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9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10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11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12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13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9.xml" ContentType="application/vnd.openxmlformats-officedocument.drawing+xml"/>
  <Override PartName="/xl/tables/table1.xml" ContentType="application/vnd.openxmlformats-officedocument.spreadsheetml.table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drawings/drawing10.xml" ContentType="application/vnd.openxmlformats-officedocument.drawing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11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drawings/drawing12.xml" ContentType="application/vnd.openxmlformats-officedocument.drawing+xml"/>
  <Override PartName="/xl/charts/chart27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3.xml" ContentType="application/vnd.openxmlformats-officedocument.drawing+xml"/>
  <Override PartName="/xl/charts/chart28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4.xml" ContentType="application/vnd.openxmlformats-officedocument.drawing+xml"/>
  <Override PartName="/xl/charts/chart29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5.xml" ContentType="application/vnd.openxmlformats-officedocument.drawing+xml"/>
  <Override PartName="/xl/tables/table2.xml" ContentType="application/vnd.openxmlformats-officedocument.spreadsheetml.table+xml"/>
  <Override PartName="/xl/charts/chart30.xml" ContentType="application/vnd.openxmlformats-officedocument.drawingml.chart+xml"/>
  <Override PartName="/xl/drawings/drawing16.xml" ContentType="application/vnd.openxmlformats-officedocument.drawing+xml"/>
  <Override PartName="/xl/charts/chart31.xml" ContentType="application/vnd.openxmlformats-officedocument.drawingml.chart+xml"/>
  <Override PartName="/xl/drawings/drawing17.xml" ContentType="application/vnd.openxmlformats-officedocument.drawing+xml"/>
  <Override PartName="/xl/charts/chart32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8.xml" ContentType="application/vnd.openxmlformats-officedocument.drawing+xml"/>
  <Override PartName="/xl/charts/chart33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34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9.xml" ContentType="application/vnd.openxmlformats-officedocument.drawing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drawings/drawing20.xml" ContentType="application/vnd.openxmlformats-officedocument.drawing+xml"/>
  <Override PartName="/xl/charts/chart37.xml" ContentType="application/vnd.openxmlformats-officedocument.drawingml.chart+xml"/>
  <Override PartName="/xl/drawings/drawing21.xml" ContentType="application/vnd.openxmlformats-officedocument.drawing+xml"/>
  <Override PartName="/xl/charts/chart38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22.xml" ContentType="application/vnd.openxmlformats-officedocument.drawing+xml"/>
  <Override PartName="/xl/charts/chart39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40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41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42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3.xml" ContentType="application/vnd.openxmlformats-officedocument.drawing+xml"/>
  <Override PartName="/xl/charts/chart43.xml" ContentType="application/vnd.openxmlformats-officedocument.drawingml.chart+xml"/>
  <Override PartName="/xl/drawings/drawing24.xml" ContentType="application/vnd.openxmlformats-officedocument.drawing+xml"/>
  <Override PartName="/xl/tables/table3.xml" ContentType="application/vnd.openxmlformats-officedocument.spreadsheetml.table+xml"/>
  <Override PartName="/xl/charts/chartEx1.xml" ContentType="application/vnd.ms-office.chartex+xml"/>
  <Override PartName="/xl/charts/style21.xml" ContentType="application/vnd.ms-office.chartstyle+xml"/>
  <Override PartName="/xl/charts/colors21.xml" ContentType="application/vnd.ms-office.chartcolorstyle+xml"/>
  <Override PartName="/xl/drawings/drawing25.xml" ContentType="application/vnd.openxmlformats-officedocument.drawing+xml"/>
  <Override PartName="/xl/charts/chartEx2.xml" ContentType="application/vnd.ms-office.chartex+xml"/>
  <Override PartName="/xl/charts/style22.xml" ContentType="application/vnd.ms-office.chartstyle+xml"/>
  <Override PartName="/xl/charts/colors22.xml" ContentType="application/vnd.ms-office.chartcolorstyle+xml"/>
  <Override PartName="/xl/drawings/drawing26.xml" ContentType="application/vnd.openxmlformats-officedocument.drawing+xml"/>
  <Override PartName="/xl/tables/table4.xml" ContentType="application/vnd.openxmlformats-officedocument.spreadsheetml.table+xml"/>
  <Override PartName="/xl/charts/chartEx3.xml" ContentType="application/vnd.ms-office.chartex+xml"/>
  <Override PartName="/xl/charts/style23.xml" ContentType="application/vnd.ms-office.chartstyle+xml"/>
  <Override PartName="/xl/charts/colors23.xml" ContentType="application/vnd.ms-office.chartcolorstyle+xml"/>
  <Override PartName="/xl/charts/chart4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27.xml" ContentType="application/vnd.openxmlformats-officedocument.drawing+xml"/>
  <Override PartName="/xl/tables/table5.xml" ContentType="application/vnd.openxmlformats-officedocument.spreadsheetml.table+xml"/>
  <Override PartName="/xl/charts/chartEx4.xml" ContentType="application/vnd.ms-office.chartex+xml"/>
  <Override PartName="/xl/charts/style25.xml" ContentType="application/vnd.ms-office.chartstyle+xml"/>
  <Override PartName="/xl/charts/colors25.xml" ContentType="application/vnd.ms-office.chartcolorstyle+xml"/>
  <Override PartName="/xl/drawings/drawing28.xml" ContentType="application/vnd.openxmlformats-officedocument.drawing+xml"/>
  <Override PartName="/xl/charts/chartEx5.xml" ContentType="application/vnd.ms-office.chartex+xml"/>
  <Override PartName="/xl/charts/style26.xml" ContentType="application/vnd.ms-office.chartstyle+xml"/>
  <Override PartName="/xl/charts/colors26.xml" ContentType="application/vnd.ms-office.chartcolorstyle+xml"/>
  <Override PartName="/xl/drawings/drawing29.xml" ContentType="application/vnd.openxmlformats-officedocument.drawing+xml"/>
  <Override PartName="/xl/charts/chartEx6.xml" ContentType="application/vnd.ms-office.chartex+xml"/>
  <Override PartName="/xl/charts/style27.xml" ContentType="application/vnd.ms-office.chartstyle+xml"/>
  <Override PartName="/xl/charts/colors27.xml" ContentType="application/vnd.ms-office.chartcolorstyle+xml"/>
  <Override PartName="/xl/drawings/drawing30.xml" ContentType="application/vnd.openxmlformats-officedocument.drawing+xml"/>
  <Override PartName="/xl/charts/chartEx7.xml" ContentType="application/vnd.ms-office.chartex+xml"/>
  <Override PartName="/xl/charts/style28.xml" ContentType="application/vnd.ms-office.chartstyle+xml"/>
  <Override PartName="/xl/charts/colors28.xml" ContentType="application/vnd.ms-office.chartcolorstyle+xml"/>
  <Override PartName="/xl/drawings/drawing31.xml" ContentType="application/vnd.openxmlformats-officedocument.drawing+xml"/>
  <Override PartName="/xl/charts/chartEx8.xml" ContentType="application/vnd.ms-office.chartex+xml"/>
  <Override PartName="/xl/charts/style29.xml" ContentType="application/vnd.ms-office.chartstyle+xml"/>
  <Override PartName="/xl/charts/colors29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chevron-my.sharepoint.com/personal/michaelalexander_chevron_com/Documents/Documents/Dynamic Array formulas/Excel Bible/Chapter 18/"/>
    </mc:Choice>
  </mc:AlternateContent>
  <xr:revisionPtr revIDLastSave="134" documentId="14_{861A35C6-7E9D-444F-AC1B-56F11AAE1B6F}" xr6:coauthVersionLast="47" xr6:coauthVersionMax="47" xr10:uidLastSave="{6D0C44D1-51A6-492E-AA99-3765721CDB4E}"/>
  <bookViews>
    <workbookView xWindow="-108" yWindow="-108" windowWidth="23256" windowHeight="12576" tabRatio="799" xr2:uid="{00000000-000D-0000-FFFF-FFFF00000000}"/>
  </bookViews>
  <sheets>
    <sheet name="Sheet1" sheetId="1" r:id="rId1"/>
    <sheet name="Sheet2" sheetId="2" r:id="rId2"/>
    <sheet name="Sheet3" sheetId="3" r:id="rId3"/>
    <sheet name="Sheet4" sheetId="6" r:id="rId4"/>
    <sheet name="Sheet5" sheetId="7" r:id="rId5"/>
    <sheet name="Sheet6" sheetId="8" r:id="rId6"/>
    <sheet name="Sheet7" sheetId="9" r:id="rId7"/>
    <sheet name="Sheet8" sheetId="11" r:id="rId8"/>
    <sheet name="Sheet9" sheetId="13" r:id="rId9"/>
    <sheet name="Column" sheetId="14" r:id="rId10"/>
    <sheet name="Bar" sheetId="15" r:id="rId11"/>
    <sheet name="Line" sheetId="17" r:id="rId12"/>
    <sheet name="Line2" sheetId="18" r:id="rId13"/>
    <sheet name="Line3" sheetId="19" r:id="rId14"/>
    <sheet name="Pie" sheetId="20" r:id="rId15"/>
    <sheet name="Pie2" sheetId="21" r:id="rId16"/>
    <sheet name="XY Chart" sheetId="40" r:id="rId17"/>
    <sheet name="Area" sheetId="22" r:id="rId18"/>
    <sheet name="Radar" sheetId="23" r:id="rId19"/>
    <sheet name="Surface" sheetId="25" r:id="rId20"/>
    <sheet name="Bubble" sheetId="26" r:id="rId21"/>
    <sheet name="Stock" sheetId="27" r:id="rId22"/>
    <sheet name="Stock2" sheetId="28" r:id="rId23"/>
    <sheet name="Histogram" sheetId="29" r:id="rId24"/>
    <sheet name="Pareto" sheetId="30" r:id="rId25"/>
    <sheet name="Waterfall" sheetId="31" r:id="rId26"/>
    <sheet name="Box &amp; Whisker" sheetId="32" r:id="rId27"/>
    <sheet name="Sunburst" sheetId="33" r:id="rId28"/>
    <sheet name="Treemap" sheetId="34" r:id="rId29"/>
    <sheet name="Funnel" sheetId="35" r:id="rId30"/>
    <sheet name="Map Chart" sheetId="36" r:id="rId31"/>
  </sheets>
  <definedNames>
    <definedName name="_xlchart.v1.0" hidden="1">Histogram!$A$2:$A$106</definedName>
    <definedName name="_xlchart.v1.1" hidden="1">Histogram!$B$1</definedName>
    <definedName name="_xlchart.v1.10" hidden="1">'Box &amp; Whisker'!$B$1</definedName>
    <definedName name="_xlchart.v1.11" hidden="1">'Box &amp; Whisker'!$B$2:$B$95</definedName>
    <definedName name="_xlchart.v1.12" hidden="1">Sunburst!$A$3:$B$35</definedName>
    <definedName name="_xlchart.v1.13" hidden="1">Sunburst!$C$3:$C$35</definedName>
    <definedName name="_xlchart.v1.14" hidden="1">Treemap!$A$3:$B$35</definedName>
    <definedName name="_xlchart.v1.15" hidden="1">Treemap!$C$3:$C$35</definedName>
    <definedName name="_xlchart.v1.2" hidden="1">Histogram!$B$2:$B$106</definedName>
    <definedName name="_xlchart.v1.3" hidden="1">Pareto!$A$3:$A$14</definedName>
    <definedName name="_xlchart.v1.4" hidden="1">Pareto!$B$2</definedName>
    <definedName name="_xlchart.v1.5" hidden="1">Pareto!$B$3:$B$14</definedName>
    <definedName name="_xlchart.v1.6" hidden="1">Waterfall!$A$2:$A$14</definedName>
    <definedName name="_xlchart.v1.7" hidden="1">Waterfall!$D$1</definedName>
    <definedName name="_xlchart.v1.8" hidden="1">Waterfall!$D$2:$D$14</definedName>
    <definedName name="_xlchart.v1.9" hidden="1">'Box &amp; Whisker'!$A$2:$A$95</definedName>
    <definedName name="_xlchart.v2.16" hidden="1">Funnel!$B$3:$B$7</definedName>
    <definedName name="_xlchart.v2.17" hidden="1">Funnel!$C$3:$C$7</definedName>
    <definedName name="_xlchart.v5.18" hidden="1">'Map Chart'!$A$1</definedName>
    <definedName name="_xlchart.v5.19" hidden="1">'Map Chart'!$A$2:$A$75</definedName>
    <definedName name="_xlchart.v5.20" hidden="1">'Map Chart'!$B$1</definedName>
    <definedName name="_xlchart.v5.21" hidden="1">'Map Chart'!$B$2:$B$75</definedName>
    <definedName name="Group1">'Box &amp; Whisker'!$B$2:$B$23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M2" i="32" l="1"/>
  <c r="M3" i="32"/>
  <c r="M4" i="32"/>
  <c r="M5" i="32"/>
  <c r="M6" i="32"/>
  <c r="M7" i="32"/>
  <c r="D2" i="31"/>
  <c r="O2" i="31"/>
  <c r="O3" i="31" s="1"/>
  <c r="O4" i="31" s="1"/>
  <c r="O5" i="31" s="1"/>
  <c r="O6" i="31" s="1"/>
  <c r="D3" i="31"/>
  <c r="D4" i="31"/>
  <c r="D5" i="31"/>
  <c r="D6" i="31"/>
  <c r="D7" i="31"/>
  <c r="D8" i="31"/>
  <c r="D9" i="31"/>
  <c r="D10" i="31"/>
  <c r="D11" i="31"/>
  <c r="D12" i="31"/>
  <c r="D13" i="31"/>
  <c r="B14" i="31"/>
  <c r="C14" i="31"/>
  <c r="D14" i="31"/>
  <c r="O7" i="31" l="1"/>
  <c r="O8" i="31" s="1"/>
  <c r="O9" i="31" s="1"/>
  <c r="O10" i="31" s="1"/>
  <c r="O11" i="31" s="1"/>
  <c r="O12" i="31" s="1"/>
  <c r="O13" i="31" s="1"/>
  <c r="D4" i="28"/>
  <c r="D5" i="28"/>
  <c r="D6" i="28"/>
  <c r="D7" i="28"/>
  <c r="D8" i="28"/>
  <c r="D9" i="28"/>
  <c r="D10" i="28"/>
  <c r="D11" i="28"/>
  <c r="D12" i="28"/>
  <c r="D13" i="28"/>
  <c r="D14" i="28"/>
  <c r="D15" i="28"/>
  <c r="D16" i="28"/>
  <c r="D17" i="28"/>
  <c r="D18" i="28"/>
  <c r="D19" i="28"/>
  <c r="D20" i="28"/>
  <c r="D21" i="28"/>
  <c r="D22" i="28"/>
  <c r="D23" i="28"/>
  <c r="D24" i="28"/>
  <c r="D25" i="28"/>
  <c r="D26" i="28"/>
  <c r="D27" i="28"/>
  <c r="D28" i="28"/>
  <c r="D29" i="28"/>
  <c r="D30" i="28"/>
  <c r="D31" i="28"/>
  <c r="D32" i="28"/>
  <c r="D33" i="28"/>
  <c r="D34" i="28"/>
  <c r="A3" i="27"/>
  <c r="A4" i="27" s="1"/>
  <c r="A5" i="27" s="1"/>
  <c r="A6" i="27" s="1"/>
  <c r="C1" i="25" l="1"/>
  <c r="D1" i="25" s="1"/>
  <c r="B2" i="25"/>
  <c r="A3" i="25"/>
  <c r="B3" i="25"/>
  <c r="C3" i="25"/>
  <c r="A4" i="25"/>
  <c r="B4" i="25" s="1"/>
  <c r="D3" i="25" l="1"/>
  <c r="D4" i="25"/>
  <c r="D2" i="25"/>
  <c r="E1" i="25"/>
  <c r="A5" i="25"/>
  <c r="C4" i="25"/>
  <c r="C2" i="25"/>
  <c r="E3" i="25" l="1"/>
  <c r="E5" i="25"/>
  <c r="E2" i="25"/>
  <c r="E4" i="25"/>
  <c r="F1" i="25"/>
  <c r="B5" i="25"/>
  <c r="C5" i="25"/>
  <c r="A6" i="25"/>
  <c r="E6" i="25" s="1"/>
  <c r="D5" i="25"/>
  <c r="G1" i="25" l="1"/>
  <c r="F2" i="25"/>
  <c r="F4" i="25"/>
  <c r="F6" i="25"/>
  <c r="F3" i="25"/>
  <c r="F5" i="25"/>
  <c r="F7" i="25"/>
  <c r="B6" i="25"/>
  <c r="C6" i="25"/>
  <c r="A7" i="25"/>
  <c r="D6" i="25"/>
  <c r="C7" i="25" l="1"/>
  <c r="B7" i="25"/>
  <c r="A8" i="25"/>
  <c r="D7" i="25"/>
  <c r="E7" i="25"/>
  <c r="G3" i="25"/>
  <c r="G5" i="25"/>
  <c r="G7" i="25"/>
  <c r="H1" i="25"/>
  <c r="G2" i="25"/>
  <c r="G4" i="25"/>
  <c r="G6" i="25"/>
  <c r="G8" i="25"/>
  <c r="H3" i="25" l="1"/>
  <c r="H5" i="25"/>
  <c r="H7" i="25"/>
  <c r="H4" i="25"/>
  <c r="H6" i="25"/>
  <c r="H8" i="25"/>
  <c r="I1" i="25"/>
  <c r="H2" i="25"/>
  <c r="B8" i="25"/>
  <c r="C8" i="25"/>
  <c r="A9" i="25"/>
  <c r="D8" i="25"/>
  <c r="E8" i="25"/>
  <c r="F8" i="25"/>
  <c r="B9" i="25" l="1"/>
  <c r="A10" i="25"/>
  <c r="I10" i="25" s="1"/>
  <c r="C9" i="25"/>
  <c r="D9" i="25"/>
  <c r="E9" i="25"/>
  <c r="F9" i="25"/>
  <c r="G9" i="25"/>
  <c r="J1" i="25"/>
  <c r="I4" i="25"/>
  <c r="I6" i="25"/>
  <c r="I3" i="25"/>
  <c r="I5" i="25"/>
  <c r="I7" i="25"/>
  <c r="I9" i="25"/>
  <c r="I2" i="25"/>
  <c r="I8" i="25"/>
  <c r="H9" i="25"/>
  <c r="K1" i="25" l="1"/>
  <c r="J2" i="25"/>
  <c r="J4" i="25"/>
  <c r="J6" i="25"/>
  <c r="J8" i="25"/>
  <c r="J10" i="25"/>
  <c r="J3" i="25"/>
  <c r="J5" i="25"/>
  <c r="J7" i="25"/>
  <c r="J9" i="25"/>
  <c r="B10" i="25"/>
  <c r="C10" i="25"/>
  <c r="A11" i="25"/>
  <c r="D10" i="25"/>
  <c r="E10" i="25"/>
  <c r="F10" i="25"/>
  <c r="G10" i="25"/>
  <c r="H10" i="25"/>
  <c r="K3" i="25" l="1"/>
  <c r="K5" i="25"/>
  <c r="L1" i="25"/>
  <c r="K2" i="25"/>
  <c r="K4" i="25"/>
  <c r="K6" i="25"/>
  <c r="K8" i="25"/>
  <c r="K10" i="25"/>
  <c r="K7" i="25"/>
  <c r="K11" i="25"/>
  <c r="K9" i="25"/>
  <c r="B11" i="25"/>
  <c r="C11" i="25"/>
  <c r="A12" i="25"/>
  <c r="K12" i="25" s="1"/>
  <c r="D11" i="25"/>
  <c r="E11" i="25"/>
  <c r="F11" i="25"/>
  <c r="G11" i="25"/>
  <c r="H11" i="25"/>
  <c r="I11" i="25"/>
  <c r="J11" i="25"/>
  <c r="B12" i="25" l="1"/>
  <c r="C12" i="25"/>
  <c r="A13" i="25"/>
  <c r="D12" i="25"/>
  <c r="E12" i="25"/>
  <c r="F12" i="25"/>
  <c r="G12" i="25"/>
  <c r="H12" i="25"/>
  <c r="I12" i="25"/>
  <c r="J12" i="25"/>
  <c r="L3" i="25"/>
  <c r="L5" i="25"/>
  <c r="L7" i="25"/>
  <c r="L9" i="25"/>
  <c r="L11" i="25"/>
  <c r="L13" i="25"/>
  <c r="L4" i="25"/>
  <c r="L6" i="25"/>
  <c r="L8" i="25"/>
  <c r="L10" i="25"/>
  <c r="L12" i="25"/>
  <c r="M1" i="25"/>
  <c r="L2" i="25"/>
  <c r="M3" i="25" l="1"/>
  <c r="M5" i="25"/>
  <c r="M7" i="25"/>
  <c r="M9" i="25"/>
  <c r="M11" i="25"/>
  <c r="M13" i="25"/>
  <c r="N1" i="25"/>
  <c r="M2" i="25"/>
  <c r="M4" i="25"/>
  <c r="M6" i="25"/>
  <c r="M8" i="25"/>
  <c r="M12" i="25"/>
  <c r="M10" i="25"/>
  <c r="B13" i="25"/>
  <c r="C13" i="25"/>
  <c r="D13" i="25"/>
  <c r="E13" i="25"/>
  <c r="F13" i="25"/>
  <c r="G13" i="25"/>
  <c r="H13" i="25"/>
  <c r="I13" i="25"/>
  <c r="J13" i="25"/>
  <c r="K13" i="25"/>
  <c r="N2" i="25" l="1"/>
  <c r="N4" i="25"/>
  <c r="N6" i="25"/>
  <c r="N8" i="25"/>
  <c r="N10" i="25"/>
  <c r="N12" i="25"/>
  <c r="N3" i="25"/>
  <c r="N5" i="25"/>
  <c r="N7" i="25"/>
  <c r="N9" i="25"/>
  <c r="N11" i="25"/>
  <c r="N13" i="25"/>
</calcChain>
</file>

<file path=xl/sharedStrings.xml><?xml version="1.0" encoding="utf-8"?>
<sst xmlns="http://schemas.openxmlformats.org/spreadsheetml/2006/main" count="584" uniqueCount="357">
  <si>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</si>
  <si>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</si>
  <si>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</si>
  <si>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</si>
  <si>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</si>
  <si>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</si>
  <si>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</si>
  <si>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</si>
  <si>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</si>
  <si>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</si>
  <si>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</si>
  <si>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</si>
  <si>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Sales by Month</t>
  </si>
  <si>
    <t>January</t>
  </si>
  <si>
    <t>February</t>
  </si>
  <si>
    <t>March</t>
  </si>
  <si>
    <t>April</t>
  </si>
  <si>
    <t>June</t>
  </si>
  <si>
    <t>Web Site Visitors</t>
  </si>
  <si>
    <t>Income</t>
  </si>
  <si>
    <t>Profit</t>
  </si>
  <si>
    <t>Single</t>
  </si>
  <si>
    <t>Divorced</t>
  </si>
  <si>
    <t>Widowed</t>
  </si>
  <si>
    <t>Married</t>
  </si>
  <si>
    <t>Projected</t>
  </si>
  <si>
    <t>Actual</t>
  </si>
  <si>
    <t>Month</t>
  </si>
  <si>
    <t>Area 1</t>
  </si>
  <si>
    <t>Area 2</t>
  </si>
  <si>
    <t>Year</t>
  </si>
  <si>
    <t>Visitors</t>
  </si>
  <si>
    <t>Sprockets</t>
  </si>
  <si>
    <t>Widgets</t>
  </si>
  <si>
    <t>I would recommend your company</t>
  </si>
  <si>
    <t>Overall, I am satisfied</t>
  </si>
  <si>
    <t>You sell quality products</t>
  </si>
  <si>
    <t>I like your TV ads</t>
  </si>
  <si>
    <t>You have a good selection of products</t>
  </si>
  <si>
    <t>Employees are friendly</t>
  </si>
  <si>
    <t>I like your web site</t>
  </si>
  <si>
    <t>Stores are well-maintained</t>
  </si>
  <si>
    <t>Store hours are convenient</t>
  </si>
  <si>
    <t>Store locations are convenient</t>
  </si>
  <si>
    <t>Strongly
Disagree</t>
  </si>
  <si>
    <t>Disagree</t>
  </si>
  <si>
    <t>Undecided</t>
  </si>
  <si>
    <t>Agree</t>
  </si>
  <si>
    <t>Strongly
Agree</t>
  </si>
  <si>
    <t>Item</t>
  </si>
  <si>
    <t>Housing starts</t>
  </si>
  <si>
    <t>East</t>
  </si>
  <si>
    <t>Mid</t>
  </si>
  <si>
    <t>West</t>
  </si>
  <si>
    <t>Employees by Region</t>
  </si>
  <si>
    <t>Washington</t>
  </si>
  <si>
    <t>Oregon</t>
  </si>
  <si>
    <t>California</t>
  </si>
  <si>
    <t>Population Projections (in thousands)</t>
  </si>
  <si>
    <t>Excel 2013</t>
  </si>
  <si>
    <t>Excel 2016</t>
  </si>
  <si>
    <t>Excel 2019</t>
  </si>
  <si>
    <t>Number of users</t>
  </si>
  <si>
    <t>Version</t>
  </si>
  <si>
    <t>Region 4 Salary</t>
  </si>
  <si>
    <t>Region 3 Salary</t>
  </si>
  <si>
    <t>Region 2 Salary</t>
  </si>
  <si>
    <t>Region 1 Salary</t>
  </si>
  <si>
    <t>Utilities</t>
  </si>
  <si>
    <t>Supplies</t>
  </si>
  <si>
    <t>Rent</t>
  </si>
  <si>
    <t>Amount</t>
  </si>
  <si>
    <t>Category</t>
  </si>
  <si>
    <t>Qtr-4</t>
  </si>
  <si>
    <t>Qtr-3</t>
  </si>
  <si>
    <t>Qtr-2</t>
  </si>
  <si>
    <t>Qtr-1</t>
  </si>
  <si>
    <t>Product C</t>
  </si>
  <si>
    <t>Product B</t>
  </si>
  <si>
    <t>Product A</t>
  </si>
  <si>
    <t>Water Ski Sales</t>
  </si>
  <si>
    <t>Snow Ski Sales</t>
  </si>
  <si>
    <t>Terry</t>
  </si>
  <si>
    <t>Cindy</t>
  </si>
  <si>
    <t>Joe</t>
  </si>
  <si>
    <t>Kevin</t>
  </si>
  <si>
    <t>George</t>
  </si>
  <si>
    <t>Jill</t>
  </si>
  <si>
    <t>Pat</t>
  </si>
  <si>
    <t>Ray</t>
  </si>
  <si>
    <t>Weight
Loss</t>
  </si>
  <si>
    <t>Weeks in
Program</t>
  </si>
  <si>
    <t>Original
Wieight</t>
  </si>
  <si>
    <t>Participant</t>
  </si>
  <si>
    <t>Close</t>
  </si>
  <si>
    <t>Low</t>
  </si>
  <si>
    <t>High</t>
  </si>
  <si>
    <t>Open</t>
  </si>
  <si>
    <t>Volume</t>
  </si>
  <si>
    <t>Average</t>
  </si>
  <si>
    <t>May Temperature Data</t>
  </si>
  <si>
    <t>Margaret Moore</t>
  </si>
  <si>
    <t>Chris Matthews</t>
  </si>
  <si>
    <t>Jason Jones</t>
  </si>
  <si>
    <t>James Gonzales</t>
  </si>
  <si>
    <t>Tamara Osborn</t>
  </si>
  <si>
    <t>Nicole Hunt</t>
  </si>
  <si>
    <t>Nancy Smith</t>
  </si>
  <si>
    <t>Ray Rose</t>
  </si>
  <si>
    <t>Tim Walker</t>
  </si>
  <si>
    <t>Barbara Richardson</t>
  </si>
  <si>
    <t>James Johnson</t>
  </si>
  <si>
    <t>Jason Reynolds</t>
  </si>
  <si>
    <t>Donald Taylor</t>
  </si>
  <si>
    <t>Doris Jones</t>
  </si>
  <si>
    <t>Walter Jackson</t>
  </si>
  <si>
    <t>Edward Jones</t>
  </si>
  <si>
    <t>Walter Weaver</t>
  </si>
  <si>
    <t>Maria Wilson</t>
  </si>
  <si>
    <t>Phillip Cook</t>
  </si>
  <si>
    <t>David Martin</t>
  </si>
  <si>
    <t>Helen Armstrong</t>
  </si>
  <si>
    <t>Christopher Jones</t>
  </si>
  <si>
    <t>Robert Sims</t>
  </si>
  <si>
    <t>Yvonne Reid</t>
  </si>
  <si>
    <t>Katherine Soto</t>
  </si>
  <si>
    <t>Robert Olson</t>
  </si>
  <si>
    <t>Rebeca Taylor</t>
  </si>
  <si>
    <t>Ellen M. Scott</t>
  </si>
  <si>
    <t>Coleen D. Gibson</t>
  </si>
  <si>
    <t>Brandon Gomez</t>
  </si>
  <si>
    <t>Tina Thomas</t>
  </si>
  <si>
    <t>Samantha J. Jones</t>
  </si>
  <si>
    <t>John Howard</t>
  </si>
  <si>
    <t>Ashley Gray</t>
  </si>
  <si>
    <t>Michael W. Brown</t>
  </si>
  <si>
    <t>Alexis Garcia</t>
  </si>
  <si>
    <t>Antoinette Bennett</t>
  </si>
  <si>
    <t>Thomas Stewart</t>
  </si>
  <si>
    <t>Richard Freeman</t>
  </si>
  <si>
    <t>John Hammond</t>
  </si>
  <si>
    <t>James Jackson</t>
  </si>
  <si>
    <t>Virginia Fuller</t>
  </si>
  <si>
    <t>Samatha Edwards</t>
  </si>
  <si>
    <t>Arthur Carter</t>
  </si>
  <si>
    <t>Mary Watson</t>
  </si>
  <si>
    <t>Lester Nelson</t>
  </si>
  <si>
    <t>Nick Johnson</t>
  </si>
  <si>
    <t>Dorothy Richards</t>
  </si>
  <si>
    <t>Kym Walker</t>
  </si>
  <si>
    <t>John W. Brown</t>
  </si>
  <si>
    <t>David Lawson</t>
  </si>
  <si>
    <t>Harry Ramsey</t>
  </si>
  <si>
    <t>Melissa Woods</t>
  </si>
  <si>
    <t>Robert Roberts</t>
  </si>
  <si>
    <t>Dee Fletcher</t>
  </si>
  <si>
    <t>Lucy Bryant</t>
  </si>
  <si>
    <t>John Smith</t>
  </si>
  <si>
    <t>Craig Brooks</t>
  </si>
  <si>
    <t>Keith Nelson</t>
  </si>
  <si>
    <t>Juan Jackson</t>
  </si>
  <si>
    <t>Joanne Price</t>
  </si>
  <si>
    <t>Brian Jones</t>
  </si>
  <si>
    <t>Luisa Martin</t>
  </si>
  <si>
    <t>Kim Wood</t>
  </si>
  <si>
    <t>Willie Phillips</t>
  </si>
  <si>
    <t>Brian Williams</t>
  </si>
  <si>
    <t>Raymond Y. Stewart</t>
  </si>
  <si>
    <t>Joe Barker</t>
  </si>
  <si>
    <t>Donna King</t>
  </si>
  <si>
    <t>Antonio Bates</t>
  </si>
  <si>
    <t>John Thompson</t>
  </si>
  <si>
    <t>Patricia N. Moore</t>
  </si>
  <si>
    <t>Helen Jones</t>
  </si>
  <si>
    <t>Angel Wilson</t>
  </si>
  <si>
    <t>Reginald Phillips</t>
  </si>
  <si>
    <t>Gerald Clark</t>
  </si>
  <si>
    <t>Wallace Nelson</t>
  </si>
  <si>
    <t>Mary Knight</t>
  </si>
  <si>
    <t>Ryan Soto</t>
  </si>
  <si>
    <t>Thomas Levine</t>
  </si>
  <si>
    <t>Carl Powell</t>
  </si>
  <si>
    <t>Nancy Daniels</t>
  </si>
  <si>
    <t>Russell Cook</t>
  </si>
  <si>
    <t>Kristen Wright</t>
  </si>
  <si>
    <t>Michael Jones</t>
  </si>
  <si>
    <t>Iris West</t>
  </si>
  <si>
    <t>Kevin Jackson</t>
  </si>
  <si>
    <t>James Perkins</t>
  </si>
  <si>
    <t>Colin Brown</t>
  </si>
  <si>
    <t>Jordan Davis</t>
  </si>
  <si>
    <t>Sharon Young</t>
  </si>
  <si>
    <t>Christine Johnson</t>
  </si>
  <si>
    <t>Marc Reed</t>
  </si>
  <si>
    <t>Patricia Tucker</t>
  </si>
  <si>
    <t>Gregory Austin</t>
  </si>
  <si>
    <t>Susan Willis</t>
  </si>
  <si>
    <t>John Perez</t>
  </si>
  <si>
    <t>Virginia Martinez</t>
  </si>
  <si>
    <t>Robert Melton</t>
  </si>
  <si>
    <t>Hope Barnett</t>
  </si>
  <si>
    <t>Stephen Nelson</t>
  </si>
  <si>
    <t>Karen P. Perez</t>
  </si>
  <si>
    <t>Mary Ford</t>
  </si>
  <si>
    <t>Earnest Williams</t>
  </si>
  <si>
    <t>Michael Miller</t>
  </si>
  <si>
    <t>Score</t>
  </si>
  <si>
    <t>Student</t>
  </si>
  <si>
    <t>Too noisy</t>
  </si>
  <si>
    <t>Too expensive</t>
  </si>
  <si>
    <t>Rude staff</t>
  </si>
  <si>
    <t>Received wrong food</t>
  </si>
  <si>
    <t>Long wait to be served</t>
  </si>
  <si>
    <t>Long wait to be seated</t>
  </si>
  <si>
    <t>Limited menu</t>
  </si>
  <si>
    <t>Lack of parking</t>
  </si>
  <si>
    <t>Food was cold</t>
  </si>
  <si>
    <t>Dirty restrooms</t>
  </si>
  <si>
    <t>Difficult to find</t>
  </si>
  <si>
    <t>Didn't like the food</t>
  </si>
  <si>
    <t>Number</t>
  </si>
  <si>
    <t>Complaint</t>
  </si>
  <si>
    <t>Total</t>
  </si>
  <si>
    <t>Cumulative Net</t>
  </si>
  <si>
    <t>Net</t>
  </si>
  <si>
    <t>Expenses</t>
  </si>
  <si>
    <t>Treatment C</t>
  </si>
  <si>
    <t>Treatment B</t>
  </si>
  <si>
    <t>Treatment A</t>
  </si>
  <si>
    <t>Placebo</t>
  </si>
  <si>
    <t>Mean</t>
  </si>
  <si>
    <t>75th percentile</t>
  </si>
  <si>
    <t>50th percentile (median)</t>
  </si>
  <si>
    <t>25th percentile</t>
  </si>
  <si>
    <t>Max</t>
  </si>
  <si>
    <t>Min</t>
  </si>
  <si>
    <t>Group 1 calcs for reference</t>
  </si>
  <si>
    <t>Group Number</t>
  </si>
  <si>
    <t>Novelty</t>
  </si>
  <si>
    <t>World</t>
  </si>
  <si>
    <t>Theme Time Radio Hour</t>
  </si>
  <si>
    <t>Swing</t>
  </si>
  <si>
    <t>Soundtracks</t>
  </si>
  <si>
    <t>Rock</t>
  </si>
  <si>
    <t>Reggae</t>
  </si>
  <si>
    <t>Rap</t>
  </si>
  <si>
    <t>Modern</t>
  </si>
  <si>
    <t>Classic</t>
  </si>
  <si>
    <t>R&amp;B</t>
  </si>
  <si>
    <t>Male</t>
  </si>
  <si>
    <t>Female</t>
  </si>
  <si>
    <t>Pop</t>
  </si>
  <si>
    <t>Oldies</t>
  </si>
  <si>
    <t>Banjo</t>
  </si>
  <si>
    <t>Stringband</t>
  </si>
  <si>
    <t>Old Time</t>
  </si>
  <si>
    <t>New Age</t>
  </si>
  <si>
    <t>Smooth Jazz</t>
  </si>
  <si>
    <t>Vocal</t>
  </si>
  <si>
    <t>Instrumental</t>
  </si>
  <si>
    <t>Jazz</t>
  </si>
  <si>
    <t>Instructional</t>
  </si>
  <si>
    <t>Hawaiian</t>
  </si>
  <si>
    <t>Folk</t>
  </si>
  <si>
    <t>Electronic</t>
  </si>
  <si>
    <t>Western</t>
  </si>
  <si>
    <t>Country</t>
  </si>
  <si>
    <t>Classical</t>
  </si>
  <si>
    <t>Cajun &amp; Zydeco</t>
  </si>
  <si>
    <t>Electric</t>
  </si>
  <si>
    <t>Acoustic</t>
  </si>
  <si>
    <t>Blues</t>
  </si>
  <si>
    <t>Bluegrass</t>
  </si>
  <si>
    <t>Tracks</t>
  </si>
  <si>
    <t>Sub-Genre</t>
  </si>
  <si>
    <t>Genre</t>
  </si>
  <si>
    <t>Stage 5</t>
  </si>
  <si>
    <t>Stage 4</t>
  </si>
  <si>
    <t>Stage 3</t>
  </si>
  <si>
    <t>Stage 2</t>
  </si>
  <si>
    <t>Stage 1</t>
  </si>
  <si>
    <t>Maldives</t>
  </si>
  <si>
    <t>Malta</t>
  </si>
  <si>
    <t>Montenegro</t>
  </si>
  <si>
    <t>Cuba</t>
  </si>
  <si>
    <t>Estonia</t>
  </si>
  <si>
    <t>North Korea</t>
  </si>
  <si>
    <t>Latvia</t>
  </si>
  <si>
    <t>Lebanon</t>
  </si>
  <si>
    <t>Mongolia</t>
  </si>
  <si>
    <t> New Zealand</t>
  </si>
  <si>
    <t>Lithuania</t>
  </si>
  <si>
    <t>Republic of Ireland</t>
  </si>
  <si>
    <t>Jordan</t>
  </si>
  <si>
    <t>Panama</t>
  </si>
  <si>
    <t>Denmark</t>
  </si>
  <si>
    <t>Azerbaijan</t>
  </si>
  <si>
    <t>Singapore</t>
  </si>
  <si>
    <t>Costa Rica</t>
  </si>
  <si>
    <t>Finland</t>
  </si>
  <si>
    <t>Israel</t>
  </si>
  <si>
    <t>Bulgaria</t>
  </si>
  <si>
    <t>Hungary</t>
  </si>
  <si>
    <t>Belgium</t>
  </si>
  <si>
    <t>Portugal</t>
  </si>
  <si>
    <t>Zimbabwe</t>
  </si>
  <si>
    <t>Sweden</t>
  </si>
  <si>
    <t>Ecuador</t>
  </si>
  <si>
    <t>United Arab Emirates</t>
  </si>
  <si>
    <t>Hong Kong</t>
  </si>
  <si>
    <t>Guatemala</t>
  </si>
  <si>
    <t>Ethiopia</t>
  </si>
  <si>
    <t>Netherlands</t>
  </si>
  <si>
    <t>Australia</t>
  </si>
  <si>
    <t>Chile</t>
  </si>
  <si>
    <t>Sri Lanka</t>
  </si>
  <si>
    <t>Romania</t>
  </si>
  <si>
    <t>Kenya</t>
  </si>
  <si>
    <t>Malaysia</t>
  </si>
  <si>
    <t>Taiwan</t>
  </si>
  <si>
    <t>Canada</t>
  </si>
  <si>
    <t>Venezuela</t>
  </si>
  <si>
    <t>Algeria</t>
  </si>
  <si>
    <t>Nepal</t>
  </si>
  <si>
    <t>Peru</t>
  </si>
  <si>
    <t>Morocco</t>
  </si>
  <si>
    <t>Saudi Arabia</t>
  </si>
  <si>
    <t>Poland</t>
  </si>
  <si>
    <t>Spain</t>
  </si>
  <si>
    <t>South Korea</t>
  </si>
  <si>
    <t>Argentina</t>
  </si>
  <si>
    <t>Ukraine</t>
  </si>
  <si>
    <t>Colombia</t>
  </si>
  <si>
    <t>South Africa</t>
  </si>
  <si>
    <t>Thailand</t>
  </si>
  <si>
    <t>France</t>
  </si>
  <si>
    <t>Turkey</t>
  </si>
  <si>
    <t>Vietnam</t>
  </si>
  <si>
    <t>United Kingdom</t>
  </si>
  <si>
    <t>Italy</t>
  </si>
  <si>
    <t>Egypt</t>
  </si>
  <si>
    <t>Iran</t>
  </si>
  <si>
    <t>Mexico</t>
  </si>
  <si>
    <t>Philippines</t>
  </si>
  <si>
    <t>Germany</t>
  </si>
  <si>
    <t>Bangladesh</t>
  </si>
  <si>
    <t>Pakistan</t>
  </si>
  <si>
    <t>Japan</t>
  </si>
  <si>
    <t>Nigeria</t>
  </si>
  <si>
    <t>Indonesia</t>
  </si>
  <si>
    <t>Russia</t>
  </si>
  <si>
    <t>Brazil</t>
  </si>
  <si>
    <t>United States</t>
  </si>
  <si>
    <t>India</t>
  </si>
  <si>
    <t>China</t>
  </si>
  <si>
    <t># of Cells Phones</t>
  </si>
  <si>
    <t>Excel 365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</si>
</sst>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(* #,##0.00_);_(* \(#,##0.00\);_(* &quot;-&quot;??_);_(@_)"/>
    <numFmt numFmtId="164" formatCode="_(* #,##0_);_(* \(#,##0\);_(* &quot;-&quot;??_);_(@_)"/>
    <numFmt numFmtId="165" formatCode="&quot;$&quot;#,##0"/>
    <numFmt numFmtId="166" formatCode="0.0"/>
    <numFmt numFmtId="167" formatCode="0.000"/>
    <numFmt numFmtId="168" formatCode="m/d;@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name val="Calibri"/>
      <family val="2"/>
      <scheme val="minor"/>
    </font>
    <font>
      <b/>
      <i/>
      <sz val="1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0"/>
      <name val="Arial Unicode MS"/>
      <family val="2"/>
    </font>
    <font>
      <b/>
      <sz val="10"/>
      <name val="Arial"/>
      <family val="2"/>
    </font>
    <font>
      <sz val="11"/>
      <color theme="2" tint="-0.499984740745262"/>
      <name val="Calibri"/>
      <family val="2"/>
      <scheme val="minor"/>
    </font>
    <font>
      <b/>
      <sz val="11"/>
      <color theme="2" tint="-0.499984740745262"/>
      <name val="Calibri"/>
      <family val="2"/>
      <scheme val="minor"/>
    </font>
    <font>
      <b/>
      <sz val="11"/>
      <name val="Calibri"/>
      <family val="2"/>
    </font>
  </fonts>
  <fills count="13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/>
        <bgColor theme="4"/>
      </patternFill>
    </fill>
    <fill>
      <patternFill patternType="solid">
        <fgColor theme="5"/>
        <bgColor theme="4"/>
      </patternFill>
    </fill>
    <fill>
      <patternFill patternType="solid">
        <fgColor theme="0" tint="-0.14999847407452621"/>
        <bgColor theme="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2" tint="-9.9978637043366805E-2"/>
        <bgColor indexed="64"/>
      </patternFill>
    </fill>
  </fills>
  <borders count="32">
    <border>
      <left/>
      <right/>
      <top/>
      <bottom/>
      <diagonal/>
    </border>
    <border>
      <left style="thin">
        <color theme="4"/>
      </left>
      <right/>
      <top style="thin">
        <color theme="4"/>
      </top>
      <bottom/>
      <diagonal/>
    </border>
    <border>
      <left/>
      <right style="thin">
        <color theme="4"/>
      </right>
      <top style="thin">
        <color theme="4"/>
      </top>
      <bottom/>
      <diagonal/>
    </border>
    <border>
      <left/>
      <right style="thin">
        <color theme="4"/>
      </right>
      <top style="thin">
        <color theme="4"/>
      </top>
      <bottom style="thin">
        <color theme="4"/>
      </bottom>
      <diagonal/>
    </border>
    <border>
      <left/>
      <right/>
      <top style="thin">
        <color theme="4"/>
      </top>
      <bottom style="thin">
        <color theme="4"/>
      </bottom>
      <diagonal/>
    </border>
    <border>
      <left/>
      <right/>
      <top style="thin">
        <color theme="4"/>
      </top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249977111117893"/>
      </left>
      <right/>
      <top style="thin">
        <color theme="0" tint="-0.249977111117893"/>
      </top>
      <bottom/>
      <diagonal/>
    </border>
    <border>
      <left/>
      <right style="thin">
        <color theme="0" tint="-0.249977111117893"/>
      </right>
      <top style="thin">
        <color theme="0" tint="-0.249977111117893"/>
      </top>
      <bottom/>
      <diagonal/>
    </border>
    <border>
      <left style="thin">
        <color theme="0" tint="-0.249977111117893"/>
      </left>
      <right/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/>
      <top/>
      <bottom style="thin">
        <color theme="0" tint="-0.249977111117893"/>
      </bottom>
      <diagonal/>
    </border>
    <border>
      <left/>
      <right style="thin">
        <color theme="0" tint="-0.249977111117893"/>
      </right>
      <top/>
      <bottom style="thin">
        <color theme="0" tint="-0.249977111117893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249977111117893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/>
      <right style="thin">
        <color theme="4" tint="0.39997558519241921"/>
      </right>
      <top style="double">
        <color theme="4"/>
      </top>
      <bottom style="thin">
        <color theme="4" tint="0.39997558519241921"/>
      </bottom>
      <diagonal/>
    </border>
    <border>
      <left/>
      <right/>
      <top style="double">
        <color theme="4"/>
      </top>
      <bottom style="thin">
        <color theme="4" tint="0.39997558519241921"/>
      </bottom>
      <diagonal/>
    </border>
    <border>
      <left style="thin">
        <color theme="4" tint="0.39997558519241921"/>
      </left>
      <right/>
      <top style="double">
        <color theme="4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/>
      <diagonal/>
    </border>
    <border>
      <left/>
      <right/>
      <top style="thin">
        <color theme="4" tint="0.39997558519241921"/>
      </top>
      <bottom/>
      <diagonal/>
    </border>
    <border>
      <left style="thin">
        <color theme="4" tint="0.39997558519241921"/>
      </left>
      <right/>
      <top style="thin">
        <color theme="4" tint="0.39997558519241921"/>
      </top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0" tint="-0.249977111117893"/>
      </left>
      <right style="thin">
        <color rgb="FFBFBFBF"/>
      </right>
      <top style="thin">
        <color theme="0" tint="-0.249977111117893"/>
      </top>
      <bottom style="thin">
        <color rgb="FFBFBFBF"/>
      </bottom>
      <diagonal/>
    </border>
    <border>
      <left style="thin">
        <color theme="0" tint="-0.249977111117893"/>
      </left>
      <right style="thin">
        <color rgb="FFBFBFBF"/>
      </right>
      <top style="thin">
        <color theme="0" tint="-0.249977111117893"/>
      </top>
      <bottom/>
      <diagonal/>
    </border>
    <border>
      <left style="thin">
        <color theme="0" tint="-0.249977111117893"/>
      </left>
      <right/>
      <top style="thin">
        <color theme="0" tint="-0.249977111117893"/>
      </top>
      <bottom style="thin">
        <color rgb="FFBFBFBF"/>
      </bottom>
      <diagonal/>
    </border>
    <border>
      <left style="thin">
        <color rgb="FFBFBFBF"/>
      </left>
      <right/>
      <top style="thin">
        <color theme="0" tint="-0.249977111117893"/>
      </top>
      <bottom style="thin">
        <color rgb="FFBFBFBF"/>
      </bottom>
      <diagonal/>
    </border>
    <border>
      <left style="thin">
        <color rgb="FFBFBFBF"/>
      </left>
      <right/>
      <top style="thin">
        <color theme="0" tint="-0.249977111117893"/>
      </top>
      <bottom/>
      <diagonal/>
    </border>
    <border>
      <left style="thin">
        <color theme="0" tint="-0.249977111117893"/>
      </left>
      <right style="thin">
        <color rgb="FFBFBFBF"/>
      </right>
      <top style="thin">
        <color rgb="FFBFBFBF"/>
      </top>
      <bottom/>
      <diagonal/>
    </border>
    <border>
      <left style="thin">
        <color theme="0" tint="-0.249977111117893"/>
      </left>
      <right/>
      <top style="thin">
        <color rgb="FFBFBFBF"/>
      </top>
      <bottom/>
      <diagonal/>
    </border>
    <border>
      <left style="thin">
        <color rgb="FFBFBFBF"/>
      </left>
      <right/>
      <top style="thin">
        <color rgb="FFBFBFBF"/>
      </top>
      <bottom/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9" fontId="6" fillId="0" borderId="0" applyFont="0" applyFill="0" applyBorder="0" applyAlignment="0" applyProtection="0"/>
    <xf numFmtId="43" fontId="6" fillId="0" borderId="0" applyFont="0" applyFill="0" applyBorder="0" applyAlignment="0" applyProtection="0"/>
  </cellStyleXfs>
  <cellXfs count="108">
    <xf numFmtId="0" fontId="0" fillId="0" borderId="0" xfId="0"/>
    <xf numFmtId="3" fontId="0" fillId="0" borderId="0" xfId="0" applyNumberFormat="1"/>
    <xf numFmtId="0" fontId="2" fillId="0" borderId="0" xfId="0" applyFont="1"/>
    <xf numFmtId="164" fontId="0" fillId="0" borderId="0" xfId="1" applyNumberFormat="1" applyFont="1"/>
    <xf numFmtId="10" fontId="0" fillId="0" borderId="0" xfId="0" applyNumberFormat="1"/>
    <xf numFmtId="0" fontId="3" fillId="2" borderId="0" xfId="0" applyFont="1" applyFill="1"/>
    <xf numFmtId="165" fontId="0" fillId="0" borderId="0" xfId="0" applyNumberFormat="1"/>
    <xf numFmtId="0" fontId="2" fillId="0" borderId="0" xfId="0" applyFont="1" applyAlignment="1">
      <alignment horizontal="right"/>
    </xf>
    <xf numFmtId="3" fontId="0" fillId="0" borderId="0" xfId="0" applyNumberFormat="1" applyBorder="1"/>
    <xf numFmtId="0" fontId="0" fillId="0" borderId="0" xfId="0" applyBorder="1"/>
    <xf numFmtId="3" fontId="0" fillId="0" borderId="2" xfId="0" applyNumberFormat="1" applyFont="1" applyBorder="1"/>
    <xf numFmtId="3" fontId="0" fillId="0" borderId="3" xfId="0" applyNumberFormat="1" applyFont="1" applyBorder="1"/>
    <xf numFmtId="3" fontId="0" fillId="0" borderId="4" xfId="0" applyNumberFormat="1" applyFont="1" applyBorder="1"/>
    <xf numFmtId="3" fontId="0" fillId="0" borderId="5" xfId="0" applyNumberFormat="1" applyFont="1" applyBorder="1"/>
    <xf numFmtId="49" fontId="0" fillId="0" borderId="1" xfId="0" applyNumberFormat="1" applyFont="1" applyBorder="1"/>
    <xf numFmtId="0" fontId="3" fillId="6" borderId="2" xfId="0" applyFont="1" applyFill="1" applyBorder="1"/>
    <xf numFmtId="0" fontId="3" fillId="6" borderId="5" xfId="0" applyFont="1" applyFill="1" applyBorder="1"/>
    <xf numFmtId="0" fontId="3" fillId="6" borderId="1" xfId="0" applyFont="1" applyFill="1" applyBorder="1"/>
    <xf numFmtId="0" fontId="0" fillId="0" borderId="0" xfId="0" applyFont="1"/>
    <xf numFmtId="0" fontId="4" fillId="0" borderId="0" xfId="0" applyFont="1"/>
    <xf numFmtId="0" fontId="5" fillId="0" borderId="0" xfId="0" applyFont="1"/>
    <xf numFmtId="9" fontId="0" fillId="0" borderId="0" xfId="0" applyNumberFormat="1" applyFont="1"/>
    <xf numFmtId="9" fontId="0" fillId="0" borderId="6" xfId="0" applyNumberFormat="1" applyFont="1" applyBorder="1"/>
    <xf numFmtId="0" fontId="0" fillId="0" borderId="6" xfId="0" applyFont="1" applyBorder="1"/>
    <xf numFmtId="9" fontId="1" fillId="0" borderId="6" xfId="2" applyFont="1" applyBorder="1"/>
    <xf numFmtId="0" fontId="7" fillId="7" borderId="6" xfId="0" applyFont="1" applyFill="1" applyBorder="1" applyAlignment="1">
      <alignment horizontal="center" wrapText="1"/>
    </xf>
    <xf numFmtId="0" fontId="7" fillId="7" borderId="6" xfId="0" applyFont="1" applyFill="1" applyBorder="1" applyAlignment="1">
      <alignment horizontal="center"/>
    </xf>
    <xf numFmtId="0" fontId="7" fillId="7" borderId="6" xfId="0" applyFont="1" applyFill="1" applyBorder="1"/>
    <xf numFmtId="164" fontId="0" fillId="0" borderId="6" xfId="1" applyNumberFormat="1" applyFont="1" applyBorder="1"/>
    <xf numFmtId="14" fontId="0" fillId="0" borderId="6" xfId="0" applyNumberFormat="1" applyBorder="1"/>
    <xf numFmtId="164" fontId="0" fillId="0" borderId="0" xfId="0" applyNumberFormat="1"/>
    <xf numFmtId="164" fontId="2" fillId="8" borderId="6" xfId="1" applyNumberFormat="1" applyFont="1" applyFill="1" applyBorder="1"/>
    <xf numFmtId="0" fontId="0" fillId="8" borderId="6" xfId="0" applyFill="1" applyBorder="1"/>
    <xf numFmtId="166" fontId="8" fillId="0" borderId="0" xfId="0" applyNumberFormat="1" applyFont="1"/>
    <xf numFmtId="0" fontId="8" fillId="0" borderId="7" xfId="2" applyNumberFormat="1" applyFont="1" applyBorder="1"/>
    <xf numFmtId="0" fontId="8" fillId="0" borderId="0" xfId="0" applyFont="1"/>
    <xf numFmtId="0" fontId="7" fillId="9" borderId="7" xfId="0" applyFont="1" applyFill="1" applyBorder="1" applyAlignment="1">
      <alignment horizontal="right"/>
    </xf>
    <xf numFmtId="0" fontId="8" fillId="9" borderId="7" xfId="0" applyFont="1" applyFill="1" applyBorder="1"/>
    <xf numFmtId="0" fontId="8" fillId="0" borderId="0" xfId="0" applyFont="1" applyBorder="1"/>
    <xf numFmtId="0" fontId="7" fillId="0" borderId="0" xfId="0" applyFont="1" applyBorder="1"/>
    <xf numFmtId="3" fontId="0" fillId="0" borderId="7" xfId="0" applyNumberFormat="1" applyBorder="1"/>
    <xf numFmtId="0" fontId="0" fillId="0" borderId="7" xfId="0" quotePrefix="1" applyNumberFormat="1" applyBorder="1"/>
    <xf numFmtId="0" fontId="7" fillId="4" borderId="7" xfId="0" applyFont="1" applyFill="1" applyBorder="1" applyAlignment="1">
      <alignment horizontal="center"/>
    </xf>
    <xf numFmtId="0" fontId="9" fillId="0" borderId="7" xfId="0" applyFont="1" applyBorder="1"/>
    <xf numFmtId="0" fontId="7" fillId="0" borderId="0" xfId="0" applyFont="1"/>
    <xf numFmtId="0" fontId="0" fillId="0" borderId="8" xfId="0" applyBorder="1"/>
    <xf numFmtId="0" fontId="0" fillId="0" borderId="9" xfId="0" applyFont="1" applyBorder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0" borderId="13" xfId="0" applyBorder="1"/>
    <xf numFmtId="0" fontId="0" fillId="0" borderId="7" xfId="0" applyBorder="1"/>
    <xf numFmtId="0" fontId="3" fillId="3" borderId="7" xfId="0" applyFont="1" applyFill="1" applyBorder="1"/>
    <xf numFmtId="3" fontId="0" fillId="0" borderId="14" xfId="0" applyNumberFormat="1" applyBorder="1"/>
    <xf numFmtId="0" fontId="0" fillId="0" borderId="14" xfId="0" applyBorder="1"/>
    <xf numFmtId="0" fontId="10" fillId="10" borderId="7" xfId="0" applyFont="1" applyFill="1" applyBorder="1" applyAlignment="1">
      <alignment horizontal="center" wrapText="1"/>
    </xf>
    <xf numFmtId="164" fontId="8" fillId="0" borderId="7" xfId="3" applyNumberFormat="1" applyFont="1" applyBorder="1"/>
    <xf numFmtId="0" fontId="0" fillId="0" borderId="7" xfId="0" applyFont="1" applyBorder="1"/>
    <xf numFmtId="0" fontId="7" fillId="10" borderId="7" xfId="0" applyFont="1" applyFill="1" applyBorder="1" applyAlignment="1">
      <alignment horizontal="center" wrapText="1"/>
    </xf>
    <xf numFmtId="0" fontId="2" fillId="10" borderId="7" xfId="0" applyFont="1" applyFill="1" applyBorder="1" applyAlignment="1">
      <alignment horizontal="center" wrapText="1"/>
    </xf>
    <xf numFmtId="167" fontId="0" fillId="0" borderId="7" xfId="0" applyNumberFormat="1" applyBorder="1"/>
    <xf numFmtId="2" fontId="7" fillId="10" borderId="7" xfId="0" applyNumberFormat="1" applyFont="1" applyFill="1" applyBorder="1"/>
    <xf numFmtId="0" fontId="0" fillId="10" borderId="7" xfId="0" applyFont="1" applyFill="1" applyBorder="1"/>
    <xf numFmtId="0" fontId="7" fillId="4" borderId="7" xfId="0" applyFont="1" applyFill="1" applyBorder="1" applyAlignment="1">
      <alignment horizontal="center" wrapText="1"/>
    </xf>
    <xf numFmtId="0" fontId="10" fillId="0" borderId="0" xfId="0" applyFont="1"/>
    <xf numFmtId="4" fontId="0" fillId="0" borderId="7" xfId="0" applyNumberFormat="1" applyFont="1" applyBorder="1"/>
    <xf numFmtId="3" fontId="8" fillId="0" borderId="7" xfId="0" applyNumberFormat="1" applyFont="1" applyBorder="1" applyAlignment="1">
      <alignment horizontal="right" wrapText="1"/>
    </xf>
    <xf numFmtId="168" fontId="8" fillId="0" borderId="7" xfId="0" applyNumberFormat="1" applyFont="1" applyBorder="1" applyAlignment="1">
      <alignment horizontal="right" wrapText="1"/>
    </xf>
    <xf numFmtId="3" fontId="8" fillId="0" borderId="7" xfId="0" applyNumberFormat="1" applyFont="1" applyFill="1" applyBorder="1" applyAlignment="1">
      <alignment horizontal="right" wrapText="1"/>
    </xf>
    <xf numFmtId="0" fontId="7" fillId="4" borderId="7" xfId="0" applyFont="1" applyFill="1" applyBorder="1"/>
    <xf numFmtId="0" fontId="2" fillId="10" borderId="7" xfId="0" applyFont="1" applyFill="1" applyBorder="1"/>
    <xf numFmtId="14" fontId="0" fillId="0" borderId="0" xfId="0" applyNumberFormat="1"/>
    <xf numFmtId="0" fontId="0" fillId="0" borderId="16" xfId="0" applyNumberFormat="1" applyBorder="1"/>
    <xf numFmtId="0" fontId="0" fillId="0" borderId="16" xfId="0" applyBorder="1" applyAlignment="1">
      <alignment horizontal="left"/>
    </xf>
    <xf numFmtId="0" fontId="2" fillId="11" borderId="16" xfId="0" applyFont="1" applyFill="1" applyBorder="1"/>
    <xf numFmtId="3" fontId="2" fillId="0" borderId="17" xfId="0" applyNumberFormat="1" applyFont="1" applyFill="1" applyBorder="1"/>
    <xf numFmtId="3" fontId="2" fillId="0" borderId="18" xfId="0" applyNumberFormat="1" applyFont="1" applyFill="1" applyBorder="1"/>
    <xf numFmtId="0" fontId="2" fillId="0" borderId="19" xfId="0" applyFont="1" applyFill="1" applyBorder="1"/>
    <xf numFmtId="3" fontId="0" fillId="0" borderId="20" xfId="0" applyNumberFormat="1" applyFont="1" applyFill="1" applyBorder="1"/>
    <xf numFmtId="0" fontId="0" fillId="0" borderId="21" xfId="0" applyFont="1" applyFill="1" applyBorder="1"/>
    <xf numFmtId="3" fontId="0" fillId="0" borderId="21" xfId="0" applyNumberFormat="1" applyFont="1" applyFill="1" applyBorder="1"/>
    <xf numFmtId="0" fontId="0" fillId="0" borderId="22" xfId="0" applyFont="1" applyFill="1" applyBorder="1"/>
    <xf numFmtId="3" fontId="0" fillId="0" borderId="15" xfId="0" applyNumberFormat="1" applyFont="1" applyFill="1" applyBorder="1"/>
    <xf numFmtId="0" fontId="0" fillId="0" borderId="23" xfId="0" applyFont="1" applyFill="1" applyBorder="1"/>
    <xf numFmtId="0" fontId="0" fillId="0" borderId="0" xfId="0" applyFill="1"/>
    <xf numFmtId="0" fontId="3" fillId="0" borderId="23" xfId="0" applyFont="1" applyFill="1" applyBorder="1"/>
    <xf numFmtId="0" fontId="3" fillId="5" borderId="20" xfId="0" applyFont="1" applyFill="1" applyBorder="1"/>
    <xf numFmtId="0" fontId="3" fillId="5" borderId="21" xfId="0" applyFont="1" applyFill="1" applyBorder="1"/>
    <xf numFmtId="0" fontId="3" fillId="5" borderId="22" xfId="0" applyFont="1" applyFill="1" applyBorder="1"/>
    <xf numFmtId="3" fontId="0" fillId="0" borderId="24" xfId="0" applyNumberFormat="1" applyFont="1" applyFill="1" applyBorder="1"/>
    <xf numFmtId="3" fontId="0" fillId="0" borderId="25" xfId="0" applyNumberFormat="1" applyFont="1" applyFill="1" applyBorder="1"/>
    <xf numFmtId="3" fontId="0" fillId="0" borderId="26" xfId="0" applyNumberFormat="1" applyFont="1" applyFill="1" applyBorder="1"/>
    <xf numFmtId="3" fontId="0" fillId="0" borderId="8" xfId="0" applyNumberFormat="1" applyFont="1" applyFill="1" applyBorder="1"/>
    <xf numFmtId="3" fontId="0" fillId="0" borderId="27" xfId="0" applyNumberFormat="1" applyFont="1" applyFill="1" applyBorder="1"/>
    <xf numFmtId="3" fontId="0" fillId="0" borderId="28" xfId="0" applyNumberFormat="1" applyFont="1" applyFill="1" applyBorder="1"/>
    <xf numFmtId="43" fontId="11" fillId="0" borderId="0" xfId="1" applyFont="1"/>
    <xf numFmtId="0" fontId="11" fillId="0" borderId="0" xfId="0" applyFont="1"/>
    <xf numFmtId="0" fontId="12" fillId="0" borderId="0" xfId="0" applyFont="1"/>
    <xf numFmtId="0" fontId="13" fillId="0" borderId="29" xfId="0" applyFont="1" applyFill="1" applyBorder="1" applyAlignment="1">
      <alignment horizontal="center"/>
    </xf>
    <xf numFmtId="0" fontId="13" fillId="0" borderId="30" xfId="0" applyFont="1" applyFill="1" applyBorder="1" applyAlignment="1">
      <alignment horizontal="center"/>
    </xf>
    <xf numFmtId="0" fontId="13" fillId="11" borderId="31" xfId="0" applyFont="1" applyFill="1" applyBorder="1" applyAlignment="1">
      <alignment horizontal="center"/>
    </xf>
    <xf numFmtId="0" fontId="8" fillId="11" borderId="0" xfId="0" applyFont="1" applyFill="1"/>
    <xf numFmtId="0" fontId="0" fillId="0" borderId="0" xfId="0" applyFont="1" applyFill="1" applyBorder="1"/>
    <xf numFmtId="164" fontId="0" fillId="0" borderId="16" xfId="0" applyNumberFormat="1" applyFont="1" applyFill="1" applyBorder="1"/>
    <xf numFmtId="0" fontId="0" fillId="0" borderId="16" xfId="0" applyFont="1" applyFill="1" applyBorder="1"/>
    <xf numFmtId="0" fontId="0" fillId="0" borderId="16" xfId="0" applyFont="1" applyBorder="1"/>
    <xf numFmtId="164" fontId="2" fillId="12" borderId="16" xfId="0" applyNumberFormat="1" applyFont="1" applyFill="1" applyBorder="1"/>
    <xf numFmtId="0" fontId="2" fillId="12" borderId="16" xfId="0" applyFont="1" applyFill="1" applyBorder="1"/>
  </cellXfs>
  <cellStyles count="4">
    <cellStyle name="Comma" xfId="1" builtinId="3"/>
    <cellStyle name="Comma 2" xfId="3" xr:uid="{A682BDB1-2F65-43A2-B13D-BBCD1B00DDBD}"/>
    <cellStyle name="Normal" xfId="0" builtinId="0"/>
    <cellStyle name="Percent 2" xfId="2" xr:uid="{1D33EFCE-5270-42E3-AD0E-D126BD196EF8}"/>
  </cellStyles>
  <dxfs count="14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border diagonalUp="0" diagonalDown="0">
        <left style="thin">
          <color theme="0" tint="-0.249977111117893"/>
        </left>
        <right style="thin">
          <color rgb="FFBFBFBF"/>
        </right>
        <top style="thin">
          <color theme="0" tint="-0.249977111117893"/>
        </top>
        <bottom/>
        <vertical/>
        <horizontal/>
      </border>
    </dxf>
    <dxf>
      <fill>
        <patternFill patternType="solid">
          <fgColor indexed="64"/>
          <bgColor theme="4" tint="0.3999755851924192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border diagonalUp="0" diagonalDown="0" outline="0">
        <left/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border outline="0">
        <left style="thin">
          <color theme="4" tint="0.39997558519241921"/>
        </left>
        <bottom style="thin">
          <color theme="4" tint="0.39997558519241921"/>
        </bottom>
      </border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border diagonalUp="0" diagonalDown="0">
        <left style="thin">
          <color theme="0" tint="-0.249977111117893"/>
        </left>
        <right/>
        <top style="thin">
          <color theme="0" tint="-0.249977111117893"/>
        </top>
        <bottom style="thin">
          <color theme="0" tint="-0.249977111117893"/>
        </bottom>
        <vertical style="thin">
          <color theme="0" tint="-0.249977111117893"/>
        </vertical>
        <horizontal style="thin">
          <color theme="0" tint="-0.249977111117893"/>
        </horizontal>
      </border>
    </dxf>
    <dxf>
      <border diagonalUp="0" diagonalDown="0">
        <left/>
        <right style="thin">
          <color theme="0" tint="-0.249977111117893"/>
        </right>
        <top style="thin">
          <color theme="0" tint="-0.249977111117893"/>
        </top>
        <bottom style="thin">
          <color theme="0" tint="-0.249977111117893"/>
        </bottom>
        <vertical style="thin">
          <color theme="0" tint="-0.249977111117893"/>
        </vertical>
        <horizontal style="thin">
          <color theme="0" tint="-0.249977111117893"/>
        </horizontal>
      </border>
    </dxf>
    <dxf>
      <border>
        <top style="thin">
          <color theme="0" tint="-0.249977111117893"/>
        </top>
      </border>
    </dxf>
    <dxf>
      <border diagonalUp="0" diagonalDown="0">
        <left style="thin">
          <color theme="0" tint="-0.249977111117893"/>
        </left>
        <right style="thin">
          <color theme="0" tint="-0.249977111117893"/>
        </right>
        <top style="thin">
          <color theme="0" tint="-0.249977111117893"/>
        </top>
        <bottom style="thin">
          <color theme="0" tint="-0.249977111117893"/>
        </bottom>
      </border>
    </dxf>
    <dxf>
      <border>
        <bottom style="thin">
          <color theme="0" tint="-0.249977111117893"/>
        </bottom>
      </border>
    </dxf>
    <dxf>
      <border diagonalUp="0" diagonalDown="0">
        <left style="thin">
          <color theme="0" tint="-0.249977111117893"/>
        </left>
        <right style="thin">
          <color theme="0" tint="-0.249977111117893"/>
        </right>
        <top/>
        <bottom/>
        <vertical style="thin">
          <color theme="0" tint="-0.249977111117893"/>
        </vertical>
        <horizontal style="thin">
          <color theme="0" tint="-0.249977111117893"/>
        </horizontal>
      </border>
    </dxf>
    <dxf>
      <numFmt numFmtId="3" formatCode="#,##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Ex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Ex4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Ex5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Ex6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Ex7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Ex8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Sheet1!$B$1</c:f>
              <c:strCache>
                <c:ptCount val="1"/>
                <c:pt idx="0">
                  <c:v>Sales by Month</c:v>
                </c:pt>
              </c:strCache>
            </c:strRef>
          </c:tx>
          <c:invertIfNegative val="0"/>
          <c:cat>
            <c:strRef>
              <c:f>Sheet1!$A$2:$A$13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Sheet1!$B$2:$B$13</c:f>
              <c:numCache>
                <c:formatCode>"$"#,##0</c:formatCode>
                <c:ptCount val="12"/>
                <c:pt idx="0">
                  <c:v>186983</c:v>
                </c:pt>
                <c:pt idx="1">
                  <c:v>179009</c:v>
                </c:pt>
                <c:pt idx="2">
                  <c:v>193422</c:v>
                </c:pt>
                <c:pt idx="3">
                  <c:v>185956</c:v>
                </c:pt>
                <c:pt idx="4">
                  <c:v>196025</c:v>
                </c:pt>
                <c:pt idx="5">
                  <c:v>140323</c:v>
                </c:pt>
                <c:pt idx="6">
                  <c:v>139302</c:v>
                </c:pt>
                <c:pt idx="7">
                  <c:v>134922</c:v>
                </c:pt>
                <c:pt idx="8">
                  <c:v>184773</c:v>
                </c:pt>
                <c:pt idx="9">
                  <c:v>201233</c:v>
                </c:pt>
                <c:pt idx="10">
                  <c:v>218039</c:v>
                </c:pt>
                <c:pt idx="11">
                  <c:v>240093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C0-4E73-A5C1-005A098720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2520960"/>
        <c:axId val="203909920"/>
      </c:barChart>
      <c:catAx>
        <c:axId val="2025209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03909920"/>
        <c:crosses val="autoZero"/>
        <c:auto val="1"/>
        <c:lblAlgn val="ctr"/>
        <c:lblOffset val="100"/>
        <c:noMultiLvlLbl val="0"/>
      </c:catAx>
      <c:valAx>
        <c:axId val="203909920"/>
        <c:scaling>
          <c:orientation val="minMax"/>
        </c:scaling>
        <c:delete val="0"/>
        <c:axPos val="l"/>
        <c:majorGridlines/>
        <c:numFmt formatCode="&quot;$&quot;#,##0" sourceLinked="1"/>
        <c:majorTickMark val="out"/>
        <c:minorTickMark val="none"/>
        <c:tickLblPos val="nextTo"/>
        <c:crossAx val="20252096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Median Home Prices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Sheet2!$B$1</c:f>
              <c:strCache>
                <c:ptCount val="1"/>
                <c:pt idx="0">
                  <c:v>Area 1</c:v>
                </c:pt>
              </c:strCache>
            </c:strRef>
          </c:tx>
          <c:spPr>
            <a:ln w="25400"/>
          </c:spPr>
          <c:marker>
            <c:symbol val="circle"/>
            <c:size val="6"/>
          </c:marker>
          <c:cat>
            <c:numRef>
              <c:f>Sheet2!$A$2:$A$10</c:f>
              <c:numCache>
                <c:formatCode>General</c:formatCode>
                <c:ptCount val="9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</c:numCache>
            </c:numRef>
          </c:cat>
          <c:val>
            <c:numRef>
              <c:f>Sheet2!$B$2:$B$10</c:f>
              <c:numCache>
                <c:formatCode>_(* #,##0_);_(* \(#,##0\);_(* "-"??_);_(@_)</c:formatCode>
                <c:ptCount val="9"/>
                <c:pt idx="0">
                  <c:v>214000</c:v>
                </c:pt>
                <c:pt idx="1">
                  <c:v>247250</c:v>
                </c:pt>
                <c:pt idx="2">
                  <c:v>277500</c:v>
                </c:pt>
                <c:pt idx="3">
                  <c:v>374500</c:v>
                </c:pt>
                <c:pt idx="4">
                  <c:v>435000</c:v>
                </c:pt>
                <c:pt idx="5">
                  <c:v>489500</c:v>
                </c:pt>
                <c:pt idx="6">
                  <c:v>480500</c:v>
                </c:pt>
                <c:pt idx="7">
                  <c:v>401700</c:v>
                </c:pt>
                <c:pt idx="8">
                  <c:v>302500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F7-4C8B-9145-7C313EF3A4FF}"/>
            </c:ext>
          </c:extLst>
        </c:ser>
        <c:ser>
          <c:idx val="1"/>
          <c:order val="1"/>
          <c:tx>
            <c:strRef>
              <c:f>Sheet2!$C$1</c:f>
              <c:strCache>
                <c:ptCount val="1"/>
                <c:pt idx="0">
                  <c:v>Area 2</c:v>
                </c:pt>
              </c:strCache>
            </c:strRef>
          </c:tx>
          <c:spPr>
            <a:ln w="25400"/>
          </c:spPr>
          <c:marker>
            <c:symbol val="square"/>
            <c:size val="5"/>
            <c:spPr>
              <a:ln w="9525"/>
            </c:spPr>
          </c:marker>
          <c:cat>
            <c:numRef>
              <c:f>Sheet2!$A$2:$A$10</c:f>
              <c:numCache>
                <c:formatCode>General</c:formatCode>
                <c:ptCount val="9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</c:numCache>
            </c:numRef>
          </c:cat>
          <c:val>
            <c:numRef>
              <c:f>Sheet2!$C$2:$C$10</c:f>
              <c:numCache>
                <c:formatCode>_(* #,##0_);_(* \(#,##0\);_(* "-"??_);_(@_)</c:formatCode>
                <c:ptCount val="9"/>
                <c:pt idx="0">
                  <c:v>356879</c:v>
                </c:pt>
                <c:pt idx="1">
                  <c:v>385070</c:v>
                </c:pt>
                <c:pt idx="2">
                  <c:v>42600</c:v>
                </c:pt>
                <c:pt idx="3">
                  <c:v>520000</c:v>
                </c:pt>
                <c:pt idx="4">
                  <c:v>725000</c:v>
                </c:pt>
                <c:pt idx="5">
                  <c:v>820000</c:v>
                </c:pt>
                <c:pt idx="6">
                  <c:v>759000</c:v>
                </c:pt>
                <c:pt idx="7">
                  <c:v>702300</c:v>
                </c:pt>
                <c:pt idx="8">
                  <c:v>589000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F7-4C8B-9145-7C313EF3A4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3912720"/>
        <c:axId val="203913280"/>
      </c:lineChart>
      <c:catAx>
        <c:axId val="2039127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203913280"/>
        <c:crosses val="autoZero"/>
        <c:auto val="1"/>
        <c:lblAlgn val="ctr"/>
        <c:lblOffset val="100"/>
        <c:noMultiLvlLbl val="0"/>
      </c:catAx>
      <c:valAx>
        <c:axId val="20391328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_(* #,##0_);_(* \(#,##0\);_(* &quot;-&quot;??_);_(@_)" sourceLinked="1"/>
        <c:majorTickMark val="none"/>
        <c:minorTickMark val="none"/>
        <c:tickLblPos val="nextTo"/>
        <c:spPr>
          <a:ln w="9525">
            <a:noFill/>
          </a:ln>
        </c:spPr>
        <c:crossAx val="20391272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Sheet3!$B$1</c:f>
              <c:strCache>
                <c:ptCount val="1"/>
                <c:pt idx="0">
                  <c:v>Web Site Visitors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Sheet3!$A$2:$A$7</c:f>
              <c:strCache>
                <c:ptCount val="6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</c:strCache>
            </c:strRef>
          </c:cat>
          <c:val>
            <c:numRef>
              <c:f>Sheet3!$B$2:$B$7</c:f>
              <c:numCache>
                <c:formatCode>_(* #,##0_);_(* \(#,##0\);_(* "-"??_);_(@_)</c:formatCode>
                <c:ptCount val="6"/>
                <c:pt idx="0">
                  <c:v>319300</c:v>
                </c:pt>
                <c:pt idx="1">
                  <c:v>292600</c:v>
                </c:pt>
                <c:pt idx="2">
                  <c:v>339630</c:v>
                </c:pt>
                <c:pt idx="3">
                  <c:v>321960</c:v>
                </c:pt>
                <c:pt idx="4">
                  <c:v>397854</c:v>
                </c:pt>
                <c:pt idx="5">
                  <c:v>321960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00-4CEE-8674-86210A3841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99212191"/>
        <c:axId val="899208031"/>
      </c:barChart>
      <c:catAx>
        <c:axId val="8992121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9208031"/>
        <c:crosses val="autoZero"/>
        <c:auto val="1"/>
        <c:lblAlgn val="ctr"/>
        <c:lblOffset val="100"/>
        <c:noMultiLvlLbl val="0"/>
      </c:catAx>
      <c:valAx>
        <c:axId val="8992080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_);_(* \(#,##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921219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Income and Profit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Sheet4!$B$1</c:f>
              <c:strCache>
                <c:ptCount val="1"/>
                <c:pt idx="0">
                  <c:v>Income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Sheet4!$A$2:$A$7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Sheet4!$B$2:$B$7</c:f>
              <c:numCache>
                <c:formatCode>#,##0</c:formatCode>
                <c:ptCount val="6"/>
                <c:pt idx="0">
                  <c:v>151032</c:v>
                </c:pt>
                <c:pt idx="1">
                  <c:v>187933</c:v>
                </c:pt>
                <c:pt idx="2">
                  <c:v>146301</c:v>
                </c:pt>
                <c:pt idx="3">
                  <c:v>153978</c:v>
                </c:pt>
                <c:pt idx="4">
                  <c:v>189331</c:v>
                </c:pt>
                <c:pt idx="5">
                  <c:v>157323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87-417F-8D93-C8644D5590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90361359"/>
        <c:axId val="890364687"/>
      </c:barChart>
      <c:lineChart>
        <c:grouping val="standard"/>
        <c:varyColors val="0"/>
        <c:ser>
          <c:idx val="1"/>
          <c:order val="1"/>
          <c:tx>
            <c:strRef>
              <c:f>Sheet4!$C$1</c:f>
              <c:strCache>
                <c:ptCount val="1"/>
                <c:pt idx="0">
                  <c:v>Profit</c:v>
                </c:pt>
              </c:strCache>
            </c:strRef>
          </c:tx>
          <c:spPr>
            <a:ln w="28575" cap="rnd">
              <a:solidFill>
                <a:schemeClr val="tx1">
                  <a:lumMod val="65000"/>
                  <a:lumOff val="35000"/>
                </a:schemeClr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Sheet4!$A$2:$A$7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Sheet4!$C$2:$C$7</c:f>
              <c:numCache>
                <c:formatCode>0.00%</c:formatCode>
                <c:ptCount val="6"/>
                <c:pt idx="0">
                  <c:v>9.2999999999999999E-2</c:v>
                </c:pt>
                <c:pt idx="1">
                  <c:v>0.112</c:v>
                </c:pt>
                <c:pt idx="2">
                  <c:v>0.108</c:v>
                </c:pt>
                <c:pt idx="3">
                  <c:v>9.6000000000000002E-2</c:v>
                </c:pt>
                <c:pt idx="4">
                  <c:v>9.5000000000000001E-2</c:v>
                </c:pt>
                <c:pt idx="5">
                  <c:v>0.11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187-417F-8D93-C8644D5590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90356783"/>
        <c:axId val="890377583"/>
      </c:lineChart>
      <c:catAx>
        <c:axId val="89036135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0364687"/>
        <c:crosses val="autoZero"/>
        <c:auto val="1"/>
        <c:lblAlgn val="ctr"/>
        <c:lblOffset val="100"/>
        <c:noMultiLvlLbl val="0"/>
      </c:catAx>
      <c:valAx>
        <c:axId val="8903646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50000"/>
                  <a:lumOff val="50000"/>
                </a:schemeClr>
              </a:solidFill>
              <a:prstDash val="sysDash"/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0361359"/>
        <c:crosses val="autoZero"/>
        <c:crossBetween val="between"/>
      </c:valAx>
      <c:valAx>
        <c:axId val="890377583"/>
        <c:scaling>
          <c:orientation val="minMax"/>
        </c:scaling>
        <c:delete val="0"/>
        <c:axPos val="r"/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0356783"/>
        <c:crosses val="max"/>
        <c:crossBetween val="between"/>
      </c:valAx>
      <c:catAx>
        <c:axId val="890356783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890377583"/>
        <c:crosses val="autoZero"/>
        <c:auto val="1"/>
        <c:lblAlgn val="ctr"/>
        <c:lblOffset val="100"/>
        <c:noMultiLvlLbl val="0"/>
      </c:catAx>
      <c:spPr>
        <a:solidFill>
          <a:schemeClr val="accent1">
            <a:lumMod val="20000"/>
            <a:lumOff val="80000"/>
          </a:schemeClr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Marital Status (Age 18+)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066882416396981E-2"/>
          <c:y val="0.13744406388663302"/>
          <c:w val="0.58581437029109229"/>
          <c:h val="0.81173381354236562"/>
        </c:manualLayout>
      </c:layout>
      <c:pieChart>
        <c:varyColors val="1"/>
        <c:ser>
          <c:idx val="0"/>
          <c:order val="0"/>
          <c:spPr>
            <a:ln w="9525">
              <a:solidFill>
                <a:schemeClr val="tx1"/>
              </a:solidFill>
            </a:ln>
          </c:spPr>
          <c:dPt>
            <c:idx val="0"/>
            <c:bubble3D val="0"/>
            <c:spPr>
              <a:solidFill>
                <a:schemeClr val="tx1">
                  <a:lumMod val="65000"/>
                  <a:lumOff val="35000"/>
                </a:schemeClr>
              </a:solidFill>
              <a:ln w="952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67ED-4D81-8D37-A6FCE53F0D2D}"/>
              </c:ext>
            </c:extLst>
          </c:dPt>
          <c:dPt>
            <c:idx val="1"/>
            <c:bubble3D val="0"/>
            <c:spPr>
              <a:solidFill>
                <a:schemeClr val="bg1">
                  <a:lumMod val="75000"/>
                </a:schemeClr>
              </a:solidFill>
              <a:ln w="952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67ED-4D81-8D37-A6FCE53F0D2D}"/>
              </c:ext>
            </c:extLst>
          </c:dPt>
          <c:dPt>
            <c:idx val="2"/>
            <c:bubble3D val="0"/>
            <c:explosion val="9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67ED-4D81-8D37-A6FCE53F0D2D}"/>
              </c:ext>
            </c:extLst>
          </c:dPt>
          <c:dPt>
            <c:idx val="3"/>
            <c:bubble3D val="0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67ED-4D81-8D37-A6FCE53F0D2D}"/>
              </c:ext>
            </c:extLst>
          </c:dPt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chemeClr val="bg1">
                          <a:lumMod val="95000"/>
                        </a:schemeClr>
                      </a:solidFill>
                    </a:defRPr>
                  </a:pPr>
                  <a:endParaRPr lang="en-US"/>
                </a:p>
              </c:txPr>
              <c:dLblPos val="inEnd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1-67ED-4D81-8D37-A6FCE53F0D2D}"/>
                </c:ext>
              </c:extLst>
            </c:dLbl>
            <c:dLbl>
              <c:idx val="3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chemeClr val="bg1">
                          <a:lumMod val="95000"/>
                        </a:schemeClr>
                      </a:solidFill>
                    </a:defRPr>
                  </a:pPr>
                  <a:endParaRPr lang="en-US"/>
                </a:p>
              </c:txPr>
              <c:dLblPos val="inEnd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7-67ED-4D81-8D37-A6FCE53F0D2D}"/>
                </c:ext>
              </c:extLst>
            </c:dLbl>
            <c:spPr>
              <a:noFill/>
              <a:ln>
                <a:noFill/>
              </a:ln>
              <a:effectLst/>
            </c:spPr>
            <c:dLblPos val="inEnd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Sheet5!$A$1:$A$4</c:f>
              <c:strCache>
                <c:ptCount val="4"/>
                <c:pt idx="0">
                  <c:v>Married</c:v>
                </c:pt>
                <c:pt idx="1">
                  <c:v>Single</c:v>
                </c:pt>
                <c:pt idx="2">
                  <c:v>Divorced</c:v>
                </c:pt>
                <c:pt idx="3">
                  <c:v>Widowed</c:v>
                </c:pt>
              </c:strCache>
            </c:strRef>
          </c:cat>
          <c:val>
            <c:numRef>
              <c:f>Sheet5!$B$1:$B$4</c:f>
              <c:numCache>
                <c:formatCode>General</c:formatCode>
                <c:ptCount val="4"/>
                <c:pt idx="0">
                  <c:v>72</c:v>
                </c:pt>
                <c:pt idx="1">
                  <c:v>35</c:v>
                </c:pt>
                <c:pt idx="2">
                  <c:v>39</c:v>
                </c:pt>
                <c:pt idx="3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7ED-4D81-8D37-A6FCE53F0D2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spPr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en-US" sz="2000"/>
              <a:t>Monthly Call Volume</a:t>
            </a:r>
          </a:p>
        </c:rich>
      </c:tx>
      <c:overlay val="0"/>
    </c:title>
    <c:autoTitleDeleted val="0"/>
    <c:view3D>
      <c:rotX val="10"/>
      <c:rotY val="10"/>
      <c:depthPercent val="220"/>
      <c:rAngAx val="1"/>
    </c:view3D>
    <c:floor>
      <c:thickness val="0"/>
      <c:spPr>
        <a:solidFill>
          <a:sysClr val="window" lastClr="FFFFFF">
            <a:lumMod val="95000"/>
          </a:sysClr>
        </a:solidFill>
        <a:scene3d>
          <a:camera prst="orthographicFront"/>
          <a:lightRig rig="threePt" dir="t"/>
        </a:scene3d>
        <a:sp3d>
          <a:contourClr>
            <a:srgbClr val="000000"/>
          </a:contourClr>
        </a:sp3d>
      </c:spPr>
    </c:floor>
    <c:sideWall>
      <c:thickness val="0"/>
      <c:spPr>
        <a:solidFill>
          <a:sysClr val="window" lastClr="FFFFFF">
            <a:lumMod val="95000"/>
          </a:sysClr>
        </a:solidFill>
      </c:spPr>
    </c:sideWall>
    <c:backWall>
      <c:thickness val="0"/>
      <c:spPr>
        <a:solidFill>
          <a:sysClr val="window" lastClr="FFFFFF">
            <a:lumMod val="95000"/>
          </a:sysClr>
        </a:solidFill>
      </c:spPr>
    </c:backWall>
    <c:plotArea>
      <c:layout/>
      <c:bar3DChart>
        <c:barDir val="col"/>
        <c:grouping val="clustered"/>
        <c:varyColors val="0"/>
        <c:ser>
          <c:idx val="0"/>
          <c:order val="0"/>
          <c:spPr>
            <a:solidFill>
              <a:schemeClr val="tx1">
                <a:lumMod val="50000"/>
                <a:lumOff val="50000"/>
              </a:schemeClr>
            </a:solidFill>
          </c:spPr>
          <c:invertIfNegative val="0"/>
          <c:cat>
            <c:strRef>
              <c:f>Sheet6!$A$1:$A$6</c:f>
              <c:strCache>
                <c:ptCount val="6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</c:strCache>
            </c:strRef>
          </c:cat>
          <c:val>
            <c:numRef>
              <c:f>Sheet6!$B$1:$B$6</c:f>
              <c:numCache>
                <c:formatCode>General</c:formatCode>
                <c:ptCount val="6"/>
                <c:pt idx="0">
                  <c:v>389</c:v>
                </c:pt>
                <c:pt idx="1">
                  <c:v>483</c:v>
                </c:pt>
                <c:pt idx="2">
                  <c:v>522</c:v>
                </c:pt>
                <c:pt idx="3">
                  <c:v>684</c:v>
                </c:pt>
                <c:pt idx="4">
                  <c:v>733</c:v>
                </c:pt>
                <c:pt idx="5">
                  <c:v>892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65-4ACB-8672-D97977A7FE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04594704"/>
        <c:axId val="204595264"/>
        <c:axId val="0"/>
      </c:bar3DChart>
      <c:catAx>
        <c:axId val="2045947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sz="1050" b="1"/>
            </a:pPr>
            <a:endParaRPr lang="en-US"/>
          </a:p>
        </c:txPr>
        <c:crossAx val="204595264"/>
        <c:crosses val="autoZero"/>
        <c:auto val="1"/>
        <c:lblAlgn val="ctr"/>
        <c:lblOffset val="100"/>
        <c:noMultiLvlLbl val="0"/>
      </c:catAx>
      <c:valAx>
        <c:axId val="204595264"/>
        <c:scaling>
          <c:orientation val="minMax"/>
        </c:scaling>
        <c:delete val="0"/>
        <c:axPos val="l"/>
        <c:majorGridlines>
          <c:spPr>
            <a:ln w="6350">
              <a:solidFill>
                <a:schemeClr val="bg1">
                  <a:lumMod val="85000"/>
                </a:schemeClr>
              </a:solidFill>
            </a:ln>
          </c:spPr>
        </c:majorGridlines>
        <c:numFmt formatCode="General" sourceLinked="1"/>
        <c:majorTickMark val="none"/>
        <c:minorTickMark val="none"/>
        <c:tickLblPos val="nextTo"/>
        <c:crossAx val="204594704"/>
        <c:crosses val="autoZero"/>
        <c:crossBetween val="between"/>
        <c:majorUnit val="250"/>
      </c:valAx>
    </c:plotArea>
    <c:plotVisOnly val="1"/>
    <c:dispBlanksAs val="gap"/>
    <c:showDLblsOverMax val="0"/>
  </c:chart>
  <c:spPr>
    <a:effectLst>
      <a:outerShdw blurRad="50800" dist="38100" dir="2700000" algn="tl" rotWithShape="0">
        <a:prstClr val="black">
          <a:alpha val="40000"/>
        </a:prstClr>
      </a:outerShdw>
    </a:effectLst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Sheet7!$B$1</c:f>
              <c:strCache>
                <c:ptCount val="1"/>
                <c:pt idx="0">
                  <c:v>Projected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Sheet7!$A$2:$A$4</c:f>
              <c:strCache>
                <c:ptCount val="3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</c:strCache>
            </c:strRef>
          </c:cat>
          <c:val>
            <c:numRef>
              <c:f>Sheet7!$B$2:$B$4</c:f>
              <c:numCache>
                <c:formatCode>#,##0</c:formatCode>
                <c:ptCount val="3"/>
                <c:pt idx="0">
                  <c:v>2000</c:v>
                </c:pt>
                <c:pt idx="1">
                  <c:v>2500</c:v>
                </c:pt>
                <c:pt idx="2">
                  <c:v>3500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D7-4E85-8148-5C17E3B01A83}"/>
            </c:ext>
          </c:extLst>
        </c:ser>
        <c:ser>
          <c:idx val="1"/>
          <c:order val="1"/>
          <c:tx>
            <c:strRef>
              <c:f>Sheet7!$C$1</c:f>
              <c:strCache>
                <c:ptCount val="1"/>
                <c:pt idx="0">
                  <c:v>Actual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Sheet7!$A$2:$A$4</c:f>
              <c:strCache>
                <c:ptCount val="3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</c:strCache>
            </c:strRef>
          </c:cat>
          <c:val>
            <c:numRef>
              <c:f>Sheet7!$C$2:$C$4</c:f>
              <c:numCache>
                <c:formatCode>#,##0</c:formatCode>
                <c:ptCount val="3"/>
                <c:pt idx="0">
                  <c:v>1895</c:v>
                </c:pt>
                <c:pt idx="1">
                  <c:v>2643</c:v>
                </c:pt>
                <c:pt idx="2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D7-4E85-8148-5C17E3B01A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972102735"/>
        <c:axId val="972100239"/>
      </c:barChart>
      <c:catAx>
        <c:axId val="972102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72100239"/>
        <c:crosses val="autoZero"/>
        <c:auto val="1"/>
        <c:lblAlgn val="ctr"/>
        <c:lblOffset val="100"/>
        <c:noMultiLvlLbl val="0"/>
      </c:catAx>
      <c:valAx>
        <c:axId val="9721002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7210273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Sheet7!$B$1</c:f>
              <c:strCache>
                <c:ptCount val="1"/>
                <c:pt idx="0">
                  <c:v>Projected</c:v>
                </c:pt>
              </c:strCache>
            </c:strRef>
          </c:tx>
          <c:spPr>
            <a:solidFill>
              <a:schemeClr val="dk1">
                <a:tint val="88500"/>
              </a:schemeClr>
            </a:solidFill>
            <a:ln>
              <a:noFill/>
            </a:ln>
            <a:effectLst/>
          </c:spPr>
          <c:invertIfNegative val="0"/>
          <c:cat>
            <c:strRef>
              <c:f>Sheet7!$A$2:$A$4</c:f>
              <c:strCache>
                <c:ptCount val="3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</c:strCache>
            </c:strRef>
          </c:cat>
          <c:val>
            <c:numRef>
              <c:f>Sheet7!$B$2:$B$4</c:f>
              <c:numCache>
                <c:formatCode>#,##0</c:formatCode>
                <c:ptCount val="3"/>
                <c:pt idx="0">
                  <c:v>2000</c:v>
                </c:pt>
                <c:pt idx="1">
                  <c:v>2500</c:v>
                </c:pt>
                <c:pt idx="2">
                  <c:v>3500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4B-4207-8D38-08D398BA6C37}"/>
            </c:ext>
          </c:extLst>
        </c:ser>
        <c:ser>
          <c:idx val="1"/>
          <c:order val="1"/>
          <c:tx>
            <c:strRef>
              <c:f>Sheet7!$C$1</c:f>
              <c:strCache>
                <c:ptCount val="1"/>
                <c:pt idx="0">
                  <c:v>Actual</c:v>
                </c:pt>
              </c:strCache>
            </c:strRef>
          </c:tx>
          <c:spPr>
            <a:solidFill>
              <a:schemeClr val="dk1">
                <a:tint val="55000"/>
              </a:schemeClr>
            </a:solidFill>
            <a:ln>
              <a:noFill/>
            </a:ln>
            <a:effectLst/>
          </c:spPr>
          <c:invertIfNegative val="0"/>
          <c:cat>
            <c:strRef>
              <c:f>Sheet7!$A$2:$A$4</c:f>
              <c:strCache>
                <c:ptCount val="3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</c:strCache>
            </c:strRef>
          </c:cat>
          <c:val>
            <c:numRef>
              <c:f>Sheet7!$C$2:$C$4</c:f>
              <c:numCache>
                <c:formatCode>#,##0</c:formatCode>
                <c:ptCount val="3"/>
                <c:pt idx="0">
                  <c:v>1895</c:v>
                </c:pt>
                <c:pt idx="1">
                  <c:v>2643</c:v>
                </c:pt>
                <c:pt idx="2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4B-4207-8D38-08D398BA6C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51269616"/>
        <c:axId val="251384576"/>
      </c:barChart>
      <c:catAx>
        <c:axId val="25126961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51384576"/>
        <c:crosses val="autoZero"/>
        <c:auto val="1"/>
        <c:lblAlgn val="ctr"/>
        <c:lblOffset val="100"/>
        <c:noMultiLvlLbl val="0"/>
      </c:catAx>
      <c:valAx>
        <c:axId val="251384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512696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all" spc="12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Sheet7!$B$1</c:f>
              <c:strCache>
                <c:ptCount val="1"/>
                <c:pt idx="0">
                  <c:v>Projected</c:v>
                </c:pt>
              </c:strCache>
            </c:strRef>
          </c:tx>
          <c:spPr>
            <a:solidFill>
              <a:schemeClr val="dk1">
                <a:tint val="885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Sheet7!$A$2:$A$4</c:f>
              <c:strCache>
                <c:ptCount val="3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</c:strCache>
            </c:strRef>
          </c:cat>
          <c:val>
            <c:numRef>
              <c:f>Sheet7!$B$2:$B$4</c:f>
              <c:numCache>
                <c:formatCode>#,##0</c:formatCode>
                <c:ptCount val="3"/>
                <c:pt idx="0">
                  <c:v>2000</c:v>
                </c:pt>
                <c:pt idx="1">
                  <c:v>2500</c:v>
                </c:pt>
                <c:pt idx="2">
                  <c:v>3500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E9-4365-AA83-DC18405C1DDD}"/>
            </c:ext>
          </c:extLst>
        </c:ser>
        <c:ser>
          <c:idx val="1"/>
          <c:order val="1"/>
          <c:tx>
            <c:strRef>
              <c:f>Sheet7!$C$1</c:f>
              <c:strCache>
                <c:ptCount val="1"/>
                <c:pt idx="0">
                  <c:v>Actual</c:v>
                </c:pt>
              </c:strCache>
            </c:strRef>
          </c:tx>
          <c:spPr>
            <a:solidFill>
              <a:schemeClr val="dk1">
                <a:tint val="5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Sheet7!$A$2:$A$4</c:f>
              <c:strCache>
                <c:ptCount val="3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</c:strCache>
            </c:strRef>
          </c:cat>
          <c:val>
            <c:numRef>
              <c:f>Sheet7!$C$2:$C$4</c:f>
              <c:numCache>
                <c:formatCode>#,##0</c:formatCode>
                <c:ptCount val="3"/>
                <c:pt idx="0">
                  <c:v>1895</c:v>
                </c:pt>
                <c:pt idx="1">
                  <c:v>2643</c:v>
                </c:pt>
                <c:pt idx="2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E9-4365-AA83-DC18405C1DDD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444"/>
        <c:overlap val="-90"/>
        <c:axId val="251387936"/>
        <c:axId val="251571792"/>
      </c:barChart>
      <c:catAx>
        <c:axId val="2513879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51571792"/>
        <c:crosses val="autoZero"/>
        <c:auto val="1"/>
        <c:lblAlgn val="ctr"/>
        <c:lblOffset val="100"/>
        <c:noMultiLvlLbl val="0"/>
      </c:catAx>
      <c:valAx>
        <c:axId val="251571792"/>
        <c:scaling>
          <c:orientation val="minMax"/>
        </c:scaling>
        <c:delete val="1"/>
        <c:axPos val="l"/>
        <c:numFmt formatCode="#,##0" sourceLinked="1"/>
        <c:majorTickMark val="none"/>
        <c:minorTickMark val="none"/>
        <c:tickLblPos val="nextTo"/>
        <c:crossAx val="2513879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cap="all" spc="15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Sheet7!$B$1</c:f>
              <c:strCache>
                <c:ptCount val="1"/>
                <c:pt idx="0">
                  <c:v>Projected</c:v>
                </c:pt>
              </c:strCache>
            </c:strRef>
          </c:tx>
          <c:spPr>
            <a:pattFill prst="narHorz">
              <a:fgClr>
                <a:schemeClr val="dk1">
                  <a:tint val="88500"/>
                </a:schemeClr>
              </a:fgClr>
              <a:bgClr>
                <a:schemeClr val="dk1">
                  <a:tint val="88500"/>
                  <a:lumMod val="20000"/>
                  <a:lumOff val="80000"/>
                </a:schemeClr>
              </a:bgClr>
            </a:pattFill>
            <a:ln>
              <a:noFill/>
            </a:ln>
            <a:effectLst>
              <a:innerShdw blurRad="114300">
                <a:schemeClr val="dk1">
                  <a:tint val="88500"/>
                </a:schemeClr>
              </a:inn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Sheet7!$A$2:$A$4</c:f>
              <c:strCache>
                <c:ptCount val="3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</c:strCache>
            </c:strRef>
          </c:cat>
          <c:val>
            <c:numRef>
              <c:f>Sheet7!$B$2:$B$4</c:f>
              <c:numCache>
                <c:formatCode>#,##0</c:formatCode>
                <c:ptCount val="3"/>
                <c:pt idx="0">
                  <c:v>2000</c:v>
                </c:pt>
                <c:pt idx="1">
                  <c:v>2500</c:v>
                </c:pt>
                <c:pt idx="2">
                  <c:v>3500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B2-4902-9EF3-592BFD57FC3E}"/>
            </c:ext>
          </c:extLst>
        </c:ser>
        <c:ser>
          <c:idx val="1"/>
          <c:order val="1"/>
          <c:tx>
            <c:strRef>
              <c:f>Sheet7!$C$1</c:f>
              <c:strCache>
                <c:ptCount val="1"/>
                <c:pt idx="0">
                  <c:v>Actual</c:v>
                </c:pt>
              </c:strCache>
            </c:strRef>
          </c:tx>
          <c:spPr>
            <a:pattFill prst="narHorz">
              <a:fgClr>
                <a:schemeClr val="dk1">
                  <a:tint val="55000"/>
                </a:schemeClr>
              </a:fgClr>
              <a:bgClr>
                <a:schemeClr val="dk1">
                  <a:tint val="55000"/>
                  <a:lumMod val="20000"/>
                  <a:lumOff val="80000"/>
                </a:schemeClr>
              </a:bgClr>
            </a:pattFill>
            <a:ln>
              <a:noFill/>
            </a:ln>
            <a:effectLst>
              <a:innerShdw blurRad="114300">
                <a:schemeClr val="dk1">
                  <a:tint val="55000"/>
                </a:schemeClr>
              </a:inn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Sheet7!$A$2:$A$4</c:f>
              <c:strCache>
                <c:ptCount val="3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</c:strCache>
            </c:strRef>
          </c:cat>
          <c:val>
            <c:numRef>
              <c:f>Sheet7!$C$2:$C$4</c:f>
              <c:numCache>
                <c:formatCode>#,##0</c:formatCode>
                <c:ptCount val="3"/>
                <c:pt idx="0">
                  <c:v>1895</c:v>
                </c:pt>
                <c:pt idx="1">
                  <c:v>2643</c:v>
                </c:pt>
                <c:pt idx="2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B2-4902-9EF3-592BFD57FC3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64"/>
        <c:overlap val="-22"/>
        <c:axId val="251575152"/>
        <c:axId val="251605040"/>
      </c:barChart>
      <c:catAx>
        <c:axId val="25157515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51605040"/>
        <c:crosses val="autoZero"/>
        <c:auto val="1"/>
        <c:lblAlgn val="ctr"/>
        <c:lblOffset val="100"/>
        <c:noMultiLvlLbl val="0"/>
      </c:catAx>
      <c:valAx>
        <c:axId val="251605040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515751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cap="none" spc="50" normalizeH="0" baseline="0">
              <a:solidFill>
                <a:schemeClr val="tx1">
                  <a:lumMod val="65000"/>
                  <a:lumOff val="35000"/>
                </a:schemeClr>
              </a:solidFill>
              <a:latin typeface="+mj-lt"/>
              <a:ea typeface="+mj-ea"/>
              <a:cs typeface="+mj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Sheet7!$B$1</c:f>
              <c:strCache>
                <c:ptCount val="1"/>
                <c:pt idx="0">
                  <c:v>Projected</c:v>
                </c:pt>
              </c:strCache>
            </c:strRef>
          </c:tx>
          <c:spPr>
            <a:solidFill>
              <a:schemeClr val="dk1">
                <a:tint val="88500"/>
                <a:alpha val="7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Sheet7!$A$2:$A$4</c:f>
              <c:strCache>
                <c:ptCount val="3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</c:strCache>
            </c:strRef>
          </c:cat>
          <c:val>
            <c:numRef>
              <c:f>Sheet7!$B$2:$B$4</c:f>
              <c:numCache>
                <c:formatCode>#,##0</c:formatCode>
                <c:ptCount val="3"/>
                <c:pt idx="0">
                  <c:v>2000</c:v>
                </c:pt>
                <c:pt idx="1">
                  <c:v>2500</c:v>
                </c:pt>
                <c:pt idx="2">
                  <c:v>3500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32-420E-B0EE-D1F32DD3AEBE}"/>
            </c:ext>
          </c:extLst>
        </c:ser>
        <c:ser>
          <c:idx val="1"/>
          <c:order val="1"/>
          <c:tx>
            <c:strRef>
              <c:f>Sheet7!$C$1</c:f>
              <c:strCache>
                <c:ptCount val="1"/>
                <c:pt idx="0">
                  <c:v>Actual</c:v>
                </c:pt>
              </c:strCache>
            </c:strRef>
          </c:tx>
          <c:spPr>
            <a:solidFill>
              <a:schemeClr val="dk1">
                <a:tint val="55000"/>
                <a:alpha val="7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Sheet7!$A$2:$A$4</c:f>
              <c:strCache>
                <c:ptCount val="3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</c:strCache>
            </c:strRef>
          </c:cat>
          <c:val>
            <c:numRef>
              <c:f>Sheet7!$C$2:$C$4</c:f>
              <c:numCache>
                <c:formatCode>#,##0</c:formatCode>
                <c:ptCount val="3"/>
                <c:pt idx="0">
                  <c:v>1895</c:v>
                </c:pt>
                <c:pt idx="1">
                  <c:v>2643</c:v>
                </c:pt>
                <c:pt idx="2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32-420E-B0EE-D1F32DD3AEBE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80"/>
        <c:overlap val="25"/>
        <c:axId val="251608400"/>
        <c:axId val="251674112"/>
      </c:barChart>
      <c:catAx>
        <c:axId val="25160840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1587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none" spc="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51674112"/>
        <c:crosses val="autoZero"/>
        <c:auto val="1"/>
        <c:lblAlgn val="ctr"/>
        <c:lblOffset val="100"/>
        <c:noMultiLvlLbl val="0"/>
      </c:catAx>
      <c:valAx>
        <c:axId val="251674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51608400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>
            <a:solidFill>
              <a:schemeClr val="tx1">
                <a:lumMod val="15000"/>
                <a:lumOff val="85000"/>
              </a:schemeClr>
            </a:solidFill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none" spc="0" normalizeH="0" baseline="0">
              <a:solidFill>
                <a:schemeClr val="dk1">
                  <a:lumMod val="50000"/>
                  <a:lumOff val="50000"/>
                </a:schemeClr>
              </a:solidFill>
              <a:latin typeface="+mj-lt"/>
              <a:ea typeface="+mj-ea"/>
              <a:cs typeface="+mj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Sheet7!$B$1</c:f>
              <c:strCache>
                <c:ptCount val="1"/>
                <c:pt idx="0">
                  <c:v>Projected</c:v>
                </c:pt>
              </c:strCache>
            </c:strRef>
          </c:tx>
          <c:spPr>
            <a:solidFill>
              <a:schemeClr val="dk1">
                <a:tint val="88500"/>
              </a:schemeClr>
            </a:solidFill>
            <a:ln>
              <a:noFill/>
            </a:ln>
            <a:effectLst/>
          </c:spPr>
          <c:invertIfNegative val="0"/>
          <c:cat>
            <c:strRef>
              <c:f>Sheet7!$A$2:$A$4</c:f>
              <c:strCache>
                <c:ptCount val="3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</c:strCache>
            </c:strRef>
          </c:cat>
          <c:val>
            <c:numRef>
              <c:f>Sheet7!$B$2:$B$4</c:f>
              <c:numCache>
                <c:formatCode>#,##0</c:formatCode>
                <c:ptCount val="3"/>
                <c:pt idx="0">
                  <c:v>2000</c:v>
                </c:pt>
                <c:pt idx="1">
                  <c:v>2500</c:v>
                </c:pt>
                <c:pt idx="2">
                  <c:v>3500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98-431C-B964-330EA05D14E0}"/>
            </c:ext>
          </c:extLst>
        </c:ser>
        <c:ser>
          <c:idx val="1"/>
          <c:order val="1"/>
          <c:tx>
            <c:strRef>
              <c:f>Sheet7!$C$1</c:f>
              <c:strCache>
                <c:ptCount val="1"/>
                <c:pt idx="0">
                  <c:v>Actual</c:v>
                </c:pt>
              </c:strCache>
            </c:strRef>
          </c:tx>
          <c:spPr>
            <a:solidFill>
              <a:schemeClr val="dk1">
                <a:tint val="5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Sheet7!$A$2:$A$4</c:f>
              <c:strCache>
                <c:ptCount val="3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</c:strCache>
            </c:strRef>
          </c:cat>
          <c:val>
            <c:numRef>
              <c:f>Sheet7!$C$2:$C$4</c:f>
              <c:numCache>
                <c:formatCode>#,##0</c:formatCode>
                <c:ptCount val="3"/>
                <c:pt idx="0">
                  <c:v>1895</c:v>
                </c:pt>
                <c:pt idx="1">
                  <c:v>2643</c:v>
                </c:pt>
                <c:pt idx="2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98-431C-B964-330EA05D14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67"/>
        <c:overlap val="-43"/>
        <c:axId val="252051088"/>
        <c:axId val="252051648"/>
      </c:barChart>
      <c:catAx>
        <c:axId val="2520510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none" spc="0" normalizeH="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52051648"/>
        <c:crosses val="autoZero"/>
        <c:auto val="1"/>
        <c:lblAlgn val="ctr"/>
        <c:lblOffset val="100"/>
        <c:noMultiLvlLbl val="0"/>
      </c:catAx>
      <c:valAx>
        <c:axId val="252051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52051088"/>
        <c:crosses val="autoZero"/>
        <c:crossBetween val="between"/>
      </c:val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Sheet7!$B$1</c:f>
              <c:strCache>
                <c:ptCount val="1"/>
                <c:pt idx="0">
                  <c:v>Projected</c:v>
                </c:pt>
              </c:strCache>
            </c:strRef>
          </c:tx>
          <c:spPr>
            <a:noFill/>
            <a:ln w="25400" cap="flat" cmpd="sng" algn="ctr">
              <a:solidFill>
                <a:schemeClr val="dk1">
                  <a:tint val="88500"/>
                </a:schemeClr>
              </a:solidFill>
              <a:miter lim="800000"/>
            </a:ln>
            <a:effectLst/>
          </c:spPr>
          <c:invertIfNegative val="0"/>
          <c:cat>
            <c:strRef>
              <c:f>Sheet7!$A$2:$A$4</c:f>
              <c:strCache>
                <c:ptCount val="3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</c:strCache>
            </c:strRef>
          </c:cat>
          <c:val>
            <c:numRef>
              <c:f>Sheet7!$B$2:$B$4</c:f>
              <c:numCache>
                <c:formatCode>#,##0</c:formatCode>
                <c:ptCount val="3"/>
                <c:pt idx="0">
                  <c:v>2000</c:v>
                </c:pt>
                <c:pt idx="1">
                  <c:v>2500</c:v>
                </c:pt>
                <c:pt idx="2">
                  <c:v>3500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57-408F-9EF3-D588A98F917D}"/>
            </c:ext>
          </c:extLst>
        </c:ser>
        <c:ser>
          <c:idx val="1"/>
          <c:order val="1"/>
          <c:tx>
            <c:strRef>
              <c:f>Sheet7!$C$1</c:f>
              <c:strCache>
                <c:ptCount val="1"/>
                <c:pt idx="0">
                  <c:v>Actual</c:v>
                </c:pt>
              </c:strCache>
            </c:strRef>
          </c:tx>
          <c:spPr>
            <a:noFill/>
            <a:ln w="25400" cap="flat" cmpd="sng" algn="ctr">
              <a:solidFill>
                <a:schemeClr val="dk1">
                  <a:tint val="55000"/>
                </a:schemeClr>
              </a:solidFill>
              <a:miter lim="800000"/>
            </a:ln>
            <a:effectLst/>
          </c:spPr>
          <c:invertIfNegative val="0"/>
          <c:cat>
            <c:strRef>
              <c:f>Sheet7!$A$2:$A$4</c:f>
              <c:strCache>
                <c:ptCount val="3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</c:strCache>
            </c:strRef>
          </c:cat>
          <c:val>
            <c:numRef>
              <c:f>Sheet7!$C$2:$C$4</c:f>
              <c:numCache>
                <c:formatCode>#,##0</c:formatCode>
                <c:ptCount val="3"/>
                <c:pt idx="0">
                  <c:v>1895</c:v>
                </c:pt>
                <c:pt idx="1">
                  <c:v>2643</c:v>
                </c:pt>
                <c:pt idx="2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57-408F-9EF3-D588A98F91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64"/>
        <c:overlap val="-35"/>
        <c:axId val="252078736"/>
        <c:axId val="252079296"/>
      </c:barChart>
      <c:catAx>
        <c:axId val="252078736"/>
        <c:scaling>
          <c:orientation val="minMax"/>
        </c:scaling>
        <c:delete val="0"/>
        <c:axPos val="b"/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50000"/>
                      <a:lumOff val="5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52079296"/>
        <c:crosses val="autoZero"/>
        <c:auto val="1"/>
        <c:lblAlgn val="ctr"/>
        <c:lblOffset val="100"/>
        <c:noMultiLvlLbl val="0"/>
      </c:catAx>
      <c:valAx>
        <c:axId val="252079296"/>
        <c:scaling>
          <c:orientation val="minMax"/>
        </c:scaling>
        <c:delete val="0"/>
        <c:axPos val="l"/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50000"/>
                      <a:lumOff val="5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520787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Website Visitors</a:t>
            </a:r>
          </a:p>
        </c:rich>
      </c:tx>
      <c:layout>
        <c:manualLayout>
          <c:xMode val="edge"/>
          <c:yMode val="edge"/>
          <c:x val="0.30612244897959201"/>
          <c:y val="3.97163120567375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5051039155969953"/>
          <c:y val="0.16595813646167096"/>
          <c:w val="0.81377652385667931"/>
          <c:h val="0.6595772090143327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Sheet9!$A$2:$A$13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Sheet9!$B$2:$B$13</c:f>
              <c:numCache>
                <c:formatCode>#,##0</c:formatCode>
                <c:ptCount val="12"/>
                <c:pt idx="0">
                  <c:v>7092</c:v>
                </c:pt>
                <c:pt idx="1">
                  <c:v>7497</c:v>
                </c:pt>
                <c:pt idx="2">
                  <c:v>7560</c:v>
                </c:pt>
                <c:pt idx="3">
                  <c:v>5796</c:v>
                </c:pt>
                <c:pt idx="4">
                  <c:v>13984</c:v>
                </c:pt>
                <c:pt idx="5">
                  <c:v>18743</c:v>
                </c:pt>
                <c:pt idx="6">
                  <c:v>15434</c:v>
                </c:pt>
                <c:pt idx="7">
                  <c:v>14545</c:v>
                </c:pt>
                <c:pt idx="8">
                  <c:v>17434</c:v>
                </c:pt>
                <c:pt idx="9">
                  <c:v>16984</c:v>
                </c:pt>
                <c:pt idx="10">
                  <c:v>15983</c:v>
                </c:pt>
                <c:pt idx="11">
                  <c:v>27822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C7-4451-891C-DE72E38E93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520641352"/>
        <c:axId val="520642136"/>
      </c:barChart>
      <c:catAx>
        <c:axId val="5206413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52064213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52064213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#,##0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520641352"/>
        <c:crossesAt val="1"/>
        <c:crossBetween val="between"/>
      </c:valAx>
    </c:plotArea>
    <c:plotVisOnly val="1"/>
    <c:dispBlanksAs val="gap"/>
    <c:showDLblsOverMax val="0"/>
  </c:chart>
  <c:spPr>
    <a:ln>
      <a:solidFill>
        <a:schemeClr val="bg1">
          <a:lumMod val="85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Website Visitors</a:t>
            </a:r>
          </a:p>
        </c:rich>
      </c:tx>
      <c:layout>
        <c:manualLayout>
          <c:xMode val="edge"/>
          <c:yMode val="edge"/>
          <c:x val="0.35714330200606614"/>
          <c:y val="4.2553368323505335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5051039155969953"/>
          <c:y val="0.16595813646167096"/>
          <c:w val="0.81377652385667931"/>
          <c:h val="0.6595772090143327"/>
        </c:manualLayout>
      </c:layout>
      <c:lineChart>
        <c:grouping val="standard"/>
        <c:varyColors val="0"/>
        <c:ser>
          <c:idx val="0"/>
          <c:order val="0"/>
          <c:cat>
            <c:strRef>
              <c:f>Sheet9!$A$2:$A$13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Sheet9!$B$2:$B$13</c:f>
              <c:numCache>
                <c:formatCode>#,##0</c:formatCode>
                <c:ptCount val="12"/>
                <c:pt idx="0">
                  <c:v>7092</c:v>
                </c:pt>
                <c:pt idx="1">
                  <c:v>7497</c:v>
                </c:pt>
                <c:pt idx="2">
                  <c:v>7560</c:v>
                </c:pt>
                <c:pt idx="3">
                  <c:v>5796</c:v>
                </c:pt>
                <c:pt idx="4">
                  <c:v>13984</c:v>
                </c:pt>
                <c:pt idx="5">
                  <c:v>18743</c:v>
                </c:pt>
                <c:pt idx="6">
                  <c:v>15434</c:v>
                </c:pt>
                <c:pt idx="7">
                  <c:v>14545</c:v>
                </c:pt>
                <c:pt idx="8">
                  <c:v>17434</c:v>
                </c:pt>
                <c:pt idx="9">
                  <c:v>16984</c:v>
                </c:pt>
                <c:pt idx="10">
                  <c:v>15983</c:v>
                </c:pt>
                <c:pt idx="11">
                  <c:v>27822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143-477D-A1A7-91E0997FBB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20642920"/>
        <c:axId val="520643312"/>
      </c:lineChart>
      <c:catAx>
        <c:axId val="52064292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52064331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52064331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#,##0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520642920"/>
        <c:crossesAt val="1"/>
        <c:crossBetween val="between"/>
      </c:valAx>
    </c:plotArea>
    <c:plotVisOnly val="1"/>
    <c:dispBlanksAs val="gap"/>
    <c:showDLblsOverMax val="0"/>
  </c:chart>
  <c:spPr>
    <a:ln w="3175">
      <a:solidFill>
        <a:schemeClr val="bg1">
          <a:lumMod val="85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Website Visitors</a:t>
            </a:r>
          </a:p>
        </c:rich>
      </c:tx>
      <c:layout>
        <c:manualLayout>
          <c:xMode val="edge"/>
          <c:yMode val="edge"/>
          <c:x val="0.31972789115646288"/>
          <c:y val="5.6737588652482299E-3"/>
        </c:manualLayout>
      </c:layout>
      <c:overlay val="0"/>
      <c:spPr>
        <a:ln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734708494485031"/>
          <c:y val="0.12340476813816546"/>
          <c:w val="0.80102140592789162"/>
          <c:h val="0.70213057733783801"/>
        </c:manualLayout>
      </c:layout>
      <c:barChart>
        <c:barDir val="bar"/>
        <c:grouping val="clustered"/>
        <c:varyColors val="0"/>
        <c:ser>
          <c:idx val="0"/>
          <c:order val="0"/>
          <c:invertIfNegative val="0"/>
          <c:cat>
            <c:strRef>
              <c:f>Sheet9!$A$2:$A$13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Sheet9!$B$2:$B$13</c:f>
              <c:numCache>
                <c:formatCode>#,##0</c:formatCode>
                <c:ptCount val="12"/>
                <c:pt idx="0">
                  <c:v>7092</c:v>
                </c:pt>
                <c:pt idx="1">
                  <c:v>7497</c:v>
                </c:pt>
                <c:pt idx="2">
                  <c:v>7560</c:v>
                </c:pt>
                <c:pt idx="3">
                  <c:v>5796</c:v>
                </c:pt>
                <c:pt idx="4">
                  <c:v>13984</c:v>
                </c:pt>
                <c:pt idx="5">
                  <c:v>18743</c:v>
                </c:pt>
                <c:pt idx="6">
                  <c:v>15434</c:v>
                </c:pt>
                <c:pt idx="7">
                  <c:v>14545</c:v>
                </c:pt>
                <c:pt idx="8">
                  <c:v>17434</c:v>
                </c:pt>
                <c:pt idx="9">
                  <c:v>16984</c:v>
                </c:pt>
                <c:pt idx="10">
                  <c:v>15983</c:v>
                </c:pt>
                <c:pt idx="11">
                  <c:v>27822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2E-4C56-95EB-80D7D8E65A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520644096"/>
        <c:axId val="520644488"/>
      </c:barChart>
      <c:catAx>
        <c:axId val="520644096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520644488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520644488"/>
        <c:scaling>
          <c:orientation val="minMax"/>
        </c:scaling>
        <c:delete val="0"/>
        <c:axPos val="b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#,##0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520644096"/>
        <c:crosses val="max"/>
        <c:crossBetween val="between"/>
      </c:valAx>
    </c:plotArea>
    <c:plotVisOnly val="1"/>
    <c:dispBlanksAs val="gap"/>
    <c:showDLblsOverMax val="0"/>
  </c:chart>
  <c:spPr>
    <a:ln>
      <a:solidFill>
        <a:schemeClr val="bg1">
          <a:lumMod val="85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Website Visitors</a:t>
            </a:r>
          </a:p>
        </c:rich>
      </c:tx>
      <c:layout>
        <c:manualLayout>
          <c:xMode val="edge"/>
          <c:yMode val="edge"/>
          <c:x val="0.29591836734693877"/>
          <c:y val="4.680860740782853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24744924741550164"/>
          <c:y val="0.19079337104522587"/>
          <c:w val="0.52721142000107124"/>
          <c:h val="0.74608980736613695"/>
        </c:manualLayout>
      </c:layout>
      <c:pieChart>
        <c:varyColors val="1"/>
        <c:ser>
          <c:idx val="0"/>
          <c:order val="0"/>
          <c:cat>
            <c:strRef>
              <c:f>Sheet9!$A$2:$A$13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Sheet9!$B$2:$B$13</c:f>
              <c:numCache>
                <c:formatCode>#,##0</c:formatCode>
                <c:ptCount val="12"/>
                <c:pt idx="0">
                  <c:v>7092</c:v>
                </c:pt>
                <c:pt idx="1">
                  <c:v>7497</c:v>
                </c:pt>
                <c:pt idx="2">
                  <c:v>7560</c:v>
                </c:pt>
                <c:pt idx="3">
                  <c:v>5796</c:v>
                </c:pt>
                <c:pt idx="4">
                  <c:v>13984</c:v>
                </c:pt>
                <c:pt idx="5">
                  <c:v>18743</c:v>
                </c:pt>
                <c:pt idx="6">
                  <c:v>15434</c:v>
                </c:pt>
                <c:pt idx="7">
                  <c:v>14545</c:v>
                </c:pt>
                <c:pt idx="8">
                  <c:v>17434</c:v>
                </c:pt>
                <c:pt idx="9">
                  <c:v>16984</c:v>
                </c:pt>
                <c:pt idx="10">
                  <c:v>15983</c:v>
                </c:pt>
                <c:pt idx="11">
                  <c:v>27822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55-4B12-8182-CB00AA12B6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88265416067213498"/>
          <c:y val="2.5532020994103202E-2"/>
          <c:w val="9.6938896258789514E-2"/>
          <c:h val="0.96170612411122058"/>
        </c:manualLayout>
      </c:layout>
      <c:overlay val="0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zero"/>
    <c:showDLblsOverMax val="0"/>
  </c:chart>
  <c:spPr>
    <a:ln>
      <a:solidFill>
        <a:schemeClr val="bg1">
          <a:lumMod val="85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Website Visitors</a:t>
            </a:r>
          </a:p>
        </c:rich>
      </c:tx>
      <c:layout>
        <c:manualLayout>
          <c:xMode val="edge"/>
          <c:yMode val="edge"/>
          <c:x val="4.5918424543637135E-2"/>
          <c:y val="4.2553368323505335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4183678825861053"/>
          <c:y val="0.16277930962600795"/>
          <c:w val="0.50000062280849311"/>
          <c:h val="0.83404601914070464"/>
        </c:manualLayout>
      </c:layout>
      <c:radarChart>
        <c:radarStyle val="filled"/>
        <c:varyColors val="0"/>
        <c:ser>
          <c:idx val="0"/>
          <c:order val="0"/>
          <c:cat>
            <c:strRef>
              <c:f>Sheet9!$A$2:$A$13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Sheet9!$B$2:$B$13</c:f>
              <c:numCache>
                <c:formatCode>#,##0</c:formatCode>
                <c:ptCount val="12"/>
                <c:pt idx="0">
                  <c:v>7092</c:v>
                </c:pt>
                <c:pt idx="1">
                  <c:v>7497</c:v>
                </c:pt>
                <c:pt idx="2">
                  <c:v>7560</c:v>
                </c:pt>
                <c:pt idx="3">
                  <c:v>5796</c:v>
                </c:pt>
                <c:pt idx="4">
                  <c:v>13984</c:v>
                </c:pt>
                <c:pt idx="5">
                  <c:v>18743</c:v>
                </c:pt>
                <c:pt idx="6">
                  <c:v>15434</c:v>
                </c:pt>
                <c:pt idx="7">
                  <c:v>14545</c:v>
                </c:pt>
                <c:pt idx="8">
                  <c:v>17434</c:v>
                </c:pt>
                <c:pt idx="9">
                  <c:v>16984</c:v>
                </c:pt>
                <c:pt idx="10">
                  <c:v>15983</c:v>
                </c:pt>
                <c:pt idx="11">
                  <c:v>27822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96-468E-9140-1FEC80004A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0645664"/>
        <c:axId val="520646056"/>
      </c:radarChart>
      <c:catAx>
        <c:axId val="520645664"/>
        <c:scaling>
          <c:orientation val="minMax"/>
        </c:scaling>
        <c:delete val="0"/>
        <c:axPos val="b"/>
        <c:majorGridlines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520646056"/>
        <c:crosses val="autoZero"/>
        <c:auto val="0"/>
        <c:lblAlgn val="ctr"/>
        <c:lblOffset val="100"/>
        <c:noMultiLvlLbl val="1"/>
      </c:catAx>
      <c:valAx>
        <c:axId val="520646056"/>
        <c:scaling>
          <c:orientation val="minMax"/>
        </c:scaling>
        <c:delete val="0"/>
        <c:axPos val="l"/>
        <c:majorGridlines>
          <c:spPr>
            <a:ln w="3175"/>
          </c:spPr>
        </c:majorGridlines>
        <c:numFmt formatCode="#,##0" sourceLinked="1"/>
        <c:majorTickMark val="cross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520645664"/>
        <c:crossesAt val="1"/>
        <c:crossBetween val="between"/>
      </c:valAx>
    </c:plotArea>
    <c:plotVisOnly val="1"/>
    <c:dispBlanksAs val="gap"/>
    <c:showDLblsOverMax val="0"/>
  </c:chart>
  <c:spPr>
    <a:ln>
      <a:solidFill>
        <a:schemeClr val="bg1">
          <a:lumMod val="85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Website Visitors</a:t>
            </a:r>
          </a:p>
        </c:rich>
      </c:tx>
      <c:layout>
        <c:manualLayout>
          <c:xMode val="edge"/>
          <c:yMode val="edge"/>
          <c:x val="0.31292517006802745"/>
          <c:y val="3.97163120567375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5051039155969953"/>
          <c:y val="0.16595813646167096"/>
          <c:w val="0.78316424082758751"/>
          <c:h val="0.6595772090143327"/>
        </c:manualLayout>
      </c:layout>
      <c:areaChart>
        <c:grouping val="stacked"/>
        <c:varyColors val="0"/>
        <c:ser>
          <c:idx val="0"/>
          <c:order val="0"/>
          <c:cat>
            <c:strRef>
              <c:f>Sheet9!$A$2:$A$13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Sheet9!$B$2:$B$13</c:f>
              <c:numCache>
                <c:formatCode>#,##0</c:formatCode>
                <c:ptCount val="12"/>
                <c:pt idx="0">
                  <c:v>7092</c:v>
                </c:pt>
                <c:pt idx="1">
                  <c:v>7497</c:v>
                </c:pt>
                <c:pt idx="2">
                  <c:v>7560</c:v>
                </c:pt>
                <c:pt idx="3">
                  <c:v>5796</c:v>
                </c:pt>
                <c:pt idx="4">
                  <c:v>13984</c:v>
                </c:pt>
                <c:pt idx="5">
                  <c:v>18743</c:v>
                </c:pt>
                <c:pt idx="6">
                  <c:v>15434</c:v>
                </c:pt>
                <c:pt idx="7">
                  <c:v>14545</c:v>
                </c:pt>
                <c:pt idx="8">
                  <c:v>17434</c:v>
                </c:pt>
                <c:pt idx="9">
                  <c:v>16984</c:v>
                </c:pt>
                <c:pt idx="10">
                  <c:v>15983</c:v>
                </c:pt>
                <c:pt idx="11">
                  <c:v>27822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2E-4E76-A3F2-9476C5030C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0646840"/>
        <c:axId val="520647232"/>
      </c:areaChart>
      <c:catAx>
        <c:axId val="5206468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52064723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52064723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#,##0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520646840"/>
        <c:crossesAt val="1"/>
        <c:crossBetween val="midCat"/>
      </c:valAx>
    </c:plotArea>
    <c:plotVisOnly val="1"/>
    <c:dispBlanksAs val="zero"/>
    <c:showDLblsOverMax val="0"/>
  </c:chart>
  <c:spPr>
    <a:ln>
      <a:solidFill>
        <a:schemeClr val="bg1">
          <a:lumMod val="85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Widget and Sprocket Sales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Column!$C$2</c:f>
              <c:strCache>
                <c:ptCount val="1"/>
                <c:pt idx="0">
                  <c:v>Sprockets</c:v>
                </c:pt>
              </c:strCache>
            </c:strRef>
          </c:tx>
          <c:invertIfNegative val="0"/>
          <c:cat>
            <c:strRef>
              <c:f>Column!$A$3:$A$7</c:f>
              <c:strCache>
                <c:ptCount val="5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</c:strCache>
            </c:strRef>
          </c:cat>
          <c:val>
            <c:numRef>
              <c:f>Column!$C$3:$C$7</c:f>
              <c:numCache>
                <c:formatCode>#,##0</c:formatCode>
                <c:ptCount val="5"/>
                <c:pt idx="0">
                  <c:v>64983</c:v>
                </c:pt>
                <c:pt idx="1">
                  <c:v>68981</c:v>
                </c:pt>
                <c:pt idx="2">
                  <c:v>77398</c:v>
                </c:pt>
                <c:pt idx="3">
                  <c:v>88091</c:v>
                </c:pt>
                <c:pt idx="4">
                  <c:v>93733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EA-47F7-9D7D-D53DD9099EF2}"/>
            </c:ext>
          </c:extLst>
        </c:ser>
        <c:ser>
          <c:idx val="0"/>
          <c:order val="0"/>
          <c:tx>
            <c:strRef>
              <c:f>Column!$B$2</c:f>
              <c:strCache>
                <c:ptCount val="1"/>
                <c:pt idx="0">
                  <c:v>Widgets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>
                  <a:lumMod val="50000"/>
                </a:schemeClr>
              </a:solidFill>
            </a:ln>
          </c:spPr>
          <c:invertIfNegative val="0"/>
          <c:cat>
            <c:strRef>
              <c:f>Column!$A$3:$A$7</c:f>
              <c:strCache>
                <c:ptCount val="5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</c:strCache>
            </c:strRef>
          </c:cat>
          <c:val>
            <c:numRef>
              <c:f>Column!$B$3:$B$7</c:f>
              <c:numCache>
                <c:formatCode>#,##0</c:formatCode>
                <c:ptCount val="5"/>
                <c:pt idx="0">
                  <c:v>60983</c:v>
                </c:pt>
                <c:pt idx="1">
                  <c:v>56732</c:v>
                </c:pt>
                <c:pt idx="2">
                  <c:v>49831</c:v>
                </c:pt>
                <c:pt idx="3">
                  <c:v>43323</c:v>
                </c:pt>
                <c:pt idx="4">
                  <c:v>39879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EA-47F7-9D7D-D53DD9099E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55642208"/>
        <c:axId val="507590904"/>
      </c:barChart>
      <c:catAx>
        <c:axId val="5556422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07590904"/>
        <c:crosses val="autoZero"/>
        <c:auto val="1"/>
        <c:lblAlgn val="ctr"/>
        <c:lblOffset val="100"/>
        <c:noMultiLvlLbl val="0"/>
      </c:catAx>
      <c:valAx>
        <c:axId val="50759090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65000"/>
                </a:schemeClr>
              </a:solidFill>
              <a:prstDash val="dash"/>
            </a:ln>
          </c:spPr>
        </c:majorGridlines>
        <c:numFmt formatCode="#,##0" sourceLinked="1"/>
        <c:majorTickMark val="out"/>
        <c:minorTickMark val="none"/>
        <c:tickLblPos val="nextTo"/>
        <c:crossAx val="55564220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 paperSize="0" orientation="landscape" horizontalDpi="0" verticalDpi="0" copies="0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Widget</a:t>
            </a:r>
            <a:r>
              <a:rPr lang="en-US" baseline="0"/>
              <a:t> and Sprocket Sales</a:t>
            </a:r>
            <a:endParaRPr lang="en-US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Column!$B$2</c:f>
              <c:strCache>
                <c:ptCount val="1"/>
                <c:pt idx="0">
                  <c:v>Widgets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>
                  <a:lumMod val="50000"/>
                </a:schemeClr>
              </a:solidFill>
            </a:ln>
          </c:spPr>
          <c:invertIfNegative val="0"/>
          <c:cat>
            <c:strRef>
              <c:f>Column!$A$3:$A$7</c:f>
              <c:strCache>
                <c:ptCount val="5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</c:strCache>
            </c:strRef>
          </c:cat>
          <c:val>
            <c:numRef>
              <c:f>Column!$B$3:$B$7</c:f>
              <c:numCache>
                <c:formatCode>#,##0</c:formatCode>
                <c:ptCount val="5"/>
                <c:pt idx="0">
                  <c:v>60983</c:v>
                </c:pt>
                <c:pt idx="1">
                  <c:v>56732</c:v>
                </c:pt>
                <c:pt idx="2">
                  <c:v>49831</c:v>
                </c:pt>
                <c:pt idx="3">
                  <c:v>43323</c:v>
                </c:pt>
                <c:pt idx="4">
                  <c:v>39879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D7-437F-A6C3-DFC8111BAEE5}"/>
            </c:ext>
          </c:extLst>
        </c:ser>
        <c:ser>
          <c:idx val="1"/>
          <c:order val="1"/>
          <c:tx>
            <c:strRef>
              <c:f>Column!$C$2</c:f>
              <c:strCache>
                <c:ptCount val="1"/>
                <c:pt idx="0">
                  <c:v>Sprockets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invertIfNegative val="0"/>
          <c:cat>
            <c:strRef>
              <c:f>Column!$A$3:$A$7</c:f>
              <c:strCache>
                <c:ptCount val="5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</c:strCache>
            </c:strRef>
          </c:cat>
          <c:val>
            <c:numRef>
              <c:f>Column!$C$3:$C$7</c:f>
              <c:numCache>
                <c:formatCode>#,##0</c:formatCode>
                <c:ptCount val="5"/>
                <c:pt idx="0">
                  <c:v>64983</c:v>
                </c:pt>
                <c:pt idx="1">
                  <c:v>68981</c:v>
                </c:pt>
                <c:pt idx="2">
                  <c:v>77398</c:v>
                </c:pt>
                <c:pt idx="3">
                  <c:v>88091</c:v>
                </c:pt>
                <c:pt idx="4">
                  <c:v>93733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D7-437F-A6C3-DFC8111BA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55189280"/>
        <c:axId val="507591688"/>
      </c:barChart>
      <c:catAx>
        <c:axId val="5551892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07591688"/>
        <c:crosses val="autoZero"/>
        <c:auto val="1"/>
        <c:lblAlgn val="ctr"/>
        <c:lblOffset val="100"/>
        <c:noMultiLvlLbl val="0"/>
      </c:catAx>
      <c:valAx>
        <c:axId val="50759168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65000"/>
                </a:schemeClr>
              </a:solidFill>
              <a:prstDash val="dash"/>
            </a:ln>
          </c:spPr>
        </c:majorGridlines>
        <c:numFmt formatCode="0%" sourceLinked="1"/>
        <c:majorTickMark val="out"/>
        <c:minorTickMark val="none"/>
        <c:tickLblPos val="nextTo"/>
        <c:crossAx val="555189280"/>
        <c:crosses val="autoZero"/>
        <c:crossBetween val="between"/>
      </c:valAx>
    </c:plotArea>
    <c:legend>
      <c:legendPos val="b"/>
      <c:overlay val="0"/>
    </c:legend>
    <c:plotVisOnly val="1"/>
    <c:dispBlanksAs val="zero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 paperSize="0" orientation="landscape" horizontalDpi="0" verticalDpi="0" copies="0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Widget and Sprocket Sales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1"/>
          <c:order val="1"/>
          <c:tx>
            <c:strRef>
              <c:f>Column!$C$2</c:f>
              <c:strCache>
                <c:ptCount val="1"/>
                <c:pt idx="0">
                  <c:v>Sprockets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invertIfNegative val="0"/>
          <c:cat>
            <c:strRef>
              <c:f>Column!$A$3:$A$7</c:f>
              <c:strCache>
                <c:ptCount val="5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</c:strCache>
            </c:strRef>
          </c:cat>
          <c:val>
            <c:numRef>
              <c:f>Column!$C$3:$C$7</c:f>
              <c:numCache>
                <c:formatCode>#,##0</c:formatCode>
                <c:ptCount val="5"/>
                <c:pt idx="0">
                  <c:v>64983</c:v>
                </c:pt>
                <c:pt idx="1">
                  <c:v>68981</c:v>
                </c:pt>
                <c:pt idx="2">
                  <c:v>77398</c:v>
                </c:pt>
                <c:pt idx="3">
                  <c:v>88091</c:v>
                </c:pt>
                <c:pt idx="4">
                  <c:v>93733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C1-4881-A2F5-069C3D2D0221}"/>
            </c:ext>
          </c:extLst>
        </c:ser>
        <c:ser>
          <c:idx val="0"/>
          <c:order val="0"/>
          <c:tx>
            <c:strRef>
              <c:f>Column!$B$2</c:f>
              <c:strCache>
                <c:ptCount val="1"/>
                <c:pt idx="0">
                  <c:v>Widgets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>
                  <a:lumMod val="50000"/>
                </a:schemeClr>
              </a:solidFill>
            </a:ln>
          </c:spPr>
          <c:invertIfNegative val="0"/>
          <c:cat>
            <c:strRef>
              <c:f>Column!$A$3:$A$7</c:f>
              <c:strCache>
                <c:ptCount val="5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</c:strCache>
            </c:strRef>
          </c:cat>
          <c:val>
            <c:numRef>
              <c:f>Column!$B$3:$B$7</c:f>
              <c:numCache>
                <c:formatCode>#,##0</c:formatCode>
                <c:ptCount val="5"/>
                <c:pt idx="0">
                  <c:v>60983</c:v>
                </c:pt>
                <c:pt idx="1">
                  <c:v>56732</c:v>
                </c:pt>
                <c:pt idx="2">
                  <c:v>49831</c:v>
                </c:pt>
                <c:pt idx="3">
                  <c:v>43323</c:v>
                </c:pt>
                <c:pt idx="4">
                  <c:v>39879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C1-4881-A2F5-069C3D2D02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07592472"/>
        <c:axId val="507592864"/>
      </c:barChart>
      <c:catAx>
        <c:axId val="5075924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07592864"/>
        <c:crosses val="autoZero"/>
        <c:auto val="1"/>
        <c:lblAlgn val="ctr"/>
        <c:lblOffset val="100"/>
        <c:noMultiLvlLbl val="0"/>
      </c:catAx>
      <c:valAx>
        <c:axId val="50759286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65000"/>
                </a:schemeClr>
              </a:solidFill>
              <a:prstDash val="dash"/>
            </a:ln>
          </c:spPr>
        </c:majorGridlines>
        <c:numFmt formatCode="#,##0" sourceLinked="1"/>
        <c:majorTickMark val="out"/>
        <c:minorTickMark val="none"/>
        <c:tickLblPos val="nextTo"/>
        <c:crossAx val="50759247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 paperSize="0" orientation="landscape" horizontalDpi="0" verticalDpi="0" copies="0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Widget and Sprocket Sales</a:t>
            </a:r>
          </a:p>
        </c:rich>
      </c:tx>
      <c:overlay val="0"/>
    </c:title>
    <c:autoTitleDeleted val="0"/>
    <c:view3D>
      <c:rotX val="15"/>
      <c:rotY val="20"/>
      <c:rAngAx val="0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1"/>
          <c:order val="1"/>
          <c:tx>
            <c:strRef>
              <c:f>Column!$C$2</c:f>
              <c:strCache>
                <c:ptCount val="1"/>
                <c:pt idx="0">
                  <c:v>Sprockets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invertIfNegative val="0"/>
          <c:cat>
            <c:strRef>
              <c:f>Column!$A$3:$A$7</c:f>
              <c:strCache>
                <c:ptCount val="5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</c:strCache>
            </c:strRef>
          </c:cat>
          <c:val>
            <c:numRef>
              <c:f>Column!$C$3:$C$7</c:f>
              <c:numCache>
                <c:formatCode>#,##0</c:formatCode>
                <c:ptCount val="5"/>
                <c:pt idx="0">
                  <c:v>64983</c:v>
                </c:pt>
                <c:pt idx="1">
                  <c:v>68981</c:v>
                </c:pt>
                <c:pt idx="2">
                  <c:v>77398</c:v>
                </c:pt>
                <c:pt idx="3">
                  <c:v>88091</c:v>
                </c:pt>
                <c:pt idx="4">
                  <c:v>93733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04-4105-A6C0-C956D9919870}"/>
            </c:ext>
          </c:extLst>
        </c:ser>
        <c:ser>
          <c:idx val="0"/>
          <c:order val="0"/>
          <c:tx>
            <c:strRef>
              <c:f>Column!$B$2</c:f>
              <c:strCache>
                <c:ptCount val="1"/>
                <c:pt idx="0">
                  <c:v>Widgets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>
                  <a:lumMod val="50000"/>
                </a:schemeClr>
              </a:solidFill>
            </a:ln>
          </c:spPr>
          <c:invertIfNegative val="0"/>
          <c:cat>
            <c:strRef>
              <c:f>Column!$A$3:$A$7</c:f>
              <c:strCache>
                <c:ptCount val="5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</c:strCache>
            </c:strRef>
          </c:cat>
          <c:val>
            <c:numRef>
              <c:f>Column!$B$3:$B$7</c:f>
              <c:numCache>
                <c:formatCode>#,##0</c:formatCode>
                <c:ptCount val="5"/>
                <c:pt idx="0">
                  <c:v>60983</c:v>
                </c:pt>
                <c:pt idx="1">
                  <c:v>56732</c:v>
                </c:pt>
                <c:pt idx="2">
                  <c:v>49831</c:v>
                </c:pt>
                <c:pt idx="3">
                  <c:v>43323</c:v>
                </c:pt>
                <c:pt idx="4">
                  <c:v>39879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04-4105-A6C0-C956D99198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507593648"/>
        <c:axId val="507594040"/>
        <c:axId val="0"/>
      </c:bar3DChart>
      <c:catAx>
        <c:axId val="5075936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07594040"/>
        <c:crosses val="autoZero"/>
        <c:auto val="1"/>
        <c:lblAlgn val="ctr"/>
        <c:lblOffset val="100"/>
        <c:noMultiLvlLbl val="0"/>
      </c:catAx>
      <c:valAx>
        <c:axId val="507594040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50759364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 paperSize="0" orientation="landscape" horizontalDpi="0" verticalDpi="0" copies="0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Widget and Sprocket Sales</a:t>
            </a:r>
          </a:p>
        </c:rich>
      </c:tx>
      <c:overlay val="0"/>
    </c:title>
    <c:autoTitleDeleted val="0"/>
    <c:view3D>
      <c:rotX val="15"/>
      <c:rotY val="20"/>
      <c:rAngAx val="0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standard"/>
        <c:varyColors val="0"/>
        <c:ser>
          <c:idx val="1"/>
          <c:order val="1"/>
          <c:tx>
            <c:strRef>
              <c:f>Column!$C$2</c:f>
              <c:strCache>
                <c:ptCount val="1"/>
                <c:pt idx="0">
                  <c:v>Sprockets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invertIfNegative val="0"/>
          <c:cat>
            <c:strRef>
              <c:f>Column!$A$3:$A$7</c:f>
              <c:strCache>
                <c:ptCount val="5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</c:strCache>
            </c:strRef>
          </c:cat>
          <c:val>
            <c:numRef>
              <c:f>Column!$C$3:$C$7</c:f>
              <c:numCache>
                <c:formatCode>#,##0</c:formatCode>
                <c:ptCount val="5"/>
                <c:pt idx="0">
                  <c:v>64983</c:v>
                </c:pt>
                <c:pt idx="1">
                  <c:v>68981</c:v>
                </c:pt>
                <c:pt idx="2">
                  <c:v>77398</c:v>
                </c:pt>
                <c:pt idx="3">
                  <c:v>88091</c:v>
                </c:pt>
                <c:pt idx="4">
                  <c:v>93733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6E-475E-9259-5515B8BB3D55}"/>
            </c:ext>
          </c:extLst>
        </c:ser>
        <c:ser>
          <c:idx val="0"/>
          <c:order val="0"/>
          <c:tx>
            <c:strRef>
              <c:f>Column!$B$2</c:f>
              <c:strCache>
                <c:ptCount val="1"/>
                <c:pt idx="0">
                  <c:v>Widgets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>
                  <a:lumMod val="50000"/>
                </a:schemeClr>
              </a:solidFill>
            </a:ln>
          </c:spPr>
          <c:invertIfNegative val="0"/>
          <c:cat>
            <c:strRef>
              <c:f>Column!$A$3:$A$7</c:f>
              <c:strCache>
                <c:ptCount val="5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</c:strCache>
            </c:strRef>
          </c:cat>
          <c:val>
            <c:numRef>
              <c:f>Column!$B$3:$B$7</c:f>
              <c:numCache>
                <c:formatCode>#,##0</c:formatCode>
                <c:ptCount val="5"/>
                <c:pt idx="0">
                  <c:v>60983</c:v>
                </c:pt>
                <c:pt idx="1">
                  <c:v>56732</c:v>
                </c:pt>
                <c:pt idx="2">
                  <c:v>49831</c:v>
                </c:pt>
                <c:pt idx="3">
                  <c:v>43323</c:v>
                </c:pt>
                <c:pt idx="4">
                  <c:v>39879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6E-475E-9259-5515B8BB3D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507594824"/>
        <c:axId val="507595216"/>
        <c:axId val="270173864"/>
      </c:bar3DChart>
      <c:catAx>
        <c:axId val="5075948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07595216"/>
        <c:crosses val="autoZero"/>
        <c:auto val="1"/>
        <c:lblAlgn val="ctr"/>
        <c:lblOffset val="100"/>
        <c:noMultiLvlLbl val="0"/>
      </c:catAx>
      <c:valAx>
        <c:axId val="507595216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507594824"/>
        <c:crosses val="autoZero"/>
        <c:crossBetween val="between"/>
      </c:valAx>
      <c:serAx>
        <c:axId val="270173864"/>
        <c:scaling>
          <c:orientation val="minMax"/>
        </c:scaling>
        <c:delete val="0"/>
        <c:axPos val="b"/>
        <c:majorTickMark val="out"/>
        <c:minorTickMark val="none"/>
        <c:tickLblPos val="nextTo"/>
        <c:crossAx val="507595216"/>
        <c:crosses val="autoZero"/>
      </c:serAx>
    </c:plotArea>
    <c:plotVisOnly val="1"/>
    <c:dispBlanksAs val="gap"/>
    <c:showDLblsOverMax val="0"/>
  </c:chart>
  <c:printSettings>
    <c:headerFooter/>
    <c:pageMargins b="0.75000000000000111" l="0.70000000000000062" r="0.70000000000000062" t="0.75000000000000111" header="0.30000000000000032" footer="0.30000000000000032"/>
    <c:pageSetup paperSize="0" orientation="landscape" horizontalDpi="0" verticalDpi="0" copies="0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Strongly Agree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Bar!$B$2</c:f>
              <c:strCache>
                <c:ptCount val="1"/>
                <c:pt idx="0">
                  <c:v>Strongly
Agree</c:v>
                </c:pt>
              </c:strCache>
            </c:strRef>
          </c:tx>
          <c:invertIfNegative val="0"/>
          <c:cat>
            <c:strRef>
              <c:f>Bar!$A$3:$A$12</c:f>
              <c:strCache>
                <c:ptCount val="10"/>
                <c:pt idx="0">
                  <c:v>Store locations are convenient</c:v>
                </c:pt>
                <c:pt idx="1">
                  <c:v>Store hours are convenient</c:v>
                </c:pt>
                <c:pt idx="2">
                  <c:v>Stores are well-maintained</c:v>
                </c:pt>
                <c:pt idx="3">
                  <c:v>I like your web site</c:v>
                </c:pt>
                <c:pt idx="4">
                  <c:v>Employees are friendly</c:v>
                </c:pt>
                <c:pt idx="5">
                  <c:v>You have a good selection of products</c:v>
                </c:pt>
                <c:pt idx="6">
                  <c:v>I like your TV ads</c:v>
                </c:pt>
                <c:pt idx="7">
                  <c:v>You sell quality products</c:v>
                </c:pt>
                <c:pt idx="8">
                  <c:v>Overall, I am satisfied</c:v>
                </c:pt>
                <c:pt idx="9">
                  <c:v>I would recommend your company</c:v>
                </c:pt>
              </c:strCache>
            </c:strRef>
          </c:cat>
          <c:val>
            <c:numRef>
              <c:f>Bar!$B$3:$B$12</c:f>
              <c:numCache>
                <c:formatCode>0%</c:formatCode>
                <c:ptCount val="10"/>
                <c:pt idx="0">
                  <c:v>0.12</c:v>
                </c:pt>
                <c:pt idx="1">
                  <c:v>0.15</c:v>
                </c:pt>
                <c:pt idx="2">
                  <c:v>0.09</c:v>
                </c:pt>
                <c:pt idx="3">
                  <c:v>0.18</c:v>
                </c:pt>
                <c:pt idx="4">
                  <c:v>0.02</c:v>
                </c:pt>
                <c:pt idx="5">
                  <c:v>0.16</c:v>
                </c:pt>
                <c:pt idx="6">
                  <c:v>0.05</c:v>
                </c:pt>
                <c:pt idx="7">
                  <c:v>0.24</c:v>
                </c:pt>
                <c:pt idx="8">
                  <c:v>0.06</c:v>
                </c:pt>
                <c:pt idx="9">
                  <c:v>0.03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87-43C0-A1A6-1326CDD4A4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8"/>
        <c:axId val="513494168"/>
        <c:axId val="513494560"/>
      </c:barChart>
      <c:catAx>
        <c:axId val="51349416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513494560"/>
        <c:crosses val="autoZero"/>
        <c:auto val="1"/>
        <c:lblAlgn val="ctr"/>
        <c:lblOffset val="100"/>
        <c:noMultiLvlLbl val="0"/>
      </c:catAx>
      <c:valAx>
        <c:axId val="513494560"/>
        <c:scaling>
          <c:orientation val="minMax"/>
          <c:max val="0.25"/>
        </c:scaling>
        <c:delete val="0"/>
        <c:axPos val="b"/>
        <c:majorGridlines/>
        <c:numFmt formatCode="0%" sourceLinked="1"/>
        <c:majorTickMark val="out"/>
        <c:minorTickMark val="none"/>
        <c:tickLblPos val="nextTo"/>
        <c:crossAx val="513494168"/>
        <c:crosses val="max"/>
        <c:crossBetween val="between"/>
      </c:valAx>
    </c:plotArea>
    <c:plotVisOnly val="1"/>
    <c:dispBlanksAs val="zero"/>
    <c:showDLblsOverMax val="0"/>
  </c:chart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Strongly Agree</a:t>
            </a:r>
          </a:p>
        </c:rich>
      </c:tx>
      <c:overlay val="0"/>
    </c:title>
    <c:autoTitleDeleted val="0"/>
    <c:view3D>
      <c:rotX val="-10"/>
      <c:rotY val="0"/>
      <c:depthPercent val="160"/>
      <c:rAngAx val="0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bar"/>
        <c:grouping val="clustered"/>
        <c:varyColors val="0"/>
        <c:ser>
          <c:idx val="0"/>
          <c:order val="0"/>
          <c:tx>
            <c:strRef>
              <c:f>Bar!$B$2</c:f>
              <c:strCache>
                <c:ptCount val="1"/>
                <c:pt idx="0">
                  <c:v>Strongly
Agree</c:v>
                </c:pt>
              </c:strCache>
            </c:strRef>
          </c:tx>
          <c:invertIfNegative val="0"/>
          <c:cat>
            <c:strRef>
              <c:f>Bar!$A$3:$A$12</c:f>
              <c:strCache>
                <c:ptCount val="10"/>
                <c:pt idx="0">
                  <c:v>Store locations are convenient</c:v>
                </c:pt>
                <c:pt idx="1">
                  <c:v>Store hours are convenient</c:v>
                </c:pt>
                <c:pt idx="2">
                  <c:v>Stores are well-maintained</c:v>
                </c:pt>
                <c:pt idx="3">
                  <c:v>I like your web site</c:v>
                </c:pt>
                <c:pt idx="4">
                  <c:v>Employees are friendly</c:v>
                </c:pt>
                <c:pt idx="5">
                  <c:v>You have a good selection of products</c:v>
                </c:pt>
                <c:pt idx="6">
                  <c:v>I like your TV ads</c:v>
                </c:pt>
                <c:pt idx="7">
                  <c:v>You sell quality products</c:v>
                </c:pt>
                <c:pt idx="8">
                  <c:v>Overall, I am satisfied</c:v>
                </c:pt>
                <c:pt idx="9">
                  <c:v>I would recommend your company</c:v>
                </c:pt>
              </c:strCache>
            </c:strRef>
          </c:cat>
          <c:val>
            <c:numRef>
              <c:f>Bar!$B$3:$B$12</c:f>
              <c:numCache>
                <c:formatCode>0%</c:formatCode>
                <c:ptCount val="10"/>
                <c:pt idx="0">
                  <c:v>0.12</c:v>
                </c:pt>
                <c:pt idx="1">
                  <c:v>0.15</c:v>
                </c:pt>
                <c:pt idx="2">
                  <c:v>0.09</c:v>
                </c:pt>
                <c:pt idx="3">
                  <c:v>0.18</c:v>
                </c:pt>
                <c:pt idx="4">
                  <c:v>0.02</c:v>
                </c:pt>
                <c:pt idx="5">
                  <c:v>0.16</c:v>
                </c:pt>
                <c:pt idx="6">
                  <c:v>0.05</c:v>
                </c:pt>
                <c:pt idx="7">
                  <c:v>0.24</c:v>
                </c:pt>
                <c:pt idx="8">
                  <c:v>0.06</c:v>
                </c:pt>
                <c:pt idx="9">
                  <c:v>0.03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A8-4D6D-8AD2-4FF25EBF54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8"/>
        <c:shape val="box"/>
        <c:axId val="513495344"/>
        <c:axId val="513495736"/>
        <c:axId val="0"/>
      </c:bar3DChart>
      <c:catAx>
        <c:axId val="513495344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513495736"/>
        <c:crosses val="autoZero"/>
        <c:auto val="1"/>
        <c:lblAlgn val="ctr"/>
        <c:lblOffset val="100"/>
        <c:noMultiLvlLbl val="0"/>
      </c:catAx>
      <c:valAx>
        <c:axId val="513495736"/>
        <c:scaling>
          <c:orientation val="minMax"/>
          <c:max val="0.25"/>
        </c:scaling>
        <c:delete val="0"/>
        <c:axPos val="b"/>
        <c:majorGridlines/>
        <c:numFmt formatCode="0%" sourceLinked="1"/>
        <c:majorTickMark val="out"/>
        <c:minorTickMark val="none"/>
        <c:tickLblPos val="nextTo"/>
        <c:crossAx val="513495344"/>
        <c:crosses val="max"/>
        <c:crossBetween val="between"/>
      </c:valAx>
    </c:plotArea>
    <c:plotVisOnly val="1"/>
    <c:dispBlanksAs val="zero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 paperSize="0" orientation="landscape" horizontalDpi="0" verticalDpi="0" copies="0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8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675 Data Points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8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Line!$B$1</c:f>
              <c:strCache>
                <c:ptCount val="1"/>
                <c:pt idx="0">
                  <c:v> Housing starts </c:v>
                </c:pt>
              </c:strCache>
            </c:strRef>
          </c:tx>
          <c:spPr>
            <a:ln w="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numRef>
              <c:f>Line!$A$2:$A$677</c:f>
              <c:numCache>
                <c:formatCode>m/d/yyyy</c:formatCode>
                <c:ptCount val="676"/>
                <c:pt idx="0">
                  <c:v>23376</c:v>
                </c:pt>
                <c:pt idx="1">
                  <c:v>23407</c:v>
                </c:pt>
                <c:pt idx="2">
                  <c:v>23435</c:v>
                </c:pt>
                <c:pt idx="3">
                  <c:v>23466</c:v>
                </c:pt>
                <c:pt idx="4">
                  <c:v>23496</c:v>
                </c:pt>
                <c:pt idx="5">
                  <c:v>23527</c:v>
                </c:pt>
                <c:pt idx="6">
                  <c:v>23557</c:v>
                </c:pt>
                <c:pt idx="7">
                  <c:v>23588</c:v>
                </c:pt>
                <c:pt idx="8">
                  <c:v>23619</c:v>
                </c:pt>
                <c:pt idx="9">
                  <c:v>23649</c:v>
                </c:pt>
                <c:pt idx="10">
                  <c:v>23680</c:v>
                </c:pt>
                <c:pt idx="11">
                  <c:v>23710</c:v>
                </c:pt>
                <c:pt idx="12">
                  <c:v>23741</c:v>
                </c:pt>
                <c:pt idx="13">
                  <c:v>23772</c:v>
                </c:pt>
                <c:pt idx="14">
                  <c:v>23801</c:v>
                </c:pt>
                <c:pt idx="15">
                  <c:v>23832</c:v>
                </c:pt>
                <c:pt idx="16">
                  <c:v>23862</c:v>
                </c:pt>
                <c:pt idx="17">
                  <c:v>23893</c:v>
                </c:pt>
                <c:pt idx="18">
                  <c:v>23923</c:v>
                </c:pt>
                <c:pt idx="19">
                  <c:v>23954</c:v>
                </c:pt>
                <c:pt idx="20">
                  <c:v>23985</c:v>
                </c:pt>
                <c:pt idx="21">
                  <c:v>24015</c:v>
                </c:pt>
                <c:pt idx="22">
                  <c:v>24046</c:v>
                </c:pt>
                <c:pt idx="23">
                  <c:v>24076</c:v>
                </c:pt>
                <c:pt idx="24">
                  <c:v>24107</c:v>
                </c:pt>
                <c:pt idx="25">
                  <c:v>24138</c:v>
                </c:pt>
                <c:pt idx="26">
                  <c:v>24166</c:v>
                </c:pt>
                <c:pt idx="27">
                  <c:v>24197</c:v>
                </c:pt>
                <c:pt idx="28">
                  <c:v>24227</c:v>
                </c:pt>
                <c:pt idx="29">
                  <c:v>24258</c:v>
                </c:pt>
                <c:pt idx="30">
                  <c:v>24288</c:v>
                </c:pt>
                <c:pt idx="31">
                  <c:v>24319</c:v>
                </c:pt>
                <c:pt idx="32">
                  <c:v>24350</c:v>
                </c:pt>
                <c:pt idx="33">
                  <c:v>24380</c:v>
                </c:pt>
                <c:pt idx="34">
                  <c:v>24411</c:v>
                </c:pt>
                <c:pt idx="35">
                  <c:v>24441</c:v>
                </c:pt>
                <c:pt idx="36">
                  <c:v>24472</c:v>
                </c:pt>
                <c:pt idx="37">
                  <c:v>24503</c:v>
                </c:pt>
                <c:pt idx="38">
                  <c:v>24531</c:v>
                </c:pt>
                <c:pt idx="39">
                  <c:v>24562</c:v>
                </c:pt>
                <c:pt idx="40">
                  <c:v>24592</c:v>
                </c:pt>
                <c:pt idx="41">
                  <c:v>24623</c:v>
                </c:pt>
                <c:pt idx="42">
                  <c:v>24653</c:v>
                </c:pt>
                <c:pt idx="43">
                  <c:v>24684</c:v>
                </c:pt>
                <c:pt idx="44">
                  <c:v>24715</c:v>
                </c:pt>
                <c:pt idx="45">
                  <c:v>24745</c:v>
                </c:pt>
                <c:pt idx="46">
                  <c:v>24776</c:v>
                </c:pt>
                <c:pt idx="47">
                  <c:v>24806</c:v>
                </c:pt>
                <c:pt idx="48">
                  <c:v>24837</c:v>
                </c:pt>
                <c:pt idx="49">
                  <c:v>24868</c:v>
                </c:pt>
                <c:pt idx="50">
                  <c:v>24896</c:v>
                </c:pt>
                <c:pt idx="51">
                  <c:v>24927</c:v>
                </c:pt>
                <c:pt idx="52">
                  <c:v>24957</c:v>
                </c:pt>
                <c:pt idx="53">
                  <c:v>24988</c:v>
                </c:pt>
                <c:pt idx="54">
                  <c:v>25018</c:v>
                </c:pt>
                <c:pt idx="55">
                  <c:v>25049</c:v>
                </c:pt>
                <c:pt idx="56">
                  <c:v>25080</c:v>
                </c:pt>
                <c:pt idx="57">
                  <c:v>25110</c:v>
                </c:pt>
                <c:pt idx="58">
                  <c:v>25141</c:v>
                </c:pt>
                <c:pt idx="59">
                  <c:v>25171</c:v>
                </c:pt>
                <c:pt idx="60">
                  <c:v>25202</c:v>
                </c:pt>
                <c:pt idx="61">
                  <c:v>25233</c:v>
                </c:pt>
                <c:pt idx="62">
                  <c:v>25262</c:v>
                </c:pt>
                <c:pt idx="63">
                  <c:v>25293</c:v>
                </c:pt>
                <c:pt idx="64">
                  <c:v>25323</c:v>
                </c:pt>
                <c:pt idx="65">
                  <c:v>25354</c:v>
                </c:pt>
                <c:pt idx="66">
                  <c:v>25384</c:v>
                </c:pt>
                <c:pt idx="67">
                  <c:v>25415</c:v>
                </c:pt>
                <c:pt idx="68">
                  <c:v>25446</c:v>
                </c:pt>
                <c:pt idx="69">
                  <c:v>25476</c:v>
                </c:pt>
                <c:pt idx="70">
                  <c:v>25507</c:v>
                </c:pt>
                <c:pt idx="71">
                  <c:v>25537</c:v>
                </c:pt>
                <c:pt idx="72">
                  <c:v>25568</c:v>
                </c:pt>
                <c:pt idx="73">
                  <c:v>25599</c:v>
                </c:pt>
                <c:pt idx="74">
                  <c:v>25627</c:v>
                </c:pt>
                <c:pt idx="75">
                  <c:v>25658</c:v>
                </c:pt>
                <c:pt idx="76">
                  <c:v>25688</c:v>
                </c:pt>
                <c:pt idx="77">
                  <c:v>25719</c:v>
                </c:pt>
                <c:pt idx="78">
                  <c:v>25749</c:v>
                </c:pt>
                <c:pt idx="79">
                  <c:v>25780</c:v>
                </c:pt>
                <c:pt idx="80">
                  <c:v>25811</c:v>
                </c:pt>
                <c:pt idx="81">
                  <c:v>25841</c:v>
                </c:pt>
                <c:pt idx="82">
                  <c:v>25872</c:v>
                </c:pt>
                <c:pt idx="83">
                  <c:v>25902</c:v>
                </c:pt>
                <c:pt idx="84">
                  <c:v>25933</c:v>
                </c:pt>
                <c:pt idx="85">
                  <c:v>25964</c:v>
                </c:pt>
                <c:pt idx="86">
                  <c:v>25992</c:v>
                </c:pt>
                <c:pt idx="87">
                  <c:v>26023</c:v>
                </c:pt>
                <c:pt idx="88">
                  <c:v>26053</c:v>
                </c:pt>
                <c:pt idx="89">
                  <c:v>26084</c:v>
                </c:pt>
                <c:pt idx="90">
                  <c:v>26114</c:v>
                </c:pt>
                <c:pt idx="91">
                  <c:v>26145</c:v>
                </c:pt>
                <c:pt idx="92">
                  <c:v>26176</c:v>
                </c:pt>
                <c:pt idx="93">
                  <c:v>26206</c:v>
                </c:pt>
                <c:pt idx="94">
                  <c:v>26237</c:v>
                </c:pt>
                <c:pt idx="95">
                  <c:v>26267</c:v>
                </c:pt>
                <c:pt idx="96">
                  <c:v>26298</c:v>
                </c:pt>
                <c:pt idx="97">
                  <c:v>26329</c:v>
                </c:pt>
                <c:pt idx="98">
                  <c:v>26357</c:v>
                </c:pt>
                <c:pt idx="99">
                  <c:v>26388</c:v>
                </c:pt>
                <c:pt idx="100">
                  <c:v>26418</c:v>
                </c:pt>
                <c:pt idx="101">
                  <c:v>26449</c:v>
                </c:pt>
                <c:pt idx="102">
                  <c:v>26479</c:v>
                </c:pt>
                <c:pt idx="103">
                  <c:v>26510</c:v>
                </c:pt>
                <c:pt idx="104">
                  <c:v>26541</c:v>
                </c:pt>
                <c:pt idx="105">
                  <c:v>26571</c:v>
                </c:pt>
                <c:pt idx="106">
                  <c:v>26602</c:v>
                </c:pt>
                <c:pt idx="107">
                  <c:v>26632</c:v>
                </c:pt>
                <c:pt idx="108">
                  <c:v>26663</c:v>
                </c:pt>
                <c:pt idx="109">
                  <c:v>26694</c:v>
                </c:pt>
                <c:pt idx="110">
                  <c:v>26723</c:v>
                </c:pt>
                <c:pt idx="111">
                  <c:v>26754</c:v>
                </c:pt>
                <c:pt idx="112">
                  <c:v>26784</c:v>
                </c:pt>
                <c:pt idx="113">
                  <c:v>26815</c:v>
                </c:pt>
                <c:pt idx="114">
                  <c:v>26845</c:v>
                </c:pt>
                <c:pt idx="115">
                  <c:v>26876</c:v>
                </c:pt>
                <c:pt idx="116">
                  <c:v>26907</c:v>
                </c:pt>
                <c:pt idx="117">
                  <c:v>26937</c:v>
                </c:pt>
                <c:pt idx="118">
                  <c:v>26968</c:v>
                </c:pt>
                <c:pt idx="119">
                  <c:v>26998</c:v>
                </c:pt>
                <c:pt idx="120">
                  <c:v>27029</c:v>
                </c:pt>
                <c:pt idx="121">
                  <c:v>27060</c:v>
                </c:pt>
                <c:pt idx="122">
                  <c:v>27088</c:v>
                </c:pt>
                <c:pt idx="123">
                  <c:v>27119</c:v>
                </c:pt>
                <c:pt idx="124">
                  <c:v>27149</c:v>
                </c:pt>
                <c:pt idx="125">
                  <c:v>27180</c:v>
                </c:pt>
                <c:pt idx="126">
                  <c:v>27210</c:v>
                </c:pt>
                <c:pt idx="127">
                  <c:v>27241</c:v>
                </c:pt>
                <c:pt idx="128">
                  <c:v>27272</c:v>
                </c:pt>
                <c:pt idx="129">
                  <c:v>27302</c:v>
                </c:pt>
                <c:pt idx="130">
                  <c:v>27333</c:v>
                </c:pt>
                <c:pt idx="131">
                  <c:v>27363</c:v>
                </c:pt>
                <c:pt idx="132">
                  <c:v>27394</c:v>
                </c:pt>
                <c:pt idx="133">
                  <c:v>27425</c:v>
                </c:pt>
                <c:pt idx="134">
                  <c:v>27453</c:v>
                </c:pt>
                <c:pt idx="135">
                  <c:v>27484</c:v>
                </c:pt>
                <c:pt idx="136">
                  <c:v>27514</c:v>
                </c:pt>
                <c:pt idx="137">
                  <c:v>27545</c:v>
                </c:pt>
                <c:pt idx="138">
                  <c:v>27575</c:v>
                </c:pt>
                <c:pt idx="139">
                  <c:v>27606</c:v>
                </c:pt>
                <c:pt idx="140">
                  <c:v>27637</c:v>
                </c:pt>
                <c:pt idx="141">
                  <c:v>27667</c:v>
                </c:pt>
                <c:pt idx="142">
                  <c:v>27698</c:v>
                </c:pt>
                <c:pt idx="143">
                  <c:v>27728</c:v>
                </c:pt>
                <c:pt idx="144">
                  <c:v>27759</c:v>
                </c:pt>
                <c:pt idx="145">
                  <c:v>27790</c:v>
                </c:pt>
                <c:pt idx="146">
                  <c:v>27818</c:v>
                </c:pt>
                <c:pt idx="147">
                  <c:v>27849</c:v>
                </c:pt>
                <c:pt idx="148">
                  <c:v>27879</c:v>
                </c:pt>
                <c:pt idx="149">
                  <c:v>27910</c:v>
                </c:pt>
                <c:pt idx="150">
                  <c:v>27940</c:v>
                </c:pt>
                <c:pt idx="151">
                  <c:v>27971</c:v>
                </c:pt>
                <c:pt idx="152">
                  <c:v>28002</c:v>
                </c:pt>
                <c:pt idx="153">
                  <c:v>28032</c:v>
                </c:pt>
                <c:pt idx="154">
                  <c:v>28063</c:v>
                </c:pt>
                <c:pt idx="155">
                  <c:v>28093</c:v>
                </c:pt>
                <c:pt idx="156">
                  <c:v>28124</c:v>
                </c:pt>
                <c:pt idx="157">
                  <c:v>28155</c:v>
                </c:pt>
                <c:pt idx="158">
                  <c:v>28184</c:v>
                </c:pt>
                <c:pt idx="159">
                  <c:v>28215</c:v>
                </c:pt>
                <c:pt idx="160">
                  <c:v>28245</c:v>
                </c:pt>
                <c:pt idx="161">
                  <c:v>28276</c:v>
                </c:pt>
                <c:pt idx="162">
                  <c:v>28306</c:v>
                </c:pt>
                <c:pt idx="163">
                  <c:v>28337</c:v>
                </c:pt>
                <c:pt idx="164">
                  <c:v>28368</c:v>
                </c:pt>
                <c:pt idx="165">
                  <c:v>28398</c:v>
                </c:pt>
                <c:pt idx="166">
                  <c:v>28429</c:v>
                </c:pt>
                <c:pt idx="167">
                  <c:v>28459</c:v>
                </c:pt>
                <c:pt idx="168">
                  <c:v>28490</c:v>
                </c:pt>
                <c:pt idx="169">
                  <c:v>28521</c:v>
                </c:pt>
                <c:pt idx="170">
                  <c:v>28549</c:v>
                </c:pt>
                <c:pt idx="171">
                  <c:v>28580</c:v>
                </c:pt>
                <c:pt idx="172">
                  <c:v>28610</c:v>
                </c:pt>
                <c:pt idx="173">
                  <c:v>28641</c:v>
                </c:pt>
                <c:pt idx="174">
                  <c:v>28671</c:v>
                </c:pt>
                <c:pt idx="175">
                  <c:v>28702</c:v>
                </c:pt>
                <c:pt idx="176">
                  <c:v>28733</c:v>
                </c:pt>
                <c:pt idx="177">
                  <c:v>28763</c:v>
                </c:pt>
                <c:pt idx="178">
                  <c:v>28794</c:v>
                </c:pt>
                <c:pt idx="179">
                  <c:v>28824</c:v>
                </c:pt>
                <c:pt idx="180">
                  <c:v>28855</c:v>
                </c:pt>
                <c:pt idx="181">
                  <c:v>28886</c:v>
                </c:pt>
                <c:pt idx="182">
                  <c:v>28914</c:v>
                </c:pt>
                <c:pt idx="183">
                  <c:v>28945</c:v>
                </c:pt>
                <c:pt idx="184">
                  <c:v>28975</c:v>
                </c:pt>
                <c:pt idx="185">
                  <c:v>29006</c:v>
                </c:pt>
                <c:pt idx="186">
                  <c:v>29036</c:v>
                </c:pt>
                <c:pt idx="187">
                  <c:v>29067</c:v>
                </c:pt>
                <c:pt idx="188">
                  <c:v>29098</c:v>
                </c:pt>
                <c:pt idx="189">
                  <c:v>29128</c:v>
                </c:pt>
                <c:pt idx="190">
                  <c:v>29159</c:v>
                </c:pt>
                <c:pt idx="191">
                  <c:v>29189</c:v>
                </c:pt>
                <c:pt idx="192">
                  <c:v>29220</c:v>
                </c:pt>
                <c:pt idx="193">
                  <c:v>29251</c:v>
                </c:pt>
                <c:pt idx="194">
                  <c:v>29279</c:v>
                </c:pt>
                <c:pt idx="195">
                  <c:v>29310</c:v>
                </c:pt>
                <c:pt idx="196">
                  <c:v>29340</c:v>
                </c:pt>
                <c:pt idx="197">
                  <c:v>29371</c:v>
                </c:pt>
                <c:pt idx="198">
                  <c:v>29401</c:v>
                </c:pt>
                <c:pt idx="199">
                  <c:v>29432</c:v>
                </c:pt>
                <c:pt idx="200">
                  <c:v>29463</c:v>
                </c:pt>
                <c:pt idx="201">
                  <c:v>29493</c:v>
                </c:pt>
                <c:pt idx="202">
                  <c:v>29524</c:v>
                </c:pt>
                <c:pt idx="203">
                  <c:v>29554</c:v>
                </c:pt>
                <c:pt idx="204">
                  <c:v>29585</c:v>
                </c:pt>
                <c:pt idx="205">
                  <c:v>29616</c:v>
                </c:pt>
                <c:pt idx="206">
                  <c:v>29645</c:v>
                </c:pt>
                <c:pt idx="207">
                  <c:v>29676</c:v>
                </c:pt>
                <c:pt idx="208">
                  <c:v>29706</c:v>
                </c:pt>
                <c:pt idx="209">
                  <c:v>29737</c:v>
                </c:pt>
                <c:pt idx="210">
                  <c:v>29767</c:v>
                </c:pt>
                <c:pt idx="211">
                  <c:v>29798</c:v>
                </c:pt>
                <c:pt idx="212">
                  <c:v>29829</c:v>
                </c:pt>
                <c:pt idx="213">
                  <c:v>29859</c:v>
                </c:pt>
                <c:pt idx="214">
                  <c:v>29890</c:v>
                </c:pt>
                <c:pt idx="215">
                  <c:v>29920</c:v>
                </c:pt>
                <c:pt idx="216">
                  <c:v>29951</c:v>
                </c:pt>
                <c:pt idx="217">
                  <c:v>29982</c:v>
                </c:pt>
                <c:pt idx="218">
                  <c:v>30010</c:v>
                </c:pt>
                <c:pt idx="219">
                  <c:v>30041</c:v>
                </c:pt>
                <c:pt idx="220">
                  <c:v>30071</c:v>
                </c:pt>
                <c:pt idx="221">
                  <c:v>30102</c:v>
                </c:pt>
                <c:pt idx="222">
                  <c:v>30132</c:v>
                </c:pt>
                <c:pt idx="223">
                  <c:v>30163</c:v>
                </c:pt>
                <c:pt idx="224">
                  <c:v>30194</c:v>
                </c:pt>
                <c:pt idx="225">
                  <c:v>30224</c:v>
                </c:pt>
                <c:pt idx="226">
                  <c:v>30255</c:v>
                </c:pt>
                <c:pt idx="227">
                  <c:v>30285</c:v>
                </c:pt>
                <c:pt idx="228">
                  <c:v>30316</c:v>
                </c:pt>
                <c:pt idx="229">
                  <c:v>30347</c:v>
                </c:pt>
                <c:pt idx="230">
                  <c:v>30375</c:v>
                </c:pt>
                <c:pt idx="231">
                  <c:v>30406</c:v>
                </c:pt>
                <c:pt idx="232">
                  <c:v>30436</c:v>
                </c:pt>
                <c:pt idx="233">
                  <c:v>30467</c:v>
                </c:pt>
                <c:pt idx="234">
                  <c:v>30497</c:v>
                </c:pt>
                <c:pt idx="235">
                  <c:v>30528</c:v>
                </c:pt>
                <c:pt idx="236">
                  <c:v>30559</c:v>
                </c:pt>
                <c:pt idx="237">
                  <c:v>30589</c:v>
                </c:pt>
                <c:pt idx="238">
                  <c:v>30620</c:v>
                </c:pt>
                <c:pt idx="239">
                  <c:v>30650</c:v>
                </c:pt>
                <c:pt idx="240">
                  <c:v>30681</c:v>
                </c:pt>
                <c:pt idx="241">
                  <c:v>30712</c:v>
                </c:pt>
                <c:pt idx="242">
                  <c:v>30740</c:v>
                </c:pt>
                <c:pt idx="243">
                  <c:v>30771</c:v>
                </c:pt>
                <c:pt idx="244">
                  <c:v>30801</c:v>
                </c:pt>
                <c:pt idx="245">
                  <c:v>30832</c:v>
                </c:pt>
                <c:pt idx="246">
                  <c:v>30862</c:v>
                </c:pt>
                <c:pt idx="247">
                  <c:v>30893</c:v>
                </c:pt>
                <c:pt idx="248">
                  <c:v>30924</c:v>
                </c:pt>
                <c:pt idx="249">
                  <c:v>30954</c:v>
                </c:pt>
                <c:pt idx="250">
                  <c:v>30985</c:v>
                </c:pt>
                <c:pt idx="251">
                  <c:v>31015</c:v>
                </c:pt>
                <c:pt idx="252">
                  <c:v>31046</c:v>
                </c:pt>
                <c:pt idx="253">
                  <c:v>31077</c:v>
                </c:pt>
                <c:pt idx="254">
                  <c:v>31106</c:v>
                </c:pt>
                <c:pt idx="255">
                  <c:v>31137</c:v>
                </c:pt>
                <c:pt idx="256">
                  <c:v>31167</c:v>
                </c:pt>
                <c:pt idx="257">
                  <c:v>31198</c:v>
                </c:pt>
                <c:pt idx="258">
                  <c:v>31228</c:v>
                </c:pt>
                <c:pt idx="259">
                  <c:v>31259</c:v>
                </c:pt>
                <c:pt idx="260">
                  <c:v>31290</c:v>
                </c:pt>
                <c:pt idx="261">
                  <c:v>31320</c:v>
                </c:pt>
                <c:pt idx="262">
                  <c:v>31351</c:v>
                </c:pt>
                <c:pt idx="263">
                  <c:v>31381</c:v>
                </c:pt>
                <c:pt idx="264">
                  <c:v>31412</c:v>
                </c:pt>
                <c:pt idx="265">
                  <c:v>31443</c:v>
                </c:pt>
                <c:pt idx="266">
                  <c:v>31471</c:v>
                </c:pt>
                <c:pt idx="267">
                  <c:v>31502</c:v>
                </c:pt>
                <c:pt idx="268">
                  <c:v>31532</c:v>
                </c:pt>
                <c:pt idx="269">
                  <c:v>31563</c:v>
                </c:pt>
                <c:pt idx="270">
                  <c:v>31593</c:v>
                </c:pt>
                <c:pt idx="271">
                  <c:v>31624</c:v>
                </c:pt>
                <c:pt idx="272">
                  <c:v>31655</c:v>
                </c:pt>
                <c:pt idx="273">
                  <c:v>31685</c:v>
                </c:pt>
                <c:pt idx="274">
                  <c:v>31716</c:v>
                </c:pt>
                <c:pt idx="275">
                  <c:v>31746</c:v>
                </c:pt>
                <c:pt idx="276">
                  <c:v>31777</c:v>
                </c:pt>
                <c:pt idx="277">
                  <c:v>31808</c:v>
                </c:pt>
                <c:pt idx="278">
                  <c:v>31836</c:v>
                </c:pt>
                <c:pt idx="279">
                  <c:v>31867</c:v>
                </c:pt>
                <c:pt idx="280">
                  <c:v>31897</c:v>
                </c:pt>
                <c:pt idx="281">
                  <c:v>31928</c:v>
                </c:pt>
                <c:pt idx="282">
                  <c:v>31958</c:v>
                </c:pt>
                <c:pt idx="283">
                  <c:v>31989</c:v>
                </c:pt>
                <c:pt idx="284">
                  <c:v>32020</c:v>
                </c:pt>
                <c:pt idx="285">
                  <c:v>32050</c:v>
                </c:pt>
                <c:pt idx="286">
                  <c:v>32081</c:v>
                </c:pt>
                <c:pt idx="287">
                  <c:v>32111</c:v>
                </c:pt>
                <c:pt idx="288">
                  <c:v>32142</c:v>
                </c:pt>
                <c:pt idx="289">
                  <c:v>32173</c:v>
                </c:pt>
                <c:pt idx="290">
                  <c:v>32201</c:v>
                </c:pt>
                <c:pt idx="291">
                  <c:v>32232</c:v>
                </c:pt>
                <c:pt idx="292">
                  <c:v>32262</c:v>
                </c:pt>
                <c:pt idx="293">
                  <c:v>32293</c:v>
                </c:pt>
                <c:pt idx="294">
                  <c:v>32323</c:v>
                </c:pt>
                <c:pt idx="295">
                  <c:v>32354</c:v>
                </c:pt>
                <c:pt idx="296">
                  <c:v>32385</c:v>
                </c:pt>
                <c:pt idx="297">
                  <c:v>32415</c:v>
                </c:pt>
                <c:pt idx="298">
                  <c:v>32446</c:v>
                </c:pt>
                <c:pt idx="299">
                  <c:v>32476</c:v>
                </c:pt>
                <c:pt idx="300">
                  <c:v>32507</c:v>
                </c:pt>
                <c:pt idx="301">
                  <c:v>32538</c:v>
                </c:pt>
                <c:pt idx="302">
                  <c:v>32567</c:v>
                </c:pt>
                <c:pt idx="303">
                  <c:v>32598</c:v>
                </c:pt>
                <c:pt idx="304">
                  <c:v>32628</c:v>
                </c:pt>
                <c:pt idx="305">
                  <c:v>32659</c:v>
                </c:pt>
                <c:pt idx="306">
                  <c:v>32689</c:v>
                </c:pt>
                <c:pt idx="307">
                  <c:v>32720</c:v>
                </c:pt>
                <c:pt idx="308">
                  <c:v>32751</c:v>
                </c:pt>
                <c:pt idx="309">
                  <c:v>32781</c:v>
                </c:pt>
                <c:pt idx="310">
                  <c:v>32812</c:v>
                </c:pt>
                <c:pt idx="311">
                  <c:v>32842</c:v>
                </c:pt>
                <c:pt idx="312">
                  <c:v>32873</c:v>
                </c:pt>
                <c:pt idx="313">
                  <c:v>32904</c:v>
                </c:pt>
                <c:pt idx="314">
                  <c:v>32932</c:v>
                </c:pt>
                <c:pt idx="315">
                  <c:v>32963</c:v>
                </c:pt>
                <c:pt idx="316">
                  <c:v>32993</c:v>
                </c:pt>
                <c:pt idx="317">
                  <c:v>33024</c:v>
                </c:pt>
                <c:pt idx="318">
                  <c:v>33054</c:v>
                </c:pt>
                <c:pt idx="319">
                  <c:v>33085</c:v>
                </c:pt>
                <c:pt idx="320">
                  <c:v>33116</c:v>
                </c:pt>
                <c:pt idx="321">
                  <c:v>33146</c:v>
                </c:pt>
                <c:pt idx="322">
                  <c:v>33177</c:v>
                </c:pt>
                <c:pt idx="323">
                  <c:v>33207</c:v>
                </c:pt>
                <c:pt idx="324">
                  <c:v>33238</c:v>
                </c:pt>
                <c:pt idx="325">
                  <c:v>33269</c:v>
                </c:pt>
                <c:pt idx="326">
                  <c:v>33297</c:v>
                </c:pt>
                <c:pt idx="327">
                  <c:v>33328</c:v>
                </c:pt>
                <c:pt idx="328">
                  <c:v>33358</c:v>
                </c:pt>
                <c:pt idx="329">
                  <c:v>33389</c:v>
                </c:pt>
                <c:pt idx="330">
                  <c:v>33419</c:v>
                </c:pt>
                <c:pt idx="331">
                  <c:v>33450</c:v>
                </c:pt>
                <c:pt idx="332">
                  <c:v>33481</c:v>
                </c:pt>
                <c:pt idx="333">
                  <c:v>33511</c:v>
                </c:pt>
                <c:pt idx="334">
                  <c:v>33542</c:v>
                </c:pt>
                <c:pt idx="335">
                  <c:v>33572</c:v>
                </c:pt>
                <c:pt idx="336">
                  <c:v>33603</c:v>
                </c:pt>
                <c:pt idx="337">
                  <c:v>33634</c:v>
                </c:pt>
                <c:pt idx="338">
                  <c:v>33662</c:v>
                </c:pt>
                <c:pt idx="339">
                  <c:v>33693</c:v>
                </c:pt>
                <c:pt idx="340">
                  <c:v>33723</c:v>
                </c:pt>
                <c:pt idx="341">
                  <c:v>33754</c:v>
                </c:pt>
                <c:pt idx="342">
                  <c:v>33784</c:v>
                </c:pt>
                <c:pt idx="343">
                  <c:v>33815</c:v>
                </c:pt>
                <c:pt idx="344">
                  <c:v>33846</c:v>
                </c:pt>
                <c:pt idx="345">
                  <c:v>33876</c:v>
                </c:pt>
                <c:pt idx="346">
                  <c:v>33907</c:v>
                </c:pt>
                <c:pt idx="347">
                  <c:v>33937</c:v>
                </c:pt>
                <c:pt idx="348">
                  <c:v>33968</c:v>
                </c:pt>
                <c:pt idx="349">
                  <c:v>33999</c:v>
                </c:pt>
                <c:pt idx="350">
                  <c:v>34028</c:v>
                </c:pt>
                <c:pt idx="351">
                  <c:v>34059</c:v>
                </c:pt>
                <c:pt idx="352">
                  <c:v>34089</c:v>
                </c:pt>
                <c:pt idx="353">
                  <c:v>34120</c:v>
                </c:pt>
                <c:pt idx="354">
                  <c:v>34150</c:v>
                </c:pt>
                <c:pt idx="355">
                  <c:v>34181</c:v>
                </c:pt>
                <c:pt idx="356">
                  <c:v>34212</c:v>
                </c:pt>
                <c:pt idx="357">
                  <c:v>34242</c:v>
                </c:pt>
                <c:pt idx="358">
                  <c:v>34273</c:v>
                </c:pt>
                <c:pt idx="359">
                  <c:v>34303</c:v>
                </c:pt>
                <c:pt idx="360">
                  <c:v>34334</c:v>
                </c:pt>
                <c:pt idx="361">
                  <c:v>34365</c:v>
                </c:pt>
                <c:pt idx="362">
                  <c:v>34393</c:v>
                </c:pt>
                <c:pt idx="363">
                  <c:v>34424</c:v>
                </c:pt>
                <c:pt idx="364">
                  <c:v>34454</c:v>
                </c:pt>
                <c:pt idx="365">
                  <c:v>34485</c:v>
                </c:pt>
                <c:pt idx="366">
                  <c:v>34515</c:v>
                </c:pt>
                <c:pt idx="367">
                  <c:v>34546</c:v>
                </c:pt>
                <c:pt idx="368">
                  <c:v>34577</c:v>
                </c:pt>
                <c:pt idx="369">
                  <c:v>34607</c:v>
                </c:pt>
                <c:pt idx="370">
                  <c:v>34638</c:v>
                </c:pt>
                <c:pt idx="371">
                  <c:v>34668</c:v>
                </c:pt>
                <c:pt idx="372">
                  <c:v>34699</c:v>
                </c:pt>
                <c:pt idx="373">
                  <c:v>34730</c:v>
                </c:pt>
                <c:pt idx="374">
                  <c:v>34758</c:v>
                </c:pt>
                <c:pt idx="375">
                  <c:v>34789</c:v>
                </c:pt>
                <c:pt idx="376">
                  <c:v>34819</c:v>
                </c:pt>
                <c:pt idx="377">
                  <c:v>34850</c:v>
                </c:pt>
                <c:pt idx="378">
                  <c:v>34880</c:v>
                </c:pt>
                <c:pt idx="379">
                  <c:v>34911</c:v>
                </c:pt>
                <c:pt idx="380">
                  <c:v>34942</c:v>
                </c:pt>
                <c:pt idx="381">
                  <c:v>34972</c:v>
                </c:pt>
                <c:pt idx="382">
                  <c:v>35003</c:v>
                </c:pt>
                <c:pt idx="383">
                  <c:v>35033</c:v>
                </c:pt>
                <c:pt idx="384">
                  <c:v>35064</c:v>
                </c:pt>
                <c:pt idx="385">
                  <c:v>35095</c:v>
                </c:pt>
                <c:pt idx="386">
                  <c:v>35123</c:v>
                </c:pt>
                <c:pt idx="387">
                  <c:v>35154</c:v>
                </c:pt>
                <c:pt idx="388">
                  <c:v>35184</c:v>
                </c:pt>
                <c:pt idx="389">
                  <c:v>35215</c:v>
                </c:pt>
                <c:pt idx="390">
                  <c:v>35245</c:v>
                </c:pt>
                <c:pt idx="391">
                  <c:v>35276</c:v>
                </c:pt>
                <c:pt idx="392">
                  <c:v>35307</c:v>
                </c:pt>
                <c:pt idx="393">
                  <c:v>35337</c:v>
                </c:pt>
                <c:pt idx="394">
                  <c:v>35368</c:v>
                </c:pt>
                <c:pt idx="395">
                  <c:v>35398</c:v>
                </c:pt>
                <c:pt idx="396">
                  <c:v>35429</c:v>
                </c:pt>
                <c:pt idx="397">
                  <c:v>35460</c:v>
                </c:pt>
                <c:pt idx="398">
                  <c:v>35489</c:v>
                </c:pt>
                <c:pt idx="399">
                  <c:v>35520</c:v>
                </c:pt>
                <c:pt idx="400">
                  <c:v>35550</c:v>
                </c:pt>
                <c:pt idx="401">
                  <c:v>35581</c:v>
                </c:pt>
                <c:pt idx="402">
                  <c:v>35611</c:v>
                </c:pt>
                <c:pt idx="403">
                  <c:v>35642</c:v>
                </c:pt>
                <c:pt idx="404">
                  <c:v>35673</c:v>
                </c:pt>
                <c:pt idx="405">
                  <c:v>35703</c:v>
                </c:pt>
                <c:pt idx="406">
                  <c:v>35734</c:v>
                </c:pt>
                <c:pt idx="407">
                  <c:v>35764</c:v>
                </c:pt>
                <c:pt idx="408">
                  <c:v>35795</c:v>
                </c:pt>
                <c:pt idx="409">
                  <c:v>35826</c:v>
                </c:pt>
                <c:pt idx="410">
                  <c:v>35854</c:v>
                </c:pt>
                <c:pt idx="411">
                  <c:v>35885</c:v>
                </c:pt>
                <c:pt idx="412">
                  <c:v>35915</c:v>
                </c:pt>
                <c:pt idx="413">
                  <c:v>35946</c:v>
                </c:pt>
                <c:pt idx="414">
                  <c:v>35976</c:v>
                </c:pt>
                <c:pt idx="415">
                  <c:v>36007</c:v>
                </c:pt>
                <c:pt idx="416">
                  <c:v>36038</c:v>
                </c:pt>
                <c:pt idx="417">
                  <c:v>36068</c:v>
                </c:pt>
                <c:pt idx="418">
                  <c:v>36099</c:v>
                </c:pt>
                <c:pt idx="419">
                  <c:v>36129</c:v>
                </c:pt>
                <c:pt idx="420">
                  <c:v>36160</c:v>
                </c:pt>
                <c:pt idx="421">
                  <c:v>36191</c:v>
                </c:pt>
                <c:pt idx="422">
                  <c:v>36219</c:v>
                </c:pt>
                <c:pt idx="423">
                  <c:v>36250</c:v>
                </c:pt>
                <c:pt idx="424">
                  <c:v>36280</c:v>
                </c:pt>
                <c:pt idx="425">
                  <c:v>36311</c:v>
                </c:pt>
                <c:pt idx="426">
                  <c:v>36341</c:v>
                </c:pt>
                <c:pt idx="427">
                  <c:v>36372</c:v>
                </c:pt>
                <c:pt idx="428">
                  <c:v>36403</c:v>
                </c:pt>
                <c:pt idx="429">
                  <c:v>36433</c:v>
                </c:pt>
                <c:pt idx="430">
                  <c:v>36464</c:v>
                </c:pt>
                <c:pt idx="431">
                  <c:v>36494</c:v>
                </c:pt>
                <c:pt idx="432">
                  <c:v>36525</c:v>
                </c:pt>
                <c:pt idx="433">
                  <c:v>36556</c:v>
                </c:pt>
                <c:pt idx="434">
                  <c:v>36584</c:v>
                </c:pt>
                <c:pt idx="435">
                  <c:v>36615</c:v>
                </c:pt>
                <c:pt idx="436">
                  <c:v>36645</c:v>
                </c:pt>
                <c:pt idx="437">
                  <c:v>36676</c:v>
                </c:pt>
                <c:pt idx="438">
                  <c:v>36706</c:v>
                </c:pt>
                <c:pt idx="439">
                  <c:v>36737</c:v>
                </c:pt>
                <c:pt idx="440">
                  <c:v>36768</c:v>
                </c:pt>
                <c:pt idx="441">
                  <c:v>36798</c:v>
                </c:pt>
                <c:pt idx="442">
                  <c:v>36829</c:v>
                </c:pt>
                <c:pt idx="443">
                  <c:v>36859</c:v>
                </c:pt>
                <c:pt idx="444">
                  <c:v>36890</c:v>
                </c:pt>
                <c:pt idx="445">
                  <c:v>36921</c:v>
                </c:pt>
                <c:pt idx="446">
                  <c:v>36950</c:v>
                </c:pt>
                <c:pt idx="447">
                  <c:v>36981</c:v>
                </c:pt>
                <c:pt idx="448">
                  <c:v>37011</c:v>
                </c:pt>
                <c:pt idx="449">
                  <c:v>37042</c:v>
                </c:pt>
                <c:pt idx="450">
                  <c:v>37072</c:v>
                </c:pt>
                <c:pt idx="451">
                  <c:v>37103</c:v>
                </c:pt>
                <c:pt idx="452">
                  <c:v>37134</c:v>
                </c:pt>
                <c:pt idx="453">
                  <c:v>37164</c:v>
                </c:pt>
                <c:pt idx="454">
                  <c:v>37195</c:v>
                </c:pt>
                <c:pt idx="455">
                  <c:v>37225</c:v>
                </c:pt>
                <c:pt idx="456">
                  <c:v>37256</c:v>
                </c:pt>
                <c:pt idx="457">
                  <c:v>37287</c:v>
                </c:pt>
                <c:pt idx="458">
                  <c:v>37315</c:v>
                </c:pt>
                <c:pt idx="459">
                  <c:v>37346</c:v>
                </c:pt>
                <c:pt idx="460">
                  <c:v>37376</c:v>
                </c:pt>
                <c:pt idx="461">
                  <c:v>37407</c:v>
                </c:pt>
                <c:pt idx="462">
                  <c:v>37437</c:v>
                </c:pt>
                <c:pt idx="463">
                  <c:v>37468</c:v>
                </c:pt>
                <c:pt idx="464">
                  <c:v>37499</c:v>
                </c:pt>
                <c:pt idx="465">
                  <c:v>37529</c:v>
                </c:pt>
                <c:pt idx="466">
                  <c:v>37560</c:v>
                </c:pt>
                <c:pt idx="467">
                  <c:v>37590</c:v>
                </c:pt>
                <c:pt idx="468">
                  <c:v>37621</c:v>
                </c:pt>
                <c:pt idx="469">
                  <c:v>37652</c:v>
                </c:pt>
                <c:pt idx="470">
                  <c:v>37680</c:v>
                </c:pt>
                <c:pt idx="471">
                  <c:v>37711</c:v>
                </c:pt>
                <c:pt idx="472">
                  <c:v>37741</c:v>
                </c:pt>
                <c:pt idx="473">
                  <c:v>37772</c:v>
                </c:pt>
                <c:pt idx="474">
                  <c:v>37802</c:v>
                </c:pt>
                <c:pt idx="475">
                  <c:v>37833</c:v>
                </c:pt>
                <c:pt idx="476">
                  <c:v>37864</c:v>
                </c:pt>
                <c:pt idx="477">
                  <c:v>37894</c:v>
                </c:pt>
                <c:pt idx="478">
                  <c:v>37925</c:v>
                </c:pt>
                <c:pt idx="479">
                  <c:v>37955</c:v>
                </c:pt>
                <c:pt idx="480">
                  <c:v>37986</c:v>
                </c:pt>
                <c:pt idx="481">
                  <c:v>38017</c:v>
                </c:pt>
                <c:pt idx="482">
                  <c:v>38045</c:v>
                </c:pt>
                <c:pt idx="483">
                  <c:v>38076</c:v>
                </c:pt>
                <c:pt idx="484">
                  <c:v>38106</c:v>
                </c:pt>
                <c:pt idx="485">
                  <c:v>38137</c:v>
                </c:pt>
                <c:pt idx="486">
                  <c:v>38167</c:v>
                </c:pt>
                <c:pt idx="487">
                  <c:v>38198</c:v>
                </c:pt>
                <c:pt idx="488">
                  <c:v>38229</c:v>
                </c:pt>
                <c:pt idx="489">
                  <c:v>38259</c:v>
                </c:pt>
                <c:pt idx="490">
                  <c:v>38290</c:v>
                </c:pt>
                <c:pt idx="491">
                  <c:v>38320</c:v>
                </c:pt>
                <c:pt idx="492">
                  <c:v>38351</c:v>
                </c:pt>
                <c:pt idx="493">
                  <c:v>38382</c:v>
                </c:pt>
                <c:pt idx="494">
                  <c:v>38411</c:v>
                </c:pt>
                <c:pt idx="495">
                  <c:v>38442</c:v>
                </c:pt>
                <c:pt idx="496">
                  <c:v>38472</c:v>
                </c:pt>
                <c:pt idx="497">
                  <c:v>38503</c:v>
                </c:pt>
                <c:pt idx="498">
                  <c:v>38533</c:v>
                </c:pt>
                <c:pt idx="499">
                  <c:v>38564</c:v>
                </c:pt>
                <c:pt idx="500">
                  <c:v>38595</c:v>
                </c:pt>
                <c:pt idx="501">
                  <c:v>38625</c:v>
                </c:pt>
                <c:pt idx="502">
                  <c:v>38656</c:v>
                </c:pt>
                <c:pt idx="503">
                  <c:v>38686</c:v>
                </c:pt>
                <c:pt idx="504">
                  <c:v>38717</c:v>
                </c:pt>
                <c:pt idx="505">
                  <c:v>38748</c:v>
                </c:pt>
                <c:pt idx="506">
                  <c:v>38776</c:v>
                </c:pt>
                <c:pt idx="507">
                  <c:v>38807</c:v>
                </c:pt>
                <c:pt idx="508">
                  <c:v>38837</c:v>
                </c:pt>
                <c:pt idx="509">
                  <c:v>38868</c:v>
                </c:pt>
                <c:pt idx="510">
                  <c:v>38898</c:v>
                </c:pt>
                <c:pt idx="511">
                  <c:v>38929</c:v>
                </c:pt>
                <c:pt idx="512">
                  <c:v>38960</c:v>
                </c:pt>
                <c:pt idx="513">
                  <c:v>38990</c:v>
                </c:pt>
                <c:pt idx="514">
                  <c:v>39021</c:v>
                </c:pt>
                <c:pt idx="515">
                  <c:v>39051</c:v>
                </c:pt>
                <c:pt idx="516">
                  <c:v>39082</c:v>
                </c:pt>
                <c:pt idx="517">
                  <c:v>39113</c:v>
                </c:pt>
                <c:pt idx="518">
                  <c:v>39141</c:v>
                </c:pt>
                <c:pt idx="519">
                  <c:v>39172</c:v>
                </c:pt>
                <c:pt idx="520">
                  <c:v>39202</c:v>
                </c:pt>
                <c:pt idx="521">
                  <c:v>39233</c:v>
                </c:pt>
                <c:pt idx="522">
                  <c:v>39263</c:v>
                </c:pt>
                <c:pt idx="523">
                  <c:v>39294</c:v>
                </c:pt>
                <c:pt idx="524">
                  <c:v>39325</c:v>
                </c:pt>
                <c:pt idx="525">
                  <c:v>39355</c:v>
                </c:pt>
                <c:pt idx="526">
                  <c:v>39386</c:v>
                </c:pt>
                <c:pt idx="527">
                  <c:v>39416</c:v>
                </c:pt>
                <c:pt idx="528">
                  <c:v>39447</c:v>
                </c:pt>
                <c:pt idx="529">
                  <c:v>39478</c:v>
                </c:pt>
                <c:pt idx="530">
                  <c:v>39506</c:v>
                </c:pt>
                <c:pt idx="531">
                  <c:v>39537</c:v>
                </c:pt>
                <c:pt idx="532">
                  <c:v>39567</c:v>
                </c:pt>
                <c:pt idx="533">
                  <c:v>39598</c:v>
                </c:pt>
                <c:pt idx="534">
                  <c:v>39628</c:v>
                </c:pt>
                <c:pt idx="535">
                  <c:v>39659</c:v>
                </c:pt>
                <c:pt idx="536">
                  <c:v>39690</c:v>
                </c:pt>
                <c:pt idx="537">
                  <c:v>39720</c:v>
                </c:pt>
                <c:pt idx="538">
                  <c:v>39751</c:v>
                </c:pt>
                <c:pt idx="539">
                  <c:v>39781</c:v>
                </c:pt>
                <c:pt idx="540">
                  <c:v>39812</c:v>
                </c:pt>
                <c:pt idx="541">
                  <c:v>39843</c:v>
                </c:pt>
                <c:pt idx="542">
                  <c:v>39872</c:v>
                </c:pt>
                <c:pt idx="543">
                  <c:v>39903</c:v>
                </c:pt>
                <c:pt idx="544">
                  <c:v>39933</c:v>
                </c:pt>
                <c:pt idx="545">
                  <c:v>39964</c:v>
                </c:pt>
                <c:pt idx="546">
                  <c:v>39994</c:v>
                </c:pt>
                <c:pt idx="547">
                  <c:v>40025</c:v>
                </c:pt>
                <c:pt idx="548">
                  <c:v>40056</c:v>
                </c:pt>
                <c:pt idx="549">
                  <c:v>40086</c:v>
                </c:pt>
                <c:pt idx="550">
                  <c:v>40117</c:v>
                </c:pt>
                <c:pt idx="551">
                  <c:v>40147</c:v>
                </c:pt>
                <c:pt idx="552">
                  <c:v>40178</c:v>
                </c:pt>
                <c:pt idx="553">
                  <c:v>40209</c:v>
                </c:pt>
                <c:pt idx="554">
                  <c:v>40237</c:v>
                </c:pt>
                <c:pt idx="555">
                  <c:v>40268</c:v>
                </c:pt>
                <c:pt idx="556">
                  <c:v>40298</c:v>
                </c:pt>
                <c:pt idx="557">
                  <c:v>40329</c:v>
                </c:pt>
                <c:pt idx="558">
                  <c:v>40359</c:v>
                </c:pt>
                <c:pt idx="559">
                  <c:v>40390</c:v>
                </c:pt>
                <c:pt idx="560">
                  <c:v>40421</c:v>
                </c:pt>
                <c:pt idx="561">
                  <c:v>40451</c:v>
                </c:pt>
                <c:pt idx="562">
                  <c:v>40482</c:v>
                </c:pt>
                <c:pt idx="563">
                  <c:v>40512</c:v>
                </c:pt>
                <c:pt idx="564">
                  <c:v>40543</c:v>
                </c:pt>
                <c:pt idx="565">
                  <c:v>40574</c:v>
                </c:pt>
                <c:pt idx="566">
                  <c:v>40602</c:v>
                </c:pt>
                <c:pt idx="567">
                  <c:v>40633</c:v>
                </c:pt>
                <c:pt idx="568">
                  <c:v>40663</c:v>
                </c:pt>
                <c:pt idx="569">
                  <c:v>40694</c:v>
                </c:pt>
                <c:pt idx="570">
                  <c:v>40724</c:v>
                </c:pt>
                <c:pt idx="571">
                  <c:v>40755</c:v>
                </c:pt>
                <c:pt idx="572">
                  <c:v>40786</c:v>
                </c:pt>
                <c:pt idx="573">
                  <c:v>40816</c:v>
                </c:pt>
                <c:pt idx="574">
                  <c:v>40847</c:v>
                </c:pt>
                <c:pt idx="575">
                  <c:v>40877</c:v>
                </c:pt>
                <c:pt idx="576">
                  <c:v>40908</c:v>
                </c:pt>
                <c:pt idx="577">
                  <c:v>40939</c:v>
                </c:pt>
                <c:pt idx="578">
                  <c:v>40967</c:v>
                </c:pt>
                <c:pt idx="579">
                  <c:v>40998</c:v>
                </c:pt>
                <c:pt idx="580">
                  <c:v>41028</c:v>
                </c:pt>
                <c:pt idx="581">
                  <c:v>41059</c:v>
                </c:pt>
                <c:pt idx="582">
                  <c:v>41089</c:v>
                </c:pt>
                <c:pt idx="583">
                  <c:v>41120</c:v>
                </c:pt>
                <c:pt idx="584">
                  <c:v>41151</c:v>
                </c:pt>
                <c:pt idx="585">
                  <c:v>41181</c:v>
                </c:pt>
                <c:pt idx="586">
                  <c:v>41212</c:v>
                </c:pt>
                <c:pt idx="587">
                  <c:v>41242</c:v>
                </c:pt>
                <c:pt idx="588">
                  <c:v>41273</c:v>
                </c:pt>
                <c:pt idx="589">
                  <c:v>41304</c:v>
                </c:pt>
                <c:pt idx="590">
                  <c:v>41333</c:v>
                </c:pt>
                <c:pt idx="591">
                  <c:v>41364</c:v>
                </c:pt>
                <c:pt idx="592">
                  <c:v>41394</c:v>
                </c:pt>
                <c:pt idx="593">
                  <c:v>41425</c:v>
                </c:pt>
                <c:pt idx="594">
                  <c:v>41455</c:v>
                </c:pt>
                <c:pt idx="595">
                  <c:v>41486</c:v>
                </c:pt>
                <c:pt idx="596">
                  <c:v>41517</c:v>
                </c:pt>
                <c:pt idx="597">
                  <c:v>41547</c:v>
                </c:pt>
                <c:pt idx="598">
                  <c:v>41578</c:v>
                </c:pt>
                <c:pt idx="599">
                  <c:v>41608</c:v>
                </c:pt>
                <c:pt idx="600">
                  <c:v>41639</c:v>
                </c:pt>
                <c:pt idx="601">
                  <c:v>41670</c:v>
                </c:pt>
                <c:pt idx="602">
                  <c:v>41698</c:v>
                </c:pt>
                <c:pt idx="603">
                  <c:v>41729</c:v>
                </c:pt>
                <c:pt idx="604">
                  <c:v>41759</c:v>
                </c:pt>
                <c:pt idx="605">
                  <c:v>41790</c:v>
                </c:pt>
                <c:pt idx="606">
                  <c:v>41820</c:v>
                </c:pt>
                <c:pt idx="607">
                  <c:v>41851</c:v>
                </c:pt>
                <c:pt idx="608">
                  <c:v>41882</c:v>
                </c:pt>
                <c:pt idx="609">
                  <c:v>41912</c:v>
                </c:pt>
                <c:pt idx="610">
                  <c:v>41943</c:v>
                </c:pt>
                <c:pt idx="611">
                  <c:v>41973</c:v>
                </c:pt>
                <c:pt idx="612">
                  <c:v>42004</c:v>
                </c:pt>
                <c:pt idx="613">
                  <c:v>42035</c:v>
                </c:pt>
                <c:pt idx="614">
                  <c:v>42063</c:v>
                </c:pt>
                <c:pt idx="615">
                  <c:v>42094</c:v>
                </c:pt>
                <c:pt idx="616">
                  <c:v>42124</c:v>
                </c:pt>
                <c:pt idx="617">
                  <c:v>42155</c:v>
                </c:pt>
                <c:pt idx="618">
                  <c:v>42185</c:v>
                </c:pt>
                <c:pt idx="619">
                  <c:v>42216</c:v>
                </c:pt>
                <c:pt idx="620">
                  <c:v>42247</c:v>
                </c:pt>
                <c:pt idx="621">
                  <c:v>42277</c:v>
                </c:pt>
                <c:pt idx="622">
                  <c:v>42308</c:v>
                </c:pt>
                <c:pt idx="623">
                  <c:v>42338</c:v>
                </c:pt>
                <c:pt idx="624">
                  <c:v>42369</c:v>
                </c:pt>
                <c:pt idx="625">
                  <c:v>42400</c:v>
                </c:pt>
                <c:pt idx="626">
                  <c:v>42428</c:v>
                </c:pt>
                <c:pt idx="627">
                  <c:v>42459</c:v>
                </c:pt>
                <c:pt idx="628">
                  <c:v>42489</c:v>
                </c:pt>
                <c:pt idx="629">
                  <c:v>42520</c:v>
                </c:pt>
                <c:pt idx="630">
                  <c:v>42550</c:v>
                </c:pt>
                <c:pt idx="631">
                  <c:v>42581</c:v>
                </c:pt>
                <c:pt idx="632">
                  <c:v>42612</c:v>
                </c:pt>
                <c:pt idx="633">
                  <c:v>42642</c:v>
                </c:pt>
                <c:pt idx="634">
                  <c:v>42673</c:v>
                </c:pt>
                <c:pt idx="635">
                  <c:v>42703</c:v>
                </c:pt>
                <c:pt idx="636">
                  <c:v>42734</c:v>
                </c:pt>
                <c:pt idx="637">
                  <c:v>42765</c:v>
                </c:pt>
                <c:pt idx="638">
                  <c:v>42794</c:v>
                </c:pt>
                <c:pt idx="639">
                  <c:v>42825</c:v>
                </c:pt>
                <c:pt idx="640">
                  <c:v>42855</c:v>
                </c:pt>
                <c:pt idx="641">
                  <c:v>42886</c:v>
                </c:pt>
                <c:pt idx="642">
                  <c:v>42916</c:v>
                </c:pt>
                <c:pt idx="643">
                  <c:v>42947</c:v>
                </c:pt>
                <c:pt idx="644">
                  <c:v>42978</c:v>
                </c:pt>
                <c:pt idx="645">
                  <c:v>43008</c:v>
                </c:pt>
                <c:pt idx="646">
                  <c:v>43039</c:v>
                </c:pt>
                <c:pt idx="647">
                  <c:v>43069</c:v>
                </c:pt>
                <c:pt idx="648">
                  <c:v>43100</c:v>
                </c:pt>
                <c:pt idx="649">
                  <c:v>43131</c:v>
                </c:pt>
                <c:pt idx="650">
                  <c:v>43159</c:v>
                </c:pt>
                <c:pt idx="651">
                  <c:v>43190</c:v>
                </c:pt>
                <c:pt idx="652">
                  <c:v>43220</c:v>
                </c:pt>
                <c:pt idx="653">
                  <c:v>43251</c:v>
                </c:pt>
                <c:pt idx="654">
                  <c:v>43281</c:v>
                </c:pt>
                <c:pt idx="655">
                  <c:v>43312</c:v>
                </c:pt>
                <c:pt idx="656">
                  <c:v>43343</c:v>
                </c:pt>
                <c:pt idx="657">
                  <c:v>43373</c:v>
                </c:pt>
                <c:pt idx="658">
                  <c:v>43404</c:v>
                </c:pt>
                <c:pt idx="659">
                  <c:v>43434</c:v>
                </c:pt>
                <c:pt idx="660">
                  <c:v>43465</c:v>
                </c:pt>
                <c:pt idx="661">
                  <c:v>43496</c:v>
                </c:pt>
                <c:pt idx="662">
                  <c:v>43524</c:v>
                </c:pt>
                <c:pt idx="663">
                  <c:v>43555</c:v>
                </c:pt>
                <c:pt idx="664">
                  <c:v>43585</c:v>
                </c:pt>
                <c:pt idx="665">
                  <c:v>43616</c:v>
                </c:pt>
                <c:pt idx="666">
                  <c:v>43646</c:v>
                </c:pt>
                <c:pt idx="667">
                  <c:v>43677</c:v>
                </c:pt>
                <c:pt idx="668">
                  <c:v>43708</c:v>
                </c:pt>
                <c:pt idx="669">
                  <c:v>43738</c:v>
                </c:pt>
                <c:pt idx="670">
                  <c:v>43769</c:v>
                </c:pt>
                <c:pt idx="671">
                  <c:v>43799</c:v>
                </c:pt>
                <c:pt idx="672">
                  <c:v>43830</c:v>
                </c:pt>
                <c:pt idx="673">
                  <c:v>43861</c:v>
                </c:pt>
                <c:pt idx="674">
                  <c:v>43889</c:v>
                </c:pt>
                <c:pt idx="675">
                  <c:v>43920</c:v>
                </c:pt>
              </c:numCache>
            </c:numRef>
          </c:cat>
          <c:val>
            <c:numRef>
              <c:f>Line!$B$2:$B$677</c:f>
              <c:numCache>
                <c:formatCode>_(* #,##0_);_(* \(#,##0\);_(* "-"??_);_(@_)</c:formatCode>
                <c:ptCount val="676"/>
                <c:pt idx="0">
                  <c:v>1657000</c:v>
                </c:pt>
                <c:pt idx="1">
                  <c:v>1667000</c:v>
                </c:pt>
                <c:pt idx="2">
                  <c:v>1620000</c:v>
                </c:pt>
                <c:pt idx="3">
                  <c:v>1590000</c:v>
                </c:pt>
                <c:pt idx="4">
                  <c:v>1498000</c:v>
                </c:pt>
                <c:pt idx="5">
                  <c:v>1503000</c:v>
                </c:pt>
                <c:pt idx="6">
                  <c:v>1547000</c:v>
                </c:pt>
                <c:pt idx="7">
                  <c:v>1430000</c:v>
                </c:pt>
                <c:pt idx="8">
                  <c:v>1540000</c:v>
                </c:pt>
                <c:pt idx="9">
                  <c:v>1355000</c:v>
                </c:pt>
                <c:pt idx="10">
                  <c:v>1416000</c:v>
                </c:pt>
                <c:pt idx="11">
                  <c:v>1601000</c:v>
                </c:pt>
                <c:pt idx="12">
                  <c:v>1460000</c:v>
                </c:pt>
                <c:pt idx="13">
                  <c:v>1503000</c:v>
                </c:pt>
                <c:pt idx="14">
                  <c:v>1109000</c:v>
                </c:pt>
                <c:pt idx="15">
                  <c:v>1289000</c:v>
                </c:pt>
                <c:pt idx="16">
                  <c:v>1271000</c:v>
                </c:pt>
                <c:pt idx="17">
                  <c:v>1247000</c:v>
                </c:pt>
                <c:pt idx="18">
                  <c:v>1197000</c:v>
                </c:pt>
                <c:pt idx="19">
                  <c:v>1344000</c:v>
                </c:pt>
                <c:pt idx="20">
                  <c:v>1097000</c:v>
                </c:pt>
                <c:pt idx="21">
                  <c:v>1246000</c:v>
                </c:pt>
                <c:pt idx="22">
                  <c:v>1246000</c:v>
                </c:pt>
                <c:pt idx="23">
                  <c:v>1063000</c:v>
                </c:pt>
                <c:pt idx="24">
                  <c:v>1183000</c:v>
                </c:pt>
                <c:pt idx="25">
                  <c:v>1226000</c:v>
                </c:pt>
                <c:pt idx="26">
                  <c:v>1312000</c:v>
                </c:pt>
                <c:pt idx="27">
                  <c:v>1166000</c:v>
                </c:pt>
                <c:pt idx="28">
                  <c:v>1228000</c:v>
                </c:pt>
                <c:pt idx="29">
                  <c:v>1382000</c:v>
                </c:pt>
                <c:pt idx="30">
                  <c:v>1335000</c:v>
                </c:pt>
                <c:pt idx="31">
                  <c:v>1312000</c:v>
                </c:pt>
                <c:pt idx="32">
                  <c:v>1429000</c:v>
                </c:pt>
                <c:pt idx="33">
                  <c:v>1415000</c:v>
                </c:pt>
                <c:pt idx="34">
                  <c:v>1385000</c:v>
                </c:pt>
                <c:pt idx="35">
                  <c:v>1365000</c:v>
                </c:pt>
                <c:pt idx="36">
                  <c:v>1361000</c:v>
                </c:pt>
                <c:pt idx="37">
                  <c:v>1278000</c:v>
                </c:pt>
                <c:pt idx="38">
                  <c:v>1443000</c:v>
                </c:pt>
                <c:pt idx="39">
                  <c:v>1524000</c:v>
                </c:pt>
                <c:pt idx="40">
                  <c:v>1483000</c:v>
                </c:pt>
                <c:pt idx="41">
                  <c:v>1404000</c:v>
                </c:pt>
                <c:pt idx="42">
                  <c:v>1450000</c:v>
                </c:pt>
                <c:pt idx="43">
                  <c:v>1517000</c:v>
                </c:pt>
                <c:pt idx="44">
                  <c:v>1324000</c:v>
                </c:pt>
                <c:pt idx="45">
                  <c:v>1533000</c:v>
                </c:pt>
                <c:pt idx="46">
                  <c:v>1622000</c:v>
                </c:pt>
                <c:pt idx="47">
                  <c:v>1564000</c:v>
                </c:pt>
                <c:pt idx="48">
                  <c:v>1244000</c:v>
                </c:pt>
                <c:pt idx="49">
                  <c:v>1456000</c:v>
                </c:pt>
                <c:pt idx="50">
                  <c:v>1534000</c:v>
                </c:pt>
                <c:pt idx="51">
                  <c:v>1689000</c:v>
                </c:pt>
                <c:pt idx="52">
                  <c:v>1641000</c:v>
                </c:pt>
                <c:pt idx="53">
                  <c:v>1588000</c:v>
                </c:pt>
                <c:pt idx="54">
                  <c:v>1614000</c:v>
                </c:pt>
                <c:pt idx="55">
                  <c:v>1639000</c:v>
                </c:pt>
                <c:pt idx="56">
                  <c:v>1763000</c:v>
                </c:pt>
                <c:pt idx="57">
                  <c:v>1779000</c:v>
                </c:pt>
                <c:pt idx="58">
                  <c:v>1622000</c:v>
                </c:pt>
                <c:pt idx="59">
                  <c:v>1491000</c:v>
                </c:pt>
                <c:pt idx="60">
                  <c:v>1603000</c:v>
                </c:pt>
                <c:pt idx="61">
                  <c:v>1820000</c:v>
                </c:pt>
                <c:pt idx="62">
                  <c:v>1517000</c:v>
                </c:pt>
                <c:pt idx="63">
                  <c:v>1448000</c:v>
                </c:pt>
                <c:pt idx="64">
                  <c:v>1467000</c:v>
                </c:pt>
                <c:pt idx="65">
                  <c:v>1550000</c:v>
                </c:pt>
                <c:pt idx="66">
                  <c:v>1562000</c:v>
                </c:pt>
                <c:pt idx="67">
                  <c:v>1569000</c:v>
                </c:pt>
                <c:pt idx="68">
                  <c:v>1455000</c:v>
                </c:pt>
                <c:pt idx="69">
                  <c:v>1524000</c:v>
                </c:pt>
                <c:pt idx="70">
                  <c:v>1486000</c:v>
                </c:pt>
                <c:pt idx="71">
                  <c:v>1484000</c:v>
                </c:pt>
                <c:pt idx="72">
                  <c:v>1361000</c:v>
                </c:pt>
                <c:pt idx="73">
                  <c:v>1433000</c:v>
                </c:pt>
                <c:pt idx="74">
                  <c:v>1423000</c:v>
                </c:pt>
                <c:pt idx="75">
                  <c:v>1438000</c:v>
                </c:pt>
                <c:pt idx="76">
                  <c:v>1478000</c:v>
                </c:pt>
                <c:pt idx="77">
                  <c:v>1488000</c:v>
                </c:pt>
                <c:pt idx="78">
                  <c:v>1529000</c:v>
                </c:pt>
                <c:pt idx="79">
                  <c:v>1432000</c:v>
                </c:pt>
                <c:pt idx="80">
                  <c:v>1482000</c:v>
                </c:pt>
                <c:pt idx="81">
                  <c:v>1452000</c:v>
                </c:pt>
                <c:pt idx="82">
                  <c:v>1460000</c:v>
                </c:pt>
                <c:pt idx="83">
                  <c:v>1656000</c:v>
                </c:pt>
                <c:pt idx="84">
                  <c:v>1370000</c:v>
                </c:pt>
                <c:pt idx="85">
                  <c:v>1378000</c:v>
                </c:pt>
                <c:pt idx="86">
                  <c:v>1394000</c:v>
                </c:pt>
                <c:pt idx="87">
                  <c:v>1352000</c:v>
                </c:pt>
                <c:pt idx="88">
                  <c:v>1265000</c:v>
                </c:pt>
                <c:pt idx="89">
                  <c:v>1194000</c:v>
                </c:pt>
                <c:pt idx="90">
                  <c:v>1086000</c:v>
                </c:pt>
                <c:pt idx="91">
                  <c:v>1119000</c:v>
                </c:pt>
                <c:pt idx="92">
                  <c:v>1046000</c:v>
                </c:pt>
                <c:pt idx="93">
                  <c:v>843000</c:v>
                </c:pt>
                <c:pt idx="94">
                  <c:v>961000</c:v>
                </c:pt>
                <c:pt idx="95">
                  <c:v>990000</c:v>
                </c:pt>
                <c:pt idx="96">
                  <c:v>1067000</c:v>
                </c:pt>
                <c:pt idx="97">
                  <c:v>1123000</c:v>
                </c:pt>
                <c:pt idx="98">
                  <c:v>1056000</c:v>
                </c:pt>
                <c:pt idx="99">
                  <c:v>1091000</c:v>
                </c:pt>
                <c:pt idx="100">
                  <c:v>1304000</c:v>
                </c:pt>
                <c:pt idx="101">
                  <c:v>1248000</c:v>
                </c:pt>
                <c:pt idx="102">
                  <c:v>1364000</c:v>
                </c:pt>
                <c:pt idx="103">
                  <c:v>1407000</c:v>
                </c:pt>
                <c:pt idx="104">
                  <c:v>1421000</c:v>
                </c:pt>
                <c:pt idx="105">
                  <c:v>1491000</c:v>
                </c:pt>
                <c:pt idx="106">
                  <c:v>1538000</c:v>
                </c:pt>
                <c:pt idx="107">
                  <c:v>1308000</c:v>
                </c:pt>
                <c:pt idx="108">
                  <c:v>1380000</c:v>
                </c:pt>
                <c:pt idx="109">
                  <c:v>1520000</c:v>
                </c:pt>
                <c:pt idx="110">
                  <c:v>1466000</c:v>
                </c:pt>
                <c:pt idx="111">
                  <c:v>1554000</c:v>
                </c:pt>
                <c:pt idx="112">
                  <c:v>1408000</c:v>
                </c:pt>
                <c:pt idx="113">
                  <c:v>1405000</c:v>
                </c:pt>
                <c:pt idx="114">
                  <c:v>1512000</c:v>
                </c:pt>
                <c:pt idx="115">
                  <c:v>1495000</c:v>
                </c:pt>
                <c:pt idx="116">
                  <c:v>1556000</c:v>
                </c:pt>
                <c:pt idx="117">
                  <c:v>1569000</c:v>
                </c:pt>
                <c:pt idx="118">
                  <c:v>1630000</c:v>
                </c:pt>
                <c:pt idx="119">
                  <c:v>1548000</c:v>
                </c:pt>
                <c:pt idx="120">
                  <c:v>1769000</c:v>
                </c:pt>
                <c:pt idx="121">
                  <c:v>1705000</c:v>
                </c:pt>
                <c:pt idx="122">
                  <c:v>1561000</c:v>
                </c:pt>
                <c:pt idx="123">
                  <c:v>1524000</c:v>
                </c:pt>
                <c:pt idx="124">
                  <c:v>1583000</c:v>
                </c:pt>
                <c:pt idx="125">
                  <c:v>1528000</c:v>
                </c:pt>
                <c:pt idx="126">
                  <c:v>1368000</c:v>
                </c:pt>
                <c:pt idx="127">
                  <c:v>1358000</c:v>
                </c:pt>
                <c:pt idx="128">
                  <c:v>1507000</c:v>
                </c:pt>
                <c:pt idx="129">
                  <c:v>1381000</c:v>
                </c:pt>
                <c:pt idx="130">
                  <c:v>1229000</c:v>
                </c:pt>
                <c:pt idx="131">
                  <c:v>1327000</c:v>
                </c:pt>
                <c:pt idx="132">
                  <c:v>1085000</c:v>
                </c:pt>
                <c:pt idx="133">
                  <c:v>1305000</c:v>
                </c:pt>
                <c:pt idx="134">
                  <c:v>1319000</c:v>
                </c:pt>
                <c:pt idx="135">
                  <c:v>1264000</c:v>
                </c:pt>
                <c:pt idx="136">
                  <c:v>1290000</c:v>
                </c:pt>
                <c:pt idx="137">
                  <c:v>1385000</c:v>
                </c:pt>
                <c:pt idx="138">
                  <c:v>1517000</c:v>
                </c:pt>
                <c:pt idx="139">
                  <c:v>1399000</c:v>
                </c:pt>
                <c:pt idx="140">
                  <c:v>1534000</c:v>
                </c:pt>
                <c:pt idx="141">
                  <c:v>1580000</c:v>
                </c:pt>
                <c:pt idx="142">
                  <c:v>1647000</c:v>
                </c:pt>
                <c:pt idx="143">
                  <c:v>1893000</c:v>
                </c:pt>
                <c:pt idx="144">
                  <c:v>1828000</c:v>
                </c:pt>
                <c:pt idx="145">
                  <c:v>1741000</c:v>
                </c:pt>
                <c:pt idx="146">
                  <c:v>1910000</c:v>
                </c:pt>
                <c:pt idx="147">
                  <c:v>1986000</c:v>
                </c:pt>
                <c:pt idx="148">
                  <c:v>2049000</c:v>
                </c:pt>
                <c:pt idx="149">
                  <c:v>2026000</c:v>
                </c:pt>
                <c:pt idx="150">
                  <c:v>2083000</c:v>
                </c:pt>
                <c:pt idx="151">
                  <c:v>2158000</c:v>
                </c:pt>
                <c:pt idx="152">
                  <c:v>2041000</c:v>
                </c:pt>
                <c:pt idx="153">
                  <c:v>2128000</c:v>
                </c:pt>
                <c:pt idx="154">
                  <c:v>2182000</c:v>
                </c:pt>
                <c:pt idx="155">
                  <c:v>2295000</c:v>
                </c:pt>
                <c:pt idx="156">
                  <c:v>2494000</c:v>
                </c:pt>
                <c:pt idx="157">
                  <c:v>2390000</c:v>
                </c:pt>
                <c:pt idx="158">
                  <c:v>2334000</c:v>
                </c:pt>
                <c:pt idx="159">
                  <c:v>2249000</c:v>
                </c:pt>
                <c:pt idx="160">
                  <c:v>2221000</c:v>
                </c:pt>
                <c:pt idx="161">
                  <c:v>2254000</c:v>
                </c:pt>
                <c:pt idx="162">
                  <c:v>2252000</c:v>
                </c:pt>
                <c:pt idx="163">
                  <c:v>2382000</c:v>
                </c:pt>
                <c:pt idx="164">
                  <c:v>2481000</c:v>
                </c:pt>
                <c:pt idx="165">
                  <c:v>2485000</c:v>
                </c:pt>
                <c:pt idx="166">
                  <c:v>2421000</c:v>
                </c:pt>
                <c:pt idx="167">
                  <c:v>2366000</c:v>
                </c:pt>
                <c:pt idx="168">
                  <c:v>2481000</c:v>
                </c:pt>
                <c:pt idx="169">
                  <c:v>2289000</c:v>
                </c:pt>
                <c:pt idx="170">
                  <c:v>2365000</c:v>
                </c:pt>
                <c:pt idx="171">
                  <c:v>2084000</c:v>
                </c:pt>
                <c:pt idx="172">
                  <c:v>2266000</c:v>
                </c:pt>
                <c:pt idx="173">
                  <c:v>2067000</c:v>
                </c:pt>
                <c:pt idx="174">
                  <c:v>2123000</c:v>
                </c:pt>
                <c:pt idx="175">
                  <c:v>2051000</c:v>
                </c:pt>
                <c:pt idx="176">
                  <c:v>1874000</c:v>
                </c:pt>
                <c:pt idx="177">
                  <c:v>1677000</c:v>
                </c:pt>
                <c:pt idx="178">
                  <c:v>1724000</c:v>
                </c:pt>
                <c:pt idx="179">
                  <c:v>1526000</c:v>
                </c:pt>
                <c:pt idx="180">
                  <c:v>1451000</c:v>
                </c:pt>
                <c:pt idx="181">
                  <c:v>1752000</c:v>
                </c:pt>
                <c:pt idx="182">
                  <c:v>1555000</c:v>
                </c:pt>
                <c:pt idx="183">
                  <c:v>1607000</c:v>
                </c:pt>
                <c:pt idx="184">
                  <c:v>1426000</c:v>
                </c:pt>
                <c:pt idx="185">
                  <c:v>1513000</c:v>
                </c:pt>
                <c:pt idx="186">
                  <c:v>1316000</c:v>
                </c:pt>
                <c:pt idx="187">
                  <c:v>1142000</c:v>
                </c:pt>
                <c:pt idx="188">
                  <c:v>1150000</c:v>
                </c:pt>
                <c:pt idx="189">
                  <c:v>1070000</c:v>
                </c:pt>
                <c:pt idx="190">
                  <c:v>1026000</c:v>
                </c:pt>
                <c:pt idx="191">
                  <c:v>975000</c:v>
                </c:pt>
                <c:pt idx="192">
                  <c:v>1032000</c:v>
                </c:pt>
                <c:pt idx="193">
                  <c:v>904000</c:v>
                </c:pt>
                <c:pt idx="194">
                  <c:v>993000</c:v>
                </c:pt>
                <c:pt idx="195">
                  <c:v>1005000</c:v>
                </c:pt>
                <c:pt idx="196">
                  <c:v>1121000</c:v>
                </c:pt>
                <c:pt idx="197">
                  <c:v>1087000</c:v>
                </c:pt>
                <c:pt idx="198">
                  <c:v>1226000</c:v>
                </c:pt>
                <c:pt idx="199">
                  <c:v>1260000</c:v>
                </c:pt>
                <c:pt idx="200">
                  <c:v>1264000</c:v>
                </c:pt>
                <c:pt idx="201">
                  <c:v>1344000</c:v>
                </c:pt>
                <c:pt idx="202">
                  <c:v>1360000</c:v>
                </c:pt>
                <c:pt idx="203">
                  <c:v>1321000</c:v>
                </c:pt>
                <c:pt idx="204">
                  <c:v>1367000</c:v>
                </c:pt>
                <c:pt idx="205">
                  <c:v>1538000</c:v>
                </c:pt>
                <c:pt idx="206">
                  <c:v>1421000</c:v>
                </c:pt>
                <c:pt idx="207">
                  <c:v>1395000</c:v>
                </c:pt>
                <c:pt idx="208">
                  <c:v>1459000</c:v>
                </c:pt>
                <c:pt idx="209">
                  <c:v>1495000</c:v>
                </c:pt>
                <c:pt idx="210">
                  <c:v>1401000</c:v>
                </c:pt>
                <c:pt idx="211">
                  <c:v>1550000</c:v>
                </c:pt>
                <c:pt idx="212">
                  <c:v>1720000</c:v>
                </c:pt>
                <c:pt idx="213">
                  <c:v>1629000</c:v>
                </c:pt>
                <c:pt idx="214">
                  <c:v>1641000</c:v>
                </c:pt>
                <c:pt idx="215">
                  <c:v>1804000</c:v>
                </c:pt>
                <c:pt idx="216">
                  <c:v>1527000</c:v>
                </c:pt>
                <c:pt idx="217">
                  <c:v>1943000</c:v>
                </c:pt>
                <c:pt idx="218">
                  <c:v>2063000</c:v>
                </c:pt>
                <c:pt idx="219">
                  <c:v>1892000</c:v>
                </c:pt>
                <c:pt idx="220">
                  <c:v>1971000</c:v>
                </c:pt>
                <c:pt idx="221">
                  <c:v>1893000</c:v>
                </c:pt>
                <c:pt idx="222">
                  <c:v>2058000</c:v>
                </c:pt>
                <c:pt idx="223">
                  <c:v>2020000</c:v>
                </c:pt>
                <c:pt idx="224">
                  <c:v>1949000</c:v>
                </c:pt>
                <c:pt idx="225">
                  <c:v>2042000</c:v>
                </c:pt>
                <c:pt idx="226">
                  <c:v>2042000</c:v>
                </c:pt>
                <c:pt idx="227">
                  <c:v>2142000</c:v>
                </c:pt>
                <c:pt idx="228">
                  <c:v>1718000</c:v>
                </c:pt>
                <c:pt idx="229">
                  <c:v>1738000</c:v>
                </c:pt>
                <c:pt idx="230">
                  <c:v>2032000</c:v>
                </c:pt>
                <c:pt idx="231">
                  <c:v>2197000</c:v>
                </c:pt>
                <c:pt idx="232">
                  <c:v>2075000</c:v>
                </c:pt>
                <c:pt idx="233">
                  <c:v>2070000</c:v>
                </c:pt>
                <c:pt idx="234">
                  <c:v>2092000</c:v>
                </c:pt>
                <c:pt idx="235">
                  <c:v>1996000</c:v>
                </c:pt>
                <c:pt idx="236">
                  <c:v>1970000</c:v>
                </c:pt>
                <c:pt idx="237">
                  <c:v>1981000</c:v>
                </c:pt>
                <c:pt idx="238">
                  <c:v>2094000</c:v>
                </c:pt>
                <c:pt idx="239">
                  <c:v>2044000</c:v>
                </c:pt>
                <c:pt idx="240">
                  <c:v>1630000</c:v>
                </c:pt>
                <c:pt idx="241">
                  <c:v>1520000</c:v>
                </c:pt>
                <c:pt idx="242">
                  <c:v>1847000</c:v>
                </c:pt>
                <c:pt idx="243">
                  <c:v>1748000</c:v>
                </c:pt>
                <c:pt idx="244">
                  <c:v>1876000</c:v>
                </c:pt>
                <c:pt idx="245">
                  <c:v>1913000</c:v>
                </c:pt>
                <c:pt idx="246">
                  <c:v>1760000</c:v>
                </c:pt>
                <c:pt idx="247">
                  <c:v>1778000</c:v>
                </c:pt>
                <c:pt idx="248">
                  <c:v>1832000</c:v>
                </c:pt>
                <c:pt idx="249">
                  <c:v>1681000</c:v>
                </c:pt>
                <c:pt idx="250">
                  <c:v>1524000</c:v>
                </c:pt>
                <c:pt idx="251">
                  <c:v>1498000</c:v>
                </c:pt>
                <c:pt idx="252">
                  <c:v>1341000</c:v>
                </c:pt>
                <c:pt idx="253">
                  <c:v>1350000</c:v>
                </c:pt>
                <c:pt idx="254">
                  <c:v>1047000</c:v>
                </c:pt>
                <c:pt idx="255">
                  <c:v>1051000</c:v>
                </c:pt>
                <c:pt idx="256">
                  <c:v>927000</c:v>
                </c:pt>
                <c:pt idx="257">
                  <c:v>1196000</c:v>
                </c:pt>
                <c:pt idx="258">
                  <c:v>1269000</c:v>
                </c:pt>
                <c:pt idx="259">
                  <c:v>1436000</c:v>
                </c:pt>
                <c:pt idx="260">
                  <c:v>1471000</c:v>
                </c:pt>
                <c:pt idx="261">
                  <c:v>1523000</c:v>
                </c:pt>
                <c:pt idx="262">
                  <c:v>1510000</c:v>
                </c:pt>
                <c:pt idx="263">
                  <c:v>1482000</c:v>
                </c:pt>
                <c:pt idx="264">
                  <c:v>1547000</c:v>
                </c:pt>
                <c:pt idx="265">
                  <c:v>1246000</c:v>
                </c:pt>
                <c:pt idx="266">
                  <c:v>1306000</c:v>
                </c:pt>
                <c:pt idx="267">
                  <c:v>1360000</c:v>
                </c:pt>
                <c:pt idx="268">
                  <c:v>1140000</c:v>
                </c:pt>
                <c:pt idx="269">
                  <c:v>1045000</c:v>
                </c:pt>
                <c:pt idx="270">
                  <c:v>1041000</c:v>
                </c:pt>
                <c:pt idx="271">
                  <c:v>940000</c:v>
                </c:pt>
                <c:pt idx="272">
                  <c:v>911000</c:v>
                </c:pt>
                <c:pt idx="273">
                  <c:v>873000</c:v>
                </c:pt>
                <c:pt idx="274">
                  <c:v>837000</c:v>
                </c:pt>
                <c:pt idx="275">
                  <c:v>910000</c:v>
                </c:pt>
                <c:pt idx="276">
                  <c:v>843000</c:v>
                </c:pt>
                <c:pt idx="277">
                  <c:v>866000</c:v>
                </c:pt>
                <c:pt idx="278">
                  <c:v>931000</c:v>
                </c:pt>
                <c:pt idx="279">
                  <c:v>917000</c:v>
                </c:pt>
                <c:pt idx="280">
                  <c:v>1025000</c:v>
                </c:pt>
                <c:pt idx="281">
                  <c:v>902000</c:v>
                </c:pt>
                <c:pt idx="282">
                  <c:v>1166000</c:v>
                </c:pt>
                <c:pt idx="283">
                  <c:v>1046000</c:v>
                </c:pt>
                <c:pt idx="284">
                  <c:v>1144000</c:v>
                </c:pt>
                <c:pt idx="285">
                  <c:v>1173000</c:v>
                </c:pt>
                <c:pt idx="286">
                  <c:v>1372000</c:v>
                </c:pt>
                <c:pt idx="287">
                  <c:v>1303000</c:v>
                </c:pt>
                <c:pt idx="288">
                  <c:v>1586000</c:v>
                </c:pt>
                <c:pt idx="289">
                  <c:v>1699000</c:v>
                </c:pt>
                <c:pt idx="290">
                  <c:v>1606000</c:v>
                </c:pt>
                <c:pt idx="291">
                  <c:v>1472000</c:v>
                </c:pt>
                <c:pt idx="292">
                  <c:v>1776000</c:v>
                </c:pt>
                <c:pt idx="293">
                  <c:v>1733000</c:v>
                </c:pt>
                <c:pt idx="294">
                  <c:v>1785000</c:v>
                </c:pt>
                <c:pt idx="295">
                  <c:v>1910000</c:v>
                </c:pt>
                <c:pt idx="296">
                  <c:v>1710000</c:v>
                </c:pt>
                <c:pt idx="297">
                  <c:v>1715000</c:v>
                </c:pt>
                <c:pt idx="298">
                  <c:v>1785000</c:v>
                </c:pt>
                <c:pt idx="299">
                  <c:v>1688000</c:v>
                </c:pt>
                <c:pt idx="300">
                  <c:v>1897000</c:v>
                </c:pt>
                <c:pt idx="301">
                  <c:v>2260000</c:v>
                </c:pt>
                <c:pt idx="302">
                  <c:v>1663000</c:v>
                </c:pt>
                <c:pt idx="303">
                  <c:v>1851000</c:v>
                </c:pt>
                <c:pt idx="304">
                  <c:v>1774000</c:v>
                </c:pt>
                <c:pt idx="305">
                  <c:v>1843000</c:v>
                </c:pt>
                <c:pt idx="306">
                  <c:v>1732000</c:v>
                </c:pt>
                <c:pt idx="307">
                  <c:v>1586000</c:v>
                </c:pt>
                <c:pt idx="308">
                  <c:v>1698000</c:v>
                </c:pt>
                <c:pt idx="309">
                  <c:v>1590000</c:v>
                </c:pt>
                <c:pt idx="310">
                  <c:v>1689000</c:v>
                </c:pt>
                <c:pt idx="311">
                  <c:v>1612000</c:v>
                </c:pt>
                <c:pt idx="312">
                  <c:v>1711000</c:v>
                </c:pt>
                <c:pt idx="313">
                  <c:v>1632000</c:v>
                </c:pt>
                <c:pt idx="314">
                  <c:v>1800000</c:v>
                </c:pt>
                <c:pt idx="315">
                  <c:v>1821000</c:v>
                </c:pt>
                <c:pt idx="316">
                  <c:v>1680000</c:v>
                </c:pt>
                <c:pt idx="317">
                  <c:v>1676000</c:v>
                </c:pt>
                <c:pt idx="318">
                  <c:v>1684000</c:v>
                </c:pt>
                <c:pt idx="319">
                  <c:v>1743000</c:v>
                </c:pt>
                <c:pt idx="320">
                  <c:v>1676000</c:v>
                </c:pt>
                <c:pt idx="321">
                  <c:v>1834000</c:v>
                </c:pt>
                <c:pt idx="322">
                  <c:v>1698000</c:v>
                </c:pt>
                <c:pt idx="323">
                  <c:v>1942000</c:v>
                </c:pt>
                <c:pt idx="324">
                  <c:v>1972000</c:v>
                </c:pt>
                <c:pt idx="325">
                  <c:v>1848000</c:v>
                </c:pt>
                <c:pt idx="326">
                  <c:v>1876000</c:v>
                </c:pt>
                <c:pt idx="327">
                  <c:v>1933000</c:v>
                </c:pt>
                <c:pt idx="328">
                  <c:v>1854000</c:v>
                </c:pt>
                <c:pt idx="329">
                  <c:v>1847000</c:v>
                </c:pt>
                <c:pt idx="330">
                  <c:v>1782000</c:v>
                </c:pt>
                <c:pt idx="331">
                  <c:v>1807000</c:v>
                </c:pt>
                <c:pt idx="332">
                  <c:v>1687000</c:v>
                </c:pt>
                <c:pt idx="333">
                  <c:v>1681000</c:v>
                </c:pt>
                <c:pt idx="334">
                  <c:v>1623000</c:v>
                </c:pt>
                <c:pt idx="335">
                  <c:v>1833000</c:v>
                </c:pt>
                <c:pt idx="336">
                  <c:v>1774000</c:v>
                </c:pt>
                <c:pt idx="337">
                  <c:v>1784000</c:v>
                </c:pt>
                <c:pt idx="338">
                  <c:v>1726000</c:v>
                </c:pt>
                <c:pt idx="339">
                  <c:v>1614000</c:v>
                </c:pt>
                <c:pt idx="340">
                  <c:v>1628000</c:v>
                </c:pt>
                <c:pt idx="341">
                  <c:v>1594000</c:v>
                </c:pt>
                <c:pt idx="342">
                  <c:v>1575000</c:v>
                </c:pt>
                <c:pt idx="343">
                  <c:v>1605000</c:v>
                </c:pt>
                <c:pt idx="344">
                  <c:v>1695000</c:v>
                </c:pt>
                <c:pt idx="345">
                  <c:v>1515000</c:v>
                </c:pt>
                <c:pt idx="346">
                  <c:v>1656000</c:v>
                </c:pt>
                <c:pt idx="347">
                  <c:v>1400000</c:v>
                </c:pt>
                <c:pt idx="348">
                  <c:v>1271000</c:v>
                </c:pt>
                <c:pt idx="349">
                  <c:v>1473000</c:v>
                </c:pt>
                <c:pt idx="350">
                  <c:v>1532000</c:v>
                </c:pt>
                <c:pt idx="351">
                  <c:v>1573000</c:v>
                </c:pt>
                <c:pt idx="352">
                  <c:v>1421000</c:v>
                </c:pt>
                <c:pt idx="353">
                  <c:v>1478000</c:v>
                </c:pt>
                <c:pt idx="354">
                  <c:v>1467000</c:v>
                </c:pt>
                <c:pt idx="355">
                  <c:v>1493000</c:v>
                </c:pt>
                <c:pt idx="356">
                  <c:v>1492000</c:v>
                </c:pt>
                <c:pt idx="357">
                  <c:v>1522000</c:v>
                </c:pt>
                <c:pt idx="358">
                  <c:v>1569000</c:v>
                </c:pt>
                <c:pt idx="359">
                  <c:v>1563000</c:v>
                </c:pt>
                <c:pt idx="360">
                  <c:v>1621000</c:v>
                </c:pt>
                <c:pt idx="361">
                  <c:v>1425000</c:v>
                </c:pt>
                <c:pt idx="362">
                  <c:v>1422000</c:v>
                </c:pt>
                <c:pt idx="363">
                  <c:v>1339000</c:v>
                </c:pt>
                <c:pt idx="364">
                  <c:v>1331000</c:v>
                </c:pt>
                <c:pt idx="365">
                  <c:v>1397000</c:v>
                </c:pt>
                <c:pt idx="366">
                  <c:v>1427000</c:v>
                </c:pt>
                <c:pt idx="367">
                  <c:v>1332000</c:v>
                </c:pt>
                <c:pt idx="368">
                  <c:v>1279000</c:v>
                </c:pt>
                <c:pt idx="369">
                  <c:v>1410000</c:v>
                </c:pt>
                <c:pt idx="370">
                  <c:v>1351000</c:v>
                </c:pt>
                <c:pt idx="371">
                  <c:v>1251000</c:v>
                </c:pt>
                <c:pt idx="372">
                  <c:v>1551000</c:v>
                </c:pt>
                <c:pt idx="373">
                  <c:v>1437000</c:v>
                </c:pt>
                <c:pt idx="374">
                  <c:v>1289000</c:v>
                </c:pt>
                <c:pt idx="375">
                  <c:v>1248000</c:v>
                </c:pt>
                <c:pt idx="376">
                  <c:v>1212000</c:v>
                </c:pt>
                <c:pt idx="377">
                  <c:v>1177000</c:v>
                </c:pt>
                <c:pt idx="378">
                  <c:v>1171000</c:v>
                </c:pt>
                <c:pt idx="379">
                  <c:v>1115000</c:v>
                </c:pt>
                <c:pt idx="380">
                  <c:v>1110000</c:v>
                </c:pt>
                <c:pt idx="381">
                  <c:v>1014000</c:v>
                </c:pt>
                <c:pt idx="382">
                  <c:v>1145000</c:v>
                </c:pt>
                <c:pt idx="383">
                  <c:v>969000</c:v>
                </c:pt>
                <c:pt idx="384">
                  <c:v>798000</c:v>
                </c:pt>
                <c:pt idx="385">
                  <c:v>965000</c:v>
                </c:pt>
                <c:pt idx="386">
                  <c:v>921000</c:v>
                </c:pt>
                <c:pt idx="387">
                  <c:v>1001000</c:v>
                </c:pt>
                <c:pt idx="388">
                  <c:v>996000</c:v>
                </c:pt>
                <c:pt idx="389">
                  <c:v>1036000</c:v>
                </c:pt>
                <c:pt idx="390">
                  <c:v>1063000</c:v>
                </c:pt>
                <c:pt idx="391">
                  <c:v>1049000</c:v>
                </c:pt>
                <c:pt idx="392">
                  <c:v>1015000</c:v>
                </c:pt>
                <c:pt idx="393">
                  <c:v>1079000</c:v>
                </c:pt>
                <c:pt idx="394">
                  <c:v>1103000</c:v>
                </c:pt>
                <c:pt idx="395">
                  <c:v>1079000</c:v>
                </c:pt>
                <c:pt idx="396">
                  <c:v>1176000</c:v>
                </c:pt>
                <c:pt idx="397">
                  <c:v>1250000</c:v>
                </c:pt>
                <c:pt idx="398">
                  <c:v>1297000</c:v>
                </c:pt>
                <c:pt idx="399">
                  <c:v>1099000</c:v>
                </c:pt>
                <c:pt idx="400">
                  <c:v>1214000</c:v>
                </c:pt>
                <c:pt idx="401">
                  <c:v>1145000</c:v>
                </c:pt>
                <c:pt idx="402">
                  <c:v>1139000</c:v>
                </c:pt>
                <c:pt idx="403">
                  <c:v>1226000</c:v>
                </c:pt>
                <c:pt idx="404">
                  <c:v>1186000</c:v>
                </c:pt>
                <c:pt idx="405">
                  <c:v>1244000</c:v>
                </c:pt>
                <c:pt idx="406">
                  <c:v>1214000</c:v>
                </c:pt>
                <c:pt idx="407">
                  <c:v>1227000</c:v>
                </c:pt>
                <c:pt idx="408">
                  <c:v>1210000</c:v>
                </c:pt>
                <c:pt idx="409">
                  <c:v>1210000</c:v>
                </c:pt>
                <c:pt idx="410">
                  <c:v>1083000</c:v>
                </c:pt>
                <c:pt idx="411">
                  <c:v>1258000</c:v>
                </c:pt>
                <c:pt idx="412">
                  <c:v>1260000</c:v>
                </c:pt>
                <c:pt idx="413">
                  <c:v>1280000</c:v>
                </c:pt>
                <c:pt idx="414">
                  <c:v>1254000</c:v>
                </c:pt>
                <c:pt idx="415">
                  <c:v>1300000</c:v>
                </c:pt>
                <c:pt idx="416">
                  <c:v>1343000</c:v>
                </c:pt>
                <c:pt idx="417">
                  <c:v>1392000</c:v>
                </c:pt>
                <c:pt idx="418">
                  <c:v>1376000</c:v>
                </c:pt>
                <c:pt idx="419">
                  <c:v>1533000</c:v>
                </c:pt>
                <c:pt idx="420">
                  <c:v>1272000</c:v>
                </c:pt>
                <c:pt idx="421">
                  <c:v>1337000</c:v>
                </c:pt>
                <c:pt idx="422">
                  <c:v>1564000</c:v>
                </c:pt>
                <c:pt idx="423">
                  <c:v>1465000</c:v>
                </c:pt>
                <c:pt idx="424">
                  <c:v>1526000</c:v>
                </c:pt>
                <c:pt idx="425">
                  <c:v>1409000</c:v>
                </c:pt>
                <c:pt idx="426">
                  <c:v>1439000</c:v>
                </c:pt>
                <c:pt idx="427">
                  <c:v>1450000</c:v>
                </c:pt>
                <c:pt idx="428">
                  <c:v>1474000</c:v>
                </c:pt>
                <c:pt idx="429">
                  <c:v>1450000</c:v>
                </c:pt>
                <c:pt idx="430">
                  <c:v>1511000</c:v>
                </c:pt>
                <c:pt idx="431">
                  <c:v>1455000</c:v>
                </c:pt>
                <c:pt idx="432">
                  <c:v>1407000</c:v>
                </c:pt>
                <c:pt idx="433">
                  <c:v>1316000</c:v>
                </c:pt>
                <c:pt idx="434">
                  <c:v>1249000</c:v>
                </c:pt>
                <c:pt idx="435">
                  <c:v>1267000</c:v>
                </c:pt>
                <c:pt idx="436">
                  <c:v>1314000</c:v>
                </c:pt>
                <c:pt idx="437">
                  <c:v>1281000</c:v>
                </c:pt>
                <c:pt idx="438">
                  <c:v>1461000</c:v>
                </c:pt>
                <c:pt idx="439">
                  <c:v>1416000</c:v>
                </c:pt>
                <c:pt idx="440">
                  <c:v>1369000</c:v>
                </c:pt>
                <c:pt idx="441">
                  <c:v>1369000</c:v>
                </c:pt>
                <c:pt idx="442">
                  <c:v>1452000</c:v>
                </c:pt>
                <c:pt idx="443">
                  <c:v>1431000</c:v>
                </c:pt>
                <c:pt idx="444">
                  <c:v>1467000</c:v>
                </c:pt>
                <c:pt idx="445">
                  <c:v>1491000</c:v>
                </c:pt>
                <c:pt idx="446">
                  <c:v>1424000</c:v>
                </c:pt>
                <c:pt idx="447">
                  <c:v>1516000</c:v>
                </c:pt>
                <c:pt idx="448">
                  <c:v>1504000</c:v>
                </c:pt>
                <c:pt idx="449">
                  <c:v>1467000</c:v>
                </c:pt>
                <c:pt idx="450">
                  <c:v>1472000</c:v>
                </c:pt>
                <c:pt idx="451">
                  <c:v>1557000</c:v>
                </c:pt>
                <c:pt idx="452">
                  <c:v>1475000</c:v>
                </c:pt>
                <c:pt idx="453">
                  <c:v>1392000</c:v>
                </c:pt>
                <c:pt idx="454">
                  <c:v>1489000</c:v>
                </c:pt>
                <c:pt idx="455">
                  <c:v>1370000</c:v>
                </c:pt>
                <c:pt idx="456">
                  <c:v>1355000</c:v>
                </c:pt>
                <c:pt idx="457">
                  <c:v>1486000</c:v>
                </c:pt>
                <c:pt idx="458">
                  <c:v>1457000</c:v>
                </c:pt>
                <c:pt idx="459">
                  <c:v>1492000</c:v>
                </c:pt>
                <c:pt idx="460">
                  <c:v>1442000</c:v>
                </c:pt>
                <c:pt idx="461">
                  <c:v>1494000</c:v>
                </c:pt>
                <c:pt idx="462">
                  <c:v>1437000</c:v>
                </c:pt>
                <c:pt idx="463">
                  <c:v>1390000</c:v>
                </c:pt>
                <c:pt idx="464">
                  <c:v>1546000</c:v>
                </c:pt>
                <c:pt idx="465">
                  <c:v>1520000</c:v>
                </c:pt>
                <c:pt idx="466">
                  <c:v>1510000</c:v>
                </c:pt>
                <c:pt idx="467">
                  <c:v>1566000</c:v>
                </c:pt>
                <c:pt idx="468">
                  <c:v>1525000</c:v>
                </c:pt>
                <c:pt idx="469">
                  <c:v>1584000</c:v>
                </c:pt>
                <c:pt idx="470">
                  <c:v>1567000</c:v>
                </c:pt>
                <c:pt idx="471">
                  <c:v>1540000</c:v>
                </c:pt>
                <c:pt idx="472">
                  <c:v>1536000</c:v>
                </c:pt>
                <c:pt idx="473">
                  <c:v>1641000</c:v>
                </c:pt>
                <c:pt idx="474">
                  <c:v>1698000</c:v>
                </c:pt>
                <c:pt idx="475">
                  <c:v>1614000</c:v>
                </c:pt>
                <c:pt idx="476">
                  <c:v>1582000</c:v>
                </c:pt>
                <c:pt idx="477">
                  <c:v>1715000</c:v>
                </c:pt>
                <c:pt idx="478">
                  <c:v>1660000</c:v>
                </c:pt>
                <c:pt idx="479">
                  <c:v>1792000</c:v>
                </c:pt>
                <c:pt idx="480">
                  <c:v>1748000</c:v>
                </c:pt>
                <c:pt idx="481">
                  <c:v>1670000</c:v>
                </c:pt>
                <c:pt idx="482">
                  <c:v>1710000</c:v>
                </c:pt>
                <c:pt idx="483">
                  <c:v>1553000</c:v>
                </c:pt>
                <c:pt idx="484">
                  <c:v>1611000</c:v>
                </c:pt>
                <c:pt idx="485">
                  <c:v>1559000</c:v>
                </c:pt>
                <c:pt idx="486">
                  <c:v>1669000</c:v>
                </c:pt>
                <c:pt idx="487">
                  <c:v>1648000</c:v>
                </c:pt>
                <c:pt idx="488">
                  <c:v>1635000</c:v>
                </c:pt>
                <c:pt idx="489">
                  <c:v>1608000</c:v>
                </c:pt>
                <c:pt idx="490">
                  <c:v>1648000</c:v>
                </c:pt>
                <c:pt idx="491">
                  <c:v>1708000</c:v>
                </c:pt>
                <c:pt idx="492">
                  <c:v>1636000</c:v>
                </c:pt>
                <c:pt idx="493">
                  <c:v>1737000</c:v>
                </c:pt>
                <c:pt idx="494">
                  <c:v>1604000</c:v>
                </c:pt>
                <c:pt idx="495">
                  <c:v>1626000</c:v>
                </c:pt>
                <c:pt idx="496">
                  <c:v>1575000</c:v>
                </c:pt>
                <c:pt idx="497">
                  <c:v>1559000</c:v>
                </c:pt>
                <c:pt idx="498">
                  <c:v>1463000</c:v>
                </c:pt>
                <c:pt idx="499">
                  <c:v>1541000</c:v>
                </c:pt>
                <c:pt idx="500">
                  <c:v>1507000</c:v>
                </c:pt>
                <c:pt idx="501">
                  <c:v>1549000</c:v>
                </c:pt>
                <c:pt idx="502">
                  <c:v>1551000</c:v>
                </c:pt>
                <c:pt idx="503">
                  <c:v>1532000</c:v>
                </c:pt>
                <c:pt idx="504">
                  <c:v>1600000</c:v>
                </c:pt>
                <c:pt idx="505">
                  <c:v>1625000</c:v>
                </c:pt>
                <c:pt idx="506">
                  <c:v>1590000</c:v>
                </c:pt>
                <c:pt idx="507">
                  <c:v>1649000</c:v>
                </c:pt>
                <c:pt idx="508">
                  <c:v>1605000</c:v>
                </c:pt>
                <c:pt idx="509">
                  <c:v>1636000</c:v>
                </c:pt>
                <c:pt idx="510">
                  <c:v>1670000</c:v>
                </c:pt>
                <c:pt idx="511">
                  <c:v>1567000</c:v>
                </c:pt>
                <c:pt idx="512">
                  <c:v>1562000</c:v>
                </c:pt>
                <c:pt idx="513">
                  <c:v>1540000</c:v>
                </c:pt>
                <c:pt idx="514">
                  <c:v>1602000</c:v>
                </c:pt>
                <c:pt idx="515">
                  <c:v>1568000</c:v>
                </c:pt>
                <c:pt idx="516">
                  <c:v>1698000</c:v>
                </c:pt>
                <c:pt idx="517">
                  <c:v>1829000</c:v>
                </c:pt>
                <c:pt idx="518">
                  <c:v>1642000</c:v>
                </c:pt>
                <c:pt idx="519">
                  <c:v>1592000</c:v>
                </c:pt>
                <c:pt idx="520">
                  <c:v>1764000</c:v>
                </c:pt>
                <c:pt idx="521">
                  <c:v>1717000</c:v>
                </c:pt>
                <c:pt idx="522">
                  <c:v>1655000</c:v>
                </c:pt>
                <c:pt idx="523">
                  <c:v>1633000</c:v>
                </c:pt>
                <c:pt idx="524">
                  <c:v>1804000</c:v>
                </c:pt>
                <c:pt idx="525">
                  <c:v>1648000</c:v>
                </c:pt>
                <c:pt idx="526">
                  <c:v>1753000</c:v>
                </c:pt>
                <c:pt idx="527">
                  <c:v>1788000</c:v>
                </c:pt>
                <c:pt idx="528">
                  <c:v>1853000</c:v>
                </c:pt>
                <c:pt idx="529">
                  <c:v>1629000</c:v>
                </c:pt>
                <c:pt idx="530">
                  <c:v>1726000</c:v>
                </c:pt>
                <c:pt idx="531">
                  <c:v>1643000</c:v>
                </c:pt>
                <c:pt idx="532">
                  <c:v>1751000</c:v>
                </c:pt>
                <c:pt idx="533">
                  <c:v>1867000</c:v>
                </c:pt>
                <c:pt idx="534">
                  <c:v>1897000</c:v>
                </c:pt>
                <c:pt idx="535">
                  <c:v>1833000</c:v>
                </c:pt>
                <c:pt idx="536">
                  <c:v>1939000</c:v>
                </c:pt>
                <c:pt idx="537">
                  <c:v>1967000</c:v>
                </c:pt>
                <c:pt idx="538">
                  <c:v>2083000</c:v>
                </c:pt>
                <c:pt idx="539">
                  <c:v>2057000</c:v>
                </c:pt>
                <c:pt idx="540">
                  <c:v>1911000</c:v>
                </c:pt>
                <c:pt idx="541">
                  <c:v>1846000</c:v>
                </c:pt>
                <c:pt idx="542">
                  <c:v>1998000</c:v>
                </c:pt>
                <c:pt idx="543">
                  <c:v>2003000</c:v>
                </c:pt>
                <c:pt idx="544">
                  <c:v>1981000</c:v>
                </c:pt>
                <c:pt idx="545">
                  <c:v>1828000</c:v>
                </c:pt>
                <c:pt idx="546">
                  <c:v>2002000</c:v>
                </c:pt>
                <c:pt idx="547">
                  <c:v>2024000</c:v>
                </c:pt>
                <c:pt idx="548">
                  <c:v>1905000</c:v>
                </c:pt>
                <c:pt idx="549">
                  <c:v>2072000</c:v>
                </c:pt>
                <c:pt idx="550">
                  <c:v>1782000</c:v>
                </c:pt>
                <c:pt idx="551">
                  <c:v>2042000</c:v>
                </c:pt>
                <c:pt idx="552">
                  <c:v>2144000</c:v>
                </c:pt>
                <c:pt idx="553">
                  <c:v>2207000</c:v>
                </c:pt>
                <c:pt idx="554">
                  <c:v>1864000</c:v>
                </c:pt>
                <c:pt idx="555">
                  <c:v>2061000</c:v>
                </c:pt>
                <c:pt idx="556">
                  <c:v>2025000</c:v>
                </c:pt>
                <c:pt idx="557">
                  <c:v>2068000</c:v>
                </c:pt>
                <c:pt idx="558">
                  <c:v>2054000</c:v>
                </c:pt>
                <c:pt idx="559">
                  <c:v>2095000</c:v>
                </c:pt>
                <c:pt idx="560">
                  <c:v>2151000</c:v>
                </c:pt>
                <c:pt idx="561">
                  <c:v>2065000</c:v>
                </c:pt>
                <c:pt idx="562">
                  <c:v>2147000</c:v>
                </c:pt>
                <c:pt idx="563">
                  <c:v>1994000</c:v>
                </c:pt>
                <c:pt idx="564">
                  <c:v>2273000</c:v>
                </c:pt>
                <c:pt idx="565">
                  <c:v>2119000</c:v>
                </c:pt>
                <c:pt idx="566">
                  <c:v>1969000</c:v>
                </c:pt>
                <c:pt idx="567">
                  <c:v>1821000</c:v>
                </c:pt>
                <c:pt idx="568">
                  <c:v>1942000</c:v>
                </c:pt>
                <c:pt idx="569">
                  <c:v>1802000</c:v>
                </c:pt>
                <c:pt idx="570">
                  <c:v>1737000</c:v>
                </c:pt>
                <c:pt idx="571">
                  <c:v>1650000</c:v>
                </c:pt>
                <c:pt idx="572">
                  <c:v>1720000</c:v>
                </c:pt>
                <c:pt idx="573">
                  <c:v>1491000</c:v>
                </c:pt>
                <c:pt idx="574">
                  <c:v>1570000</c:v>
                </c:pt>
                <c:pt idx="575">
                  <c:v>1649000</c:v>
                </c:pt>
                <c:pt idx="576">
                  <c:v>1409000</c:v>
                </c:pt>
                <c:pt idx="577">
                  <c:v>1480000</c:v>
                </c:pt>
                <c:pt idx="578">
                  <c:v>1495000</c:v>
                </c:pt>
                <c:pt idx="579">
                  <c:v>1490000</c:v>
                </c:pt>
                <c:pt idx="580">
                  <c:v>1415000</c:v>
                </c:pt>
                <c:pt idx="581">
                  <c:v>1448000</c:v>
                </c:pt>
                <c:pt idx="582">
                  <c:v>1354000</c:v>
                </c:pt>
                <c:pt idx="583">
                  <c:v>1330000</c:v>
                </c:pt>
                <c:pt idx="584">
                  <c:v>1183000</c:v>
                </c:pt>
                <c:pt idx="585">
                  <c:v>1264000</c:v>
                </c:pt>
                <c:pt idx="586">
                  <c:v>1197000</c:v>
                </c:pt>
                <c:pt idx="587">
                  <c:v>1037000</c:v>
                </c:pt>
                <c:pt idx="588">
                  <c:v>1084000</c:v>
                </c:pt>
                <c:pt idx="589">
                  <c:v>1103000</c:v>
                </c:pt>
                <c:pt idx="590">
                  <c:v>1005000</c:v>
                </c:pt>
                <c:pt idx="591">
                  <c:v>1013000</c:v>
                </c:pt>
                <c:pt idx="592">
                  <c:v>973000</c:v>
                </c:pt>
                <c:pt idx="593">
                  <c:v>1046000</c:v>
                </c:pt>
                <c:pt idx="594">
                  <c:v>923000</c:v>
                </c:pt>
                <c:pt idx="595">
                  <c:v>844000</c:v>
                </c:pt>
                <c:pt idx="596">
                  <c:v>820000</c:v>
                </c:pt>
                <c:pt idx="597">
                  <c:v>777000</c:v>
                </c:pt>
                <c:pt idx="598">
                  <c:v>652000</c:v>
                </c:pt>
                <c:pt idx="599">
                  <c:v>560000</c:v>
                </c:pt>
                <c:pt idx="600">
                  <c:v>490000</c:v>
                </c:pt>
                <c:pt idx="601">
                  <c:v>582000</c:v>
                </c:pt>
                <c:pt idx="602">
                  <c:v>505000</c:v>
                </c:pt>
                <c:pt idx="603">
                  <c:v>478000</c:v>
                </c:pt>
                <c:pt idx="604">
                  <c:v>540000</c:v>
                </c:pt>
                <c:pt idx="605">
                  <c:v>585000</c:v>
                </c:pt>
                <c:pt idx="606">
                  <c:v>594000</c:v>
                </c:pt>
                <c:pt idx="607">
                  <c:v>586000</c:v>
                </c:pt>
                <c:pt idx="608">
                  <c:v>585000</c:v>
                </c:pt>
                <c:pt idx="609">
                  <c:v>534000</c:v>
                </c:pt>
                <c:pt idx="610">
                  <c:v>588000</c:v>
                </c:pt>
                <c:pt idx="611">
                  <c:v>581000</c:v>
                </c:pt>
                <c:pt idx="612">
                  <c:v>615000</c:v>
                </c:pt>
                <c:pt idx="613">
                  <c:v>603000</c:v>
                </c:pt>
                <c:pt idx="614">
                  <c:v>626000</c:v>
                </c:pt>
                <c:pt idx="615">
                  <c:v>687000</c:v>
                </c:pt>
                <c:pt idx="616">
                  <c:v>580000</c:v>
                </c:pt>
                <c:pt idx="617">
                  <c:v>539000</c:v>
                </c:pt>
                <c:pt idx="618">
                  <c:v>550000</c:v>
                </c:pt>
                <c:pt idx="619">
                  <c:v>606000</c:v>
                </c:pt>
                <c:pt idx="620">
                  <c:v>597000</c:v>
                </c:pt>
                <c:pt idx="621">
                  <c:v>539000</c:v>
                </c:pt>
                <c:pt idx="622">
                  <c:v>551000</c:v>
                </c:pt>
                <c:pt idx="623">
                  <c:v>526000</c:v>
                </c:pt>
                <c:pt idx="624">
                  <c:v>636000</c:v>
                </c:pt>
                <c:pt idx="625">
                  <c:v>518000</c:v>
                </c:pt>
                <c:pt idx="626">
                  <c:v>593000</c:v>
                </c:pt>
                <c:pt idx="627">
                  <c:v>549000</c:v>
                </c:pt>
                <c:pt idx="628">
                  <c:v>553000</c:v>
                </c:pt>
                <c:pt idx="629">
                  <c:v>615000</c:v>
                </c:pt>
                <c:pt idx="630">
                  <c:v>615000</c:v>
                </c:pt>
                <c:pt idx="631">
                  <c:v>585000</c:v>
                </c:pt>
                <c:pt idx="632">
                  <c:v>650000</c:v>
                </c:pt>
                <c:pt idx="633">
                  <c:v>610000</c:v>
                </c:pt>
                <c:pt idx="634">
                  <c:v>711000</c:v>
                </c:pt>
                <c:pt idx="635">
                  <c:v>694000</c:v>
                </c:pt>
                <c:pt idx="636">
                  <c:v>723000</c:v>
                </c:pt>
                <c:pt idx="637">
                  <c:v>704000</c:v>
                </c:pt>
                <c:pt idx="638">
                  <c:v>695000</c:v>
                </c:pt>
                <c:pt idx="639">
                  <c:v>753000</c:v>
                </c:pt>
                <c:pt idx="640">
                  <c:v>708000</c:v>
                </c:pt>
                <c:pt idx="641">
                  <c:v>757000</c:v>
                </c:pt>
                <c:pt idx="642">
                  <c:v>740000</c:v>
                </c:pt>
                <c:pt idx="643">
                  <c:v>754000</c:v>
                </c:pt>
                <c:pt idx="644">
                  <c:v>847000</c:v>
                </c:pt>
                <c:pt idx="645">
                  <c:v>915000</c:v>
                </c:pt>
                <c:pt idx="646">
                  <c:v>833000</c:v>
                </c:pt>
                <c:pt idx="647">
                  <c:v>976000</c:v>
                </c:pt>
                <c:pt idx="648">
                  <c:v>888000</c:v>
                </c:pt>
                <c:pt idx="649">
                  <c:v>970000</c:v>
                </c:pt>
                <c:pt idx="650">
                  <c:v>999000</c:v>
                </c:pt>
                <c:pt idx="651">
                  <c:v>826000</c:v>
                </c:pt>
                <c:pt idx="652">
                  <c:v>920000</c:v>
                </c:pt>
                <c:pt idx="653">
                  <c:v>852000</c:v>
                </c:pt>
                <c:pt idx="654">
                  <c:v>891000</c:v>
                </c:pt>
                <c:pt idx="655">
                  <c:v>898000</c:v>
                </c:pt>
                <c:pt idx="656">
                  <c:v>860000</c:v>
                </c:pt>
                <c:pt idx="657">
                  <c:v>921000</c:v>
                </c:pt>
                <c:pt idx="658">
                  <c:v>1104000</c:v>
                </c:pt>
                <c:pt idx="659">
                  <c:v>1010000</c:v>
                </c:pt>
                <c:pt idx="660">
                  <c:v>888000</c:v>
                </c:pt>
                <c:pt idx="661">
                  <c:v>951000</c:v>
                </c:pt>
                <c:pt idx="662">
                  <c:v>963000</c:v>
                </c:pt>
                <c:pt idx="663">
                  <c:v>1039000</c:v>
                </c:pt>
                <c:pt idx="664">
                  <c:v>986000</c:v>
                </c:pt>
                <c:pt idx="665">
                  <c:v>927000</c:v>
                </c:pt>
                <c:pt idx="666">
                  <c:v>1095000</c:v>
                </c:pt>
                <c:pt idx="667">
                  <c:v>966000</c:v>
                </c:pt>
                <c:pt idx="668">
                  <c:v>1026000</c:v>
                </c:pt>
                <c:pt idx="669">
                  <c:v>1079000</c:v>
                </c:pt>
                <c:pt idx="670">
                  <c:v>1007000</c:v>
                </c:pt>
                <c:pt idx="671">
                  <c:v>1080000</c:v>
                </c:pt>
                <c:pt idx="672">
                  <c:v>1080000</c:v>
                </c:pt>
                <c:pt idx="673">
                  <c:v>900000</c:v>
                </c:pt>
                <c:pt idx="674">
                  <c:v>944000</c:v>
                </c:pt>
                <c:pt idx="675">
                  <c:v>1135000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C9E-49A8-9213-88C0BCC6A8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60957024"/>
        <c:axId val="560957808"/>
      </c:lineChart>
      <c:dateAx>
        <c:axId val="560957024"/>
        <c:scaling>
          <c:orientation val="minMax"/>
        </c:scaling>
        <c:delete val="0"/>
        <c:axPos val="b"/>
        <c:numFmt formatCode="yyyy" sourceLinked="0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0957808"/>
        <c:crosses val="autoZero"/>
        <c:auto val="1"/>
        <c:lblOffset val="100"/>
        <c:baseTimeUnit val="months"/>
        <c:majorUnit val="5"/>
        <c:majorTimeUnit val="years"/>
      </c:dateAx>
      <c:valAx>
        <c:axId val="560957808"/>
        <c:scaling>
          <c:orientation val="minMax"/>
          <c:max val="25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0957024"/>
        <c:crosses val="autoZero"/>
        <c:crossBetween val="midCat"/>
        <c:dispUnits>
          <c:builtInUnit val="millions"/>
          <c:dispUnitsLbl>
            <c:layout>
              <c:manualLayout>
                <c:xMode val="edge"/>
                <c:yMode val="edge"/>
                <c:x val="2.2390142413646775E-2"/>
                <c:y val="0.10345342242683785"/>
              </c:manualLayout>
            </c:layout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</c:dispUnitsLbl>
        </c:dispUnits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9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Line2!$A$1</c:f>
          <c:strCache>
            <c:ptCount val="1"/>
            <c:pt idx="0">
              <c:v>Employees by Region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all" spc="12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Line2!$B$3</c:f>
              <c:strCache>
                <c:ptCount val="1"/>
                <c:pt idx="0">
                  <c:v>West</c:v>
                </c:pt>
              </c:strCache>
            </c:strRef>
          </c:tx>
          <c:spPr>
            <a:ln w="2222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7"/>
            <c:spPr>
              <a:solidFill>
                <a:schemeClr val="accent1"/>
              </a:solidFill>
              <a:ln w="9525">
                <a:solidFill>
                  <a:schemeClr val="accent1"/>
                </a:solidFill>
                <a:round/>
              </a:ln>
              <a:effectLst/>
            </c:spPr>
          </c:marker>
          <c:cat>
            <c:numRef>
              <c:f>Line2!$A$4:$A$8</c:f>
              <c:numCache>
                <c:formatCode>General</c:formatCode>
                <c:ptCount val="5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</c:numCache>
            </c:numRef>
          </c:cat>
          <c:val>
            <c:numRef>
              <c:f>Line2!$B$4:$B$8</c:f>
              <c:numCache>
                <c:formatCode>General</c:formatCode>
                <c:ptCount val="5"/>
                <c:pt idx="0">
                  <c:v>108</c:v>
                </c:pt>
                <c:pt idx="1">
                  <c:v>121</c:v>
                </c:pt>
                <c:pt idx="2">
                  <c:v>136</c:v>
                </c:pt>
                <c:pt idx="3">
                  <c:v>208</c:v>
                </c:pt>
                <c:pt idx="4">
                  <c:v>312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389-4FDC-8870-45370E9DE860}"/>
            </c:ext>
          </c:extLst>
        </c:ser>
        <c:ser>
          <c:idx val="1"/>
          <c:order val="1"/>
          <c:tx>
            <c:strRef>
              <c:f>Line2!$C$3</c:f>
              <c:strCache>
                <c:ptCount val="1"/>
                <c:pt idx="0">
                  <c:v>Mid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square"/>
            <c:size val="7"/>
            <c:spPr>
              <a:solidFill>
                <a:schemeClr val="accent2"/>
              </a:solidFill>
              <a:ln w="9525">
                <a:solidFill>
                  <a:schemeClr val="accent2"/>
                </a:solidFill>
                <a:round/>
              </a:ln>
              <a:effectLst/>
            </c:spPr>
          </c:marker>
          <c:cat>
            <c:numRef>
              <c:f>Line2!$A$4:$A$8</c:f>
              <c:numCache>
                <c:formatCode>General</c:formatCode>
                <c:ptCount val="5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</c:numCache>
            </c:numRef>
          </c:cat>
          <c:val>
            <c:numRef>
              <c:f>Line2!$C$4:$C$8</c:f>
              <c:numCache>
                <c:formatCode>General</c:formatCode>
                <c:ptCount val="5"/>
                <c:pt idx="2">
                  <c:v>32</c:v>
                </c:pt>
                <c:pt idx="3">
                  <c:v>87</c:v>
                </c:pt>
                <c:pt idx="4">
                  <c:v>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389-4FDC-8870-45370E9DE860}"/>
            </c:ext>
          </c:extLst>
        </c:ser>
        <c:ser>
          <c:idx val="2"/>
          <c:order val="2"/>
          <c:tx>
            <c:strRef>
              <c:f>Line2!$D$3</c:f>
              <c:strCache>
                <c:ptCount val="1"/>
                <c:pt idx="0">
                  <c:v>East</c:v>
                </c:pt>
              </c:strCache>
            </c:strRef>
          </c:tx>
          <c:spPr>
            <a:ln w="22225" cap="rnd">
              <a:solidFill>
                <a:schemeClr val="accent3"/>
              </a:solidFill>
              <a:round/>
            </a:ln>
            <a:effectLst/>
          </c:spPr>
          <c:marker>
            <c:symbol val="triangle"/>
            <c:size val="8"/>
            <c:spPr>
              <a:solidFill>
                <a:schemeClr val="accent3"/>
              </a:solidFill>
              <a:ln w="9525">
                <a:solidFill>
                  <a:schemeClr val="accent3"/>
                </a:solidFill>
                <a:round/>
              </a:ln>
              <a:effectLst/>
            </c:spPr>
          </c:marker>
          <c:cat>
            <c:numRef>
              <c:f>Line2!$A$4:$A$8</c:f>
              <c:numCache>
                <c:formatCode>General</c:formatCode>
                <c:ptCount val="5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</c:numCache>
            </c:numRef>
          </c:cat>
          <c:val>
            <c:numRef>
              <c:f>Line2!$D$4:$D$8</c:f>
              <c:numCache>
                <c:formatCode>General</c:formatCode>
                <c:ptCount val="5"/>
                <c:pt idx="0">
                  <c:v>201</c:v>
                </c:pt>
                <c:pt idx="1">
                  <c:v>222</c:v>
                </c:pt>
                <c:pt idx="2">
                  <c:v>183</c:v>
                </c:pt>
                <c:pt idx="3">
                  <c:v>143</c:v>
                </c:pt>
                <c:pt idx="4">
                  <c:v>140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389-4FDC-8870-45370E9DE8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0958592"/>
        <c:axId val="560958984"/>
      </c:lineChart>
      <c:catAx>
        <c:axId val="5609585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0958984"/>
        <c:crosses val="autoZero"/>
        <c:auto val="1"/>
        <c:lblAlgn val="ctr"/>
        <c:lblOffset val="100"/>
        <c:noMultiLvlLbl val="0"/>
      </c:catAx>
      <c:valAx>
        <c:axId val="56095898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09585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Population Projections By State</a:t>
            </a:r>
          </a:p>
        </c:rich>
      </c:tx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view3D>
      <c:rotX val="20"/>
      <c:rotY val="2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xMode val="edge"/>
          <c:yMode val="edge"/>
          <c:x val="5.46875E-2"/>
          <c:y val="0.14654863062707082"/>
          <c:w val="0.9453125"/>
          <c:h val="0.85345136937292909"/>
        </c:manualLayout>
      </c:layout>
      <c:line3DChart>
        <c:grouping val="standard"/>
        <c:varyColors val="0"/>
        <c:ser>
          <c:idx val="0"/>
          <c:order val="0"/>
          <c:tx>
            <c:strRef>
              <c:f>Line3!$B$3</c:f>
              <c:strCache>
                <c:ptCount val="1"/>
                <c:pt idx="0">
                  <c:v>California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40000"/>
                    <a:satMod val="155000"/>
                  </a:schemeClr>
                </a:gs>
                <a:gs pos="65000">
                  <a:schemeClr val="accent1">
                    <a:shade val="85000"/>
                    <a:satMod val="155000"/>
                  </a:schemeClr>
                </a:gs>
                <a:gs pos="100000">
                  <a:schemeClr val="accent1">
                    <a:shade val="95000"/>
                    <a:satMod val="15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39000" dist="25400" dir="5400000">
                <a:srgbClr val="000000">
                  <a:alpha val="35000"/>
                </a:srgbClr>
              </a:outerShdw>
            </a:effectLst>
            <a:sp3d/>
          </c:spPr>
          <c:cat>
            <c:numRef>
              <c:f>Line3!$A$4:$A$8</c:f>
              <c:numCache>
                <c:formatCode>General</c:formatCode>
                <c:ptCount val="5"/>
                <c:pt idx="0">
                  <c:v>1995</c:v>
                </c:pt>
                <c:pt idx="1">
                  <c:v>2000</c:v>
                </c:pt>
                <c:pt idx="2">
                  <c:v>2005</c:v>
                </c:pt>
                <c:pt idx="3">
                  <c:v>2015</c:v>
                </c:pt>
                <c:pt idx="4">
                  <c:v>2025</c:v>
                </c:pt>
              </c:numCache>
            </c:numRef>
          </c:cat>
          <c:val>
            <c:numRef>
              <c:f>Line3!$B$4:$B$8</c:f>
              <c:numCache>
                <c:formatCode>#,##0</c:formatCode>
                <c:ptCount val="5"/>
                <c:pt idx="0">
                  <c:v>31589</c:v>
                </c:pt>
                <c:pt idx="1">
                  <c:v>32521</c:v>
                </c:pt>
                <c:pt idx="2">
                  <c:v>34441</c:v>
                </c:pt>
                <c:pt idx="3">
                  <c:v>41373</c:v>
                </c:pt>
                <c:pt idx="4">
                  <c:v>49285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4E4-484A-8A27-6096A8333674}"/>
            </c:ext>
          </c:extLst>
        </c:ser>
        <c:ser>
          <c:idx val="1"/>
          <c:order val="1"/>
          <c:tx>
            <c:strRef>
              <c:f>Line3!$C$3</c:f>
              <c:strCache>
                <c:ptCount val="1"/>
                <c:pt idx="0">
                  <c:v>Oregon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40000"/>
                    <a:satMod val="155000"/>
                  </a:schemeClr>
                </a:gs>
                <a:gs pos="65000">
                  <a:schemeClr val="accent2">
                    <a:shade val="85000"/>
                    <a:satMod val="155000"/>
                  </a:schemeClr>
                </a:gs>
                <a:gs pos="100000">
                  <a:schemeClr val="accent2">
                    <a:shade val="95000"/>
                    <a:satMod val="15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39000" dist="25400" dir="5400000">
                <a:srgbClr val="000000">
                  <a:alpha val="35000"/>
                </a:srgbClr>
              </a:outerShdw>
            </a:effectLst>
            <a:sp3d/>
          </c:spPr>
          <c:cat>
            <c:numRef>
              <c:f>Line3!$A$4:$A$8</c:f>
              <c:numCache>
                <c:formatCode>General</c:formatCode>
                <c:ptCount val="5"/>
                <c:pt idx="0">
                  <c:v>1995</c:v>
                </c:pt>
                <c:pt idx="1">
                  <c:v>2000</c:v>
                </c:pt>
                <c:pt idx="2">
                  <c:v>2005</c:v>
                </c:pt>
                <c:pt idx="3">
                  <c:v>2015</c:v>
                </c:pt>
                <c:pt idx="4">
                  <c:v>2025</c:v>
                </c:pt>
              </c:numCache>
            </c:numRef>
          </c:cat>
          <c:val>
            <c:numRef>
              <c:f>Line3!$C$4:$C$8</c:f>
              <c:numCache>
                <c:formatCode>#,##0</c:formatCode>
                <c:ptCount val="5"/>
                <c:pt idx="0">
                  <c:v>3141</c:v>
                </c:pt>
                <c:pt idx="1">
                  <c:v>3397</c:v>
                </c:pt>
                <c:pt idx="2">
                  <c:v>3613</c:v>
                </c:pt>
                <c:pt idx="3">
                  <c:v>3992</c:v>
                </c:pt>
                <c:pt idx="4">
                  <c:v>4349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4E4-484A-8A27-6096A8333674}"/>
            </c:ext>
          </c:extLst>
        </c:ser>
        <c:ser>
          <c:idx val="2"/>
          <c:order val="2"/>
          <c:tx>
            <c:strRef>
              <c:f>Line3!$D$3</c:f>
              <c:strCache>
                <c:ptCount val="1"/>
                <c:pt idx="0">
                  <c:v>Washington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40000"/>
                    <a:satMod val="155000"/>
                  </a:schemeClr>
                </a:gs>
                <a:gs pos="65000">
                  <a:schemeClr val="accent3">
                    <a:shade val="85000"/>
                    <a:satMod val="155000"/>
                  </a:schemeClr>
                </a:gs>
                <a:gs pos="100000">
                  <a:schemeClr val="accent3">
                    <a:shade val="95000"/>
                    <a:satMod val="15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39000" dist="25400" dir="5400000">
                <a:srgbClr val="000000">
                  <a:alpha val="35000"/>
                </a:srgbClr>
              </a:outerShdw>
            </a:effectLst>
            <a:sp3d/>
          </c:spPr>
          <c:cat>
            <c:numRef>
              <c:f>Line3!$A$4:$A$8</c:f>
              <c:numCache>
                <c:formatCode>General</c:formatCode>
                <c:ptCount val="5"/>
                <c:pt idx="0">
                  <c:v>1995</c:v>
                </c:pt>
                <c:pt idx="1">
                  <c:v>2000</c:v>
                </c:pt>
                <c:pt idx="2">
                  <c:v>2005</c:v>
                </c:pt>
                <c:pt idx="3">
                  <c:v>2015</c:v>
                </c:pt>
                <c:pt idx="4">
                  <c:v>2025</c:v>
                </c:pt>
              </c:numCache>
            </c:numRef>
          </c:cat>
          <c:val>
            <c:numRef>
              <c:f>Line3!$D$4:$D$8</c:f>
              <c:numCache>
                <c:formatCode>#,##0</c:formatCode>
                <c:ptCount val="5"/>
                <c:pt idx="0">
                  <c:v>5431</c:v>
                </c:pt>
                <c:pt idx="1">
                  <c:v>5858</c:v>
                </c:pt>
                <c:pt idx="2">
                  <c:v>6258</c:v>
                </c:pt>
                <c:pt idx="3">
                  <c:v>7058</c:v>
                </c:pt>
                <c:pt idx="4">
                  <c:v>7808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4E4-484A-8A27-6096A83336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Depth val="0"/>
        <c:axId val="560959768"/>
        <c:axId val="560960160"/>
        <c:axId val="601376448"/>
      </c:line3DChart>
      <c:catAx>
        <c:axId val="560959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0960160"/>
        <c:crosses val="autoZero"/>
        <c:auto val="1"/>
        <c:lblAlgn val="ctr"/>
        <c:lblOffset val="100"/>
        <c:noMultiLvlLbl val="0"/>
      </c:catAx>
      <c:valAx>
        <c:axId val="560960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0959768"/>
        <c:crosses val="autoZero"/>
        <c:crossBetween val="between"/>
        <c:majorUnit val="10000"/>
      </c:valAx>
      <c:serAx>
        <c:axId val="60137644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0960160"/>
        <c:crosses val="autoZero"/>
      </c:ser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Excel Usage At XYZ</a:t>
            </a:r>
            <a:r>
              <a:rPr lang="en-US" baseline="0"/>
              <a:t> Corporation</a:t>
            </a:r>
            <a:endParaRPr lang="en-US"/>
          </a:p>
        </c:rich>
      </c:tx>
      <c:layout>
        <c:manualLayout>
          <c:xMode val="edge"/>
          <c:yMode val="edge"/>
          <c:x val="0.15488450307347945"/>
          <c:y val="6.4842958459979741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21601277113088138"/>
          <c:y val="0.22476573407047523"/>
          <c:w val="0.52468441444819391"/>
          <c:h val="0.73679087986342118"/>
        </c:manualLayout>
      </c:layout>
      <c:pieChart>
        <c:varyColors val="1"/>
        <c:ser>
          <c:idx val="0"/>
          <c:order val="0"/>
          <c:tx>
            <c:strRef>
              <c:f>Pie!$B$1</c:f>
              <c:strCache>
                <c:ptCount val="1"/>
                <c:pt idx="0">
                  <c:v>Number of users</c:v>
                </c:pt>
              </c:strCache>
            </c:strRef>
          </c:tx>
          <c:dPt>
            <c:idx val="0"/>
            <c:bubble3D val="0"/>
            <c:explosion val="21"/>
            <c:extLst>
              <c:ext xmlns:c16="http://schemas.microsoft.com/office/drawing/2014/chart" uri="{C3380CC4-5D6E-409C-BE32-E72D297353CC}">
                <c16:uniqueId val="{00000001-817B-472B-BDF3-0D0A59A5B9CC}"/>
              </c:ext>
            </c:extLst>
          </c:dPt>
          <c:dLbls>
            <c:dLbl>
              <c:idx val="0"/>
              <c:numFmt formatCode="General" sourceLinked="0"/>
              <c:spPr/>
              <c:txPr>
                <a:bodyPr/>
                <a:lstStyle/>
                <a:p>
                  <a:pPr>
                    <a:defRPr sz="1050" b="1">
                      <a:solidFill>
                        <a:schemeClr val="tx1"/>
                      </a:solidFill>
                    </a:defRPr>
                  </a:pPr>
                  <a:endParaRPr lang="en-U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1-817B-472B-BDF3-0D0A59A5B9CC}"/>
                </c:ext>
              </c:extLst>
            </c:dLbl>
            <c:dLbl>
              <c:idx val="1"/>
              <c:layout>
                <c:manualLayout>
                  <c:x val="-7.5373532853847861E-2"/>
                  <c:y val="-0.22832826747720364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17B-472B-BDF3-0D0A59A5B9CC}"/>
                </c:ext>
              </c:extLst>
            </c:dLbl>
            <c:dLbl>
              <c:idx val="2"/>
              <c:layout>
                <c:manualLayout>
                  <c:x val="0.1665116860392451"/>
                  <c:y val="0.13192478599749499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17B-472B-BDF3-0D0A59A5B9CC}"/>
                </c:ext>
              </c:extLst>
            </c:dLbl>
            <c:dLbl>
              <c:idx val="3"/>
              <c:layout>
                <c:manualLayout>
                  <c:x val="-0.10240719910011249"/>
                  <c:y val="0.15989405579621693"/>
                </c:manualLayout>
              </c:layout>
              <c:numFmt formatCode="General" sourceLinked="0"/>
              <c:spPr/>
              <c:txPr>
                <a:bodyPr/>
                <a:lstStyle/>
                <a:p>
                  <a:pPr>
                    <a:defRPr sz="1050" b="1">
                      <a:solidFill>
                        <a:schemeClr val="tx1"/>
                      </a:solidFill>
                    </a:defRPr>
                  </a:pPr>
                  <a:endParaRPr lang="en-U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17B-472B-BDF3-0D0A59A5B9CC}"/>
                </c:ext>
              </c:extLst>
            </c:dLbl>
            <c:numFmt formatCode="General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50" b="1">
                    <a:solidFill>
                      <a:schemeClr val="bg1"/>
                    </a:solidFill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Pie!$A$2:$A$5</c:f>
              <c:strCache>
                <c:ptCount val="4"/>
                <c:pt idx="0">
                  <c:v>Excel 365</c:v>
                </c:pt>
                <c:pt idx="1">
                  <c:v>Excel 2019</c:v>
                </c:pt>
                <c:pt idx="2">
                  <c:v>Excel 2016</c:v>
                </c:pt>
                <c:pt idx="3">
                  <c:v>Excel 2013</c:v>
                </c:pt>
              </c:strCache>
            </c:strRef>
          </c:cat>
          <c:val>
            <c:numRef>
              <c:f>Pie!$B$2:$B$5</c:f>
              <c:numCache>
                <c:formatCode>General</c:formatCode>
                <c:ptCount val="4"/>
                <c:pt idx="0">
                  <c:v>183</c:v>
                </c:pt>
                <c:pt idx="1">
                  <c:v>981</c:v>
                </c:pt>
                <c:pt idx="2">
                  <c:v>612</c:v>
                </c:pt>
                <c:pt idx="3">
                  <c:v>283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17B-472B-BDF3-0D0A59A5B9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50"/>
      </c:pieChart>
    </c:plotArea>
    <c:plotVisOnly val="1"/>
    <c:dispBlanksAs val="zero"/>
    <c:showDLblsOverMax val="0"/>
  </c:chart>
  <c:spPr>
    <a:noFill/>
    <a:ln>
      <a:noFill/>
    </a:ln>
  </c:spPr>
  <c:printSettings>
    <c:headerFooter/>
    <c:pageMargins b="0.75000000000000033" l="0.70000000000000029" r="0.70000000000000029" t="0.75000000000000033" header="0.30000000000000016" footer="0.30000000000000016"/>
    <c:pageSetup paperSize="0" orientation="landscape" horizontalDpi="0" verticalDpi="0" copies="0"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Expense Overview</a:t>
            </a:r>
          </a:p>
        </c:rich>
      </c:tx>
      <c:layout>
        <c:manualLayout>
          <c:xMode val="edge"/>
          <c:yMode val="edge"/>
          <c:x val="0.38399748944425427"/>
          <c:y val="1.3513513513513514E-2"/>
        </c:manualLayout>
      </c:layout>
      <c:overlay val="0"/>
    </c:title>
    <c:autoTitleDeleted val="0"/>
    <c:plotArea>
      <c:layout/>
      <c:ofPieChart>
        <c:ofPieType val="bar"/>
        <c:varyColors val="1"/>
        <c:ser>
          <c:idx val="0"/>
          <c:order val="0"/>
          <c:tx>
            <c:strRef>
              <c:f>'Pie2'!$B$1</c:f>
              <c:strCache>
                <c:ptCount val="1"/>
                <c:pt idx="0">
                  <c:v>Amount</c:v>
                </c:pt>
              </c:strCache>
            </c:strRef>
          </c:tx>
          <c:spPr>
            <a:ln>
              <a:solidFill>
                <a:schemeClr val="bg1"/>
              </a:solidFill>
            </a:ln>
          </c:spPr>
          <c:dLbls>
            <c:dLbl>
              <c:idx val="0"/>
              <c:layout>
                <c:manualLayout>
                  <c:x val="-7.6497774734680122E-3"/>
                  <c:y val="-2.5177894429862933E-2"/>
                </c:manualLayout>
              </c:layout>
              <c:numFmt formatCode="#,##0" sourceLinked="0"/>
              <c:spPr/>
              <c:txPr>
                <a:bodyPr/>
                <a:lstStyle/>
                <a:p>
                  <a:pPr>
                    <a:defRPr/>
                  </a:pPr>
                  <a:endParaRPr lang="en-U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4CA-44A0-9C35-20A4300AEBBB}"/>
                </c:ext>
              </c:extLst>
            </c:dLbl>
            <c:dLbl>
              <c:idx val="1"/>
              <c:layout>
                <c:manualLayout>
                  <c:x val="-1.7352885237171441E-2"/>
                  <c:y val="1.09448818897637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4CA-44A0-9C35-20A4300AEBBB}"/>
                </c:ext>
              </c:extLst>
            </c:dLbl>
            <c:dLbl>
              <c:idx val="2"/>
              <c:layout>
                <c:manualLayout>
                  <c:x val="7.5309064627791088E-3"/>
                  <c:y val="-1.514836687080781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4CA-44A0-9C35-20A4300AEBBB}"/>
                </c:ext>
              </c:extLst>
            </c:dLbl>
            <c:dLbl>
              <c:idx val="6"/>
              <c:layout>
                <c:manualLayout>
                  <c:x val="-1.6088478070674323E-3"/>
                  <c:y val="-1.5072543015456404E-2"/>
                </c:manualLayout>
              </c:layout>
              <c:tx>
                <c:rich>
                  <a:bodyPr/>
                  <a:lstStyle/>
                  <a:p>
                    <a:r>
                      <a:rPr lang="en-US" b="0"/>
                      <a:t>Region 4 Salary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D4CA-44A0-9C35-20A4300AEBB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4CA-44A0-9C35-20A4300AEBBB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dLblPos val="bestFit"/>
            <c:showLegendKey val="0"/>
            <c:showVal val="0"/>
            <c:showCatName val="1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'Pie2'!$A$2:$A$8</c:f>
              <c:strCache>
                <c:ptCount val="7"/>
                <c:pt idx="0">
                  <c:v>Rent</c:v>
                </c:pt>
                <c:pt idx="1">
                  <c:v>Supplies</c:v>
                </c:pt>
                <c:pt idx="2">
                  <c:v>Utilities</c:v>
                </c:pt>
                <c:pt idx="3">
                  <c:v>Region 1 Salary</c:v>
                </c:pt>
                <c:pt idx="4">
                  <c:v>Region 2 Salary</c:v>
                </c:pt>
                <c:pt idx="5">
                  <c:v>Region 3 Salary</c:v>
                </c:pt>
                <c:pt idx="6">
                  <c:v>Region 4 Salary</c:v>
                </c:pt>
              </c:strCache>
            </c:strRef>
          </c:cat>
          <c:val>
            <c:numRef>
              <c:f>'Pie2'!$B$2:$B$8</c:f>
              <c:numCache>
                <c:formatCode>#,##0</c:formatCode>
                <c:ptCount val="7"/>
                <c:pt idx="0">
                  <c:v>12909288</c:v>
                </c:pt>
                <c:pt idx="1">
                  <c:v>3221904</c:v>
                </c:pt>
                <c:pt idx="2">
                  <c:v>2981448</c:v>
                </c:pt>
                <c:pt idx="3">
                  <c:v>7832288</c:v>
                </c:pt>
                <c:pt idx="4">
                  <c:v>1959768</c:v>
                </c:pt>
                <c:pt idx="5">
                  <c:v>3983233</c:v>
                </c:pt>
                <c:pt idx="6">
                  <c:v>2887309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4CA-44A0-9C35-20A4300AEB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100"/>
        <c:splitType val="pos"/>
        <c:splitPos val="4"/>
        <c:secondPieSize val="75"/>
        <c:serLines/>
      </c:ofPieChart>
    </c:plotArea>
    <c:plotVisOnly val="1"/>
    <c:dispBlanksAs val="zero"/>
    <c:showDLblsOverMax val="0"/>
  </c:chart>
  <c:spPr>
    <a:noFill/>
    <a:ln>
      <a:noFill/>
    </a:ln>
  </c:spPr>
  <c:txPr>
    <a:bodyPr/>
    <a:lstStyle/>
    <a:p>
      <a:pPr>
        <a:defRPr sz="1050"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 paperSize="0" orientation="landscape" horizontalDpi="0" verticalDpi="0" copies="0"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'XY Chart'!$C$1</c:f>
              <c:strCache>
                <c:ptCount val="1"/>
                <c:pt idx="0">
                  <c:v>Weight
Loss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'XY Chart'!$B$2:$B$9</c:f>
              <c:numCache>
                <c:formatCode>General</c:formatCode>
                <c:ptCount val="8"/>
                <c:pt idx="0">
                  <c:v>12</c:v>
                </c:pt>
                <c:pt idx="1">
                  <c:v>3</c:v>
                </c:pt>
                <c:pt idx="2">
                  <c:v>5</c:v>
                </c:pt>
                <c:pt idx="3">
                  <c:v>18</c:v>
                </c:pt>
                <c:pt idx="4">
                  <c:v>2</c:v>
                </c:pt>
                <c:pt idx="5">
                  <c:v>18</c:v>
                </c:pt>
                <c:pt idx="6">
                  <c:v>13</c:v>
                </c:pt>
                <c:pt idx="7">
                  <c:v>7</c:v>
                </c:pt>
              </c:numCache>
            </c:numRef>
          </c:xVal>
          <c:yVal>
            <c:numRef>
              <c:f>'XY Chart'!$C$2:$C$9</c:f>
              <c:numCache>
                <c:formatCode>General</c:formatCode>
                <c:ptCount val="8"/>
                <c:pt idx="0">
                  <c:v>31</c:v>
                </c:pt>
                <c:pt idx="1">
                  <c:v>16</c:v>
                </c:pt>
                <c:pt idx="2">
                  <c:v>28</c:v>
                </c:pt>
                <c:pt idx="3">
                  <c:v>34</c:v>
                </c:pt>
                <c:pt idx="4">
                  <c:v>4</c:v>
                </c:pt>
                <c:pt idx="5">
                  <c:v>15</c:v>
                </c:pt>
                <c:pt idx="6">
                  <c:v>13</c:v>
                </c:pt>
                <c:pt idx="7">
                  <c:v>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AE4-4ED3-A2CC-66991ED8BA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3932671"/>
        <c:axId val="1123935583"/>
      </c:scatterChart>
      <c:valAx>
        <c:axId val="11239326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Weeks</a:t>
                </a:r>
                <a:r>
                  <a:rPr lang="en-US" baseline="0"/>
                  <a:t> in Program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3935583"/>
        <c:crosses val="autoZero"/>
        <c:crossBetween val="midCat"/>
      </c:valAx>
      <c:valAx>
        <c:axId val="11239355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Weigh</a:t>
                </a:r>
                <a:r>
                  <a:rPr lang="en-US" baseline="0"/>
                  <a:t>t Loss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39326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Quarterly Sales By Product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view3D>
      <c:rotX val="15"/>
      <c:rotY val="20"/>
      <c:rAngAx val="0"/>
    </c:view3D>
    <c:floor>
      <c:thickness val="0"/>
      <c:spPr>
        <a:noFill/>
        <a:ln w="6350" cap="rnd" cmpd="sng" algn="ctr">
          <a:solidFill>
            <a:schemeClr val="tx1">
              <a:tint val="75000"/>
              <a:shade val="95000"/>
              <a:satMod val="105000"/>
            </a:schemeClr>
          </a:solidFill>
          <a:prstDash val="solid"/>
          <a:round/>
        </a:ln>
        <a:effectLst/>
        <a:sp3d contourW="6350">
          <a:contourClr>
            <a:schemeClr val="tx1">
              <a:tint val="75000"/>
              <a:shade val="95000"/>
              <a:satMod val="105000"/>
            </a:schemeClr>
          </a:contourClr>
        </a:sp3d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area3DChart>
        <c:grouping val="standard"/>
        <c:varyColors val="0"/>
        <c:ser>
          <c:idx val="0"/>
          <c:order val="0"/>
          <c:tx>
            <c:strRef>
              <c:f>Area!$B$1</c:f>
              <c:strCache>
                <c:ptCount val="1"/>
                <c:pt idx="0">
                  <c:v>Product A</c:v>
                </c:pt>
              </c:strCache>
            </c:strRef>
          </c:tx>
          <c:spPr>
            <a:solidFill>
              <a:schemeClr val="dk1">
                <a:tint val="88500"/>
              </a:schemeClr>
            </a:solidFill>
            <a:ln>
              <a:noFill/>
            </a:ln>
            <a:effectLst/>
            <a:sp3d/>
          </c:spPr>
          <c:cat>
            <c:strRef>
              <c:f>Area!$A$2:$A$5</c:f>
              <c:strCache>
                <c:ptCount val="4"/>
                <c:pt idx="0">
                  <c:v>Qtr-1</c:v>
                </c:pt>
                <c:pt idx="1">
                  <c:v>Qtr-2</c:v>
                </c:pt>
                <c:pt idx="2">
                  <c:v>Qtr-3</c:v>
                </c:pt>
                <c:pt idx="3">
                  <c:v>Qtr-4</c:v>
                </c:pt>
              </c:strCache>
            </c:strRef>
          </c:cat>
          <c:val>
            <c:numRef>
              <c:f>Area!$B$2:$B$5</c:f>
              <c:numCache>
                <c:formatCode>#,##0</c:formatCode>
                <c:ptCount val="4"/>
                <c:pt idx="0">
                  <c:v>474</c:v>
                </c:pt>
                <c:pt idx="1">
                  <c:v>732</c:v>
                </c:pt>
                <c:pt idx="2">
                  <c:v>897</c:v>
                </c:pt>
                <c:pt idx="3">
                  <c:v>977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8E-4D11-B89C-6ABB15557BDA}"/>
            </c:ext>
          </c:extLst>
        </c:ser>
        <c:ser>
          <c:idx val="1"/>
          <c:order val="1"/>
          <c:tx>
            <c:strRef>
              <c:f>Area!$C$1</c:f>
              <c:strCache>
                <c:ptCount val="1"/>
                <c:pt idx="0">
                  <c:v>Product B</c:v>
                </c:pt>
              </c:strCache>
            </c:strRef>
          </c:tx>
          <c:spPr>
            <a:solidFill>
              <a:schemeClr val="dk1">
                <a:tint val="55000"/>
              </a:schemeClr>
            </a:solidFill>
            <a:ln>
              <a:noFill/>
            </a:ln>
            <a:effectLst/>
            <a:sp3d/>
          </c:spPr>
          <c:cat>
            <c:strRef>
              <c:f>Area!$A$2:$A$5</c:f>
              <c:strCache>
                <c:ptCount val="4"/>
                <c:pt idx="0">
                  <c:v>Qtr-1</c:v>
                </c:pt>
                <c:pt idx="1">
                  <c:v>Qtr-2</c:v>
                </c:pt>
                <c:pt idx="2">
                  <c:v>Qtr-3</c:v>
                </c:pt>
                <c:pt idx="3">
                  <c:v>Qtr-4</c:v>
                </c:pt>
              </c:strCache>
            </c:strRef>
          </c:cat>
          <c:val>
            <c:numRef>
              <c:f>Area!$C$2:$C$5</c:f>
              <c:numCache>
                <c:formatCode>#,##0</c:formatCode>
                <c:ptCount val="4"/>
                <c:pt idx="0">
                  <c:v>1243</c:v>
                </c:pt>
                <c:pt idx="1">
                  <c:v>902</c:v>
                </c:pt>
                <c:pt idx="2">
                  <c:v>621</c:v>
                </c:pt>
                <c:pt idx="3">
                  <c:v>1345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8E-4D11-B89C-6ABB15557BDA}"/>
            </c:ext>
          </c:extLst>
        </c:ser>
        <c:ser>
          <c:idx val="2"/>
          <c:order val="2"/>
          <c:tx>
            <c:strRef>
              <c:f>Area!$D$1</c:f>
              <c:strCache>
                <c:ptCount val="1"/>
                <c:pt idx="0">
                  <c:v>Product C</c:v>
                </c:pt>
              </c:strCache>
            </c:strRef>
          </c:tx>
          <c:spPr>
            <a:solidFill>
              <a:schemeClr val="dk1">
                <a:tint val="75000"/>
              </a:schemeClr>
            </a:solidFill>
            <a:ln>
              <a:noFill/>
            </a:ln>
            <a:effectLst/>
            <a:sp3d/>
          </c:spPr>
          <c:cat>
            <c:strRef>
              <c:f>Area!$A$2:$A$5</c:f>
              <c:strCache>
                <c:ptCount val="4"/>
                <c:pt idx="0">
                  <c:v>Qtr-1</c:v>
                </c:pt>
                <c:pt idx="1">
                  <c:v>Qtr-2</c:v>
                </c:pt>
                <c:pt idx="2">
                  <c:v>Qtr-3</c:v>
                </c:pt>
                <c:pt idx="3">
                  <c:v>Qtr-4</c:v>
                </c:pt>
              </c:strCache>
            </c:strRef>
          </c:cat>
          <c:val>
            <c:numRef>
              <c:f>Area!$D$2:$D$5</c:f>
              <c:numCache>
                <c:formatCode>#,##0</c:formatCode>
                <c:ptCount val="4"/>
                <c:pt idx="0">
                  <c:v>564</c:v>
                </c:pt>
                <c:pt idx="1">
                  <c:v>455</c:v>
                </c:pt>
                <c:pt idx="2">
                  <c:v>233</c:v>
                </c:pt>
                <c:pt idx="3">
                  <c:v>565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B8E-4D11-B89C-6ABB15557B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3387968"/>
        <c:axId val="553392280"/>
        <c:axId val="338863184"/>
      </c:area3DChart>
      <c:catAx>
        <c:axId val="5533879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3392280"/>
        <c:crosses val="autoZero"/>
        <c:auto val="1"/>
        <c:lblAlgn val="ctr"/>
        <c:lblOffset val="100"/>
        <c:noMultiLvlLbl val="0"/>
      </c:catAx>
      <c:valAx>
        <c:axId val="553392280"/>
        <c:scaling>
          <c:orientation val="minMax"/>
          <c:max val="1500"/>
          <c:min val="0"/>
        </c:scaling>
        <c:delete val="0"/>
        <c:axPos val="l"/>
        <c:majorGridlines>
          <c:spPr>
            <a:ln w="6350" cap="rnd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</c:majorGridlines>
        <c:numFmt formatCode="#,##0" sourceLinked="1"/>
        <c:majorTickMark val="out"/>
        <c:minorTickMark val="none"/>
        <c:tickLblPos val="nextTo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3387968"/>
        <c:crosses val="autoZero"/>
        <c:crossBetween val="midCat"/>
        <c:majorUnit val="250"/>
      </c:valAx>
      <c:serAx>
        <c:axId val="33886318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3392280"/>
        <c:crosses val="autoZero"/>
      </c:ser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6350" cap="rnd" cmpd="sng" algn="ctr">
      <a:solidFill>
        <a:schemeClr val="bg1">
          <a:lumMod val="85000"/>
        </a:schemeClr>
      </a:solidFill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 paperSize="0" orientation="landscape" horizontalDpi="0" verticalDpi="0" copies="0"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Quarterly Sales By Product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708573928258967"/>
          <c:y val="0.19480351414406533"/>
          <c:w val="0.71543591426071729"/>
          <c:h val="0.68921660834062404"/>
        </c:manualLayout>
      </c:layout>
      <c:areaChart>
        <c:grouping val="stacked"/>
        <c:varyColors val="0"/>
        <c:ser>
          <c:idx val="0"/>
          <c:order val="0"/>
          <c:tx>
            <c:strRef>
              <c:f>Area!$B$1</c:f>
              <c:strCache>
                <c:ptCount val="1"/>
                <c:pt idx="0">
                  <c:v>Product A</c:v>
                </c:pt>
              </c:strCache>
            </c:strRef>
          </c:tx>
          <c:spPr>
            <a:solidFill>
              <a:schemeClr val="dk1">
                <a:tint val="88500"/>
              </a:schemeClr>
            </a:solidFill>
            <a:ln>
              <a:noFill/>
            </a:ln>
            <a:effectLst/>
          </c:spPr>
          <c:cat>
            <c:strRef>
              <c:f>Area!$A$2:$A$5</c:f>
              <c:strCache>
                <c:ptCount val="4"/>
                <c:pt idx="0">
                  <c:v>Qtr-1</c:v>
                </c:pt>
                <c:pt idx="1">
                  <c:v>Qtr-2</c:v>
                </c:pt>
                <c:pt idx="2">
                  <c:v>Qtr-3</c:v>
                </c:pt>
                <c:pt idx="3">
                  <c:v>Qtr-4</c:v>
                </c:pt>
              </c:strCache>
            </c:strRef>
          </c:cat>
          <c:val>
            <c:numRef>
              <c:f>Area!$B$2:$B$5</c:f>
              <c:numCache>
                <c:formatCode>#,##0</c:formatCode>
                <c:ptCount val="4"/>
                <c:pt idx="0">
                  <c:v>474</c:v>
                </c:pt>
                <c:pt idx="1">
                  <c:v>732</c:v>
                </c:pt>
                <c:pt idx="2">
                  <c:v>897</c:v>
                </c:pt>
                <c:pt idx="3">
                  <c:v>977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1F-423B-8972-DD2EC52936E1}"/>
            </c:ext>
          </c:extLst>
        </c:ser>
        <c:ser>
          <c:idx val="1"/>
          <c:order val="1"/>
          <c:tx>
            <c:strRef>
              <c:f>Area!$C$1</c:f>
              <c:strCache>
                <c:ptCount val="1"/>
                <c:pt idx="0">
                  <c:v>Product B</c:v>
                </c:pt>
              </c:strCache>
            </c:strRef>
          </c:tx>
          <c:spPr>
            <a:solidFill>
              <a:schemeClr val="dk1">
                <a:tint val="55000"/>
              </a:schemeClr>
            </a:solidFill>
            <a:ln>
              <a:noFill/>
            </a:ln>
            <a:effectLst/>
          </c:spPr>
          <c:cat>
            <c:strRef>
              <c:f>Area!$A$2:$A$5</c:f>
              <c:strCache>
                <c:ptCount val="4"/>
                <c:pt idx="0">
                  <c:v>Qtr-1</c:v>
                </c:pt>
                <c:pt idx="1">
                  <c:v>Qtr-2</c:v>
                </c:pt>
                <c:pt idx="2">
                  <c:v>Qtr-3</c:v>
                </c:pt>
                <c:pt idx="3">
                  <c:v>Qtr-4</c:v>
                </c:pt>
              </c:strCache>
            </c:strRef>
          </c:cat>
          <c:val>
            <c:numRef>
              <c:f>Area!$C$2:$C$5</c:f>
              <c:numCache>
                <c:formatCode>#,##0</c:formatCode>
                <c:ptCount val="4"/>
                <c:pt idx="0">
                  <c:v>1243</c:v>
                </c:pt>
                <c:pt idx="1">
                  <c:v>902</c:v>
                </c:pt>
                <c:pt idx="2">
                  <c:v>621</c:v>
                </c:pt>
                <c:pt idx="3">
                  <c:v>1345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1F-423B-8972-DD2EC52936E1}"/>
            </c:ext>
          </c:extLst>
        </c:ser>
        <c:ser>
          <c:idx val="2"/>
          <c:order val="2"/>
          <c:tx>
            <c:strRef>
              <c:f>Area!$D$1</c:f>
              <c:strCache>
                <c:ptCount val="1"/>
                <c:pt idx="0">
                  <c:v>Product C</c:v>
                </c:pt>
              </c:strCache>
            </c:strRef>
          </c:tx>
          <c:spPr>
            <a:solidFill>
              <a:schemeClr val="dk1">
                <a:tint val="75000"/>
              </a:schemeClr>
            </a:solidFill>
            <a:ln>
              <a:noFill/>
            </a:ln>
            <a:effectLst/>
          </c:spPr>
          <c:cat>
            <c:strRef>
              <c:f>Area!$A$2:$A$5</c:f>
              <c:strCache>
                <c:ptCount val="4"/>
                <c:pt idx="0">
                  <c:v>Qtr-1</c:v>
                </c:pt>
                <c:pt idx="1">
                  <c:v>Qtr-2</c:v>
                </c:pt>
                <c:pt idx="2">
                  <c:v>Qtr-3</c:v>
                </c:pt>
                <c:pt idx="3">
                  <c:v>Qtr-4</c:v>
                </c:pt>
              </c:strCache>
            </c:strRef>
          </c:cat>
          <c:val>
            <c:numRef>
              <c:f>Area!$D$2:$D$5</c:f>
              <c:numCache>
                <c:formatCode>#,##0</c:formatCode>
                <c:ptCount val="4"/>
                <c:pt idx="0">
                  <c:v>564</c:v>
                </c:pt>
                <c:pt idx="1">
                  <c:v>455</c:v>
                </c:pt>
                <c:pt idx="2">
                  <c:v>233</c:v>
                </c:pt>
                <c:pt idx="3">
                  <c:v>565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D1F-423B-8972-DD2EC52936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3389144"/>
        <c:axId val="553391104"/>
      </c:areaChart>
      <c:catAx>
        <c:axId val="5533891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3391104"/>
        <c:crosses val="autoZero"/>
        <c:auto val="1"/>
        <c:lblAlgn val="ctr"/>
        <c:lblOffset val="100"/>
        <c:noMultiLvlLbl val="0"/>
      </c:catAx>
      <c:valAx>
        <c:axId val="553391104"/>
        <c:scaling>
          <c:orientation val="minMax"/>
          <c:min val="0"/>
        </c:scaling>
        <c:delete val="0"/>
        <c:axPos val="l"/>
        <c:majorGridlines>
          <c:spPr>
            <a:ln w="6350" cap="rnd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</c:majorGridlines>
        <c:numFmt formatCode="#,##0" sourceLinked="1"/>
        <c:majorTickMark val="out"/>
        <c:minorTickMark val="none"/>
        <c:tickLblPos val="nextTo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3389144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chemeClr val="bg1"/>
    </a:solidFill>
    <a:ln w="6350" cap="rnd" cmpd="sng" algn="ctr">
      <a:solidFill>
        <a:schemeClr val="bg1">
          <a:lumMod val="85000"/>
        </a:schemeClr>
      </a:solidFill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 paperSize="0" orientation="landscape" horizontalDpi="0" verticalDpi="0" copies="0"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0"/>
    <c:plotArea>
      <c:layout>
        <c:manualLayout>
          <c:layoutTarget val="inner"/>
          <c:xMode val="edge"/>
          <c:yMode val="edge"/>
          <c:x val="9.9153727279417181E-2"/>
          <c:y val="0.11788327183739714"/>
          <c:w val="0.74094561777908607"/>
          <c:h val="0.76600174978127733"/>
        </c:manualLayout>
      </c:layout>
      <c:radarChart>
        <c:radarStyle val="filled"/>
        <c:varyColors val="0"/>
        <c:ser>
          <c:idx val="0"/>
          <c:order val="0"/>
          <c:tx>
            <c:strRef>
              <c:f>Radar!$B$1</c:f>
              <c:strCache>
                <c:ptCount val="1"/>
                <c:pt idx="0">
                  <c:v>Snow Ski Sales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</c:spPr>
          <c:cat>
            <c:strRef>
              <c:f>Radar!$A$2:$A$13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Radar!$B$2:$B$13</c:f>
              <c:numCache>
                <c:formatCode>_(* #,##0_);_(* \(#,##0\);_(* "-"??_);_(@_)</c:formatCode>
                <c:ptCount val="12"/>
                <c:pt idx="0">
                  <c:v>6897</c:v>
                </c:pt>
                <c:pt idx="1">
                  <c:v>7732</c:v>
                </c:pt>
                <c:pt idx="2">
                  <c:v>4500</c:v>
                </c:pt>
                <c:pt idx="3">
                  <c:v>3122</c:v>
                </c:pt>
                <c:pt idx="4">
                  <c:v>893</c:v>
                </c:pt>
                <c:pt idx="5">
                  <c:v>734</c:v>
                </c:pt>
                <c:pt idx="6">
                  <c:v>891</c:v>
                </c:pt>
                <c:pt idx="7">
                  <c:v>559</c:v>
                </c:pt>
                <c:pt idx="8">
                  <c:v>5433</c:v>
                </c:pt>
                <c:pt idx="9">
                  <c:v>8734</c:v>
                </c:pt>
                <c:pt idx="10">
                  <c:v>11873</c:v>
                </c:pt>
                <c:pt idx="11">
                  <c:v>18730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4B-4A75-8623-C4114FAB040D}"/>
            </c:ext>
          </c:extLst>
        </c:ser>
        <c:ser>
          <c:idx val="1"/>
          <c:order val="1"/>
          <c:tx>
            <c:strRef>
              <c:f>Radar!$C$1</c:f>
              <c:strCache>
                <c:ptCount val="1"/>
                <c:pt idx="0">
                  <c:v>Water Ski Sales</c:v>
                </c:pt>
              </c:strCache>
            </c:strRef>
          </c:tx>
          <c:cat>
            <c:strRef>
              <c:f>Radar!$A$2:$A$13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Radar!$C$2:$C$13</c:f>
              <c:numCache>
                <c:formatCode>_(* #,##0_);_(* \(#,##0\);_(* "-"??_);_(@_)</c:formatCode>
                <c:ptCount val="12"/>
                <c:pt idx="0">
                  <c:v>1983</c:v>
                </c:pt>
                <c:pt idx="1">
                  <c:v>5547</c:v>
                </c:pt>
                <c:pt idx="2">
                  <c:v>7330</c:v>
                </c:pt>
                <c:pt idx="3">
                  <c:v>9832</c:v>
                </c:pt>
                <c:pt idx="4">
                  <c:v>10739</c:v>
                </c:pt>
                <c:pt idx="5">
                  <c:v>16453</c:v>
                </c:pt>
                <c:pt idx="6">
                  <c:v>15874</c:v>
                </c:pt>
                <c:pt idx="7">
                  <c:v>9833</c:v>
                </c:pt>
                <c:pt idx="8">
                  <c:v>3244</c:v>
                </c:pt>
                <c:pt idx="9">
                  <c:v>2873</c:v>
                </c:pt>
                <c:pt idx="10">
                  <c:v>3459</c:v>
                </c:pt>
                <c:pt idx="11">
                  <c:v>5433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4B-4A75-8623-C4114FAB04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997680"/>
        <c:axId val="551633160"/>
      </c:radarChart>
      <c:catAx>
        <c:axId val="509997680"/>
        <c:scaling>
          <c:orientation val="minMax"/>
        </c:scaling>
        <c:delete val="0"/>
        <c:axPos val="b"/>
        <c:majorGridlines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551633160"/>
        <c:crosses val="autoZero"/>
        <c:auto val="0"/>
        <c:lblAlgn val="ctr"/>
        <c:lblOffset val="100"/>
        <c:noMultiLvlLbl val="1"/>
      </c:catAx>
      <c:valAx>
        <c:axId val="551633160"/>
        <c:scaling>
          <c:orientation val="minMax"/>
        </c:scaling>
        <c:delete val="0"/>
        <c:axPos val="l"/>
        <c:majorGridlines/>
        <c:numFmt formatCode="_(* #,##0_);_(* \(#,##0\);_(* &quot;-&quot;??_);_(@_)" sourceLinked="1"/>
        <c:majorTickMark val="cross"/>
        <c:minorTickMark val="none"/>
        <c:tickLblPos val="none"/>
        <c:crossAx val="509997680"/>
        <c:crossesAt val="1"/>
        <c:crossBetween val="between"/>
      </c:valAx>
    </c:plotArea>
    <c:legend>
      <c:legendPos val="r"/>
      <c:layout>
        <c:manualLayout>
          <c:xMode val="edge"/>
          <c:yMode val="edge"/>
          <c:x val="0.68769543993916649"/>
          <c:y val="0.86104834721746737"/>
          <c:w val="0.2827106029025388"/>
          <c:h val="0.12874289139365233"/>
        </c:manualLayout>
      </c:layout>
      <c:overlay val="0"/>
    </c:legend>
    <c:plotVisOnly val="1"/>
    <c:dispBlanksAs val="gap"/>
    <c:showDLblsOverMax val="0"/>
  </c:chart>
  <c:spPr>
    <a:ln>
      <a:solidFill>
        <a:schemeClr val="bg1">
          <a:lumMod val="85000"/>
        </a:schemeClr>
      </a:solidFill>
    </a:ln>
  </c:spPr>
  <c:txPr>
    <a:bodyPr/>
    <a:lstStyle/>
    <a:p>
      <a:pPr>
        <a:defRPr sz="800"/>
      </a:pPr>
      <a:endParaRPr lang="en-US"/>
    </a:p>
  </c:txPr>
  <c:printSettings>
    <c:headerFooter/>
    <c:pageMargins b="0.75000000000000056" l="0.70000000000000051" r="0.70000000000000051" t="0.75000000000000056" header="0.30000000000000027" footer="0.30000000000000027"/>
    <c:pageSetup paperSize="0" orientation="landscape" horizontalDpi="0" verticalDpi="0" copies="0"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Ski Sales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Radar!$B$1</c:f>
              <c:strCache>
                <c:ptCount val="1"/>
                <c:pt idx="0">
                  <c:v>Snow Ski Sales</c:v>
                </c:pt>
              </c:strCache>
            </c:strRef>
          </c:tx>
          <c:spPr>
            <a:ln>
              <a:solidFill>
                <a:schemeClr val="tx1"/>
              </a:solidFill>
            </a:ln>
          </c:spPr>
          <c:invertIfNegative val="0"/>
          <c:cat>
            <c:strRef>
              <c:f>Radar!$A$2:$A$13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Radar!$B$2:$B$13</c:f>
              <c:numCache>
                <c:formatCode>_(* #,##0_);_(* \(#,##0\);_(* "-"??_);_(@_)</c:formatCode>
                <c:ptCount val="12"/>
                <c:pt idx="0">
                  <c:v>6897</c:v>
                </c:pt>
                <c:pt idx="1">
                  <c:v>7732</c:v>
                </c:pt>
                <c:pt idx="2">
                  <c:v>4500</c:v>
                </c:pt>
                <c:pt idx="3">
                  <c:v>3122</c:v>
                </c:pt>
                <c:pt idx="4">
                  <c:v>893</c:v>
                </c:pt>
                <c:pt idx="5">
                  <c:v>734</c:v>
                </c:pt>
                <c:pt idx="6">
                  <c:v>891</c:v>
                </c:pt>
                <c:pt idx="7">
                  <c:v>559</c:v>
                </c:pt>
                <c:pt idx="8">
                  <c:v>5433</c:v>
                </c:pt>
                <c:pt idx="9">
                  <c:v>8734</c:v>
                </c:pt>
                <c:pt idx="10">
                  <c:v>11873</c:v>
                </c:pt>
                <c:pt idx="11">
                  <c:v>18730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CD-44EA-A0E5-3125AF07E406}"/>
            </c:ext>
          </c:extLst>
        </c:ser>
        <c:ser>
          <c:idx val="1"/>
          <c:order val="1"/>
          <c:tx>
            <c:strRef>
              <c:f>Radar!$C$1</c:f>
              <c:strCache>
                <c:ptCount val="1"/>
                <c:pt idx="0">
                  <c:v>Water Ski Sales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tx1">
                  <a:lumMod val="65000"/>
                  <a:lumOff val="35000"/>
                </a:schemeClr>
              </a:solidFill>
            </a:ln>
          </c:spPr>
          <c:invertIfNegative val="0"/>
          <c:cat>
            <c:strRef>
              <c:f>Radar!$A$2:$A$13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Radar!$C$2:$C$13</c:f>
              <c:numCache>
                <c:formatCode>_(* #,##0_);_(* \(#,##0\);_(* "-"??_);_(@_)</c:formatCode>
                <c:ptCount val="12"/>
                <c:pt idx="0">
                  <c:v>1983</c:v>
                </c:pt>
                <c:pt idx="1">
                  <c:v>5547</c:v>
                </c:pt>
                <c:pt idx="2">
                  <c:v>7330</c:v>
                </c:pt>
                <c:pt idx="3">
                  <c:v>9832</c:v>
                </c:pt>
                <c:pt idx="4">
                  <c:v>10739</c:v>
                </c:pt>
                <c:pt idx="5">
                  <c:v>16453</c:v>
                </c:pt>
                <c:pt idx="6">
                  <c:v>15874</c:v>
                </c:pt>
                <c:pt idx="7">
                  <c:v>9833</c:v>
                </c:pt>
                <c:pt idx="8">
                  <c:v>3244</c:v>
                </c:pt>
                <c:pt idx="9">
                  <c:v>2873</c:v>
                </c:pt>
                <c:pt idx="10">
                  <c:v>3459</c:v>
                </c:pt>
                <c:pt idx="11">
                  <c:v>5433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CD-44EA-A0E5-3125AF07E4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9"/>
        <c:overlap val="100"/>
        <c:axId val="551634728"/>
        <c:axId val="551635120"/>
      </c:barChart>
      <c:catAx>
        <c:axId val="5516347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51635120"/>
        <c:crosses val="autoZero"/>
        <c:auto val="1"/>
        <c:lblAlgn val="ctr"/>
        <c:lblOffset val="100"/>
        <c:noMultiLvlLbl val="0"/>
      </c:catAx>
      <c:valAx>
        <c:axId val="55163512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_(* #,##0_);_(* \(#,##0\);_(* &quot;-&quot;??_);_(@_)" sourceLinked="1"/>
        <c:majorTickMark val="out"/>
        <c:minorTickMark val="none"/>
        <c:tickLblPos val="nextTo"/>
        <c:crossAx val="551634728"/>
        <c:crosses val="autoZero"/>
        <c:crossBetween val="between"/>
      </c:valAx>
    </c:plotArea>
    <c:legend>
      <c:legendPos val="b"/>
      <c:overlay val="0"/>
    </c:legend>
    <c:plotVisOnly val="1"/>
    <c:dispBlanksAs val="zero"/>
    <c:showDLblsOverMax val="0"/>
  </c:chart>
  <c:spPr>
    <a:ln>
      <a:solidFill>
        <a:schemeClr val="bg1">
          <a:lumMod val="85000"/>
        </a:schemeClr>
      </a:solidFill>
    </a:ln>
  </c:spPr>
  <c:txPr>
    <a:bodyPr/>
    <a:lstStyle/>
    <a:p>
      <a:pPr>
        <a:defRPr sz="800"/>
      </a:pPr>
      <a:endParaRPr lang="en-US"/>
    </a:p>
  </c:tx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view3D>
      <c:rotX val="15"/>
      <c:hPercent val="100"/>
      <c:rotY val="20"/>
      <c:depthPercent val="100"/>
      <c:rAngAx val="0"/>
    </c:view3D>
    <c:floor>
      <c:thickness val="0"/>
      <c:spPr>
        <a:noFill/>
        <a:ln w="6350" cap="rnd" cmpd="sng" algn="ctr">
          <a:solidFill>
            <a:schemeClr val="tx1">
              <a:tint val="75000"/>
              <a:shade val="95000"/>
              <a:satMod val="105000"/>
            </a:schemeClr>
          </a:solidFill>
          <a:prstDash val="solid"/>
          <a:round/>
        </a:ln>
        <a:effectLst/>
        <a:sp3d contourW="6350">
          <a:contourClr>
            <a:schemeClr val="tx1">
              <a:tint val="75000"/>
              <a:shade val="95000"/>
              <a:satMod val="105000"/>
            </a:schemeClr>
          </a:contourClr>
        </a:sp3d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5.7027957041917203E-2"/>
          <c:y val="1.8922541659036805E-2"/>
          <c:w val="0.93639183126992487"/>
          <c:h val="0.91890178843923576"/>
        </c:manualLayout>
      </c:layout>
      <c:surface3DChart>
        <c:wireframe val="0"/>
        <c:ser>
          <c:idx val="0"/>
          <c:order val="0"/>
          <c:tx>
            <c:strRef>
              <c:f>Surface!$A$2</c:f>
              <c:strCache>
                <c:ptCount val="1"/>
                <c:pt idx="0">
                  <c:v>100.00</c:v>
                </c:pt>
              </c:strCache>
            </c:strRef>
          </c:tx>
          <c:spPr>
            <a:solidFill>
              <a:schemeClr val="accent2">
                <a:shade val="40000"/>
              </a:schemeClr>
            </a:solidFill>
            <a:ln>
              <a:noFill/>
            </a:ln>
            <a:effectLst/>
            <a:sp3d/>
          </c:spPr>
          <c:cat>
            <c:numRef>
              <c:f>Surface!$B$1:$N$1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Surface!$B$2:$N$2</c:f>
              <c:numCache>
                <c:formatCode>0.000</c:formatCode>
                <c:ptCount val="13"/>
                <c:pt idx="0">
                  <c:v>-0.50636564110975879</c:v>
                </c:pt>
                <c:pt idx="1">
                  <c:v>-0.21084543444841924</c:v>
                </c:pt>
                <c:pt idx="2">
                  <c:v>5.8276832285276581E-2</c:v>
                </c:pt>
                <c:pt idx="3">
                  <c:v>0.27696126851772451</c:v>
                </c:pt>
                <c:pt idx="4">
                  <c:v>0.4256734448574675</c:v>
                </c:pt>
                <c:pt idx="5">
                  <c:v>0.49112934549429565</c:v>
                </c:pt>
                <c:pt idx="6">
                  <c:v>0.46748198976843636</c:v>
                </c:pt>
                <c:pt idx="7">
                  <c:v>0.35684372553911492</c:v>
                </c:pt>
                <c:pt idx="8">
                  <c:v>0.16909753944139216</c:v>
                </c:pt>
                <c:pt idx="9">
                  <c:v>-7.8985760875928623E-2</c:v>
                </c:pt>
                <c:pt idx="10">
                  <c:v>-0.36524563304989111</c:v>
                </c:pt>
                <c:pt idx="11">
                  <c:v>-0.66411133525300658</c:v>
                </c:pt>
                <c:pt idx="12">
                  <c:v>-0.94888608440461053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7D-46D4-AA0D-8F50F03938A9}"/>
            </c:ext>
          </c:extLst>
        </c:ser>
        <c:ser>
          <c:idx val="1"/>
          <c:order val="1"/>
          <c:tx>
            <c:strRef>
              <c:f>Surface!$A$3</c:f>
              <c:strCache>
                <c:ptCount val="1"/>
                <c:pt idx="0">
                  <c:v>100.30</c:v>
                </c:pt>
              </c:strCache>
            </c:strRef>
          </c:tx>
          <c:spPr>
            <a:solidFill>
              <a:schemeClr val="accent2">
                <a:shade val="51000"/>
              </a:schemeClr>
            </a:solidFill>
            <a:ln>
              <a:noFill/>
            </a:ln>
            <a:effectLst/>
            <a:sp3d/>
          </c:spPr>
          <c:cat>
            <c:numRef>
              <c:f>Surface!$B$1:$N$1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Surface!$B$3:$N$3</c:f>
              <c:numCache>
                <c:formatCode>0.000</c:formatCode>
                <c:ptCount val="13"/>
                <c:pt idx="0">
                  <c:v>-0.22891692244520673</c:v>
                </c:pt>
                <c:pt idx="1">
                  <c:v>6.6603284216132819E-2</c:v>
                </c:pt>
                <c:pt idx="2">
                  <c:v>0.33572555094982864</c:v>
                </c:pt>
                <c:pt idx="3">
                  <c:v>0.55440998718227652</c:v>
                </c:pt>
                <c:pt idx="4">
                  <c:v>0.70312216352201951</c:v>
                </c:pt>
                <c:pt idx="5">
                  <c:v>0.76857806415884777</c:v>
                </c:pt>
                <c:pt idx="6">
                  <c:v>0.74493070843298836</c:v>
                </c:pt>
                <c:pt idx="7">
                  <c:v>0.63429244420366704</c:v>
                </c:pt>
                <c:pt idx="8">
                  <c:v>0.44654625810594423</c:v>
                </c:pt>
                <c:pt idx="9">
                  <c:v>0.19846295778862344</c:v>
                </c:pt>
                <c:pt idx="10">
                  <c:v>-8.779691438533907E-2</c:v>
                </c:pt>
                <c:pt idx="11">
                  <c:v>-0.38666261658845447</c:v>
                </c:pt>
                <c:pt idx="12">
                  <c:v>-0.67143736574005841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7D-46D4-AA0D-8F50F03938A9}"/>
            </c:ext>
          </c:extLst>
        </c:ser>
        <c:ser>
          <c:idx val="2"/>
          <c:order val="2"/>
          <c:tx>
            <c:strRef>
              <c:f>Surface!$A$4</c:f>
              <c:strCache>
                <c:ptCount val="1"/>
                <c:pt idx="0">
                  <c:v>100.60</c:v>
                </c:pt>
              </c:strCache>
            </c:strRef>
          </c:tx>
          <c:spPr>
            <a:solidFill>
              <a:schemeClr val="accent2">
                <a:shade val="62000"/>
              </a:schemeClr>
            </a:solidFill>
            <a:ln>
              <a:noFill/>
            </a:ln>
            <a:effectLst/>
            <a:sp3d/>
          </c:spPr>
          <c:cat>
            <c:numRef>
              <c:f>Surface!$B$1:$N$1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Surface!$B$4:$N$4</c:f>
              <c:numCache>
                <c:formatCode>0.000</c:formatCode>
                <c:ptCount val="13"/>
                <c:pt idx="0">
                  <c:v>6.898026312927355E-2</c:v>
                </c:pt>
                <c:pt idx="1">
                  <c:v>0.36450046979061312</c:v>
                </c:pt>
                <c:pt idx="2">
                  <c:v>0.63362273652430889</c:v>
                </c:pt>
                <c:pt idx="3">
                  <c:v>0.85230717275675683</c:v>
                </c:pt>
                <c:pt idx="4">
                  <c:v>1.0010193490964998</c:v>
                </c:pt>
                <c:pt idx="5">
                  <c:v>1.0664752497333281</c:v>
                </c:pt>
                <c:pt idx="6">
                  <c:v>1.0428278940074687</c:v>
                </c:pt>
                <c:pt idx="7">
                  <c:v>0.93218962977814723</c:v>
                </c:pt>
                <c:pt idx="8">
                  <c:v>0.74444344368042448</c:v>
                </c:pt>
                <c:pt idx="9">
                  <c:v>0.49636014336310375</c:v>
                </c:pt>
                <c:pt idx="10">
                  <c:v>0.21010027118914121</c:v>
                </c:pt>
                <c:pt idx="11">
                  <c:v>-8.8765431013974216E-2</c:v>
                </c:pt>
                <c:pt idx="12">
                  <c:v>-0.37354018016557811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77D-46D4-AA0D-8F50F03938A9}"/>
            </c:ext>
          </c:extLst>
        </c:ser>
        <c:ser>
          <c:idx val="3"/>
          <c:order val="3"/>
          <c:tx>
            <c:strRef>
              <c:f>Surface!$A$5</c:f>
              <c:strCache>
                <c:ptCount val="1"/>
                <c:pt idx="0">
                  <c:v>100.90</c:v>
                </c:pt>
              </c:strCache>
            </c:strRef>
          </c:tx>
          <c:spPr>
            <a:solidFill>
              <a:schemeClr val="accent2">
                <a:shade val="73000"/>
              </a:schemeClr>
            </a:solidFill>
            <a:ln>
              <a:noFill/>
            </a:ln>
            <a:effectLst/>
            <a:sp3d/>
          </c:spPr>
          <c:cat>
            <c:numRef>
              <c:f>Surface!$B$1:$N$1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Surface!$B$5:$N$5</c:f>
              <c:numCache>
                <c:formatCode>0.000</c:formatCode>
                <c:ptCount val="13"/>
                <c:pt idx="0">
                  <c:v>0.36071564723896821</c:v>
                </c:pt>
                <c:pt idx="1">
                  <c:v>0.6562358539003077</c:v>
                </c:pt>
                <c:pt idx="2">
                  <c:v>0.92535812063400358</c:v>
                </c:pt>
                <c:pt idx="3">
                  <c:v>1.1440425568664514</c:v>
                </c:pt>
                <c:pt idx="4">
                  <c:v>1.2927547332061944</c:v>
                </c:pt>
                <c:pt idx="5">
                  <c:v>1.3582106338430227</c:v>
                </c:pt>
                <c:pt idx="6">
                  <c:v>1.3345632781171632</c:v>
                </c:pt>
                <c:pt idx="7">
                  <c:v>1.2239250138878419</c:v>
                </c:pt>
                <c:pt idx="8">
                  <c:v>1.0361788277901192</c:v>
                </c:pt>
                <c:pt idx="9">
                  <c:v>0.78809552747279832</c:v>
                </c:pt>
                <c:pt idx="10">
                  <c:v>0.50183565529883589</c:v>
                </c:pt>
                <c:pt idx="11">
                  <c:v>0.20296995309572044</c:v>
                </c:pt>
                <c:pt idx="12">
                  <c:v>-8.1804796055883477E-2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77D-46D4-AA0D-8F50F03938A9}"/>
            </c:ext>
          </c:extLst>
        </c:ser>
        <c:ser>
          <c:idx val="4"/>
          <c:order val="4"/>
          <c:tx>
            <c:strRef>
              <c:f>Surface!$A$6</c:f>
              <c:strCache>
                <c:ptCount val="1"/>
                <c:pt idx="0">
                  <c:v>101.20</c:v>
                </c:pt>
              </c:strCache>
            </c:strRef>
          </c:tx>
          <c:spPr>
            <a:solidFill>
              <a:schemeClr val="accent2">
                <a:shade val="83000"/>
              </a:schemeClr>
            </a:solidFill>
            <a:ln>
              <a:noFill/>
            </a:ln>
            <a:effectLst/>
            <a:sp3d/>
          </c:spPr>
          <c:cat>
            <c:numRef>
              <c:f>Surface!$B$1:$N$1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Surface!$B$6:$N$6</c:f>
              <c:numCache>
                <c:formatCode>0.000</c:formatCode>
                <c:ptCount val="13"/>
                <c:pt idx="0">
                  <c:v>0.62022937688262003</c:v>
                </c:pt>
                <c:pt idx="1">
                  <c:v>0.91574958354395952</c:v>
                </c:pt>
                <c:pt idx="2">
                  <c:v>1.1848718502776554</c:v>
                </c:pt>
                <c:pt idx="3">
                  <c:v>1.4035562865101032</c:v>
                </c:pt>
                <c:pt idx="4">
                  <c:v>1.5522684628498462</c:v>
                </c:pt>
                <c:pt idx="5">
                  <c:v>1.6177243634866745</c:v>
                </c:pt>
                <c:pt idx="6">
                  <c:v>1.5940770077608151</c:v>
                </c:pt>
                <c:pt idx="7">
                  <c:v>1.4834387435314937</c:v>
                </c:pt>
                <c:pt idx="8">
                  <c:v>1.295692557433771</c:v>
                </c:pt>
                <c:pt idx="9">
                  <c:v>1.0476092571164501</c:v>
                </c:pt>
                <c:pt idx="10">
                  <c:v>0.76134938494248772</c:v>
                </c:pt>
                <c:pt idx="11">
                  <c:v>0.46248368273937224</c:v>
                </c:pt>
                <c:pt idx="12">
                  <c:v>0.17770893358776835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77D-46D4-AA0D-8F50F03938A9}"/>
            </c:ext>
          </c:extLst>
        </c:ser>
        <c:ser>
          <c:idx val="5"/>
          <c:order val="5"/>
          <c:tx>
            <c:strRef>
              <c:f>Surface!$A$7</c:f>
              <c:strCache>
                <c:ptCount val="1"/>
                <c:pt idx="0">
                  <c:v>101.50</c:v>
                </c:pt>
              </c:strCache>
            </c:strRef>
          </c:tx>
          <c:spPr>
            <a:solidFill>
              <a:schemeClr val="accent2">
                <a:shade val="94000"/>
              </a:schemeClr>
            </a:solidFill>
            <a:ln>
              <a:noFill/>
            </a:ln>
            <a:effectLst/>
            <a:sp3d/>
          </c:spPr>
          <c:cat>
            <c:numRef>
              <c:f>Surface!$B$1:$N$1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Surface!$B$7:$N$7</c:f>
              <c:numCache>
                <c:formatCode>0.000</c:formatCode>
                <c:ptCount val="13"/>
                <c:pt idx="0">
                  <c:v>0.82433986348824184</c:v>
                </c:pt>
                <c:pt idx="1">
                  <c:v>1.1198600701495813</c:v>
                </c:pt>
                <c:pt idx="2">
                  <c:v>1.3889823368832772</c:v>
                </c:pt>
                <c:pt idx="3">
                  <c:v>1.6076667731157253</c:v>
                </c:pt>
                <c:pt idx="4">
                  <c:v>1.7563789494554682</c:v>
                </c:pt>
                <c:pt idx="5">
                  <c:v>1.8218348500922963</c:v>
                </c:pt>
                <c:pt idx="6">
                  <c:v>1.7981874943664371</c:v>
                </c:pt>
                <c:pt idx="7">
                  <c:v>1.6875492301371156</c:v>
                </c:pt>
                <c:pt idx="8">
                  <c:v>1.4998030440393928</c:v>
                </c:pt>
                <c:pt idx="9">
                  <c:v>1.251719743722072</c:v>
                </c:pt>
                <c:pt idx="10">
                  <c:v>0.96545987154810953</c:v>
                </c:pt>
                <c:pt idx="11">
                  <c:v>0.66659416934499405</c:v>
                </c:pt>
                <c:pt idx="12">
                  <c:v>0.38181942019339016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77D-46D4-AA0D-8F50F03938A9}"/>
            </c:ext>
          </c:extLst>
        </c:ser>
        <c:ser>
          <c:idx val="6"/>
          <c:order val="6"/>
          <c:tx>
            <c:strRef>
              <c:f>Surface!$A$8</c:f>
              <c:strCache>
                <c:ptCount val="1"/>
                <c:pt idx="0">
                  <c:v>101.80</c:v>
                </c:pt>
              </c:strCache>
            </c:strRef>
          </c:tx>
          <c:spPr>
            <a:solidFill>
              <a:schemeClr val="accent2">
                <a:tint val="95000"/>
              </a:schemeClr>
            </a:solidFill>
            <a:ln>
              <a:noFill/>
            </a:ln>
            <a:effectLst/>
            <a:sp3d/>
          </c:spPr>
          <c:cat>
            <c:numRef>
              <c:f>Surface!$B$1:$N$1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Surface!$B$8:$N$8</c:f>
              <c:numCache>
                <c:formatCode>0.000</c:formatCode>
                <c:ptCount val="13"/>
                <c:pt idx="0">
                  <c:v>0.95481452517965804</c:v>
                </c:pt>
                <c:pt idx="1">
                  <c:v>1.2503347318409976</c:v>
                </c:pt>
                <c:pt idx="2">
                  <c:v>1.5194569985746935</c:v>
                </c:pt>
                <c:pt idx="3">
                  <c:v>1.7381414348071413</c:v>
                </c:pt>
                <c:pt idx="4">
                  <c:v>1.8868536111468843</c:v>
                </c:pt>
                <c:pt idx="5">
                  <c:v>1.9523095117837124</c:v>
                </c:pt>
                <c:pt idx="6">
                  <c:v>1.9286621560578532</c:v>
                </c:pt>
                <c:pt idx="7">
                  <c:v>1.8180238918285316</c:v>
                </c:pt>
                <c:pt idx="8">
                  <c:v>1.6302777057308089</c:v>
                </c:pt>
                <c:pt idx="9">
                  <c:v>1.3821944054134883</c:v>
                </c:pt>
                <c:pt idx="10">
                  <c:v>1.0959345332395256</c:v>
                </c:pt>
                <c:pt idx="11">
                  <c:v>0.79706883103641024</c:v>
                </c:pt>
                <c:pt idx="12">
                  <c:v>0.5122940818848063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77D-46D4-AA0D-8F50F03938A9}"/>
            </c:ext>
          </c:extLst>
        </c:ser>
        <c:ser>
          <c:idx val="7"/>
          <c:order val="7"/>
          <c:tx>
            <c:strRef>
              <c:f>Surface!$A$9</c:f>
              <c:strCache>
                <c:ptCount val="1"/>
                <c:pt idx="0">
                  <c:v>102.10</c:v>
                </c:pt>
              </c:strCache>
            </c:strRef>
          </c:tx>
          <c:spPr>
            <a:solidFill>
              <a:schemeClr val="accent2">
                <a:tint val="84000"/>
              </a:schemeClr>
            </a:solidFill>
            <a:ln>
              <a:noFill/>
            </a:ln>
            <a:effectLst/>
            <a:sp3d/>
          </c:spPr>
          <c:cat>
            <c:numRef>
              <c:f>Surface!$B$1:$N$1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Surface!$B$9:$N$9</c:f>
              <c:numCache>
                <c:formatCode>0.000</c:formatCode>
                <c:ptCount val="13"/>
                <c:pt idx="0">
                  <c:v>0.9999984490142938</c:v>
                </c:pt>
                <c:pt idx="1">
                  <c:v>1.2955186556756333</c:v>
                </c:pt>
                <c:pt idx="2">
                  <c:v>1.5646409224093292</c:v>
                </c:pt>
                <c:pt idx="3">
                  <c:v>1.7833253586417772</c:v>
                </c:pt>
                <c:pt idx="4">
                  <c:v>1.9320375349815202</c:v>
                </c:pt>
                <c:pt idx="5">
                  <c:v>1.9974934356183482</c:v>
                </c:pt>
                <c:pt idx="6">
                  <c:v>1.9738460798924891</c:v>
                </c:pt>
                <c:pt idx="7">
                  <c:v>1.8632078156631675</c:v>
                </c:pt>
                <c:pt idx="8">
                  <c:v>1.6754616295654448</c:v>
                </c:pt>
                <c:pt idx="9">
                  <c:v>1.4273783292481239</c:v>
                </c:pt>
                <c:pt idx="10">
                  <c:v>1.1411184570741615</c:v>
                </c:pt>
                <c:pt idx="11">
                  <c:v>0.84225275487104601</c:v>
                </c:pt>
                <c:pt idx="12">
                  <c:v>0.55747800571944217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77D-46D4-AA0D-8F50F03938A9}"/>
            </c:ext>
          </c:extLst>
        </c:ser>
        <c:ser>
          <c:idx val="8"/>
          <c:order val="8"/>
          <c:tx>
            <c:strRef>
              <c:f>Surface!$A$10</c:f>
              <c:strCache>
                <c:ptCount val="1"/>
                <c:pt idx="0">
                  <c:v>102.40</c:v>
                </c:pt>
              </c:strCache>
            </c:strRef>
          </c:tx>
          <c:spPr>
            <a:solidFill>
              <a:schemeClr val="accent2">
                <a:tint val="74000"/>
              </a:schemeClr>
            </a:solidFill>
            <a:ln>
              <a:noFill/>
            </a:ln>
            <a:effectLst/>
            <a:sp3d/>
          </c:spPr>
          <c:cat>
            <c:numRef>
              <c:f>Surface!$B$1:$N$1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Surface!$B$10:$N$10</c:f>
              <c:numCache>
                <c:formatCode>0.000</c:formatCode>
                <c:ptCount val="13"/>
                <c:pt idx="0">
                  <c:v>0.95585548964507727</c:v>
                </c:pt>
                <c:pt idx="1">
                  <c:v>1.2513756963064169</c:v>
                </c:pt>
                <c:pt idx="2">
                  <c:v>1.5204979630401128</c:v>
                </c:pt>
                <c:pt idx="3">
                  <c:v>1.7391823992725606</c:v>
                </c:pt>
                <c:pt idx="4">
                  <c:v>1.8878945756123036</c:v>
                </c:pt>
                <c:pt idx="5">
                  <c:v>1.9533504762491316</c:v>
                </c:pt>
                <c:pt idx="6">
                  <c:v>1.9297031205232724</c:v>
                </c:pt>
                <c:pt idx="7">
                  <c:v>1.8190648562939509</c:v>
                </c:pt>
                <c:pt idx="8">
                  <c:v>1.6313186701962281</c:v>
                </c:pt>
                <c:pt idx="9">
                  <c:v>1.3832353698789075</c:v>
                </c:pt>
                <c:pt idx="10">
                  <c:v>1.0969754977049448</c:v>
                </c:pt>
                <c:pt idx="11">
                  <c:v>0.79810979550182948</c:v>
                </c:pt>
                <c:pt idx="12">
                  <c:v>0.51333504635022553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77D-46D4-AA0D-8F50F03938A9}"/>
            </c:ext>
          </c:extLst>
        </c:ser>
        <c:ser>
          <c:idx val="9"/>
          <c:order val="9"/>
          <c:tx>
            <c:strRef>
              <c:f>Surface!$A$11</c:f>
              <c:strCache>
                <c:ptCount val="1"/>
                <c:pt idx="0">
                  <c:v>102.70</c:v>
                </c:pt>
              </c:strCache>
            </c:strRef>
          </c:tx>
          <c:spPr>
            <a:solidFill>
              <a:schemeClr val="accent2">
                <a:tint val="63000"/>
              </a:schemeClr>
            </a:solidFill>
            <a:ln>
              <a:noFill/>
            </a:ln>
            <a:effectLst/>
            <a:sp3d/>
          </c:spPr>
          <c:cat>
            <c:numRef>
              <c:f>Surface!$B$1:$N$1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Surface!$B$11:$N$11</c:f>
              <c:numCache>
                <c:formatCode>0.000</c:formatCode>
                <c:ptCount val="13"/>
                <c:pt idx="0">
                  <c:v>0.82632880616363813</c:v>
                </c:pt>
                <c:pt idx="1">
                  <c:v>1.1218490128249776</c:v>
                </c:pt>
                <c:pt idx="2">
                  <c:v>1.3909712795586735</c:v>
                </c:pt>
                <c:pt idx="3">
                  <c:v>1.6096557157911215</c:v>
                </c:pt>
                <c:pt idx="4">
                  <c:v>1.7583678921308645</c:v>
                </c:pt>
                <c:pt idx="5">
                  <c:v>1.8238237927676926</c:v>
                </c:pt>
                <c:pt idx="6">
                  <c:v>1.8001764370418334</c:v>
                </c:pt>
                <c:pt idx="7">
                  <c:v>1.6895381728125118</c:v>
                </c:pt>
                <c:pt idx="8">
                  <c:v>1.5017919867147891</c:v>
                </c:pt>
                <c:pt idx="9">
                  <c:v>1.2537086863974682</c:v>
                </c:pt>
                <c:pt idx="10">
                  <c:v>0.96744881422350582</c:v>
                </c:pt>
                <c:pt idx="11">
                  <c:v>0.66858311202039034</c:v>
                </c:pt>
                <c:pt idx="12">
                  <c:v>0.38380836286878645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77D-46D4-AA0D-8F50F03938A9}"/>
            </c:ext>
          </c:extLst>
        </c:ser>
        <c:ser>
          <c:idx val="10"/>
          <c:order val="10"/>
          <c:tx>
            <c:strRef>
              <c:f>Surface!$A$12</c:f>
              <c:strCache>
                <c:ptCount val="1"/>
                <c:pt idx="0">
                  <c:v>103.00</c:v>
                </c:pt>
              </c:strCache>
            </c:strRef>
          </c:tx>
          <c:spPr>
            <a:solidFill>
              <a:schemeClr val="accent2">
                <a:tint val="52000"/>
              </a:schemeClr>
            </a:solidFill>
            <a:ln>
              <a:noFill/>
            </a:ln>
            <a:effectLst/>
            <a:sp3d/>
          </c:spPr>
          <c:cat>
            <c:numRef>
              <c:f>Surface!$B$1:$N$1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Surface!$B$12:$N$12</c:f>
              <c:numCache>
                <c:formatCode>0.000</c:formatCode>
                <c:ptCount val="13"/>
                <c:pt idx="0">
                  <c:v>0.62298863144237104</c:v>
                </c:pt>
                <c:pt idx="1">
                  <c:v>0.91850883810371053</c:v>
                </c:pt>
                <c:pt idx="2">
                  <c:v>1.1876311048374064</c:v>
                </c:pt>
                <c:pt idx="3">
                  <c:v>1.4063155410698545</c:v>
                </c:pt>
                <c:pt idx="4">
                  <c:v>1.5550277174095974</c:v>
                </c:pt>
                <c:pt idx="5">
                  <c:v>1.6204836180464255</c:v>
                </c:pt>
                <c:pt idx="6">
                  <c:v>1.5968362623205663</c:v>
                </c:pt>
                <c:pt idx="7">
                  <c:v>1.4861979980912448</c:v>
                </c:pt>
                <c:pt idx="8">
                  <c:v>1.298451811993522</c:v>
                </c:pt>
                <c:pt idx="9">
                  <c:v>1.0503685116762012</c:v>
                </c:pt>
                <c:pt idx="10">
                  <c:v>0.76410863950223873</c:v>
                </c:pt>
                <c:pt idx="11">
                  <c:v>0.46524293729912325</c:v>
                </c:pt>
                <c:pt idx="12">
                  <c:v>0.18046818814751936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77D-46D4-AA0D-8F50F03938A9}"/>
            </c:ext>
          </c:extLst>
        </c:ser>
        <c:ser>
          <c:idx val="11"/>
          <c:order val="11"/>
          <c:tx>
            <c:strRef>
              <c:f>Surface!$A$13</c:f>
              <c:strCache>
                <c:ptCount val="1"/>
                <c:pt idx="0">
                  <c:v>103.30</c:v>
                </c:pt>
              </c:strCache>
            </c:strRef>
          </c:tx>
          <c:spPr>
            <a:solidFill>
              <a:schemeClr val="accent2">
                <a:tint val="41000"/>
              </a:schemeClr>
            </a:solidFill>
            <a:ln>
              <a:noFill/>
            </a:ln>
            <a:effectLst/>
            <a:sp3d/>
          </c:spPr>
          <c:cat>
            <c:numRef>
              <c:f>Surface!$B$1:$N$1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Surface!$B$13:$N$13</c:f>
              <c:numCache>
                <c:formatCode>0.000</c:formatCode>
                <c:ptCount val="13"/>
                <c:pt idx="0">
                  <c:v>0.36399873769100471</c:v>
                </c:pt>
                <c:pt idx="1">
                  <c:v>0.65951894435234426</c:v>
                </c:pt>
                <c:pt idx="2">
                  <c:v>0.92864121108604003</c:v>
                </c:pt>
                <c:pt idx="3">
                  <c:v>1.1473256473184881</c:v>
                </c:pt>
                <c:pt idx="4">
                  <c:v>1.2960378236582311</c:v>
                </c:pt>
                <c:pt idx="5">
                  <c:v>1.3614937242950591</c:v>
                </c:pt>
                <c:pt idx="6">
                  <c:v>1.3378463685691999</c:v>
                </c:pt>
                <c:pt idx="7">
                  <c:v>1.2272081043398784</c:v>
                </c:pt>
                <c:pt idx="8">
                  <c:v>1.0394619182421556</c:v>
                </c:pt>
                <c:pt idx="9">
                  <c:v>0.79137861792483488</c:v>
                </c:pt>
                <c:pt idx="10">
                  <c:v>0.50511874575087234</c:v>
                </c:pt>
                <c:pt idx="11">
                  <c:v>0.20625304354775695</c:v>
                </c:pt>
                <c:pt idx="12">
                  <c:v>-7.852170560384697E-2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577D-46D4-AA0D-8F50F03938A9}"/>
            </c:ext>
          </c:extLst>
        </c:ser>
        <c:bandFmts>
          <c:bandFmt>
            <c:idx val="0"/>
            <c:spPr>
              <a:solidFill>
                <a:schemeClr val="accent2">
                  <a:shade val="38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1"/>
            <c:spPr>
              <a:solidFill>
                <a:schemeClr val="accent2">
                  <a:shade val="46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2"/>
            <c:spPr>
              <a:solidFill>
                <a:schemeClr val="accent2">
                  <a:shade val="54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3"/>
            <c:spPr>
              <a:solidFill>
                <a:schemeClr val="accent2">
                  <a:shade val="62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4"/>
            <c:spPr>
              <a:solidFill>
                <a:schemeClr val="accent2">
                  <a:shade val="71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5"/>
            <c:spPr>
              <a:solidFill>
                <a:schemeClr val="accent2">
                  <a:shade val="79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6"/>
            <c:spPr>
              <a:solidFill>
                <a:schemeClr val="accent2">
                  <a:shade val="87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7"/>
            <c:spPr>
              <a:solidFill>
                <a:schemeClr val="accent2">
                  <a:shade val="95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8"/>
            <c:spPr>
              <a:solidFill>
                <a:schemeClr val="accent2">
                  <a:tint val="96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9"/>
            <c:spPr>
              <a:solidFill>
                <a:schemeClr val="accent2">
                  <a:tint val="88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10"/>
            <c:spPr>
              <a:solidFill>
                <a:schemeClr val="accent2">
                  <a:tint val="80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11"/>
            <c:spPr>
              <a:solidFill>
                <a:schemeClr val="accent2">
                  <a:tint val="72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12"/>
            <c:spPr>
              <a:solidFill>
                <a:schemeClr val="accent2">
                  <a:tint val="63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13"/>
            <c:spPr>
              <a:solidFill>
                <a:schemeClr val="accent2">
                  <a:tint val="55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14"/>
            <c:spPr>
              <a:solidFill>
                <a:schemeClr val="accent2">
                  <a:tint val="47000"/>
                </a:schemeClr>
              </a:solidFill>
              <a:ln>
                <a:noFill/>
              </a:ln>
              <a:effectLst/>
              <a:sp3d/>
            </c:spPr>
          </c:bandFmt>
        </c:bandFmts>
        <c:axId val="558743984"/>
        <c:axId val="558744376"/>
        <c:axId val="505338616"/>
      </c:surface3DChart>
      <c:catAx>
        <c:axId val="5587439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744376"/>
        <c:crossesAt val="-1"/>
        <c:auto val="1"/>
        <c:lblAlgn val="ctr"/>
        <c:lblOffset val="100"/>
        <c:tickLblSkip val="1"/>
        <c:tickMarkSkip val="1"/>
        <c:noMultiLvlLbl val="1"/>
      </c:catAx>
      <c:valAx>
        <c:axId val="558744376"/>
        <c:scaling>
          <c:orientation val="minMax"/>
        </c:scaling>
        <c:delete val="0"/>
        <c:axPos val="l"/>
        <c:majorGridlines>
          <c:spPr>
            <a:ln w="6350" cap="rnd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</c:majorGridlines>
        <c:numFmt formatCode="0.0" sourceLinked="0"/>
        <c:majorTickMark val="out"/>
        <c:minorTickMark val="none"/>
        <c:tickLblPos val="nextTo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743984"/>
        <c:crossesAt val="1"/>
        <c:crossBetween val="between"/>
        <c:majorUnit val="0.2"/>
      </c:valAx>
      <c:serAx>
        <c:axId val="505338616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low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744376"/>
        <c:crossesAt val="-1"/>
        <c:tickLblSkip val="3"/>
        <c:tickMarkSkip val="1"/>
      </c:ser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6350" cap="rnd" cmpd="sng" algn="ctr">
      <a:solidFill>
        <a:schemeClr val="bg1">
          <a:lumMod val="85000"/>
        </a:schemeClr>
      </a:solidFill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 horizontalDpi="1" verticalDpi="1"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r>
              <a:rPr lang="en-US" sz="1400"/>
              <a:t>Weight Loss as a Function of Weeks in Program and Original Weight </a:t>
            </a:r>
          </a:p>
        </c:rich>
      </c:tx>
      <c:layout>
        <c:manualLayout>
          <c:xMode val="edge"/>
          <c:yMode val="edge"/>
          <c:x val="0.18301903653729079"/>
          <c:y val="3.157898794586239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264162242189573"/>
          <c:y val="0.17368443370224329"/>
          <c:w val="0.80943470798451134"/>
          <c:h val="0.66052716453428861"/>
        </c:manualLayout>
      </c:layout>
      <c:bubbleChart>
        <c:varyColors val="0"/>
        <c:ser>
          <c:idx val="0"/>
          <c:order val="0"/>
          <c:tx>
            <c:strRef>
              <c:f>Bubble!$D$1</c:f>
              <c:strCache>
                <c:ptCount val="1"/>
                <c:pt idx="0">
                  <c:v>Weight
Loss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40000"/>
                    <a:satMod val="155000"/>
                  </a:schemeClr>
                </a:gs>
                <a:gs pos="65000">
                  <a:schemeClr val="accent1">
                    <a:shade val="85000"/>
                    <a:satMod val="155000"/>
                  </a:schemeClr>
                </a:gs>
                <a:gs pos="100000">
                  <a:schemeClr val="accent1">
                    <a:shade val="95000"/>
                    <a:satMod val="15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39000" dist="25400" dir="5400000">
                <a:srgbClr val="000000">
                  <a:alpha val="35000"/>
                </a:srgbClr>
              </a:outerShdw>
            </a:effectLst>
          </c:spPr>
          <c:invertIfNegative val="0"/>
          <c:xVal>
            <c:numRef>
              <c:f>Bubble!$B$2:$B$9</c:f>
              <c:numCache>
                <c:formatCode>General</c:formatCode>
                <c:ptCount val="8"/>
                <c:pt idx="0">
                  <c:v>285</c:v>
                </c:pt>
                <c:pt idx="1">
                  <c:v>442</c:v>
                </c:pt>
                <c:pt idx="2">
                  <c:v>240</c:v>
                </c:pt>
                <c:pt idx="3">
                  <c:v>275</c:v>
                </c:pt>
                <c:pt idx="4">
                  <c:v>290</c:v>
                </c:pt>
                <c:pt idx="5">
                  <c:v>380</c:v>
                </c:pt>
                <c:pt idx="6">
                  <c:v>188</c:v>
                </c:pt>
                <c:pt idx="7">
                  <c:v>301</c:v>
                </c:pt>
              </c:numCache>
            </c:numRef>
          </c:xVal>
          <c:yVal>
            <c:numRef>
              <c:f>Bubble!$C$2:$C$9</c:f>
              <c:numCache>
                <c:formatCode>General</c:formatCode>
                <c:ptCount val="8"/>
                <c:pt idx="0">
                  <c:v>12</c:v>
                </c:pt>
                <c:pt idx="1">
                  <c:v>3</c:v>
                </c:pt>
                <c:pt idx="2">
                  <c:v>5</c:v>
                </c:pt>
                <c:pt idx="3">
                  <c:v>18</c:v>
                </c:pt>
                <c:pt idx="4">
                  <c:v>2</c:v>
                </c:pt>
                <c:pt idx="5">
                  <c:v>18</c:v>
                </c:pt>
                <c:pt idx="6">
                  <c:v>13</c:v>
                </c:pt>
                <c:pt idx="7">
                  <c:v>7</c:v>
                </c:pt>
              </c:numCache>
            </c:numRef>
          </c:yVal>
          <c:bubbleSize>
            <c:numRef>
              <c:f>Bubble!$D$2:$D$9</c:f>
              <c:numCache>
                <c:formatCode>General</c:formatCode>
                <c:ptCount val="8"/>
                <c:pt idx="0">
                  <c:v>31</c:v>
                </c:pt>
                <c:pt idx="1">
                  <c:v>16</c:v>
                </c:pt>
                <c:pt idx="2">
                  <c:v>28</c:v>
                </c:pt>
                <c:pt idx="3">
                  <c:v>34</c:v>
                </c:pt>
                <c:pt idx="4">
                  <c:v>4</c:v>
                </c:pt>
                <c:pt idx="5">
                  <c:v>15</c:v>
                </c:pt>
                <c:pt idx="6">
                  <c:v>13</c:v>
                </c:pt>
                <c:pt idx="7">
                  <c:v>32</c:v>
                </c:pt>
              </c:numCache>
            </c:numRef>
          </c:bubbleSize>
          <c:bubble3D val="1"/>
          <c:extLst>
            <c:ext xmlns:c16="http://schemas.microsoft.com/office/drawing/2014/chart" uri="{C3380CC4-5D6E-409C-BE32-E72D297353CC}">
              <c16:uniqueId val="{00000000-3133-43D7-9252-B22E4DA08A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85"/>
        <c:showNegBubbles val="0"/>
        <c:sizeRepresents val="w"/>
        <c:axId val="555189672"/>
        <c:axId val="555190064"/>
      </c:bubbleChart>
      <c:valAx>
        <c:axId val="555189672"/>
        <c:scaling>
          <c:orientation val="minMax"/>
          <c:min val="150"/>
        </c:scaling>
        <c:delete val="0"/>
        <c:axPos val="b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Original Weight (Lbs)</a:t>
                </a:r>
              </a:p>
            </c:rich>
          </c:tx>
          <c:layout>
            <c:manualLayout>
              <c:xMode val="edge"/>
              <c:yMode val="edge"/>
              <c:x val="0.38301922079453582"/>
              <c:y val="0.9026327387858998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2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5190064"/>
        <c:crosses val="autoZero"/>
        <c:crossBetween val="midCat"/>
      </c:valAx>
      <c:valAx>
        <c:axId val="55519006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Weeks</a:t>
                </a:r>
              </a:p>
            </c:rich>
          </c:tx>
          <c:layout>
            <c:manualLayout>
              <c:xMode val="edge"/>
              <c:yMode val="edge"/>
              <c:x val="2.20125786163522E-2"/>
              <c:y val="0.4447373562609606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2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5189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High-Low-Close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tockChart>
        <c:ser>
          <c:idx val="0"/>
          <c:order val="0"/>
          <c:tx>
            <c:strRef>
              <c:f>Stock!$D$1</c:f>
              <c:strCache>
                <c:ptCount val="1"/>
                <c:pt idx="0">
                  <c:v>High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Stock!$A$2:$A$6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Stock!$D$2:$D$6</c:f>
              <c:numCache>
                <c:formatCode>#,##0.00</c:formatCode>
                <c:ptCount val="5"/>
                <c:pt idx="0">
                  <c:v>72.625</c:v>
                </c:pt>
                <c:pt idx="1">
                  <c:v>74</c:v>
                </c:pt>
                <c:pt idx="2">
                  <c:v>75.75</c:v>
                </c:pt>
                <c:pt idx="3">
                  <c:v>75.311999999999998</c:v>
                </c:pt>
                <c:pt idx="4">
                  <c:v>76.375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9F-4E3A-BCF4-726633E3F9E0}"/>
            </c:ext>
          </c:extLst>
        </c:ser>
        <c:ser>
          <c:idx val="1"/>
          <c:order val="1"/>
          <c:tx>
            <c:strRef>
              <c:f>Stock!$E$1</c:f>
              <c:strCache>
                <c:ptCount val="1"/>
                <c:pt idx="0">
                  <c:v>Low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Stock!$A$2:$A$6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Stock!$E$2:$E$6</c:f>
              <c:numCache>
                <c:formatCode>#,##0.00</c:formatCode>
                <c:ptCount val="5"/>
                <c:pt idx="0">
                  <c:v>69.688000000000002</c:v>
                </c:pt>
                <c:pt idx="1">
                  <c:v>70.718999999999994</c:v>
                </c:pt>
                <c:pt idx="2">
                  <c:v>73.375</c:v>
                </c:pt>
                <c:pt idx="3">
                  <c:v>74.125</c:v>
                </c:pt>
                <c:pt idx="4">
                  <c:v>73.5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9F-4E3A-BCF4-726633E3F9E0}"/>
            </c:ext>
          </c:extLst>
        </c:ser>
        <c:ser>
          <c:idx val="2"/>
          <c:order val="2"/>
          <c:tx>
            <c:strRef>
              <c:f>Stock!$F$1</c:f>
              <c:strCache>
                <c:ptCount val="1"/>
                <c:pt idx="0">
                  <c:v>Close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65000"/>
                </a:schemeClr>
              </a:solidFill>
              <a:ln w="9525">
                <a:solidFill>
                  <a:schemeClr val="accent6">
                    <a:tint val="65000"/>
                  </a:schemeClr>
                </a:solidFill>
              </a:ln>
              <a:effectLst/>
            </c:spPr>
          </c:marker>
          <c:cat>
            <c:numRef>
              <c:f>Stock!$A$2:$A$6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Stock!$F$2:$F$6</c:f>
              <c:numCache>
                <c:formatCode>#,##0.00</c:formatCode>
                <c:ptCount val="5"/>
                <c:pt idx="0">
                  <c:v>70.5</c:v>
                </c:pt>
                <c:pt idx="1">
                  <c:v>73.25</c:v>
                </c:pt>
                <c:pt idx="2">
                  <c:v>75.625</c:v>
                </c:pt>
                <c:pt idx="3">
                  <c:v>75.25</c:v>
                </c:pt>
                <c:pt idx="4">
                  <c:v>74.938000000000002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9F-4E3A-BCF4-726633E3F9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9525" cap="flat" cmpd="sng" algn="ctr">
              <a:solidFill>
                <a:schemeClr val="tx1">
                  <a:lumMod val="75000"/>
                  <a:lumOff val="25000"/>
                </a:schemeClr>
              </a:solidFill>
              <a:round/>
            </a:ln>
            <a:effectLst/>
          </c:spPr>
        </c:hiLowLines>
        <c:axId val="545599456"/>
        <c:axId val="545600240"/>
      </c:stockChart>
      <c:dateAx>
        <c:axId val="545599456"/>
        <c:scaling>
          <c:orientation val="minMax"/>
        </c:scaling>
        <c:delete val="0"/>
        <c:axPos val="b"/>
        <c:numFmt formatCode="m/d;@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600240"/>
        <c:crosses val="autoZero"/>
        <c:auto val="1"/>
        <c:lblOffset val="100"/>
        <c:baseTimeUnit val="days"/>
      </c:dateAx>
      <c:valAx>
        <c:axId val="545600240"/>
        <c:scaling>
          <c:orientation val="minMax"/>
          <c:max val="78"/>
          <c:min val="6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994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Open-High-Low-CLose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tockChart>
        <c:ser>
          <c:idx val="0"/>
          <c:order val="0"/>
          <c:tx>
            <c:strRef>
              <c:f>Stock!$C$1</c:f>
              <c:strCache>
                <c:ptCount val="1"/>
                <c:pt idx="0">
                  <c:v>Open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Stock!$A$2:$A$6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Stock!$C$2:$C$6</c:f>
              <c:numCache>
                <c:formatCode>#,##0.00</c:formatCode>
                <c:ptCount val="5"/>
                <c:pt idx="0">
                  <c:v>69.805000000000007</c:v>
                </c:pt>
                <c:pt idx="1">
                  <c:v>70.938000000000002</c:v>
                </c:pt>
                <c:pt idx="2">
                  <c:v>74.75</c:v>
                </c:pt>
                <c:pt idx="3">
                  <c:v>74.875</c:v>
                </c:pt>
                <c:pt idx="4">
                  <c:v>76.093999999999994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6F2-411F-A98A-6802AD70AB35}"/>
            </c:ext>
          </c:extLst>
        </c:ser>
        <c:ser>
          <c:idx val="1"/>
          <c:order val="1"/>
          <c:tx>
            <c:strRef>
              <c:f>Stock!$D$1</c:f>
              <c:strCache>
                <c:ptCount val="1"/>
                <c:pt idx="0">
                  <c:v>High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Stock!$A$2:$A$6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Stock!$D$2:$D$6</c:f>
              <c:numCache>
                <c:formatCode>#,##0.00</c:formatCode>
                <c:ptCount val="5"/>
                <c:pt idx="0">
                  <c:v>72.625</c:v>
                </c:pt>
                <c:pt idx="1">
                  <c:v>74</c:v>
                </c:pt>
                <c:pt idx="2">
                  <c:v>75.75</c:v>
                </c:pt>
                <c:pt idx="3">
                  <c:v>75.311999999999998</c:v>
                </c:pt>
                <c:pt idx="4">
                  <c:v>76.375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6F2-411F-A98A-6802AD70AB35}"/>
            </c:ext>
          </c:extLst>
        </c:ser>
        <c:ser>
          <c:idx val="2"/>
          <c:order val="2"/>
          <c:tx>
            <c:strRef>
              <c:f>Stock!$E$1</c:f>
              <c:strCache>
                <c:ptCount val="1"/>
                <c:pt idx="0">
                  <c:v>Low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Stock!$A$2:$A$6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Stock!$E$2:$E$6</c:f>
              <c:numCache>
                <c:formatCode>#,##0.00</c:formatCode>
                <c:ptCount val="5"/>
                <c:pt idx="0">
                  <c:v>69.688000000000002</c:v>
                </c:pt>
                <c:pt idx="1">
                  <c:v>70.718999999999994</c:v>
                </c:pt>
                <c:pt idx="2">
                  <c:v>73.375</c:v>
                </c:pt>
                <c:pt idx="3">
                  <c:v>74.125</c:v>
                </c:pt>
                <c:pt idx="4">
                  <c:v>73.5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6F2-411F-A98A-6802AD70AB35}"/>
            </c:ext>
          </c:extLst>
        </c:ser>
        <c:ser>
          <c:idx val="3"/>
          <c:order val="3"/>
          <c:tx>
            <c:strRef>
              <c:f>Stock!$F$1</c:f>
              <c:strCache>
                <c:ptCount val="1"/>
                <c:pt idx="0">
                  <c:v>Close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Stock!$A$2:$A$6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Stock!$F$2:$F$6</c:f>
              <c:numCache>
                <c:formatCode>#,##0.00</c:formatCode>
                <c:ptCount val="5"/>
                <c:pt idx="0">
                  <c:v>70.5</c:v>
                </c:pt>
                <c:pt idx="1">
                  <c:v>73.25</c:v>
                </c:pt>
                <c:pt idx="2">
                  <c:v>75.625</c:v>
                </c:pt>
                <c:pt idx="3">
                  <c:v>75.25</c:v>
                </c:pt>
                <c:pt idx="4">
                  <c:v>74.938000000000002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6F2-411F-A98A-6802AD70AB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9525" cap="flat" cmpd="sng" algn="ctr">
              <a:solidFill>
                <a:schemeClr val="tx1">
                  <a:lumMod val="75000"/>
                  <a:lumOff val="25000"/>
                </a:schemeClr>
              </a:solidFill>
              <a:round/>
            </a:ln>
            <a:effectLst/>
          </c:spPr>
        </c:hiLowLines>
        <c:upDownBars>
          <c:gapWidth val="150"/>
          <c:upBars>
            <c:spPr>
              <a:solidFill>
                <a:schemeClr val="lt1"/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upBars>
          <c:downBars>
            <c:spPr>
              <a:solidFill>
                <a:schemeClr val="dk1">
                  <a:lumMod val="75000"/>
                  <a:lumOff val="25000"/>
                </a:schemeClr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downBars>
        </c:upDownBars>
        <c:axId val="545601024"/>
        <c:axId val="545601416"/>
      </c:stockChart>
      <c:dateAx>
        <c:axId val="545601024"/>
        <c:scaling>
          <c:orientation val="minMax"/>
        </c:scaling>
        <c:delete val="0"/>
        <c:axPos val="b"/>
        <c:numFmt formatCode="m/d;@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601416"/>
        <c:crosses val="autoZero"/>
        <c:auto val="1"/>
        <c:lblOffset val="100"/>
        <c:baseTimeUnit val="days"/>
      </c:dateAx>
      <c:valAx>
        <c:axId val="545601416"/>
        <c:scaling>
          <c:orientation val="minMax"/>
          <c:max val="78"/>
          <c:min val="6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6010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Volume-High-Low-Close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Stock!$B$1</c:f>
              <c:strCache>
                <c:ptCount val="1"/>
                <c:pt idx="0">
                  <c:v>Volume</c:v>
                </c:pt>
              </c:strCache>
            </c:strRef>
          </c:tx>
          <c:spPr>
            <a:solidFill>
              <a:schemeClr val="accent6">
                <a:shade val="58000"/>
              </a:schemeClr>
            </a:solidFill>
            <a:ln>
              <a:noFill/>
            </a:ln>
            <a:effectLst/>
          </c:spPr>
          <c:invertIfNegative val="0"/>
          <c:cat>
            <c:numRef>
              <c:f>Stock!$A$2:$A$6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Stock!$B$2:$B$6</c:f>
              <c:numCache>
                <c:formatCode>#,##0</c:formatCode>
                <c:ptCount val="5"/>
                <c:pt idx="0">
                  <c:v>12155</c:v>
                </c:pt>
                <c:pt idx="1">
                  <c:v>14555</c:v>
                </c:pt>
                <c:pt idx="2">
                  <c:v>11983</c:v>
                </c:pt>
                <c:pt idx="3">
                  <c:v>14877</c:v>
                </c:pt>
                <c:pt idx="4">
                  <c:v>16983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17-4A55-A1F5-9DC30D2F80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5602200"/>
        <c:axId val="545602592"/>
      </c:barChart>
      <c:stockChart>
        <c:ser>
          <c:idx val="1"/>
          <c:order val="1"/>
          <c:tx>
            <c:strRef>
              <c:f>Stock!$D$1</c:f>
              <c:strCache>
                <c:ptCount val="1"/>
                <c:pt idx="0">
                  <c:v>High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Stock!$A$2:$A$6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Stock!$D$2:$D$6</c:f>
              <c:numCache>
                <c:formatCode>#,##0.00</c:formatCode>
                <c:ptCount val="5"/>
                <c:pt idx="0">
                  <c:v>72.625</c:v>
                </c:pt>
                <c:pt idx="1">
                  <c:v>74</c:v>
                </c:pt>
                <c:pt idx="2">
                  <c:v>75.75</c:v>
                </c:pt>
                <c:pt idx="3">
                  <c:v>75.311999999999998</c:v>
                </c:pt>
                <c:pt idx="4">
                  <c:v>76.375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D17-4A55-A1F5-9DC30D2F807F}"/>
            </c:ext>
          </c:extLst>
        </c:ser>
        <c:ser>
          <c:idx val="2"/>
          <c:order val="2"/>
          <c:tx>
            <c:strRef>
              <c:f>Stock!$E$1</c:f>
              <c:strCache>
                <c:ptCount val="1"/>
                <c:pt idx="0">
                  <c:v>Low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Stock!$A$2:$A$6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Stock!$E$2:$E$6</c:f>
              <c:numCache>
                <c:formatCode>#,##0.00</c:formatCode>
                <c:ptCount val="5"/>
                <c:pt idx="0">
                  <c:v>69.688000000000002</c:v>
                </c:pt>
                <c:pt idx="1">
                  <c:v>70.718999999999994</c:v>
                </c:pt>
                <c:pt idx="2">
                  <c:v>73.375</c:v>
                </c:pt>
                <c:pt idx="3">
                  <c:v>74.125</c:v>
                </c:pt>
                <c:pt idx="4">
                  <c:v>73.5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D17-4A55-A1F5-9DC30D2F807F}"/>
            </c:ext>
          </c:extLst>
        </c:ser>
        <c:ser>
          <c:idx val="3"/>
          <c:order val="3"/>
          <c:tx>
            <c:strRef>
              <c:f>Stock!$F$1</c:f>
              <c:strCache>
                <c:ptCount val="1"/>
                <c:pt idx="0">
                  <c:v>Close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Stock!$A$2:$A$6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Stock!$F$2:$F$6</c:f>
              <c:numCache>
                <c:formatCode>#,##0.00</c:formatCode>
                <c:ptCount val="5"/>
                <c:pt idx="0">
                  <c:v>70.5</c:v>
                </c:pt>
                <c:pt idx="1">
                  <c:v>73.25</c:v>
                </c:pt>
                <c:pt idx="2">
                  <c:v>75.625</c:v>
                </c:pt>
                <c:pt idx="3">
                  <c:v>75.25</c:v>
                </c:pt>
                <c:pt idx="4">
                  <c:v>74.938000000000002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D17-4A55-A1F5-9DC30D2F80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9525" cap="flat" cmpd="sng" algn="ctr">
              <a:solidFill>
                <a:schemeClr val="tx1">
                  <a:lumMod val="75000"/>
                  <a:lumOff val="25000"/>
                </a:schemeClr>
              </a:solidFill>
              <a:round/>
            </a:ln>
            <a:effectLst/>
          </c:spPr>
        </c:hiLowLines>
        <c:upDownBars>
          <c:gapWidth val="150"/>
          <c:upBars>
            <c:spPr>
              <a:solidFill>
                <a:schemeClr val="lt1"/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upBars>
          <c:downBars>
            <c:spPr>
              <a:solidFill>
                <a:schemeClr val="dk1">
                  <a:lumMod val="75000"/>
                  <a:lumOff val="25000"/>
                </a:schemeClr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downBars>
        </c:upDownBars>
        <c:axId val="545603376"/>
        <c:axId val="545602984"/>
      </c:stockChart>
      <c:dateAx>
        <c:axId val="545602200"/>
        <c:scaling>
          <c:orientation val="minMax"/>
        </c:scaling>
        <c:delete val="0"/>
        <c:axPos val="b"/>
        <c:numFmt formatCode="m/d;@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602592"/>
        <c:crosses val="autoZero"/>
        <c:auto val="1"/>
        <c:lblOffset val="100"/>
        <c:baseTimeUnit val="days"/>
      </c:dateAx>
      <c:valAx>
        <c:axId val="545602592"/>
        <c:scaling>
          <c:orientation val="minMax"/>
          <c:max val="5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602200"/>
        <c:crosses val="autoZero"/>
        <c:crossBetween val="between"/>
      </c:valAx>
      <c:valAx>
        <c:axId val="545602984"/>
        <c:scaling>
          <c:orientation val="minMax"/>
          <c:max val="78"/>
          <c:min val="66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603376"/>
        <c:crosses val="max"/>
        <c:crossBetween val="between"/>
      </c:valAx>
      <c:dateAx>
        <c:axId val="545603376"/>
        <c:scaling>
          <c:orientation val="minMax"/>
        </c:scaling>
        <c:delete val="1"/>
        <c:axPos val="b"/>
        <c:numFmt formatCode="m/d;@" sourceLinked="1"/>
        <c:majorTickMark val="out"/>
        <c:minorTickMark val="none"/>
        <c:tickLblPos val="nextTo"/>
        <c:crossAx val="545602984"/>
        <c:crosses val="autoZero"/>
        <c:auto val="1"/>
        <c:lblOffset val="100"/>
        <c:baseTimeUnit val="days"/>
      </c:date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Volume-Open-High-Low-Close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Stock!$B$1</c:f>
              <c:strCache>
                <c:ptCount val="1"/>
                <c:pt idx="0">
                  <c:v>Volume</c:v>
                </c:pt>
              </c:strCache>
            </c:strRef>
          </c:tx>
          <c:spPr>
            <a:solidFill>
              <a:schemeClr val="accent6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numRef>
              <c:f>Stock!$A$2:$A$6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Stock!$B$2:$B$6</c:f>
              <c:numCache>
                <c:formatCode>#,##0</c:formatCode>
                <c:ptCount val="5"/>
                <c:pt idx="0">
                  <c:v>12155</c:v>
                </c:pt>
                <c:pt idx="1">
                  <c:v>14555</c:v>
                </c:pt>
                <c:pt idx="2">
                  <c:v>11983</c:v>
                </c:pt>
                <c:pt idx="3">
                  <c:v>14877</c:v>
                </c:pt>
                <c:pt idx="4">
                  <c:v>16983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0C-416D-8D28-93A944EA74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5604160"/>
        <c:axId val="545604552"/>
      </c:barChart>
      <c:stockChart>
        <c:ser>
          <c:idx val="1"/>
          <c:order val="1"/>
          <c:tx>
            <c:strRef>
              <c:f>Stock!$C$1</c:f>
              <c:strCache>
                <c:ptCount val="1"/>
                <c:pt idx="0">
                  <c:v>Open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76000"/>
                </a:schemeClr>
              </a:solidFill>
              <a:ln w="9525">
                <a:solidFill>
                  <a:schemeClr val="accent6">
                    <a:shade val="76000"/>
                  </a:schemeClr>
                </a:solidFill>
              </a:ln>
              <a:effectLst/>
            </c:spPr>
          </c:marker>
          <c:cat>
            <c:numRef>
              <c:f>Stock!$A$2:$A$6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Stock!$C$2:$C$6</c:f>
              <c:numCache>
                <c:formatCode>#,##0.00</c:formatCode>
                <c:ptCount val="5"/>
                <c:pt idx="0">
                  <c:v>69.805000000000007</c:v>
                </c:pt>
                <c:pt idx="1">
                  <c:v>70.938000000000002</c:v>
                </c:pt>
                <c:pt idx="2">
                  <c:v>74.75</c:v>
                </c:pt>
                <c:pt idx="3">
                  <c:v>74.875</c:v>
                </c:pt>
                <c:pt idx="4">
                  <c:v>76.093999999999994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30C-416D-8D28-93A944EA74A3}"/>
            </c:ext>
          </c:extLst>
        </c:ser>
        <c:ser>
          <c:idx val="2"/>
          <c:order val="2"/>
          <c:tx>
            <c:strRef>
              <c:f>Stock!$D$1</c:f>
              <c:strCache>
                <c:ptCount val="1"/>
                <c:pt idx="0">
                  <c:v>High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Stock!$A$2:$A$6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Stock!$D$2:$D$6</c:f>
              <c:numCache>
                <c:formatCode>#,##0.00</c:formatCode>
                <c:ptCount val="5"/>
                <c:pt idx="0">
                  <c:v>72.625</c:v>
                </c:pt>
                <c:pt idx="1">
                  <c:v>74</c:v>
                </c:pt>
                <c:pt idx="2">
                  <c:v>75.75</c:v>
                </c:pt>
                <c:pt idx="3">
                  <c:v>75.311999999999998</c:v>
                </c:pt>
                <c:pt idx="4">
                  <c:v>76.375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30C-416D-8D28-93A944EA74A3}"/>
            </c:ext>
          </c:extLst>
        </c:ser>
        <c:ser>
          <c:idx val="3"/>
          <c:order val="3"/>
          <c:tx>
            <c:strRef>
              <c:f>Stock!$E$1</c:f>
              <c:strCache>
                <c:ptCount val="1"/>
                <c:pt idx="0">
                  <c:v>Low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Stock!$A$2:$A$6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Stock!$E$2:$E$6</c:f>
              <c:numCache>
                <c:formatCode>#,##0.00</c:formatCode>
                <c:ptCount val="5"/>
                <c:pt idx="0">
                  <c:v>69.688000000000002</c:v>
                </c:pt>
                <c:pt idx="1">
                  <c:v>70.718999999999994</c:v>
                </c:pt>
                <c:pt idx="2">
                  <c:v>73.375</c:v>
                </c:pt>
                <c:pt idx="3">
                  <c:v>74.125</c:v>
                </c:pt>
                <c:pt idx="4">
                  <c:v>73.5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30C-416D-8D28-93A944EA74A3}"/>
            </c:ext>
          </c:extLst>
        </c:ser>
        <c:ser>
          <c:idx val="4"/>
          <c:order val="4"/>
          <c:tx>
            <c:strRef>
              <c:f>Stock!$F$1</c:f>
              <c:strCache>
                <c:ptCount val="1"/>
                <c:pt idx="0">
                  <c:v>Close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Stock!$A$2:$A$6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Stock!$F$2:$F$6</c:f>
              <c:numCache>
                <c:formatCode>#,##0.00</c:formatCode>
                <c:ptCount val="5"/>
                <c:pt idx="0">
                  <c:v>70.5</c:v>
                </c:pt>
                <c:pt idx="1">
                  <c:v>73.25</c:v>
                </c:pt>
                <c:pt idx="2">
                  <c:v>75.625</c:v>
                </c:pt>
                <c:pt idx="3">
                  <c:v>75.25</c:v>
                </c:pt>
                <c:pt idx="4">
                  <c:v>74.938000000000002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30C-416D-8D28-93A944EA74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9525" cap="flat" cmpd="sng" algn="ctr">
              <a:solidFill>
                <a:schemeClr val="tx1">
                  <a:lumMod val="75000"/>
                  <a:lumOff val="25000"/>
                </a:schemeClr>
              </a:solidFill>
              <a:round/>
            </a:ln>
            <a:effectLst/>
          </c:spPr>
        </c:hiLowLines>
        <c:upDownBars>
          <c:gapWidth val="150"/>
          <c:upBars>
            <c:spPr>
              <a:solidFill>
                <a:schemeClr val="lt1"/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upBars>
          <c:downBars>
            <c:spPr>
              <a:solidFill>
                <a:schemeClr val="dk1">
                  <a:lumMod val="75000"/>
                  <a:lumOff val="25000"/>
                </a:schemeClr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downBars>
        </c:upDownBars>
        <c:axId val="545605336"/>
        <c:axId val="545604944"/>
      </c:stockChart>
      <c:dateAx>
        <c:axId val="545604160"/>
        <c:scaling>
          <c:orientation val="minMax"/>
        </c:scaling>
        <c:delete val="0"/>
        <c:axPos val="b"/>
        <c:numFmt formatCode="m/d;@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604552"/>
        <c:crosses val="autoZero"/>
        <c:auto val="1"/>
        <c:lblOffset val="100"/>
        <c:baseTimeUnit val="days"/>
      </c:dateAx>
      <c:valAx>
        <c:axId val="545604552"/>
        <c:scaling>
          <c:orientation val="minMax"/>
          <c:max val="5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604160"/>
        <c:crosses val="autoZero"/>
        <c:crossBetween val="between"/>
      </c:valAx>
      <c:valAx>
        <c:axId val="545604944"/>
        <c:scaling>
          <c:orientation val="minMax"/>
          <c:max val="78"/>
          <c:min val="66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605336"/>
        <c:crosses val="max"/>
        <c:crossBetween val="between"/>
      </c:valAx>
      <c:dateAx>
        <c:axId val="545605336"/>
        <c:scaling>
          <c:orientation val="minMax"/>
        </c:scaling>
        <c:delete val="1"/>
        <c:axPos val="b"/>
        <c:numFmt formatCode="m/d;@" sourceLinked="1"/>
        <c:majorTickMark val="out"/>
        <c:minorTickMark val="none"/>
        <c:tickLblPos val="nextTo"/>
        <c:crossAx val="545604944"/>
        <c:crosses val="autoZero"/>
        <c:auto val="1"/>
        <c:lblOffset val="100"/>
        <c:baseTimeUnit val="days"/>
      </c:date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1"/>
    </mc:Choice>
    <mc:Fallback>
      <c:style val="21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Temperature In May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5.8368979215435907E-2"/>
          <c:y val="0.13357955255593051"/>
          <c:w val="0.9186248847272469"/>
          <c:h val="0.78689138857642793"/>
        </c:manualLayout>
      </c:layout>
      <c:stockChart>
        <c:ser>
          <c:idx val="0"/>
          <c:order val="0"/>
          <c:tx>
            <c:strRef>
              <c:f>Stock2!$B$3</c:f>
              <c:strCache>
                <c:ptCount val="1"/>
                <c:pt idx="0">
                  <c:v>High</c:v>
                </c:pt>
              </c:strCache>
            </c:strRef>
          </c:tx>
          <c:spPr>
            <a:ln w="31750">
              <a:noFill/>
            </a:ln>
          </c:spPr>
          <c:marker>
            <c:symbol val="none"/>
          </c:marker>
          <c:cat>
            <c:numRef>
              <c:f>Stock2!$A$4:$A$34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</c:numCache>
            </c:numRef>
          </c:cat>
          <c:val>
            <c:numRef>
              <c:f>Stock2!$B$4:$B$34</c:f>
              <c:numCache>
                <c:formatCode>General</c:formatCode>
                <c:ptCount val="31"/>
                <c:pt idx="0">
                  <c:v>74</c:v>
                </c:pt>
                <c:pt idx="1">
                  <c:v>70</c:v>
                </c:pt>
                <c:pt idx="2">
                  <c:v>72</c:v>
                </c:pt>
                <c:pt idx="3">
                  <c:v>66</c:v>
                </c:pt>
                <c:pt idx="4">
                  <c:v>61</c:v>
                </c:pt>
                <c:pt idx="5">
                  <c:v>59</c:v>
                </c:pt>
                <c:pt idx="6">
                  <c:v>73</c:v>
                </c:pt>
                <c:pt idx="7">
                  <c:v>72</c:v>
                </c:pt>
                <c:pt idx="8">
                  <c:v>70</c:v>
                </c:pt>
                <c:pt idx="9">
                  <c:v>73</c:v>
                </c:pt>
                <c:pt idx="10">
                  <c:v>79</c:v>
                </c:pt>
                <c:pt idx="11">
                  <c:v>82</c:v>
                </c:pt>
                <c:pt idx="12">
                  <c:v>75</c:v>
                </c:pt>
                <c:pt idx="13">
                  <c:v>71</c:v>
                </c:pt>
                <c:pt idx="14">
                  <c:v>70</c:v>
                </c:pt>
                <c:pt idx="15">
                  <c:v>70</c:v>
                </c:pt>
                <c:pt idx="16">
                  <c:v>68</c:v>
                </c:pt>
                <c:pt idx="17">
                  <c:v>69</c:v>
                </c:pt>
                <c:pt idx="18">
                  <c:v>73</c:v>
                </c:pt>
                <c:pt idx="19">
                  <c:v>71</c:v>
                </c:pt>
                <c:pt idx="20">
                  <c:v>72</c:v>
                </c:pt>
                <c:pt idx="21">
                  <c:v>80</c:v>
                </c:pt>
                <c:pt idx="22">
                  <c:v>84</c:v>
                </c:pt>
                <c:pt idx="23">
                  <c:v>78</c:v>
                </c:pt>
                <c:pt idx="24">
                  <c:v>81</c:v>
                </c:pt>
                <c:pt idx="25">
                  <c:v>80</c:v>
                </c:pt>
                <c:pt idx="26">
                  <c:v>75</c:v>
                </c:pt>
                <c:pt idx="27">
                  <c:v>74</c:v>
                </c:pt>
                <c:pt idx="28">
                  <c:v>70</c:v>
                </c:pt>
                <c:pt idx="29">
                  <c:v>72</c:v>
                </c:pt>
                <c:pt idx="30">
                  <c:v>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F2-48C3-9653-0C7C52AB303B}"/>
            </c:ext>
          </c:extLst>
        </c:ser>
        <c:ser>
          <c:idx val="1"/>
          <c:order val="1"/>
          <c:tx>
            <c:strRef>
              <c:f>Stock2!$C$3</c:f>
              <c:strCache>
                <c:ptCount val="1"/>
                <c:pt idx="0">
                  <c:v>Low</c:v>
                </c:pt>
              </c:strCache>
            </c:strRef>
          </c:tx>
          <c:spPr>
            <a:ln w="31750">
              <a:noFill/>
            </a:ln>
          </c:spPr>
          <c:marker>
            <c:symbol val="none"/>
          </c:marker>
          <c:cat>
            <c:numRef>
              <c:f>Stock2!$A$4:$A$34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</c:numCache>
            </c:numRef>
          </c:cat>
          <c:val>
            <c:numRef>
              <c:f>Stock2!$C$4:$C$34</c:f>
              <c:numCache>
                <c:formatCode>General</c:formatCode>
                <c:ptCount val="31"/>
                <c:pt idx="0">
                  <c:v>50</c:v>
                </c:pt>
                <c:pt idx="1">
                  <c:v>52</c:v>
                </c:pt>
                <c:pt idx="2">
                  <c:v>56</c:v>
                </c:pt>
                <c:pt idx="3">
                  <c:v>50</c:v>
                </c:pt>
                <c:pt idx="4">
                  <c:v>53</c:v>
                </c:pt>
                <c:pt idx="5">
                  <c:v>48</c:v>
                </c:pt>
                <c:pt idx="6">
                  <c:v>51</c:v>
                </c:pt>
                <c:pt idx="7">
                  <c:v>53</c:v>
                </c:pt>
                <c:pt idx="8">
                  <c:v>56</c:v>
                </c:pt>
                <c:pt idx="9">
                  <c:v>60</c:v>
                </c:pt>
                <c:pt idx="10">
                  <c:v>60</c:v>
                </c:pt>
                <c:pt idx="11">
                  <c:v>62</c:v>
                </c:pt>
                <c:pt idx="12">
                  <c:v>60</c:v>
                </c:pt>
                <c:pt idx="13">
                  <c:v>57</c:v>
                </c:pt>
                <c:pt idx="14">
                  <c:v>55</c:v>
                </c:pt>
                <c:pt idx="15">
                  <c:v>56</c:v>
                </c:pt>
                <c:pt idx="16">
                  <c:v>56</c:v>
                </c:pt>
                <c:pt idx="17">
                  <c:v>57</c:v>
                </c:pt>
                <c:pt idx="18">
                  <c:v>58</c:v>
                </c:pt>
                <c:pt idx="19">
                  <c:v>62</c:v>
                </c:pt>
                <c:pt idx="20">
                  <c:v>64</c:v>
                </c:pt>
                <c:pt idx="21">
                  <c:v>66</c:v>
                </c:pt>
                <c:pt idx="22">
                  <c:v>62</c:v>
                </c:pt>
                <c:pt idx="23">
                  <c:v>66</c:v>
                </c:pt>
                <c:pt idx="24">
                  <c:v>64</c:v>
                </c:pt>
                <c:pt idx="25">
                  <c:v>64</c:v>
                </c:pt>
                <c:pt idx="26">
                  <c:v>64</c:v>
                </c:pt>
                <c:pt idx="27">
                  <c:v>65</c:v>
                </c:pt>
                <c:pt idx="28">
                  <c:v>63</c:v>
                </c:pt>
                <c:pt idx="29">
                  <c:v>60</c:v>
                </c:pt>
                <c:pt idx="30">
                  <c:v>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F2-48C3-9653-0C7C52AB303B}"/>
            </c:ext>
          </c:extLst>
        </c:ser>
        <c:ser>
          <c:idx val="2"/>
          <c:order val="2"/>
          <c:tx>
            <c:strRef>
              <c:f>Stock2!$D$3</c:f>
              <c:strCache>
                <c:ptCount val="1"/>
                <c:pt idx="0">
                  <c:v>Average</c:v>
                </c:pt>
              </c:strCache>
            </c:strRef>
          </c:tx>
          <c:spPr>
            <a:ln w="31750">
              <a:noFill/>
            </a:ln>
            <a:effectLst/>
          </c:spPr>
          <c:marker>
            <c:symbol val="circle"/>
            <c:size val="7"/>
            <c:spPr>
              <a:solidFill>
                <a:schemeClr val="accent2"/>
              </a:solidFill>
              <a:effectLst/>
            </c:spPr>
          </c:marker>
          <c:cat>
            <c:numRef>
              <c:f>Stock2!$A$4:$A$34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</c:numCache>
            </c:numRef>
          </c:cat>
          <c:val>
            <c:numRef>
              <c:f>Stock2!$D$4:$D$34</c:f>
              <c:numCache>
                <c:formatCode>General</c:formatCode>
                <c:ptCount val="31"/>
                <c:pt idx="0">
                  <c:v>62</c:v>
                </c:pt>
                <c:pt idx="1">
                  <c:v>61</c:v>
                </c:pt>
                <c:pt idx="2">
                  <c:v>64</c:v>
                </c:pt>
                <c:pt idx="3">
                  <c:v>58</c:v>
                </c:pt>
                <c:pt idx="4">
                  <c:v>57</c:v>
                </c:pt>
                <c:pt idx="5">
                  <c:v>53.5</c:v>
                </c:pt>
                <c:pt idx="6">
                  <c:v>62</c:v>
                </c:pt>
                <c:pt idx="7">
                  <c:v>62.5</c:v>
                </c:pt>
                <c:pt idx="8">
                  <c:v>63</c:v>
                </c:pt>
                <c:pt idx="9">
                  <c:v>66.5</c:v>
                </c:pt>
                <c:pt idx="10">
                  <c:v>69.5</c:v>
                </c:pt>
                <c:pt idx="11">
                  <c:v>72</c:v>
                </c:pt>
                <c:pt idx="12">
                  <c:v>67.5</c:v>
                </c:pt>
                <c:pt idx="13">
                  <c:v>64</c:v>
                </c:pt>
                <c:pt idx="14">
                  <c:v>62.5</c:v>
                </c:pt>
                <c:pt idx="15">
                  <c:v>63</c:v>
                </c:pt>
                <c:pt idx="16">
                  <c:v>62</c:v>
                </c:pt>
                <c:pt idx="17">
                  <c:v>63</c:v>
                </c:pt>
                <c:pt idx="18">
                  <c:v>65.5</c:v>
                </c:pt>
                <c:pt idx="19">
                  <c:v>66.5</c:v>
                </c:pt>
                <c:pt idx="20">
                  <c:v>68</c:v>
                </c:pt>
                <c:pt idx="21">
                  <c:v>73</c:v>
                </c:pt>
                <c:pt idx="22">
                  <c:v>73</c:v>
                </c:pt>
                <c:pt idx="23">
                  <c:v>72</c:v>
                </c:pt>
                <c:pt idx="24">
                  <c:v>72.5</c:v>
                </c:pt>
                <c:pt idx="25">
                  <c:v>72</c:v>
                </c:pt>
                <c:pt idx="26">
                  <c:v>69.5</c:v>
                </c:pt>
                <c:pt idx="27">
                  <c:v>69.5</c:v>
                </c:pt>
                <c:pt idx="28">
                  <c:v>66.5</c:v>
                </c:pt>
                <c:pt idx="29">
                  <c:v>66</c:v>
                </c:pt>
                <c:pt idx="30">
                  <c:v>66.5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6F2-48C3-9653-0C7C52AB30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effectLst/>
          </c:spPr>
        </c:hiLowLines>
        <c:axId val="545606120"/>
        <c:axId val="545606512"/>
      </c:stockChart>
      <c:catAx>
        <c:axId val="545606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45606512"/>
        <c:crosses val="autoZero"/>
        <c:auto val="1"/>
        <c:lblAlgn val="ctr"/>
        <c:lblOffset val="100"/>
        <c:noMultiLvlLbl val="0"/>
      </c:catAx>
      <c:valAx>
        <c:axId val="545606512"/>
        <c:scaling>
          <c:orientation val="minMax"/>
          <c:min val="30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crossAx val="545606120"/>
        <c:crosses val="autoZero"/>
        <c:crossBetween val="between"/>
      </c:valAx>
      <c:spPr>
        <a:effectLst/>
      </c:spPr>
    </c:plotArea>
    <c:legend>
      <c:legendPos val="r"/>
      <c:layout>
        <c:manualLayout>
          <c:xMode val="edge"/>
          <c:yMode val="edge"/>
          <c:x val="0.85537224232106124"/>
          <c:y val="0.72020047494063244"/>
          <c:w val="0.11309622614740725"/>
          <c:h val="0.17221822272215973"/>
        </c:manualLayout>
      </c:layout>
      <c:overlay val="0"/>
      <c:spPr>
        <a:solidFill>
          <a:schemeClr val="bg1"/>
        </a:solidFill>
        <a:ln>
          <a:solidFill>
            <a:schemeClr val="bg1">
              <a:lumMod val="8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legend>
    <c:plotVisOnly val="1"/>
    <c:dispBlanksAs val="zero"/>
    <c:showDLblsOverMax val="0"/>
  </c:chart>
  <c:spPr>
    <a:solidFill>
      <a:sysClr val="window" lastClr="FFFFFF"/>
    </a:solidFill>
    <a:ln>
      <a:solidFill>
        <a:schemeClr val="bg1">
          <a:lumMod val="85000"/>
        </a:schemeClr>
      </a:solidFill>
    </a:ln>
    <a:effectLst/>
  </c:spPr>
  <c:txPr>
    <a:bodyPr/>
    <a:lstStyle/>
    <a:p>
      <a:pPr>
        <a:defRPr sz="900"/>
      </a:pPr>
      <a:endParaRPr lang="en-US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Cumulative Net Income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val>
            <c:numRef>
              <c:f>Waterfall!$O$2:$O$13</c:f>
              <c:numCache>
                <c:formatCode>#,##0</c:formatCode>
                <c:ptCount val="12"/>
                <c:pt idx="0">
                  <c:v>1851</c:v>
                </c:pt>
                <c:pt idx="1">
                  <c:v>3871</c:v>
                </c:pt>
                <c:pt idx="2">
                  <c:v>4773</c:v>
                </c:pt>
                <c:pt idx="3">
                  <c:v>7062</c:v>
                </c:pt>
                <c:pt idx="4">
                  <c:v>8476</c:v>
                </c:pt>
                <c:pt idx="5">
                  <c:v>7879</c:v>
                </c:pt>
                <c:pt idx="6">
                  <c:v>6683</c:v>
                </c:pt>
                <c:pt idx="7">
                  <c:v>4941</c:v>
                </c:pt>
                <c:pt idx="8">
                  <c:v>2651</c:v>
                </c:pt>
                <c:pt idx="9">
                  <c:v>3323</c:v>
                </c:pt>
                <c:pt idx="10">
                  <c:v>5560</c:v>
                </c:pt>
                <c:pt idx="11">
                  <c:v>8137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57C-4F27-9AE3-7CD00DEAE1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3844976"/>
        <c:axId val="323845304"/>
      </c:lineChart>
      <c:catAx>
        <c:axId val="32384497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3845304"/>
        <c:crosses val="autoZero"/>
        <c:auto val="1"/>
        <c:lblAlgn val="ctr"/>
        <c:lblOffset val="100"/>
        <c:noMultiLvlLbl val="0"/>
      </c:catAx>
      <c:valAx>
        <c:axId val="323845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38449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val">
        <cx:f>_xlchart.v1.2</cx:f>
      </cx:numDim>
    </cx:data>
  </cx:chartData>
  <cx:chart>
    <cx:title pos="t" align="ctr" overlay="0">
      <cx:tx>
        <cx:txData>
          <cx:v>Test Score Distribution</cx:v>
        </cx:txData>
      </cx:tx>
      <cx:txPr>
        <a:bodyPr spcFirstLastPara="1" vertOverflow="ellipsis" wrap="square" lIns="0" tIns="0" rIns="0" bIns="0" anchor="ctr" anchorCtr="1"/>
        <a:lstStyle/>
        <a:p>
          <a:pPr>
            <a:defRPr/>
          </a:pPr>
          <a:r>
            <a:rPr lang="en-US"/>
            <a:t>Test Score Distribution</a:t>
          </a:r>
        </a:p>
      </cx:txPr>
    </cx:title>
    <cx:plotArea>
      <cx:plotAreaRegion>
        <cx:series layoutId="clusteredColumn" uniqueId="{7DE928D4-479B-4B45-A6D7-3BABB8B8ECC0}">
          <cx:tx>
            <cx:txData>
              <cx:f>_xlchart.v1.1</cx:f>
              <cx:v>Score</cx:v>
            </cx:txData>
          </cx:tx>
          <cx:dataId val="0"/>
          <cx:layoutPr>
            <cx:binning intervalClosed="r">
              <cx:binCount val="8"/>
            </cx:binning>
          </cx:layoutPr>
        </cx:series>
      </cx:plotAreaRegion>
      <cx:axis id="0">
        <cx:catScaling gapWidth="0"/>
        <cx:tickLabels/>
        <cx:numFmt formatCode="#,##0" sourceLinked="0"/>
        <cx:txPr>
          <a:bodyPr spcFirstLastPara="1" vertOverflow="ellipsis" wrap="square" lIns="0" tIns="0" rIns="0" bIns="0" anchor="ctr" anchorCtr="1"/>
          <a:lstStyle/>
          <a:p>
            <a:pPr>
              <a:defRPr/>
            </a:pPr>
            <a:endParaRPr lang="en-US"/>
          </a:p>
        </cx:txPr>
      </cx:axis>
      <cx:axis id="1">
        <cx:valScaling/>
        <cx:majorGridlines/>
        <cx:tickLabels/>
      </cx:axis>
    </cx:plotArea>
  </cx:chart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val">
        <cx:f>_xlchart.v1.5</cx:f>
      </cx:numDim>
    </cx:data>
  </cx:chartData>
  <cx:chart>
    <cx:title pos="t" align="ctr" overlay="0">
      <cx:tx>
        <cx:txData>
          <cx:v>Restaurant Complaints</cx:v>
        </cx:txData>
      </cx:tx>
      <cx:txPr>
        <a:bodyPr spcFirstLastPara="1" vertOverflow="ellipsis" wrap="square" lIns="0" tIns="0" rIns="0" bIns="0" anchor="ctr" anchorCtr="1"/>
        <a:lstStyle/>
        <a:p>
          <a:pPr>
            <a:defRPr/>
          </a:pPr>
          <a:r>
            <a:rPr lang="en-US"/>
            <a:t>Restaurant Complaints</a:t>
          </a:r>
        </a:p>
      </cx:txPr>
    </cx:title>
    <cx:plotArea>
      <cx:plotAreaRegion>
        <cx:series layoutId="clusteredColumn" uniqueId="{268904EF-FA59-4E14-A234-EC8343291C03}">
          <cx:tx>
            <cx:txData>
              <cx:f>_xlchart.v1.4</cx:f>
              <cx:v>Number</cx:v>
            </cx:txData>
          </cx:tx>
          <cx:dataId val="0"/>
          <cx:layoutPr>
            <cx:aggregation/>
          </cx:layoutPr>
          <cx:axisId val="1"/>
        </cx:series>
        <cx:series layoutId="paretoLine" ownerIdx="0" uniqueId="{FB9C7C6F-2DD1-456D-8680-A691535C8DB1}">
          <cx:spPr>
            <a:ln>
              <a:solidFill>
                <a:schemeClr val="tx1">
                  <a:lumMod val="85000"/>
                  <a:lumOff val="15000"/>
                </a:schemeClr>
              </a:solidFill>
            </a:ln>
          </cx:spPr>
          <cx:axisId val="2"/>
        </cx:series>
      </cx:plotAreaRegion>
      <cx:axis id="0">
        <cx:catScaling gapWidth="0.439999998"/>
        <cx:tickLabels/>
        <cx:txPr>
          <a:bodyPr spcFirstLastPara="1" vertOverflow="ellipsis" wrap="square" lIns="0" tIns="0" rIns="0" bIns="0" anchor="ctr" anchorCtr="1"/>
          <a:lstStyle/>
          <a:p>
            <a:pPr>
              <a:defRPr sz="800" b="0"/>
            </a:pPr>
            <a:endParaRPr lang="en-US" sz="800"/>
          </a:p>
        </cx:txPr>
      </cx:axis>
      <cx:axis id="1">
        <cx:valScaling/>
        <cx:majorGridlines/>
        <cx:tickLabels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 sz="800"/>
            </a:pPr>
            <a:endParaRPr lang="en-US" sz="800" b="0" i="0" u="none" strike="noStrike" kern="1200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endParaRPr>
          </a:p>
        </cx:txPr>
      </cx:axis>
      <cx:axis id="2">
        <cx:valScaling max="1" min="0"/>
        <cx:units unit="percentage"/>
        <cx:tickLabels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 sz="800"/>
            </a:pPr>
            <a:endParaRPr lang="en-US" sz="800" b="0" i="0" u="none" strike="noStrike" kern="1200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endParaRPr>
          </a:p>
        </cx:txPr>
      </cx:axis>
    </cx:plotArea>
  </cx:chart>
</cx:chartSpace>
</file>

<file path=xl/charts/chartEx3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_xlchart.v1.6</cx:f>
      </cx:strDim>
      <cx:numDim type="val">
        <cx:f>_xlchart.v1.8</cx:f>
      </cx:numDim>
    </cx:data>
  </cx:chartData>
  <cx:chart>
    <cx:title pos="t" align="ctr" overlay="0">
      <cx:tx>
        <cx:txData>
          <cx:v>Net Cash Flow</cx:v>
        </cx:txData>
      </cx:tx>
      <cx:txPr>
        <a:bodyPr spcFirstLastPara="1" vertOverflow="ellipsis" wrap="square" lIns="0" tIns="0" rIns="0" bIns="0" anchor="ctr" anchorCtr="1"/>
        <a:lstStyle/>
        <a:p>
          <a:pPr>
            <a:defRPr/>
          </a:pPr>
          <a:r>
            <a:rPr lang="en-US"/>
            <a:t>Net Cash Flow</a:t>
          </a:r>
        </a:p>
      </cx:txPr>
    </cx:title>
    <cx:plotArea>
      <cx:plotAreaRegion>
        <cx:series layoutId="waterfall" uniqueId="{434BE5E4-6AFC-43D2-B81E-8266177306EB}" formatIdx="2">
          <cx:tx>
            <cx:txData>
              <cx:f>_xlchart.v1.7</cx:f>
              <cx:v>Net</cx:v>
            </cx:txData>
          </cx:tx>
          <cx:dataLabels pos="outEnd">
            <cx:visibility seriesName="0" categoryName="0" value="1"/>
          </cx:dataLabels>
          <cx:dataId val="0"/>
          <cx:layoutPr>
            <cx:visibility connectorLines="1"/>
            <cx:subtotals>
              <cx:idx val="12"/>
            </cx:subtotals>
          </cx:layoutPr>
        </cx:series>
      </cx:plotAreaRegion>
      <cx:axis id="0">
        <cx:catScaling gapWidth="0.699999988"/>
        <cx:tickLabels/>
      </cx:axis>
      <cx:axis id="1">
        <cx:valScaling max="10000"/>
        <cx:majorGridlines/>
        <cx:tickLabels/>
        <cx:txPr>
          <a:bodyPr spcFirstLastPara="1" vertOverflow="ellipsis" wrap="square" lIns="0" tIns="0" rIns="0" bIns="0" anchor="ctr" anchorCtr="1"/>
          <a:lstStyle/>
          <a:p>
            <a:pPr>
              <a:defRPr/>
            </a:pPr>
            <a:endParaRPr lang="en-US"/>
          </a:p>
        </cx:txPr>
      </cx:axis>
    </cx:plotArea>
    <cx:legend pos="b" align="ctr" overlay="0">
      <cx:txPr>
        <a:bodyPr spcFirstLastPara="1" vertOverflow="ellipsis" wrap="square" lIns="0" tIns="0" rIns="0" bIns="0" anchor="ctr" anchorCtr="1"/>
        <a:lstStyle/>
        <a:p>
          <a:pPr>
            <a:defRPr/>
          </a:pPr>
          <a:endParaRPr lang="en-US"/>
        </a:p>
      </cx:txPr>
    </cx:legend>
  </cx:chart>
</cx:chartSpace>
</file>

<file path=xl/charts/chartEx4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_xlchart.v1.9</cx:f>
      </cx:strDim>
      <cx:numDim type="val">
        <cx:f>_xlchart.v1.11</cx:f>
      </cx:numDim>
    </cx:data>
  </cx:chartData>
  <cx:chart>
    <cx:title pos="t" align="ctr" overlay="0">
      <cx:tx>
        <cx:txData>
          <cx:v>Summary of Scores by Group</cx:v>
        </cx:txData>
      </cx:tx>
      <cx:txPr>
        <a:bodyPr rot="0" spcFirstLastPara="1" vertOverflow="ellipsis" vert="horz" wrap="square" lIns="0" tIns="0" rIns="0" bIns="0" anchor="ctr" anchorCtr="1"/>
        <a:lstStyle/>
        <a:p>
          <a:pPr>
            <a:defRPr/>
          </a:pPr>
          <a:r>
            <a:rPr lang="en-US"/>
            <a:t>Summary of Scores by Group</a:t>
          </a:r>
        </a:p>
      </cx:txPr>
    </cx:title>
    <cx:plotArea>
      <cx:plotAreaRegion>
        <cx:series layoutId="boxWhisker" uniqueId="{5FAA06FF-57EE-43AC-83EA-CBC72A3F6568}">
          <cx:tx>
            <cx:txData>
              <cx:f>_xlchart.v1.10</cx:f>
              <cx:v>Score</cx:v>
            </cx:txData>
          </cx:tx>
          <cx:spPr>
            <a:solidFill>
              <a:schemeClr val="accent2">
                <a:lumMod val="20000"/>
                <a:lumOff val="80000"/>
              </a:schemeClr>
            </a:solidFill>
            <a:ln w="22225">
              <a:solidFill>
                <a:schemeClr val="tx1">
                  <a:lumMod val="65000"/>
                  <a:lumOff val="35000"/>
                </a:schemeClr>
              </a:solidFill>
            </a:ln>
          </cx:spPr>
          <cx:dataId val="0"/>
          <cx:layoutPr>
            <cx:visibility meanLine="0" meanMarker="1" nonoutliers="0" outliers="0"/>
            <cx:statistics quartileMethod="exclusive"/>
          </cx:layoutPr>
        </cx:series>
      </cx:plotAreaRegion>
      <cx:axis id="0">
        <cx:catScaling gapWidth="1"/>
        <cx:tickLabels/>
        <cx:txPr>
          <a:bodyPr rot="-60000000" spcFirstLastPara="1" vertOverflow="ellipsis" vert="horz" wrap="square" lIns="0" tIns="0" rIns="0" bIns="0" anchor="ctr" anchorCtr="1"/>
          <a:lstStyle/>
          <a:p>
            <a:pPr>
              <a:defRPr sz="1050" b="1"/>
            </a:pPr>
            <a:endParaRPr lang="en-US"/>
          </a:p>
        </cx:txPr>
      </cx:axis>
      <cx:axis id="1">
        <cx:valScaling/>
        <cx:majorGridlines/>
        <cx:tickLabels/>
      </cx:axis>
    </cx:plotArea>
  </cx:chart>
</cx:chartSpace>
</file>

<file path=xl/charts/chartEx5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_xlchart.v1.12</cx:f>
      </cx:strDim>
      <cx:numDim type="size">
        <cx:f>_xlchart.v1.13</cx:f>
      </cx:numDim>
    </cx:data>
  </cx:chartData>
  <cx:chart>
    <cx:title pos="t" align="ctr" overlay="0">
      <cx:tx>
        <cx:txData>
          <cx:v>No. of Tracks by Musical Genre</cx:v>
        </cx:txData>
      </cx:tx>
      <cx:txPr>
        <a:bodyPr spcFirstLastPara="1" vertOverflow="ellipsis" wrap="square" lIns="0" tIns="0" rIns="0" bIns="0" anchor="ctr" anchorCtr="1"/>
        <a:lstStyle/>
        <a:p>
          <a:pPr>
            <a:defRPr/>
          </a:pPr>
          <a:r>
            <a:rPr lang="en-US"/>
            <a:t>No. of Tracks by Musical Genre</a:t>
          </a:r>
        </a:p>
      </cx:txPr>
    </cx:title>
    <cx:plotArea>
      <cx:plotAreaRegion>
        <cx:series layoutId="sunburst" uniqueId="{41E84E89-B12F-4243-8C47-952F62384EFB}">
          <cx:dataLabels>
            <cx:txPr>
              <a:bodyPr spcFirstLastPara="1" vertOverflow="ellipsis" wrap="square" lIns="0" tIns="0" rIns="0" bIns="0" anchor="ctr" anchorCtr="1">
                <a:spAutoFit/>
              </a:bodyPr>
              <a:lstStyle/>
              <a:p>
                <a:pPr>
                  <a:defRPr sz="1050"/>
                </a:pPr>
                <a:endParaRPr lang="en-US"/>
              </a:p>
            </cx:txPr>
            <cx:visibility seriesName="0" categoryName="1" value="0"/>
            <cx:separator>, </cx:separator>
          </cx:dataLabels>
          <cx:dataId val="0"/>
        </cx:series>
      </cx:plotAreaRegion>
    </cx:plotArea>
  </cx:chart>
</cx:chartSpace>
</file>

<file path=xl/charts/chartEx6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_xlchart.v1.14</cx:f>
      </cx:strDim>
      <cx:numDim type="size">
        <cx:f>_xlchart.v1.15</cx:f>
      </cx:numDim>
    </cx:data>
  </cx:chartData>
  <cx:chart>
    <cx:title pos="t" align="ctr" overlay="0">
      <cx:tx>
        <cx:txData>
          <cx:v>No. of Tracks by Musical Genre</cx:v>
        </cx:txData>
      </cx:tx>
      <cx:txPr>
        <a:bodyPr spcFirstLastPara="1" vertOverflow="ellipsis" wrap="square" lIns="0" tIns="0" rIns="0" bIns="0" anchor="ctr" anchorCtr="1"/>
        <a:lstStyle/>
        <a:p>
          <a:pPr>
            <a:defRPr/>
          </a:pPr>
          <a:r>
            <a:rPr lang="en-US"/>
            <a:t>No. of Tracks by Musical Genre</a:t>
          </a:r>
        </a:p>
      </cx:txPr>
    </cx:title>
    <cx:plotArea>
      <cx:plotAreaRegion>
        <cx:series layoutId="treemap" uniqueId="{25F0A5D6-2C92-4518-9EC1-A0C9E661AFDB}">
          <cx:dataLabels pos="inEnd">
            <cx:txPr>
              <a:bodyPr spcFirstLastPara="1" vertOverflow="ellipsis" wrap="square" lIns="0" tIns="0" rIns="0" bIns="0" anchor="ctr" anchorCtr="1">
                <a:spAutoFit/>
              </a:bodyPr>
              <a:lstStyle/>
              <a:p>
                <a:pPr>
                  <a:defRPr sz="1050" b="1"/>
                </a:pPr>
                <a:endParaRPr lang="en-US"/>
              </a:p>
            </cx:txPr>
            <cx:visibility seriesName="0" categoryName="1" value="0"/>
            <cx:separator>, </cx:separator>
          </cx:dataLabels>
          <cx:dataId val="0"/>
          <cx:layoutPr>
            <cx:parentLabelLayout val="overlapping"/>
          </cx:layoutPr>
        </cx:series>
      </cx:plotAreaRegion>
    </cx:plotArea>
  </cx:chart>
</cx:chartSpace>
</file>

<file path=xl/charts/chartEx7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_xlchart.v2.16</cx:f>
      </cx:strDim>
      <cx:numDim type="val">
        <cx:f>_xlchart.v2.17</cx:f>
      </cx:numDim>
    </cx:data>
  </cx:chartData>
  <cx:chart>
    <cx:title pos="t" align="ctr" overlay="0">
      <cx:tx>
        <cx:txData>
          <cx:v>Sales Pipeline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en-US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rPr>
            <a:t>Sales Pipeline</a:t>
          </a:r>
        </a:p>
      </cx:txPr>
    </cx:title>
    <cx:plotArea>
      <cx:plotAreaRegion>
        <cx:series layoutId="funnel" uniqueId="{E6F840DD-9F40-41A9-9986-694912B02580}">
          <cx:dataLabels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>
                    <a:solidFill>
                      <a:schemeClr val="bg1"/>
                    </a:solidFill>
                  </a:defRPr>
                </a:pPr>
                <a:endParaRPr lang="en-US" sz="900" b="0" i="0" u="none" strike="noStrike" baseline="0">
                  <a:solidFill>
                    <a:schemeClr val="bg1"/>
                  </a:solidFill>
                  <a:latin typeface="Calibri" panose="020F0502020204030204"/>
                </a:endParaRPr>
              </a:p>
            </cx:txPr>
            <cx:visibility seriesName="0" categoryName="0" value="1"/>
          </cx:dataLabels>
          <cx:dataId val="0"/>
        </cx:series>
      </cx:plotAreaRegion>
      <cx:axis id="0">
        <cx:catScaling gapWidth="0.0599999987"/>
        <cx:tickLabels/>
      </cx:axis>
    </cx:plotArea>
  </cx:chart>
</cx:chartSpace>
</file>

<file path=xl/charts/chartEx8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_xlchart.v5.19</cx:f>
        <cx:nf>_xlchart.v5.18</cx:nf>
      </cx:strDim>
      <cx:numDim type="colorVal">
        <cx:f>_xlchart.v5.21</cx:f>
        <cx:nf>_xlchart.v5.20</cx:nf>
      </cx:numDim>
    </cx:data>
  </cx:chartData>
  <cx:chart>
    <cx:title pos="t" align="ctr" overlay="0">
      <cx:tx>
        <cx:txData>
          <cx:v>Number of Cell Phones by Country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en-US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rPr>
            <a:t>Number of Cell Phones by Country</a:t>
          </a:r>
        </a:p>
      </cx:txPr>
    </cx:title>
    <cx:plotArea>
      <cx:plotAreaRegion>
        <cx:series layoutId="regionMap" uniqueId="{C33CD3C2-DD61-46A9-89D0-060894F804E2}">
          <cx:tx>
            <cx:txData>
              <cx:f>_xlchart.v5.20</cx:f>
              <cx:v># of Cells Phones</cx:v>
            </cx:txData>
          </cx:tx>
          <cx:dataId val="0"/>
          <cx:layoutPr>
            <cx:regionLabelLayout val="none"/>
            <cx:geography cultureLanguage="en-US" cultureRegion="US" attribution="Powered by Bing">
              <cx:geoCache provider="{E9337A44-BEBE-4D9F-B70C-5C5E7DAFC167}">
                <cx:binary>7H3pbuPI0uWrFPr30M0kk2Ty4vYFKqnFsuV9qeUPIdsq7vvOp5lnmSebQ9mypbS67TslwAbmQwPV
dqbTDp1Ixh7Bf9+3/7oPl4v8SxuFcfGv+/avP9yyTP/155/FvbuMFsVB5N3nSZH8Kg/uk+jP5Ncv
737550O+aLzY+VORCf3z3l3k5bL94z//xm9zlsk8uV+UXhJfVMu8u1wWVVgW/7C3c+vLfVLF5XDc
wW/664+b2CuXD1+uykW5LP74soxLr+yuu3T51x9bP/nHlz/F3/fqb38JQV5ZPeCsah5QqiqarhqM
GCpT2B9fwiR2nrYlkx2YmqGqOlU0/ISirf/06SLC8XdTtaJp8fCQL4viy9P/Xx3f+iCvdr0isR4x
sZKB9Jur1Wf9cxvz//xbWMCnF1Y22CJC9daWyJWvuTNwIl6sYfl9jkiqcSAbxATiumoSXSb6Nkt0
esA0qskGpbrCTFlX1n/8kSfvomk3PzaOCrzY2BH58PXy4/lguXvlgaofaJoqM01VDEIZVbefCiKr
B6ahUVVVqanL5rD9+EA+cuBNanaj/3RMQP5pVUTdOv141L9WRZkvQm+ft1/RDjSmKZSoxDCoKSvq
1u0nKj3QZEqIyQxVpjoToH8XSbvh3zgqsGBjR2TD15uPZ8PRIl3E6xv4+wIIl1/XcLU1zSCDfDGF
yw/5ZDKiM5Nq6iuF8CYtu7F/Oibg/rQqYn50/vGYz+KHfV57RT2gMkQ90RihiswEzA1oaY3JJjS0
xlSTUbpm96PAeZOa3ag/HRNQf1oVUZ99AoEzWsbRIg/WH/7377qmHyi6opjU0E2FGUSGLt0wf8wD
WD4qzB8FiljRTFPA/R307Eb++aCA/fO6iP7o+OPv/HWVB8tuf+DD9pQ1IuM/lTBVg6zfAh+S3lRl
FdedqIqqUJms//TjpX+bnN3Yr88J0K+XReSvP4F5w/NF74Xrj//7114i8gEjMtUIzEhNH8Dfgl7S
FBg4KiEGHAJVNwkVsH+boN3Yr88J2K+XRez5J8D+dJku9gi9wg4gSIgK+A3FNNlwqzckDoNlSSms
fqpDEWiGKThcb1KzG/enYwLsT6si6qefQ78m8bLYp46V5AMFsgZ6VNZUTTfY9p0nBNAPl57usmug
FN+mZzf2G0cF/Dd2RB7MRh8v7y+rYq8M0NUD2IuEQdXCqX3l2A5elaFB3CvwrFbG5VrgPcr7t8nZ
jf/6nAD+ellE/vITWPSnnrPM93n3zZVTpakG0SDzCZW3vSp2IMP8oZBLukGZDAdrG/p30LMb++eD
AvjP6yL6p9OPv/ezIl8s9yjyVfVAMWWo0gFjXTdMY0vkq/B4daYgnqCtngoTcmkzmvA2ObuxX58T
oF8vi8jP5h+P/LnrhV6aepD8awx+39ghGlQqk2Hiq4YJwTLgu6FxiUIOqAKdrBB9CPmI8L+Tpt08
2DosMGJrT+TG+eEn4MYi8Ipyn6EFBQ6VpmkyAztUhWwLIZ0dMBnxNgTcdMQX4A+v78Cj/D9/Bzl/
w4XnkyILnjde4f8J/K2bIF/gUVij8PtPAjUPYFnikjNE+01ZEwUROVAgpRQK5SvDKRiCEJuC6B30
7Mb/+aAA//O6iP7N14+//XwRO+HiYVm4axR+nwEI8+DmA35T0xFYgxm0JYpMWKgG5JBi7tYE7yNp
Nw82zwps2NwSOcE/gR06XebRIu72xwaNwBAlTDYQ21QZ21bHcI2pLOtQGRTxIF1Qxu+gZTf+zwcF
8J/XReRH449/Bi6XaXUXevdfkl9fZvkyXMQPe+QC3AFGTaZD4muyIgs2qcQOyBDfN3Wma4h4glnr
v/0U9HyboN2seP4kAiue10VWzD4BK46XcbdYA/D7kkg+gDOAaw7cYXeaCL5tK2ME+Rl8ZAOJSILQ
5yowuqkL3iRnN/RPxwTgn1ZF2I8/Aewny9a7T/aHOzQABP+QMoTNj3C/kN5CYE450JF8MU0T/4OW
hobYxP1tenYDvz4nIL9eFqE/+f7xwmeW79P0VBV4WYioMW1I3JqacN81eoBYs45N5B1Vhq+3cX+L
mN2oP54SMH9cFBGffYJQ59jp0nL9uX9fxijIohuIKujMYLquyILjBWfAMLCnU2qCLeu/+yjc3yRl
N+BPxwTEn1ZFyMefINZwvogX0R7lOoNcRyDNVODrGjosnG3jRmLyAVLo0LqaqUO073Cy3qJnN/Dr
zyEgv14WoT//+vHyhS9Dx6ui9b37/fuuyQc6KhMMqq681+1sFj1AxBPXHK4vbHztVTbrHdTsRv75
oAD987qIPf8EavUqhWe7P+SpfKBCkJhPBQkb0R1JRSWPoQ7OFlN0VPKs/+ijmHmTjt2YPx0TEH9a
FfEeX338XZ+Vi3CPDhQFqghpKqhEGKQIrJUtP5YoiDPAwVINnUDO6GJI7U1qdqP+dExA/WlVRH12
/fGo33rLEuJ0feV+X8IQHcAOpQpwnChl2xIGCcUDRBYQvUeg2UR8QTAd30HNbtyfDwrIP6+L2N9+
glKRp8rUYxTpPiR7ZIE2JGhhICqqaVDU/glFCxLMTE3WhmIduFYw4tfMf5Q376dqNyvE8wJHxG2R
MVP+8Q/FBGb9/XINy+8/ExTlaqox6FQUNCCfTrctHgUlPJD8ikoQc6OMmIIGeJuc3ZxYnxM4sF4W
kZ98BvO+dL0k3WdakR0AWI0iagxsKVQCrPgN5YsCHx0VtAjhEIKI/kpNbDqz43cQtBv9l5MC/i8b
IgfGn0AhXLsLb79BNCS3iCojqYgoGcrBV2blBgdQ73Ago5DWNFVU09KVC7bJgfcQtJsDLycFDrxs
iBy4/gw5rSQvK2efBT3DJQe+MjNQtYyyZcEWklAtC97oGkGZIcz/V1mV83dQtJsFLycFFrxsiCw4
/wQPwVVSle6Xr79y736Pjq+EcIIsK4hU6sSQ9UcHa+NJQF25zJD7QkkzNYRI8nsp2s2G7dMCK7Y3
RXb8/ARusJWESXS3T60whDgZSjdlCH9k3eHwbmkFyVDR4KJSGEkEwWcYqoJKfg9Fu1nxclJgw8uG
yALr7ONNop9edLe4a/ZoFElkeBqQZMfjIBsmkYVMIx4WZih4XNBBhBDdKhG5qRfeQ9FuFrycFFjw
siGy4Oe3j2fB6bJ0l/mgm4v9maaoolWH0hLEQFFHjhgEEuobIgl1PwojmqGoFE40EvKCw/ZOmnbz
YeuwwIqtPZEbp5+gDuh64TX7DP4j64K6NhNuMcE/RIxWyCh2hl6A+YrGi1eRubeJ2c2B9TkB/PWy
iPv1J3gKrlaq+TjJl3vUzOgnQmUb0XR9lUgUPWaiIGzxmAOGi6a+MlHfSdNuHmwdFhixtSdy4/gT
+GuH6MP9cox/9ieRlMEdRlAOkVANIVFDkEjIxCMnr5u6ZlIFQY71H34MXjzT8+Vq6Pl81Be7HPjd
vBCOC9wQdkV+HH6CeqyTRfjg1XstTTwwiaIiSwPHDeEisRkAhhLsWPAJdRDKYNbCvd7U0u8haDcv
Xk4KbHjZEDlwcvvxWvo82a/3DAWNYiuky4YkpEwVoSAORpQKxxk9A9DfQwUKDNlN/N8mZzf663MC
9utlEfnzT6CRz5d5tf7wux75/27qgIRCRGhcqNtVjztqbrctI8lAOh5CSqdPKlu8+W+R8ze4rz6E
iPpq8RXm44+/7ej8DvfpE6DQfIjW4T/NVGH5bxmjkoHqzyEjrBsKQ4/Aqjh087K/Sc1uzJ+OCaA/
rYqoW5/gpl8tqgfvy9d8sVefWIFiRVO7jjZeSJyha33DEaDoaUfSAOE56AG4A6Ij8F6SdnNg+7TA
iO1NkR9XnyA+cYUMziKFSbo/8UMgXAx0uiAjgCp0+MFwvDbYMTQiITSBoShwCGQZvNp8Dt5Fz99w
4uWjiGx42XnFg+nHS6KTJE/u91kGp5IDNsRKGdJoBMzYwl9CUzZ6fmUMpMHPoPdazB+/g5zdDHg+
KMD/vC6Cf/IJHoCvobPfZjC0oEK+owuArgzLVcfLxvVHAaLBhtEbQ9GtAldAeADeQc9u9J8PCug/
r4voj35+/NWfePF+bU6M79EwvQSRBpUgdYaW063Lj6K5IRKBhII6OGKCC/YOanZj/3xQwP55XcR+
Mvt47G+X8bKvUHa+lsC/b3kauPqAFe14CI5SzRDKQCUd8A/DBtApuSq/FZuQ3kXSbhZsHBWYsLEj
suH2M9ihqFF82CMPdNRIqOhwhwMAx+vR0tyQP5Kpo5oLMwnQib3yyUS3y3qTnt0MWJ8T0F8vi9Bb
n0D2wx1fdHttwgb2EO0IKiDsryMhuSV8hupzU0eoYajaWvWpblo+7yFmN/IvJwXsXzZE9E9+fLz8
OUryh32GoWH1KEMJCirjhsFhSM5voY9AqcFgeGK41Wqwm6h43yZnN/rrcwL262UR+aNPkBG7TNDx
tc+cJNWG2rhVDGcY6CY2wMM9w7MAS0gbRp689sDeQc9u7J8PCuA/r4voX34C9K+a5cNyj+W5EPiD
t2UoGjJdBsohtt1fVDUiEI12VKqr2iCZYBFtyp23ydmN/fqcAP16WUT+6hOo2qvc+zJfxMEeta0x
FKWveiwQRSZ0S+KgGwDDfQZVgKAQLNJXgYf3kPM34L8cFfF/2RFZMP8EUX4rQc/7l8u9FqeYSDBS
hhAyRdM70xFR3mKDxBAdGlrCkA9eFdK9roh4D027GbH5eQRObG6JrLA+QwKsQugn79bS4Petfwrz
H5VYGHOC/q/XDfCI98MoVdEgoyP8oApi6PBtanZz4PmgAP/zuoj94c3H2z7TCoOGI5if+0MftYpw
vQj6SQ34X4bwDKD5HYEgGang1fCHV/HndxG0mwEbRwUWbOyITJh+glK5p3ruIRj9ZRx5+X5nP6Mq
Anlg9OChgHToRB2mSm74YWiJhJumo1lyqJrGiDhsb6rl/5a43bzZ/VsENu3+IZFjXz+BAh/fV4uH
JF8j9fsiS8J0GvjIGEUADW1geMoWjySDIUWJCPbT5CYYWes//Zizfwc9u/nyfFBgxfO6iP7Y+nih
xasQCmOvfoOCmWQIQw/dA4iKrvrgN54RVJWiTgLPyFPxtRipfg9Bu/F/OSkw4GVD5ACffjwHvvbL
/G7h+ft0m4fuPgQkUKWooHuSYXDc1jMApa6j9HpwHIZn5FW24H0k7ebC5lmBD5tbIie+foLA9dwr
3Wq/TrSmoXoIExJXFaVPKeLNhwFpM4Tt0F2M/jQDgmpTW7yLnN1M2Dgq8GBjR2TB/BOo7//zv0+X
zZefS1hR+xycIqH9cphYjAoJzGlSMdts+4FAoRBmpCuYooXnAlpd9OreSdRuZmwdFtixtScy5PQT
PBMnKKZL9jqvHt1n8OuQT8BID4yHFkt8h1SyjOYcpBow1lIoH3oPNbuZ8HJS4MDLhgj/ySfoyZwv
7xZxssfAEiYroogRvQTqIG42RBFKXQw0BcKbxogDInpy76BjN+7PBwXYn9dF1Of841XyfFHW+zSJ
MDMdL8bACAPkLwneRCImMBFKxTBLRPqG2d3I80A4bSmCN8n5G+yfzonQPy2/Qv4TlCueorXLRQXv
XsupYQ0hMUYA+zBJQqVCd81QTo0JNqhaRJ2vOrzOZxP8d1K0mwNbhwU2bO2JvDj+BAOlx0WZ7DWj
oKH5FbPRMSxIgwMwvBxgSwLBM8BsOYw+AIcYLFcxmfMOenZz4fmgwIHndRH98Sdwi63qbrG+ib/v
E2NiK5JnSNVoMlJpRMyjDU4xXsuDh8PAO5TgvolD1N+iZjfwj6cE1B8XRcitm48X+zAFStRPOPke
p5dReMMMjQOasuutSOaQ3TSBNqJKqN8SfeH3EbQb+82zAgc2t0Q+nHyCq48Ud7nHuw/LZhjdisrF
laeF5M2W2EEDxzDdDGoX2TTEjUTt+yY1f4P/44cQoX9cfYX6J3C9hHaSRx24B8nzP/0zO19vuLo1
4psPxZflPc/X3Bc3MIvlfyaIDm+XfBf8W975vljw/3Ms4u9fK/n8xs3RolyMV6/q3Hiz5D/vrnkp
HH0y43eKsEdmzh7++oMM02+eXwA6/Iot839etcvoLqlyZ22MPR9aLoryrz8wsXF4RwGa0TC5ES8b
U+FWN8thZ3CoUSWA6OowWxBd5diJB/8GW/BIMMgXYxVgbA2zp0BDMXSS/vUHJo7jLZX4XTALVmFB
9vySVHQ7dU4SP4Px9P2XuIrOEy8uC/zioTA8ffy5gVDkzTFlBs3UKNtnSBWirR3794tLVM/jx8n/
6lLNddTKoVwpypK3gV6PlDK3ysiJeZtlx54SJId+0ozrQE94RBJ7nJjf2rSJDv3cLsZR6vUWdesx
zXuJ9zaNJ4Fq3kt2/s0lkW/VQR+NCzv3eFWEmRWZ9qnd5JPWlrVRkkghl3pfsUwlvKuM4qIJylEv
5bHVk6YZaWrBC7v9kSvpNEvlByfNcit37dOuPM6bcuJmqjFhmvcrlvNjveoPWVAmY+KmJc/Udl5T
dkdsYnmYDz6zG/siDelId5tspDlNPla94qYwFJ/XtW1JUtxamp2OadWN8tA+N6ro1K5Df1QlyplO
ux+m4Z16oTkzqnjqq9phFNcnbawfSb0Zn5W2Pna0rOZKXMsWsZ0fVRH4oy5qLDset7HacdpLJY+8
OBl7cZFZiXRpVprOzaQZMckMrNiRI15HSjVO4zjndmdYbVqkPE2MB9KaNmcOkUdG73aWXdI7x2YK
l23ZPAyk5K5qspwzNVC5mTeF5WjJpRNoLld/hV41SeT82uzkO1elzTQvm1mgBBdqK9kWqawmI9Gk
QrLAqg2PWpKbqLwvmoCXhfMQVm0xrtwm4XLT6laeOxaNuhtaNPPQP80Cp7HMmH4PddPyIve0zrMe
dBb+iLq/DEO+cxyTu5J0VufJPPCya0ML+0lMmuui1W/lyAlGaW8rlmTUzthxQstX8EGbQu8nTVXO
A9I/5HZ85tHiMA8L7vWtwhVnjOlVADDSZK7rbJGTsf1gVkljFambjgzjWm/VBylpZauSm2xCZPbN
o/miMyXAY6TnlZPSEUur3NIk3PlI6ZuTOI8K3meMXmIeVsnzqqSTSOs4GlqquV0qBccbibnjpRF3
GuMmlsOaI1jMs5Z5PGHUn+RBE1tarvJUkX2rT/OMZ1kd8d4gY70g3ADmsvSTBN+VKI8nfdnfwhWT
Dl2UT4xs253kdOY05pjZ3pHXdc2o0NLLqiUaT1oeOGUySmM94lVfTxWzLrgqN9M+yQl36rLiOb3J
2iKytDS/VTvFwKV2de7fx2l3YSjNoWdmN6rfhbxrXR4WjmvJlXarV8m1XNvMilT7KGvMOWuDy9Ct
bxU1GbOGZiMpv27SOXO9MQ3utaYgVl1TZ9K3c49QlSu2l3G4jCd1XHxjtcqNKLs1lXIUuh3hntQd
erbjcGpHDndJ/U2TwCZZomOqZFcFyWzeFfVJSauSu0E1j9vsKCDFXYw3mnCj6idprE60gWyfhQuS
1+e2XEWWamY/Cludtuo8y9zTUM4ndlYz7ofBvRr1+rjK/IITVv50iH8EeEa95i0CReJBwd02tS2v
GnXyocOio6pUa+44Xcljk9zltedwFilWG9Cx5MQ3mlMk3LabkVNn067yF0lQxVbYavdx6IY8MluZ
h4qXjztDx3PXm2c0yL/nSqyMiyA40ZJaOSZNMSt7j1i0zkZ62X13Gi20nDaYJ9TmekGp1bbhwide
z3vf/eYWbctD5hdjM69+BIl85CkeD3Oe+lF97tB+oklZfVhLhOu1IU8qSYIc6fp5R5Ujt888AOQ5
Y0/SUk4beiJRxz0jUh4c+kZa8wz3j7fJcWlW+sgMaQ5INDzHYYjr7o7ydtb0OsFi9F068fA4cNYS
wrNSGtVu86tsSGiZDSXc1LOrsm+7EbXtUah6szx1jhxbOolKw5uUbTuLav+8zSvJylnr8KLRldM8
Kg9Jn0zVvDiK8+Si0smMSuBH0iRsVKa/urI9NLPYsFjfpWNb6i2vZj8LWfsROM4d9M7cNryLpC19
Xjb9daFZBcDsoGoKO9W5p9JJ0FNjrMpRxUs7PZTkQLKCnAZWT9WeJ4VxLKVJz7VMty0/iP25JeUT
/C09r9nMrcqUZ7p8FaPnYVR7aWHZifyN5OpUkpzT0ki5GhGfS4FpkcIoZiyurdqUz3XfDzjL7Iq7
sn1ZuhDIpF90fntNSKXw0iOq1VaNO4r98LunNeHIdtOAB10/gQSyJ8yup3qQdeNBcnGqppNEY71l
e3Y3lUgQWcxLqlMIZelQy7w5DapiJJF8Zrv+KO2yflT2zOGSGtBpULlc8ypvkqVhxNOSccVwQq60
8ZGbN82pGhnsSFUjhUcyO2QRi6yWJbnFdIV7RVxyP2rCMykk2qiHdTIipDvWiB3yWlYsWfVPcrlq
rI5lR5Ua9FxJ3XjkOJFVX9jMO/fMxj9y3fSHbOrffFf3RllcONPMCWdKav6CKjiVk4JZfnJtR73D
vdgNrTYkpUVorViKuXDi4kz33OBMrXL/Ngnt40qqzjXbfuh9dlEGytjsq6nnmSkUmP/dyRoXasEu
uVf1N0Zo57xLZw1txyGMFu4waFLD9bmWqvdeQcnIC+KxI5Uyb7Tqspf1aGKX/XHMpFFE2jOzNaYZ
pNY4L+JfSRgknIW5xE3PLLiUe9pUMex735C0URbUiWV0i6QiISdl6xz67i/Ncb6nbTjya/3WkdQW
ark+sc1orJjlPOmklrdmlPLELH6YdtXxWDaqsa83l2GlbDXzbpl790na5Z7jlo/W3/O3/5kuk6Fu
pVi9sv1l+d94x/vLd6Orr9dffiX5l5OrybX4k4NR/vyj+PVPRvpgCm9988oq/xu7+3K56WD9Pxnl
CkXi7++N8qfiJmFS6WDvrg4+GuYEJdIwfGF8Y4axjsEdaAx7NMzxngwUcKGaEWV1ysoyRsLlyTLX
8ZpPymC64AWeSMRoQ8/3i2WO2ROYJYt59+j4QMjov7HMybZhPrSUKzo10NwM2tBXqAuGuVyrnq6n
bmOFVfJLc9Ua1nl5QdVgrBBua6UxV65Su3dOVv+0sp8eprkWncZK2VguJPVRmibareR7d6qNx2UD
0B2OA1p3txyHgT5UnQ/v/0LdoYL3KwCITcchCHQWxnZSWG5alzO9rmNYEfJpg0zKeZfqlNtqYU9X
367+SRSVh1ksfc8aUnHPy6XznDDJylJPG6VZHHElj9UbNFjK3CzTdNQqfTry5aD/GZkBbHdtGkl1
Pgffouu8i1PLDc14VtbGmaO1905TyLNEL7QjH87YzI3UZqSWkVxzVQogCbVmWmmed1fYPrFYXCQT
GtK7RHPKM8iHplakU8WpNViDbTMqaezOHCr506Ivo1vFlM71vFAGG5DoU6Pr8BBXelvwPA26WRoF
x0nfSDMWVKWluRBcmQdNw2ryM/B1785PWcHjzFCPjQZ0m452S6jjXUUshAin9bGnx+YoTPrgFgaF
xxW3MUZpKZOJmrU+T4zGmxeNGV03nadZWoV296fPlusON7TGHGyf6qea0fZc1793nucc0Srvpmml
mxdm7bi8rc2JmXnSnUQVqL68WqJk9xds3eqGkdQe9005cw3Vm6SMnDsGRKsTZDGHixVdR7ITXHdj
s7Ydy+0CyjVVcke1nnizXs+jidM4l0kWN2CCc+maZXdIXMU91Ev9OmR1f5HR2LFi4oRzJUnjSdLE
bFqY5bg2HXdauXJ7XkZSe95KejySs+QsghttmalHrlUpD49CJYX4Hb4NdCc641Jpnim1rtzofmaf
6bn0+F0lS93claMjo3OO/C6NEqtLzAaGViVNs1GMNzmCs17qHgdKPOuDYKSzvr/xiz6fUhpnsECO
zYD1p0HvFGerf+K+bqxG8k7awmlcK4UkOUrLJD2MKqM90StP5V3YdN/DvlRGUhp4lqaFITeIcU3b
prhIaNeeB77Ucc3PeNK37ITaYXHWFY3DExhoM8lJlyVhfc3LMG4sI4g8zgrbeyBpNLNLmX33yyAa
53Y4KjrTuMJIhKvAp8FZCidBzeednBVzsKc/khr1UJJ4HGWwKvBFExv4wgssqZYTXpMqAssUTTou
bfW6Yn5/mBs8ViZNpl/E1O/uO3wh+U3/Q+qqER0M4ago5cucQpR4VKvHRdrB+/HaJJj4hlxM2sAz
LtJ6rMNsufBoaVzokR+epFp84mRSea7YfXBCu8QlvNbDEXGUS63ti+MV70LHf9C9m16O7Lk8MDPG
gm8G8cysilOWpsaxGusnRUnlOZwxeW7GrcQrw6YjlUTSse12/RSedDdKDCMdlxVG0fl1iic5z67l
1j/2mZONXEmWb9qy7TiTfBjvSXbuhJF794YwfC0LEamBykD+HnliRRFktR3Und4ZDcImxK7nnd8k
c8dVIHlU44S2Z4Hh+Wc2xtrdOPWllKvSbcbSb6mXZFNyUfVwGjLMYT5zqNlwGsXK1PdTl3dSH953
hnOFoIZ2w0I7m1IjmNktc8dZ0rQnBoy7f/4gyDm9kurMRHUmtN8wKwCBkW2p3nt6UDVyl1t9bkbT
qPKPWhVenOqRISYhq9NMS/p5rvnkXPU1fdIYWWFlteyc9HpinjouDENXr/0bJ4VjTANfGbuFfR6o
nXOSRyqM6bIkY2JSnzdl6M/80mSHeZ0wqwhINWq8WL1cfUV8ymPfHJWVZE7LSFFuXKjkURQ4ZGL4
nSUxu/sZp7GVK7J3VVRpT0Y5+xlCAhs5yS9W/8iSbh6rmY0gRBF5J7SuzItG6u6jOFS+w5SzZNn/
Ebse+UHSgo3UNJVmWqL731tvkVeeYZWZ35zVAcw7043N2yqBL6OSknI3jGXeQ45aLO+r2yaFnx55
UTaXjfCu9ll0bsRyNCtoAhTIbW4oxxUmA3wLm6IfyaxjJ15l6bEsKZDMemIpkVaPfEWz3KZMglFi
u0ces43D2mkHNcNKg6u224xD2pQ9ryupOLGDSe/79mFfhg1nFSQjY8E0TxU6kzxbmZdR2E3Mroou
erXxRrpXmwjxRLpF5ao7wms1CJeN2BjHUthpHBE8iRxncaXcdV5eWTBw6ShOKmXcEUcdx54XnTfD
VxKEPHS+E55ktO5HDmPOYeL7xVnW0GDkkhZ3WJeCc7eKjCMjZsbEyeP0VC4IvooTrmbmYR2ZqlXL
dnGmhilkbXgmS0F+WxrmrNM96VI1et9qqBHZ3IvoRCpVcu2rLrOY7TSHDcvIdRra5kSRNGmE0M+x
ZBv0HJU16WETVwgh+mz0z0/G8Hr2jTjpYO7A0hma6YYBGnj7jvCIV5kupWrR4hFPi6lraxEvOonN
+7zOZ5XXN7xvaD6nachGecJmiAdLI8qK+tAobNfyY2IMgjj47qraD11TPcTu8h+6F9Bvvqdxv3La
G2p37RnCAfDlK0485Qjtf+1PJS7NkW4W8biO6JVWB/m0SXV9IhUJvFe9uqsInh7WldEMpseFojj9
3FGVeGTW+g94xGdazdzDOHW8o3+GRH0lK2AAD6XyQ2QbvZ5i6LiVdURZMye1orA8TJTC/REj3Nal
jTzve4RnvFKRrYQ43oVPglHYhOqx3DFzVGW9PukIHG+5yrKJKmuHhqewWeMzchxooTqTYWVfSE0Q
cV1r4ntoxmnmJqkF5ZbNw1DuRn5CD9tWy0+8oK3Hdl3oE9YzbRTkqjxXYqhprbSPHVOqZoaD4HNC
AsKDVFKPSldnj34W/B4k4HYZw8M7DLdvB14CigIiTB5FcB79NsLtqGtTa3Q/TiwoSEktjzO/r6+z
yE3HMPvqSZME2mmVJz8QoGaIrRe48EytprnZnbde44xWpm9cG+bh6lumZN2xp0rtyHQQemGwGmdp
lpSXbe6cKE4RWG1JpFvdDhGqTKTkZPWtnaYT9Mvd6p1G503iJVbcpyZiixS+g2v4KW+9iFmJnruT
LLRenAdHdhdRKeO+GfbEyGjlWnpEEUGW6KmqleoNhSUY5eUErlT6wybdsiJ67VrU6LJprho87fUO
wQ3HnXddgLB0adNTJk1Xtk6ZSw9qZXeHK4mcdZEzaRszGQW1vczSTMrHRE+9maSr9vHqn1hq+0kN
Y5D3cdVOWNzok8BNkm8BGyu2exVFDv2lygHvEFZ9SFP9IingQSOs8qOlbcaTqiPz3m0T3rI4mFV1
xhC09OLjSA4Jj1UzuoyoxzPWmJc9OfI82b9MGVPGZVMboxZW/6XvV+GkljKZO8T1juvM0BFLhs1b
1IhV8c6pnDlK9iLeNC69DTuYVqHRhhdR6CoTGhmxlfZBOPEM9dwvnPq6M4r6upJc7nVRcSbX1SFi
5OFhiHqzsVHK9TS3aT7yoO/OFM+Vp6bsI3o6fEvafhykMjmTETqYlrk+IWqTzU29mxmG5Fy05a9E
8uWxpvSOyiOkXPgjjUaUg8WsTs8T1vi8qzT5x/8l7Lt25MbVbp+IgHK4lVQ5dVUnt28Ie2xLDKIk
UqLC059V5cH599h7jzEYoWQ3jC6J/MIKH+eqqoty9PjBqd0kq5vxmwjS8oRCgx5/htsIdXJQnh4X
3rZ/0QrgMvHTfpdMtT27KHNQoif93lU0Xt2T4pMd6CdfzG9OyPWbA6ixbnn5EQpytqE9kr696K5v
XliIVzCKpsxaY/4iYTh+YmV3dUoZPQ/KfHarWK3CqqZF/1hcj3trkgticZ95j++XhBNZgTlrka+D
W932Iot0E1/j2RSCLvTA7pfHJ+RCm9cL8HGTErBESdztUhHn7jyMKxKZ5j2cgAb7upxPoW3KtZw6
m7eaeauyT5wtkWn7QQD39yU1QPKFfg/Lre+Q8jtf4r3X0Ws6t86FkFhcdIOefJhoNj1y1oB1vJuF
62W2JEHeTEauCEL9eajYuIrkvZCdQ4Xl1Cwmd0ojs6DvxZaJhmycpt11oXepRSDWTdo4Tz/fDOgT
nfkBFQdeBnEmW032SV+mOXFHPyde1z5VHnG2C2Nvc9zdgLRXeZk44xvoJom9xNNo76JPPYBSia9M
YDupmYLtut9GXRJdrRi6nLC6zj2XsMJtONn3QrhHw/10FSmXrx02I9yGYjoB70J4Jq/uB7VLnGRK
dSzjPy1N/zOy/p52IxCjLoRpOIoB2vz0l3q0LCuL/6s2X6w73QiiZ0CG5LzADllolFo89J1d5Dbp
hbKhLTx0uCvXb+tVjN5lJQxFA9MFzS0AKBh4dfwtRNmZubo+N1PdnQz+ZQxUMTfqOzKbaNd+wCCw
Y8YZrmIMt49WhXVUbXvSd7lk0WcZsmpnBIbhZLEc13YxUSb30b3m5BPTGeGuXIVBE59MOsenmbri
Tw/lt3YDD+V+qDcmK9wPFI1gI/xP6MWIrqeeRtVo2mXK3T42h+V+YUsa7Gf6NN9j2EQru3NBL2Yo
BkRu0srbwcVbXaWZ9h3vg2ftTLBGSXYNIrsPleO/Pv4ez3A71v0eVVcCRNqK44xsHIfmaRRdeWJ1
X2fuRpDIbgITyyAzsSbnoRC94aBr/epJOw49tUuz6vpOZLzk9V+MRk8hd+o3302qgvv+ua/D9hBN
bn0AfrxsjJOI3R8KlP+SlaFVRNnnoUjBqIRfFo/rVI7n359TBb/f17nyWsTBRaCLnNhNOtbkUYna
PZ2Ccz27LXLvgIZ+lNNTy9pVShRoFbduDj7+nVcW6QiAsZ/sOq/KdKfNxVr3x5TwaCsRaFYjN+ka
ibhcB6rlB0mG6Bx0qM2GAFsVXFO1bfps9GvzuqSl/0pa0AV1tZJ1u6zRONlnKaYE6Wucdk6r/9Da
3Y9B/bVEiXHI0v04HziCf1s0VoVcuDFAkdBG/rrppwa85owkKl28YFwgViiWoSPvNmm/OQkFUuAn
80FCMHfViQRplKQbmgBHT8polQ6Tn+mU+kUdhf2p9NmpGlu6G6PaHC2Z+j8U4Jji/vsXSFP3XoED
YYVH4de3Kb0A7+De8WlnWfGJs8Pj0o3m70//92ehhYbAthD8basU3U0fTgUfhvCsVaCvxi2DtbZz
ndec1JisiVAReXVz9vBW95arp8mdwmff/xZFnb49bmwyQOdAqdk+bqM50ntfV04GOLPZdX6JGgDg
wKFketpSI91LIsemgHQhuSwoGY9tNZ3jxJTHumeEghIlVR4mHzZZ2PZRJKiqpxuyMFlUgNduk0BI
3gs+kqyNhzdJxrbMpswxlQEyI6NX44v40xBHS+57bL76pEnXY586K1DPbF23KdqRqczH0vP3dnY/
LcuIfiqZPDCHgz7206UbyvmgkO42JA2+PCqfkipyZbtHUeR3Mc9dnwwrd0zMLRjrr3PH50M0eqta
M5HZRMyHx6VE7dll1Juu3eQ4x3pMoTpAfF4Zf6hfXK88j2BViMeCdDuIJsS70W0eOk2TIdGCbOT9
fOaEyKjoIwOmrc9/Ak1JFeSVB3DOWRzhbOoKKV8tASBIQG6v9ajZrnSGNH9ASHZaQEKGbZo/4nYE
mmkTpTOkLcSsSeCQa4PVAEqtM5+6aP7sA1ndeoPEY+EVm/fg9fTpcRnHnq6nmsnMdI2ZsrmKqqyh
CKbugNJ8kcFffjMudY4O3OaKRwPGwpV5vEjtF3fqHauo3qHyBAcazrIqgridjnXYFWjinAPq/vjE
/K5al4u0heaD2KbSYPNDHF/USddljk/Mzav7FR2n4VI3ZfSHgHAXHv0SEHCOIBCrEIZ1jIz8NYss
WJVD7CDZmyUMD23rbdNgIEXYpdVz2Epc0queklVA4kasLJDbgye65oySXeyXyZjLI7IH93ACjJAU
OujKwkKoU3R9os7I6odlcF+TaUlutovehE3nz23jJHk1meYoHWfTtlzeGoeuvZ6tZolZEpkbjJl0
XW/NmoUdXBvOP0ec/M+awrsHiv+TPKGVxyQuTKS4hxAfet74nl7/Q/JEiRLCjKrOBe9ZlRnl4voz
wpXf01Gpl7Sdx0uzDAenmaZCORRbgKI3raPmfeZKHcql+WwTPj11yvFuQxkWbj3H4AihVHrk/oql
8WmIvB//ntKC34MgTg9HJIYnFMNNwMH883cfyViR1lCRjxPI5aAnJhNjt7LOugfYta9myKomViWF
EJRelQJy1Vej2gZMAmxkhgLEi9lWWKdfx31VnWbTvTwWAKdJiEU8OntZhpAc3D95Kpg3VSonunuA
ztNs50sayVtgZnb1tXgjY6wKbaroPSlrNNj6qTJp+zZTbKnH0yVszpylE2FmxzmEDqX+4Zmlvqjp
0wx+a4XUbQ6x35sD5vgCG+7FuP73Z+bfn8k/3zeWN5w7Hk6MQvX2aw1pg5FFsyfkHT4oxZ5VdNnD
Y/IuSGm2TsSjotE1vT4+lakfrnnt0bUr5xWNx/ANjLo4x2UMYN6OPxJ3/FD9RM810KkzTn8GGd2i
8pS9DJ8lcdaBMdFL5GteoFTu16SeIUXx9dpdBv6tM2GTtX4VrL0qQjmRDvrJjWp9ahu1Hn0+pNlM
ffEnfOL33P84DQXjimKcYxm6v66aso3L0FqB3l+5WSO8nFtiKrA7Lmj4IVktyhfraQj9kzfx4IQz
P+QmTdCXpBNPjzPjnx5Ana3i4NQ3KISqUQybkIlzSDU/xP//IgjjBzLTt39/h9FvWFPsOP4daLqf
tIyhYr98A54Aw6iDUeahtKhENEs+TdXErtBHfeBU+M/+6AAY9H11M8o2N946EM5N/ZO2vLk1gaey
pmZm6wdqFfWqPibGiTZhHNuMWiZuIJeiIpptsKKpQ7ZzJZv8wTqMohUb7tKvJKnd4xD3zV4G84GH
KX+eOvoltGgbXIDW1eSbY6yqjUn8uhihlNpXXmRuc+q8GCjbIqa2XmriD5zuFOZ0MPpS2x78ZdDe
Jg+hkNVLB53Mvc4yaG5K4YTPva9oPoPRKX6Gqn6J/gLAJY6PSyxTkk1G9yvjemT72MVzOrUfbFKf
CB/Gjarr6gAi2c1nmQCVE9OfNtf9pJd/bi68mMTHWW1oz3zHuTty/zOYsqkSVRC1UJ7VNFkBgwte
hV/upnn8y+oFMKcb6dek8v+Kx+nz6FRsLZlbFm1s/XcK6QyhVdG0YZmJGBXwzDt/i0nTZuOx/g9x
P/wNwsU0A5S+oOZB1mD+xy9riEbd0ipg+blbYdeNeMUP2K1c3Hb/uIUXp9mMA3gcw5h7hDz3W2iC
fu3Ydj48Ln3lV5mj4leMV0Bv3LLusIjO3aCFNJelK/PZQuKGKVGaP42WJQAEnFzFipx4UMabZRE/
HncJjpvKiJp7ZE7PXLzRpOfYl+51LF3IrxoCcjsDLDdeQj4Gl6hpBsStSCLYa33S08xy4Y421/fH
2DbAmqVULhg93I5R8MrCyDk5Sd/vCPF+Wnr+d/68P6d/xNP7c4RhFYO+0U1AAPTPV+4ZFNYeCSQW
1T1hyyUogWS0BRZgdYJctt6SMoIoStMxm8apvfGYorhwWlSAyrw0A4UgTCXjKU67rakDsnugUDw8
BI/NvSQKPWsc3PhI493faaQEwK+aDjrZZva3/x5dvP/yjTAbFbQ5WC/89+s3UqSp6rGrZf6zjh97
ctBKroalArMPFjYXSlqeow7aSbGQlVjG+TNedS7rK44cYCvtVxRigIXs/QlKtbBpDonT90UYD9Xq
UYxW4Xoo5fPf4QuNSECXd7MEH3/4Kr8VN5ioEgXBHZnHyT8AT/75ciq9pJR5QIi9nn8EExBoaW1y
KCM6nZ2wjvMUMrq/GrWxdvSgYIp0VqaDC0lc7HWZwAMfp4M3sPBNlb4u4rmJL2ARhsIj7ZSRUR79
MlX4di7/w/70gvvv9s+FhakwoFA9mD8RSX6lUcEsjiWwBJ6XdTKAugrE8YE/RG9YSvLdzuowTN2W
9HW1qaf0C5EsOCuromKkZsotTfV1jPkz4NmMgYS7SiLlE+DGJktNqA4sZdHa9qy/tSooN1SGaAaU
q56odKfCRRzL8bXMdY7nfSt8dYr41u9qhQ6ERhtkQrewcIbvgImY/NHZ+EM/Pk2Bt74jG7Opj3bu
9GZanIunu+jkgdE7TZ4tt2nd0yPhiznFLpruBsViOM3RgboMapbBFhToKvfL6aiEjVaKL0s+qmo6
qa4+jtAOnmsVietQ0rU1JHzp75dUQGPMODQ++ut8/8VNJOe81FWzSRrALDXHb/YAg8IqMND4ebKQ
MwMq4VQ3fxnlpg69eYXHunDHPk/3SygrB0IegCbLGC9QJ4+o8+8X5dGkqKbglNQ0RFsE/GOufbJW
hDb56Ff2AlnCRn+zZUSOMZzDOQQvwBltt6UNEScUrd6qHVXzUo9QX1YDtCgJMCI+Qmu+9N2RUJvu
KRDlnxdIF8mWzPURMoCm6LtAP7XtaDZxwJoDp45TzBCIXpbZl4VH23RX2WUbdIG8MF6+9akajsBr
wxH9jRL80ywar2CYegOhsYTyr+FFV1bqw5lmufVAs6/DdFAfnQ5uLFkuTC6sIEHaQTmafH8Qus2s
M6stOBZXd9tlmNFML2sRgfoMG54+L/fUm1AvehsgQcyddm7O4/qhbOnVHG0kBNVZBcp9+8AZqy4I
txCOXyXkmgfE/GKynVi1qEm2biTDd2L7NwcaE9gw4m71qEYAdc1FQgX6lZSUcqWX0D+XAY8OTNus
Sv1m5zK1d+7JPvWSQnXR+dFI/t1NZiO3l7FMghumA9lz3wYzlFjTJ8l7eeyNHA48cl8amTQF4YkG
vj90WzVB2aylnT83d5qnTBZ/VwrGcpBR/S4I+6/CmubS1BU0LZ1SBQwAYvtYIIMaaS6brHMHtWaB
Uz2Tko1XPwT7n45X1ZhWrPqg+TopqEuNP/MXMgDesBH5bDu/eh78pjuVwtxCPI2VMXDYrFjCVBE6
VoM7KLs9st+Pxx1mTd1V8VMIzlG6hxAo/mFJDWCrqgz2qNvJs6xSdCDp/KmBKvXfA294B13/Gbzu
MCM6jRj8H+bi/gLKqtQDXug60CLbcMwGosbCLhE7NmP/vawYSHIRepCF4FMJH0GhOwh4xwgsO+mX
9KPXcg1Y0n8iDErvblnqzUL1XDz60SHEo2gc9xCwYXcHy4/lbMuTRZUO4hgt+b3f9rqkK1yPt0Xg
zh4wmKXNQjJXeRq1UMH7+sMfGlN4iwYW1qfReannvqgSUu7Q+D/bsg8/VTVIdic0O4yXbd4CNx9a
Nn8OtCs2YfT0Mzu2jpzWdS+xCy2o98cnef9EqvIPD9X7vWRDfQHq3b0nZQxh+KXUAMOMethpULIt
wE+LB/UD00t4oPEdx42Cr13spMfqrlJTmrz74RxvDaEzRLt68vehRPpzkMSdKAG5M/mnYIDwYp5t
8/QANlUHiwZrS+/nEOH/XST9nstwhHHyUEgilWF0xD/zcEug1/PbWaJ08IasHZzmbOnG7xRYoLvK
bjDtqq3y2ePxybvrhABApX+jEMr0dmvS8IPGxt9RVXGsA1OqnSPJGlUh8Mn6j9Kf3wWnj2oOR1uj
aMD8BeeXBax7nzjcoAhqbBy84pypB2PiXR+fvBI8YM2Wc99p553R0VktuD0Q0ZqziSkAFC7YwUAj
ce7ul9nvIW3pYy+/cSe0b9AB1DcoM7ezFmfeoRBxcaJDPutufuocCarNa/elI6P8LhJRrg4PQ+8M
GfeEegqnWsE2hD9betcCk0ySIpjh+GBVP+djL17wK+ij6dBybR4sWAuN1DTS733Unau2Ta4JdfKk
nJYbo+2eBFX/Pqe6LJo0Uft2sPZcMmnPoAvAdNQIcPe7x5/b2OcbGWvI/yQH/uqKZP/YlLEdwQd2
2t0xgFRQfbDu3WqdjzyFZ6rtKlQMEDS0YdCtCW8g9YQtK8e+SZ+o1/LiZ2HLypsP4jkrQ8rXASQl
RVrL8Qh/1GUqQTSChVBZFJP2Q1I7ZmnNn8CEhc9mAVndT4ptHi2fd+7uFbUgbriypZeCtnzEBTzs
cZ840An83EFhBA3WA+su6xTCvAjdznr2jLN1LI9yfi9sYyU/Dej68JU46vu6q5ElSmUvYdQVAjT2
zWFNdZN8/pOi5NftjnHKACJDTGbEMJYAOeifm0ZBQjHV4wRkTg4XYsfuA9zfkAHWpefYe2vdctpr
uC62UB8jGJbhk9faYE0jGMYkWobXuKRvMzfJLvKsWNE75+poLzoEdD8GZv2zEpeluN3vZJhA9qTa
j6XT6yAkeHyCqCIIB5gDI5GuwKyxP3B3oOl+yRP4jj5miKF/gb4bExDvSMd/oI/Qh80UOweWh6aN
CjQlRVWGyHlhX+Nr2fordqfKfgrayKBW41zvF6HUU7PgABrQQ1UJzVtVb2Sop4zHZclhzrMVlE8O
zwba+e/Aj6GgcG4tjYeNwmS5WwBimSi+foC7dTcB3DXq3mQGepN6IvupKa5kxza6sfRAl4AeliAc
t0HvvlPeynxwR3rUbuu8YG7X1gbzgB3meaugG0eAe+EhiksAJ5ARP7q5qU7R/Aduvx3YVD+5fKjW
PsgMBhfTlHnLMpzqwQNKKEX3EcIAlidtA4OFbb5AAQE/yYgf63wuzlEff5XTCPdlFOlzaPi33gyX
uanHm4BEfAU8M9xHXbNc+gGFXSCvCVme64CL3dhV6gWAc7JR0mXFggJ1Qmv/HA5QrvmVDytSol7i
gXWXKgWXQ0xUX2mQKni6msrPfLZ0ayRrltEuFmtWhfxTu5Q73ujki8Roy3UJu0yeFhN8sd9tQ0DM
aPU5mbtXGrw+IDMUleAMKnzlu8iVDXEFci9I8zEC/RTe93U9dDed4kUnEjqduZqqPzTsya/t7X3J
RVBqobmK/4uos2zmZGhiSH7GVL4MYfPRUTrtzDRAfwfCJ4dxj+EJlmucphb8UNO0d/y6P6Sd26Bc
EGE+wFx8aWyp9tAjJuvYCPMS1uVp9NPd4rrte6PTKO+1cK/kzrXIKomOHerSwsbxl2iqk4PHHbVx
AwZ2WIxuUZkwfqFVE2aB7sJ1B/x/2wRuve1cfaATeKmfypR2BNin0nk/INCL2q1fKmCmz65yV1My
hG+Ti8pae+4P2YEZkrIhbwuYwR2kmX0x3kVSwTSdFg8SyXSpxkPLeXUbdVpliYQ9q3YGrLlRvOqQ
Qc+Z8DtYO8x61ySdf0Jyi3egMdoMAlV65UTQ66BBFuLAibM2TBQMBoPXhmOBpHrqTo9QjIvZg1TG
xW2irK+tfZGcVE/Tk7PQ8KBR9OeyajUaGNxyGsx/IL5/YzjwwtEK3I+8gH3E/w3pgge4LHE4nsg5
0f2p85jZlMbhKzH1wXUYzLc+snLlK5E+ekgT12TnBwuW6tI0dOMATYUEdah3pY/fMBLe53qRYgPr
oT4uRH2p2y5+QjUsYHWm6g/WEuAVv1JTGHcTBffzu+/HxYHu/bXsc9FykCGAwiwtP7PYq/OumvnV
3C/wzc+70ZngCfVqfvVNyq96ZuIIpdzl8ROPP2rtBOYdmpdMRhIwqc9VriY+bJJ7w49ewd+lY/zX
42526XEGVrpJB9oCpNP+uQueh2VX9rP/5OtPsCbSK/Youc5pk+zDS6gv7aKQboF2P8DvX2BwwJss
10hz68BJ9AsDQRQrvSs9smFksId4mMGdiKpGTYWChotp2fqTQHPXkxgG2vgbH2P9g1P4BinJJE+H
PJ7icG2kiN54wAB7ALbHz5itFyl/EzZJVMjhSY+QebT+8gXgov8Eya//VJsOfC1o5p3qlh5i+77D
ygNl8YBISmhzA4+D83IHmkHcft/Ry5K18I8UKEA6NCQ2uXLmwzYXo8pGb3bAX0J+R0vAt0NAd1qy
HXwz/rsQ3Yvy+A94D59KiAP+UkY8KZCbP+HrcmbwFAh6853G36ShsyLSVOuH1IpGOo8rNRwqV8OC
OyZQlC9Vv8LZRukmCE2X8dTOX1s+5A2g6E8orcLibrYfhC5fPE3gMkazsqpFGOygRRUrhFlR+ENs
ofBJP8JEjE/j3F/IOIiV7vWRuLB5wIlSYykepHCiwzIv7nPlxN8dG1xBeOUwKLGbiCK5YWkAUzDo
zG01x+2ub0Ox60gIf1NH1+nAzGqJlvR9jO/UvgVsYG0IkVzP6wuvEGKd6V7+mhDYVjO1eyuj5kS4
CTNF4uHVa42fGVh+8z6qriAf4cE1Nbz52MOvUcrLo1cnOhvutwmKWs8Nd67ncgiwJjru+8j9++I7
g7NrG1QE94rBgOYDJty0P2/n+59Rjzco3T2/6Igo4JbQFyhW3U1s5VRQAuWobUf0l+zqMLRYcPfr
c5n2+pzMzPz8pJxUA0MXdvX42/j+IzpSat3f02rnRCdBg+ATb+xUWMcX53L23S1JZ3awfdisjVMH
V4aDw3LqVeJd18C60baGb4ubPiUEjIpCR7UJhoGeqN2xRpi3mA/H1B/arxFGBeQdS4eLHXh0BPtQ
F309NV/hFMncGPhlKeGVT8NqOUBuACUrOtw31SJ8T/obderVEInypSSVuJkAeWkc9aEuoaKY25Sd
YeO6oXbfRFoma0r9NHObeFlBt3jsrY5fdEf5S9Qm1c0Vob5JPOvtpKGqedzSFFCFy9MgQ3XebTFb
u2jL5TYkwn1+XLiWbzARtafHXQpz1NolUViwrnse6CL3TllPOXPcbhX07XjmFQEseL/MHciSpfWG
fdoG8bZiZtkA3+teLDzzDHoJ1WJkRzH6LWz0j4+Dh548RmUZowHaNR3ZcT85zIg3r44OnV1ntYeN
MAI9aaZCkNY5BHfMpK8X59BOau5gmglxpTyFsHqJYU6AT7lpDTlXoILWTVcDVBQsOT0uAJgn3skt
OKwvae0W3cC7H6A0nxzVlR+0JrBOQLVL2bQl0FEXdTu65wXKo/OwTMs5yurR4Wu39+zK3uu2oIua
o/bgZQZFFxv0BMBu2/kZh3HVL9GI9rQdgvbQyJQd0wr4kZbgQXQQ9Rs09POrr7RBgBkg5IC65HUZ
lnDFA8eu/Tb+0S3xl6AzWCiD4JnqUWYsUwlvBLakhxEBe0Gq1xmtqe+SJxeTTVyUfVCz8Y8QBj4O
O1ZNxWUY42E/iUTmjkxXDVmKgaUgfLwFDu7GAmxpGcMKmoKs7CiGaLRw0cQAf3y09BnDm0sTetNi
B8jsDeksLszg73kZjSs1hTEind5a6Ty3bPjLSfmW94nZYkLonPlNy9Ym6VlGGvjcjf9lKcWq0/FS
1EGUeS4mtqTLrp7VF39hIxpQGMAxjwYK5hxK8JOS/rKBb/JLOLseBEcq2sF0B2MpJrhsVKh9TE1Z
5rzRRSIHxOkO4P9km+9ACtG0tELlcGG8p9wDS2KqS9BMXxwJuQwR5cGiXMzkiJoM1k58IJCty1e/
jOWGQkum8G8d2EyeIMrG8u+abxgV4OwdNAGZEr5ZzQPQ2B5jGdKgS2ElA8uZ+uhM0pO/OLJIhM9W
8NSJrCGDW7QuhQLqBo8kUqShqLaht8HcgNHN28ZvzxIxPoNBH8NCnOAVQ4dNjmlwGDACjWXhmZVw
QU6VTQe5eS8hO5oOU2C/1B38OBjO8x7NHeaTuMGVV/137MGvod0OwWX0IZf15zUE5+LecwSZQ7Sb
jRhmgnQBSwQkammgZDGXgVhNAo6llqi+8BO6r/rlOJQdxxw+mAXnOX5jBIImBWxaIyEWJrSnoS5Z
BpGZPQJmk2CMrR+2614ZjLeRh1ZDEWVaTM8JxpDkZArDO4rfR/Q5Zkuyswvy4/w9MtNBaLumYcI2
faV/uCXwWDAURyo4LWhMkECCZNVS6EaXFE7Yyvcz2/tvI+b/FE4wXPHgkdpceOUFQFuHjgdYO7O0
i6GE8qYhT13AEDHeaNHBF8OmfsiD3kdzNQIMFJZ/xsCCVZc2CzxftM1JBZ0u5YdZvY5eNe9l5PWH
IfR43gQLvlvk5aOr+3wAepaXNP2c9j+SOKrzRjo3lXCWSx596Yekg0Cq8nKEe/8ObrJtFPWZDy6L
wWiT9FAG+M13BsJ3RRZYszqG5QB/CMJP4rJc6R76VlOhgnDI94m3L02pvqjJKdpB/NCpv2wX+oT+
Yosdpray9Jo91HY7KMo++aUNch556xCFAeIFfKQNGsk+8iHvvvGlS7OgHfDj/ZjN1kI4AORpwV4c
wmHeQGq14R2U0nOvy3UJJnXdg/TMhgZ+BR0TyKKMb3eN+pQkM0wSMSKmCufxWUwiq+qBbEvqFXil
UUEXpaAABjhTJ2vf9hdLxY8xbUewFD3gtYntohmWVIPSIY8HmBlm2B8b6W1RAWGVDfO48jyFX66D
uHv2T0lcySJwlv2oFRwzJh5z7ftPCRCuOymEfLuKJuWs+jj5VEEngmk98b6ry4uHxiDTY2vXkx03
9f8j7Dy2G0e2LPpFWAveTEmCnpSXMnOClRbeBAIu8PW9AWV3va7JGxQWQSpVIglEXHPOvnS39qUb
RNtZRmKrcnGayKG2Y6SfbdF8mzN0Ca4ZGqZguTdf8oACfm/3x2JuvjT6EukhqCDm1S8xYngWTQg/
U5/RagmmMJDRm1nOu4CtapdaaOaK8SxUIc5DQ8lHdRlS9Jo6SLlPsKsiAjsgotjkuUds3df3mM4W
LmzQSDHxrqf/ybQ9ekKADHya9Wy7R6svdtOEyKOo1YefWflWBOPerpv4aAqzDaP8i7SRxgC28naR
vNjwjA611zhhPs4x7BXpHgcLsXXb3mUj3a1mRWpLQ6m9jApAi04fovU6HJaIpKYMr1ed4ysTsRjA
JrnBRjbiT+SJ4NCTIm0r5f+axDjcDOGeRJbsVWa8xFGZb1C7/Mnj7FqRsqVuttUr2C194+/6MTrG
tv8+ypp9KMEDnSdCC6O567YdTWgvmt2dgdExLE3xvXYsqtTpKLb2hEyGxHdXSmSB0LIi1iJdbPuA
oM2U76mBzssZtN00qmwTqzw+FFOxiCfhuAjaeKZ/iEtXEIelv+epgSDWGlCIyjgizh0fgqT509XZ
QyblSAMQD1iW74vAfK96f4bVUmH5rIkpNFw0+RixppSW2E/aguTqc6AzwZnYbTpkdfwjVcUNG+dT
EqnH3LcfiSFevW7xJ47Om8MaCNin3LoyPo8VIvl+jJGbBN+NuSi3gfXFiLPQ0OLj4EcfjeQ9jqn3
ptV0xi02HprrAbfkMG8Mx/3pVL4LOif5lYoudETen0w8BJ2QxckPonPlOi9JjMzNnzzKZLHJMssy
mJZnvtJnt7ZecFPo1yTKrin27xwjaI210mht2nHpVsnuCV3RIRv/yLQ5uwDIbqz3zrPboY4t9Woz
mtgFXeH0p9pyQJmkH7oFjCjO8Eo3h3JIqo0ngbKk0WXExWp0B0I1080WVQYAMgHXxzMSxM6l8S2B
ZbCJpjDV9WHbDTGQGgt0TjnKbmMLAcZLYE7R09/El06IpvjBJBDuZv7szv7jeUSn1A/EI+0nc6co
b7dly8XmqB8mPog+76ejayd0WDRhsB4P1j4hFeRlJYo9ZRh1ZME6iDn5EEiFtpr0Arx8zr6O8oDi
Q2IdsdkhySy9A9s1ERc7j0lbbNfshGu+t7L46k2AWMaJ8mWmw3jI5NfSJ+Bw+q7ZGZQyK9/axtZI
L3PsWS5ma5NXCRt12e6syDo2UzBt40yZS8D/1bMHbDT9HHq+ojZQGogKjIgWJj65RsbbiEZh05dR
aAKq2qQ1dt66jv8MXf4M5UvN5rwd6BmHrNEWfUeEmXpRqf1UuHeiUesa2/GV1HNB4DRhmrobDJDU
4UYSD5clra8cnPoR25flmNS+EP5OqUkChIJ6/VySnnXWmgZ5QRn/Z67jb9yySSid1tmkbbMxgEls
7GwRdlveAcGxt7ePUeoiJTNZ8fNKqW1lXYz0t+VcZAo3zfXbc9ATssbRbB0ondOrQC9BHTA5j5b4
QD1L18XlHyfmUKGBCXAKKsooPnuOXv9M6B9uPNKwjTe8pLSMNqhVL6Y+/G6HfuebsR8qGsFDlIWx
gCpnC+dLMBPWePr0MUcw2DTTS09NThGsLfUXB+P24BuYWSM4RJqgHWdVzS4RZkzkPFghNIatnZOj
x2PT70pPM3ZehvqWf2IFFKD7UB/njUyNmgrA0O7ncvb2GTaYmKrdfvSkxOTQnCpZOptJq39GmPli
yTVqFIuYK5u7jVsax1k6LlktcU+Sd396zaDtMmsHyCTGxvZfu6aKH1iCvY3rflvwDRae7FDp6AtE
XnQvnd7qeOQGd7Oe1stzkWAJq051qidPpeOar5MLXMof3f/SbFwGvf2/3rPLoB7T9LAz+LaB9elf
fROtpRMcoVDljl78iUPjb3PLJKroxuq8CkCKoc2f+zJEnZaEjeyya55V6ojtkXeHgaFN3fS8irI0
z91pgXE3KdLtWQPrl0J2uNs0ICHRFFh7P3HkubV44+ZiY1lPRfS/rQggclGRG5dUm16bWgvuyYyX
sQ6MdPPpUezdvtxUo2dwb2zqRszAXEzwYX784kwRHAy9yc/JohWgav1Uzy3G6ULPTlrTuY85m4/f
l80hwdW1KaZSPt0hkujhtGA4VGt/bVcSANbF5tD2iX2CE+YcYLKZx8bRviJEmO5933xNhONQoR6/
eM1Q3/Br/D14lbqlneX+F4WZ8e+KpkcjiO40BnLXB+j3b/OKiruWagQstQavTBNZOLACj/fqDJux
c/wD0AwUnFZ710yt2I10hBYlLjr7WTh437SCEMw9Io75L9Jg49/SYHSbaBW5X4GMIif/t34zRxsQ
FES6pF5pf+wRrlVUyj4cr0Xtoqv6HE8R7j637M82zcZP/VomI2xEOjlsjvbzvzT9jX9L2PiTfHxK
ZGG4E2AL/etqpoPlegnuOwq8aEdoNNn3oerasIpwkXvz+KqP8qdueOe8aB8neh83S0+t7VyM/9X1
b+r/Fh57Nk4kUKyM7TNcz17GP/xnu26AzBirSbCJaLQl9Xa6D3wPY1/vu25Bk7TzcG7j+B4PurzQ
27YvsVG4+6BI7Ce/gPqis5gV8D52ZapHYdoH8gbd7rh2X8zSlSfTNr45HTw4VEhJ6NSOfPhszUCs
k4gecsigwGLwFslosN68mVhpPS004933xnIxpsR7VgVcwvNiP4safz9Y7sdfuwYSEEaxpQAkQM+I
QeC5qWoUOkj8N34eU1D1sSDrRcKlaQxaKD30l8vPkkeMBGOVH8pxaMJWA0Jgl8E2pov1I+gHmDTY
2Q5zEZT72tGqMHP6RZFcqrARdrITinLYJ4QJ05R/U3kfPOjLoexzC/EkJlxHPDml9mSCnEu2XcTn
+tmojk3/xWXbXZhQ2Icz6p5h3TYKg/aKhTBzHANYJC/KL5KjLtObN87UcXEaO7PVobUzjFff7Z9t
1Ct3pWrjldAHhacqL6BD/B02hWiX6L6+dyL6gmVEvzIaHfh7egfykVSAnBR8z2xUqOym1nlJcZN1
RWs/lPqm6uP2zaixW5NMBdcsz4xjo7cRGVNHR9HRbr5MkoeWKu7+c1GefSvZj4XmPSZBsPPd1Lq0
iW0dBqKUyut+F21mnyLT8B/BlaVndONcc2y22xy047CRHUUo2xrlbY6hPXVxdZV+U12tdv77KLl2
WnKdLRhLcHhLJGLoo66R28y3qUbsn1opfYveOXH7YIiNjep5vx7R79bPQQ6NaMzwk3RVNh498I+H
Jui+KayQD/agtF2fOPYZ+IxzFlUicEBbJzvmypqnG8ot5zgkTsWKFjgkdam5WQ3PWtS0ez+o/JOl
fOzI0i4Omhq7jZ86cZiZPtZ3hn28td0cU7AXJXjaMF9awmPWPwMZmZ/p7LZ0LsBGpGiyP2+65ZFm
qycl9Pq4PmVoHToqb3yfguzL3NT2vgkGkEW1Xt+6VtS3oMMEizcDQVBKP8QReoWyPkIpoeH62qbJ
jClSOd2jWA5j6Z8/YV9RlFKzH/PxNvll91QUznsqXpxcxYSegrpokDYmplFL3WflTTu3pCuWN8EF
y7gBFYuD0mxrV7siB2Ri65iYOfQ2+rlyVI/rme4Q/UWLziIBJrUYS2gDRff1ETuHe6oj/cWXLkLw
KHjN6TfuJqdPjrPjfjVXc2r7oiTx/+CVXqjrpXbVc2FdxsotLnjQo5tmSXtrerXxA9+byneDGrd1
beWPJbyUZ2lVGhGyPT/4su83Q4GtLrrRbZAXvPFBs+m6AXpUWVR8hGV6omx/EIuHjZFp4GhKRQmu
Jt/d2aKjg5pl8bCfDaC5wexMj4456IDU2O9wIMYP0fDNi2d1Th1kthQUiPjWc1xW9WZU/a/VjVoG
DeofK3dubW3hCLMH587+Cg+iIAN0vdYNpa0/YrdU55XiNmj7T9GEIyIPuEzRPSuHPK8tnirLfvt8
Dd3it3hVs5bTvHNbU+0KQm1qWamzH20Khcu/aye7fJrUY7HAETyyzH3qOpQ0l9NcVckNPVyxa3Nl
hHmpd7eC6qctPeN1aJ3iRVS/lVOyMC1tjm6CYJyqhNxG7nsptZ9RRRKshuChQe1+x1Aq9tEEwSpb
umttOqmr1di/Db+n5M0tr0VHBC/UbUbVPtVe0TxoPleuev7nWc03k1vDUix+UD6wN24FJSKTxqla
PaC5BDVqJ82hwe13tOop2CKn/hrwzX/B7bTxUKx/o6eegH56yZ0y3cESnJ51NaVhanT9PtJVFrb5
3LCZDTghmAsUmlWpHSobvHUxI5SY+8nHeT6M0d6Ngv7zvosmwCtWM1F7XO7AeoCxQaE12HxKjzqy
gjPNmWspPCSMwsc2E9UVETNCJntUhBi+Rqm8KqcbBKGpPhgOH+Sk+m8VPkvA08FCBePg/d+jwLZs
Vhk4u1VcmbesCOIDrdZq45DXo7vuWhSvU5qbV9W8RJEZHycteyy5v6/1cshNLH2m3+yztqP+zE7+
2gQakDkk9PD5aMEAUHEz+or0B/7gad1Og+8/Ks39E3Sgv6K4Hq80hPsQOZK+WU/XF2TUvfrYdI6F
R716MyRGfvXhxbSJ0m7oP9ttUhLiOCstjfQwOWiIiwuFbHtukv5NRr7cNoYlHz73P4x5+vE/35TI
RbIZKkCPLqKA28Sis9CreWj27yRUYTFn1lUvnPg9rYNf/hBbp0/xUIeJDZa19hb3jfFjeaDnVvEQ
RU69q3xsDbHbv3Vtj77GaQ69pigLoFccKUjMG4sq6FYbXSKzKp4hVZV4nfSm/oF5Ew2mrlN7y7K2
eaj/tPavZETS1aWDccxabp5hDsjHifBDwA8gpIP51bMTmxpS1uR7WxTzDfe+Geod0G/ZC+AGekvZ
Ygm8kj6bdlMmKZx5+THto+LDjOgO5MrxL6Xd+2ie1Ftkil2vierscpcjGP3noQqoiAnd+/JpfFg9
EGNpOwCMo4qVWsr+6KyrmdSDhFKmH8CMddqDQnaxWTVNqypcapZ6sJvvIiuNd/o180l17OjTBVCv
fHQMyCkgm7KwcGwSXaM2R5Zu3Z53VRdvENzTty7uS6HRTfbSpjRvLPHRyn7JcYTtB5TWYeEqCNk6
MsiNSDAtaE2bvAB5yDaImIKru4biBPLGpcRV7jZBdEHSt/GbeDwXCxIlGSeTNVEQTWJ2/cS7/AN6
6byvkf+hhtxHU+dT79RZytfTwu2oVOQ2ZoK5MOBn4wk8uBHtEwRV3i4rnOocG/nv1QSOOFl92sFr
05suelq854NpXA2P3NMOwActwZxUVv7sciaD6UEpyHGeO+Abl310aiQtpPU0bb3pKTDm4djgojKK
ovwiDP1POuHg+Lw8qFuRnTuguGn80SA1/DuEhhfaJF50ETnQ9JlA3Uhb59w2FMQGX7tFqZYhj6zV
t67Q2HADg/B29PcrJ6QuJGzBMsk/T0d7bI+paVO4mOPmRdXDj2Bq/Q8DnBd4ZO28HvLlkUqHj75N
rBs4ruwxiOLfIrHAfLOBchX35sFpGvXFS7G466mJoICfgt/yozZvSVanN2Hk4adNfMCq8I2sgXJL
xMZF2myfAkyoe8Z2+W9Qyt+SmdIxbiM0BG4sHjIxnmqsd3ScyvwdIc/WNvvgqQM5cZzNYT40dZK+
RtC/WAzca4uJ8h4bQYKoPnkSRdGcWtWGiOWMW+N2xq3AmXNbT7OK72IsxHfEjNVDlfYVVNOGaNmi
bL2eri9o8kmsFCflD0c1gtS2gHH/nPutNErzxzxNv1vM3itkD4nsu0/q9JyVk7gToAGQb9IMmuQi
YgTyJkIhXQteQt0eG9euN51yddBf0uIvV3Mo8tFC+AArTbvXlVvtieLoS7aAMCsPJ/dcm2du1M/8
iahAhrqtjG2k5fUddZl9iDxI6pGsB1D79cJ9j8db3TfdoY718UZc1R0SbfL2uTH9nLnLboTF8zbv
zPZ7HQBR5456G9LCoKNhUh4tyAxgZ74mjVbuSlC1GE4WXFbplru+0jldgrP1VaeT8xFYqrbv0WGH
+EaHJbIHrelExruWur8qmup3I2rNd1plO7tsp5e2nvpjiyFos9BgLv6S4aC5A+8p8/N6tj7vTbkl
YAPxI84/D330G/Fu/alO/x67gX52VefvEPqrTVB48WU9eMujOsNetF0fprrz79+//g4RyN/aOEJi
W8wGq+2gybVoN9V2xS4I7kDk4BbgVH6qR4Hl7yUDdR9KL/cfDbBfa+O+m+kKaF0c+qnXPkXLwSmn
akvqtSnLWjxnSUYRXiY/ohp+fdFboPXnYq8vgJu4bP4e1lNCx3Hb1eZEWSCy7q1ZPHWlrp1sV2u3
WddoF9glcegYYjiwO1tveIBiMtg69LSgvBGW1ffMdsdtBhQsrGaRAaLonZDKF+MobEt9yz33xL2j
3pyyOWIJBFPPJky5H4J3kkfuL79DuON13YcDeCgulThOtq9vSXedF0cv33JdBBdq2080FpPrSh/h
LjjQpePaNwx1b7N4vgOfVne77OhaiOBx+a8q3Ec3t6ZzDVD/vTfku50G2gOUdu/WxuX3CPEU7W33
l21nf9o8T95yVAP7TrjG2Rr2gedNb97waNtp81FBwLsnQ/rKRxvqKFl/N5J0YeGIzD7DTZxc30cN
NhDPEf0WzIYEwDcGr05fjGFZ5CgmFqWgZQTFURmTDjZyooxORpyIhoQppuaaNyUozKWxOZrNFxts
8aFb0B+FlCDO8sQPV838DIniokaaGjTkylerZNJBXCmQcCXt+3Ryyp/dSAIBJOit05yfTcIYmSIn
KcINSCI5xlSgSvESw1d8ZkNAzytG/YAPI/0GiHQlTKxPY1KCLhGAY4qc4c3K4y/jNGoPlJbtt0+y
iEGd6UR7yz75dfpcAWt6CLTD6q5A9r4zikg+emjDztQcQZ/GuJOpkUbPbhLU78iRB/ZaJjeY4Ou/
cltEDLLxatbzLti4NV2NdmTAQ4Hig2pqLr8najz6o9Df9Y5SgUn4sY2b5k/saPpD3fMJrI9A7jFc
A3PbA8k2zzU6WXgO6RGKFCsr+ILvUgtA3hbeLxozaN4CYVKjzrtjVms3w6qTByub0Md4A4mAkowm
6AkwsXad855f5pexRp9ZxEdnEbxnHQS2lhW5iK3kYJvwUHrHyA55izLBWazJnbHrBzu7dkVRHGiC
Mo64BXFrJAOlhmKfTd15sYC/5yWo/W6ahwvLc/JuelS6UwvU4vpq0+k/xtqprjH9HH8J12nG6dd4
MhjYotPbywPyoyCZukPOr6aqkBrhqjfU1DMtvvRF4VbaZW5dnlC+LyCRCiPHIbGa4eCPOR9y1UWh
alR2UL7THysIIm8T1TqDlO8H5E3sG5UqH3Rd3SbkmHu0fvOprkf3HDcEbbVv7iuFXN6c7ebWeJMd
TmyFL1GQ+Bsqx1+yPGnu/nI9FMv1oC3XA94EXJMpLmc4LYFvkwkuFGQz97THDienSjsmwWhygrzN
v3GD8vhPdLeGeJXZXIYVzSxzBH4im/C0jHFabc0+TzFxmNklZeLKsxlpKKrr/NXzDUg0adAeAHmT
axdVbUJEcuqjmLrvrQza1yDoi6PNmnYgyz8mdMce+qAkHjKq5nfCV5b1v1stZ1hRGcUHu5HVfqoT
uiBaVvwqnZ1foq1N7fK7RHe1Y3xVeZ3BCd1zcIJbJ8jLj78btu7fkD5qD66qSO6FIN9Pc/elmq3o
JQ6M15Lt+tbH2nCra1vb+P4V4sj0oTFs5+q6oNdE1OrvmPV2ndG/ryRtGZXjzq3oLTJl40Ul3XMv
Hf/Vy4ZrWnrFeyQNVgBpPCeif3IWVE1RTt02slQoMPa+Dl6/9YOhvgzkt6hnW1SydadBBqzM4hLb
qJU1J3Nuhpt02zTXsQIvXE1dC451Ox5GejqCUhF1LhiznZMqrLhVs19PrZU2O4z27kftNtMN40QM
nd9yUUvWNSDg2udanYMQFIm4TYK5M6ytRMSLrp/vZDxobQ8otqIS5sCh3692tiHPf3pwYZ0Momam
LO5M8K0brF7YS+kFrxDNsrB+lf4wUDyb9WtjdMNpTtvXqb9nDTo73EN3irjyFE+6OHOSrM/O/T3O
G/eNgkAGm4XRJXFgJzcI2c37zPKrFawbbtOnYd7EtGuVdD6MABKILfxhF/sTqvFsvoqh1He9mRu7
ws6DfYXqwaF7OICsn03rA6sA3uvK0/aZ29IaH3i3xohcNjPTX8ifEDfmtxjt6vN64C7Qcdba9T7q
1fAc3NGvRfhD3HDdEga3qZ5kq4O5t7VdarOTq8nPFRAsfvso5M9WAbqSrdsdTcObcAAMJwlF67ue
YqUcLLgeRIZ02YiV1gM9RIZZqd4N11Mc1+dJQrbqrRHv82p8nsz4sSzMfY9f/8Vw/hozpE5XffUQ
1XrW3mkxFJU13uYWtaUSSbBbDdqpWzrnbkW4O+OQ36AjiY1GhH4SgZM9x2NVnD//LPQrNrd4DSHK
b9NtsqjpGy7Lnd824BJW0jMZW05pc7mzS1XmVwnfWR9RZ81QJQhNRxw/fX77fGhrjBgqDIg50chy
K1La53Famp9+IZbanskwjW+fngzqesnWmlvqKWarhd1ilcfn2d8Av5z6hb6/HoLM0EKHP377z3Md
CK1b0TCgSqeESnGdJsAA4nPnpJO9M0vV7h321R0Lekdgk4lLOZntjkr5j6azkus66mCwZXOm68Dk
h6W1Vxn9iJk8EYfaR3qzZEtWZqGYSDOxs6ykurZBQEqwZPqT1UJPY6AYfZCIqCKCmT0b0astNbPf
5oqZEKs/ajZ99J5JXO/W086Y8yPQfyYsJVG7t/pxwFzdG69527RnlCKs62qonpoxi851Ziq44fHw
g6w6nHPT/YJ5Su67pQ1WJQ6b4ZLcjlyI/3GQ5vBYGnT5Z6n/LDo7+q1nP8d0epbsUOe+ZboZi/Il
NYhgAHYyCswG/WJgjdozNon9earTI0yV5EkyAGklCPnI1186iQOsQLAKaQBZT67piDtc9DsUU9cD
BNwnXS5Qm0K95ZI/+bO86eZ2+rgGmb3zxSm84rFz2u5hpBXM7hdf/CXW99wxA0K0nP992MDszaEG
32K/vslZ6fe+NnpGE8ngnPY6rQOsmBjWYqCg+HCoLkJOeqiEPBiwgM5SkvWtKa5QOjqvUcuvNLte
klYF3NhXXMfyAcAGszjmwf5D+wFlXNUn16lnkFHeRj/8qiUj7aUKW8+wN/mR6QfmbxH4L56mz2+d
3Rxqvf+9fn2S8OjZRyvpLhXX5bp+ChpW2WRnTRm6rkZzL14gux8GzOyNjLPiA8alyYXi5eeRqRC7
zKP1snQdcsYaPJqleRmkSXKADm6LxwAakt8NaAp9HNgleZX068ta+2USA40YjXdboLu/yoqOu5PH
ydcZ89i2FJZ9iWDavnQB+aUbyye9iZJrOcQfBu/jnXCdpi7+tPVMn7fTVJfvBSPNoAbC5fSLn4kf
ZL+iAoS1yrWP1Mrm0EY0gNLVEfcWYrwr09cVLj0K+0fqTQq6OjqnvG7wxgo4mr7RRfcq8hnIqJzh
uSoaB2r6PLxnOhXNrqroZhRWEaLSExfPA1GyxIHrftY6b6IzxjeGRP7USqYa9kFKMjvcsM8yqUP9
opc+sbQL8wVFN5V4MVYHaVeHtgMSZRcdfTAvWEZZIP3aDvOIUnh5cn05Nhz/WlP6YBBih//5/ybX
rI9qFDqe3wNXFI5W/ELSWWqNdh5NNmwyiuWICYyay/KsOyb+fpb9e25G4lbZOsariU3FbSVil+V0
fUHpppg20hXiJoUTnGu/CNdX//mRfKSZ207a2wjZ8VEBRD1pFSLRChXU4/qcb039ja/xAOqHITA6
OIZMj5uD18z9dVzE9uujsvtK96dj6ERAo6D2/f4qC+yBmmqQ5yASQbqFJjOmGf9WQD4/yYQyfDNp
v+ivoN5LGw92QR6j9XSTixaY5fWfAybIFkm792stOMalvgCMIaqL8aJqy7yMnmttHeX2+YeZWP3D
SNiw63xY3utq4tQSYFSN5l2f+tMgU7ktYi6SJMl+rYa5SmbWKc3BkINIBJGK//Ww7kN97+TXsTDR
2fY3rFFF6Fp98kKN7FQBZ7+2CwQkUd2EY8wcEUSyKgSIhORHl0z+cTDPnc0sPYdF/euk2Y/1VM28
iQ/WlHPsof5X5CsvacBCPSpq65Pef49rpzvmdWQyaHM4jY7pbVsyh7PM4VAmAS0KXXXF1pJd+9WP
CygZurub3YXSpc3Nk89Mu9X1iWMUX9UIZdubsttoBO13tC/cC8KIbxl776Oj8ZkXoxWdLMYBhav4
ZSb72VguHYy/tV9y+LC36POh3fKoHE0zaighL1mADbBnqOgF2MUma6zxwVBI5wMP2ui6d64FcHP0
cdtY9U9t0IJL4/qXPqPBRgXVudBd/lFIoeiYcNYwEAiziC0ejPR7lLbTo8qDYItr76wvZdNWMZwU
kxdtw56mgAFl8IdW8xbFWP+muv2nh9XxxtqY7YWD0ZHyf8/kv1AwxzU1UaN/To6YXYq8qAGIfpZ9
VHUJ/eDkZ6MepqA9eSv7XeqMHCwAMlrFeB+XSsa6NY0IsnpLel9jp+p3A+6Pa6uRfBjKZnRqnb5N
09gfPpvdfTGkl9o692XrvncKagVCnoAJT+YFAIZzQlFKD5zq2IWVjep6CYxamnDsl/9bVLNBq5IC
dr5A9dbnMucn++QEm4IxoxJdynZUAwzUOlmYRSJs+bX7OHOc16XafEL6A6lkOU1VxBjGjJjPknvV
IXrABdsgvF10i1Q87efRhF2zvOp7RXyxJDEKvXfjpQbEEnRB+iXAQHfKJtRttCDMc4p5dufAnctd
L38LxrE82KJsTjQn3Scm+cybKsKG7sb2EUiWsS2G0Q/T1tfy0PLBrwyaE4699aEtHutgOayPBt/K
ED2b+ZUm3jvSjflJem7+KByLsX6MXvqqVUkVVoVzjSgc3SojArcM0pcxcoufmFEil24I0jedSRDY
Mo3zKnP49FzrnqmObGsWoVumHodEe6Tbo72brfo6lXn01kYZ7Yi435guLrvA5eYpmupvopcGuBn/
CajXmqNWpdMBP8yb9NUy4Edq46lypyfwQn6rpxvavSNEwZiAYmn+rY8GV3zrfRpXa7lu9oz47uqX
ydXuKxGHzsomm5N5Q1jgXJt8OuHtaHf9MrYrAfaQeEb11Bm6ceqW3jP1YfDac/XWu7hekAl8GwXj
sNrImA8rViPzOiirxgwBpqow/086zkc7mwwQSWm9jJJ57I125iZgvYw1USOijGdxTSv9wiBHNJUO
1NZjmwWsy02bXxlLfambzjy6QxmdJYm4WGB862slkqVrI+S9iVqrJx+KZlYEHYUUopazLxlC0Pl9
cig0lIxsnK++EYHgX+GwqW/NW++zV+aBzai9Mg41f/iSJQYrov9DU8UzXiNI55ZzYkQUTlLJ6IXS
jH9bYEP2yCOmjdModddFhxwhy5sMlW9snyzBSDCFyG/QyuQcVPnZYBiF2rQaM5FzPfmbnXr+PB4+
L5XP8QFMXmDk6JLuqGKSe2u24l2XNd7WpjdEm9TkDu1pnONX2a8ywBj76vNyZjFP4fHzffXUL57c
WH+SExMMnAQO85onUYSfDmteO7oxw61MPdklS1feoq53jazW29lgmbZRRHxCQz69YvoGtrb0TaLm
VatV9ZEHUiJySEu2h8YKkznWTlGfvRYjl7Ujx33cGdZlbar7MWWYGObCqWny16povykQSA9GkVEC
afT6UaNdSOoo5RFjQnlxGxdRe2s9aZWZfJGuRmpPtjAXNBUXH8Eqw4raIN02XYfpJRE/GpPyqU0m
+Er/6KUwkvoUEFMdrJLxz3wb5WHlFS9Tgz8/5e7YLA39ZgYVxt+xw3nXfxnT8fnz5RneWKH52MAa
T9tYM3NGgYd9jvrrPO0duX50SBA821BhXGm6vzBYodQ5xUFUHISxcJoWmyCkc8GYIjmHmtcF7+P/
MHZeS44jWbb9lbZ6Rw+0A2ZTbXapGRTB0OIFFpUZBa01vn4WnFkVVdl9beYFCYAAmUEBuJ+z99oD
qSSEajmNjmBeqy+5ejRnAY+RywspaLsrJRpZgnudj9u9FWxL3onVhNN2FcWqv9Oy+DkJQuVMucda
KvnkrRUTPXLf0Wbqo7l/gJS/05FhOYidztQxntWkTi+Fo1ycrB9vKOogFumL8k0Hkb6QiyBvxbqR
2Q8YMUfKYlfRA5osInEY+yyCWR86lpa2l8z+3qVD5NGbJN3Go35RObl2MpUtd4D8XNv63qIAuJfg
LHq/leXnW8VrTZxm6o3sPlgqECnaq7EPD0C2Nbq0G7A+O+M2RpixDpuyJBB3wMadowgywmDd+x5R
MzTUr6WYEgnRPqjEuUH88+qJMYHq062uPyK4b1FkBvgPC+MlyKnIFopDmImljw+w6bdEppNHk+Ag
kq0IFUNBmBPN7PYUL5XUeumVNPoeJChROuLgREGfUDL4PeSmm4bvPKpvyLm4tutDbRXWyi8ZRVi1
3RzlIlDVd52WCENyTPxcXONmHxpI70IPKXfenwTgJi6AKWF8Uj6pRvaorQh2XwBpmZbljC2yxmJD
9y3h15aat66rQh+q7Dv50/Jqkztj1t/W3kpYUOVE680zs/kL+em0Uf+dLNf5yZQeEpwzYaMAeHX9
jvmqEi1SA4sAd09j2c4lCV9Pk12doPguuVwvGoTIh8kojF1YAdXphwlVL3OyvaWK+k4JUK/ITa3A
QCejfwI/0I5hA8UDkuqirnr7GW3AnmI8VeByXElCQ808ZK3QHryjfqXjuea9KSr+pjglVhbTS+Xe
Ci2liS5ViYnd3bel6/5lkw9AuYJ3+jRPKBIx1u0TQs3yzo4OU1X+Lr+hOdIruho9pbEsIsOi8nuS
SBzIEvldWTn09Huj8fbRqK6TWasjAQvUvNpdGt5zAyAfj+swHWuDQp+DA9XRyfpwh8C9QIH+RlFm
2/voWoQbiENUtL/ptgd9Yx419T73rySBzkxaXn6MusS/p7m6UUrje2PhYYlM4w/hWhybxzakoZlV
Oq3mBDAh/2v4+mFp4KWKQugZZpqSMViRfNx1yWORUZAlEsvaD3bWbVJPa1+6IV3TcowfgzpLHgAr
gL5C/RBQ5rtKp6K49Q/XX0Y6677bHu6C4RCLE8x36h8D1Jx6Q5koxt7oydDUZuJ4pYGW84sholaf
PPReE/ym+LP+uzNm05LT3YSGhTF60p9FxeAsc13SJIUxgGNluPu1kHIGuZn15pMyR9xpfonveUa8
EKPlP7aArbdh2XHHN1t7E+jcZkUEgkDyFCY9X9Q1SWsSrIAFzV1XDlcMopoIWEsy/TxWmKp7NIgN
FYZd1ObhptMh786XJDdIrWUWRsE6II4LHwR52UsadQLdZ0EyeNhNTA3mpjLXikMRe/m2hoL4FpeP
lZfnmzwfEpot4YMmcuXTAHFQM9NeaJmJsAKhFbX8uUileEak0IGMEBGYOC2UznewoRr8amYZQgDj
3Sk0bhsF/nwf8uwuzJpsqyem8tR17l3UmBraiSxngh+4+GBqH8qtyMwt04hb4pSQfXcmvFOidKa1
FXT51rUD87H03oq6Uz/hP34f+NDPCtJhRq51ucwAfz3JNeJoK6oZCK73ll72C39uobQ216DKHO+S
1O4eRMMlwkriC19VBUEkTVp/sF+rwtV3kmoV6OkdIodxf9WRlags+MX7B8AdFgRCfXyfYiSm6qCQ
n1S24tzamUUVcKnDD+R+EKh7CBvKKs6jt6BriTr1nPLVEZVzFJicKpso9dYuQFMyHtnIopMpJrHr
VXDZts8P0oTduUHAXlzIDkFvzbxB4KZfBoWWwClDpeWTc+R3UbOWmi0FIuFGrvmGSDY9zdOlX07v
nd0Op9JJwq0XxDAVooCWaFc9eAV6s7EGWUQ1RNyQDqVvx8QAu53RqAC4qd3laaTdxToQES52htfo
2xqT67LmbrEPXQJq5QUoHMRHW9mQHOnv36eueRJT/k0lVO82IjIIwW/MzyVD9B2bwts1rUmie6Qc
kqBLcXjzhGri5q/4J76RVW9/JytiGcQiuA+xSW1p0B90VIU70nVKZnjhRU+sjjjY5LskU3a2+QFS
ztoNTGMRAZJHqDAuhmkSp9/iztnhu4lfPa9FcjNU+U1B7O+itiyf7g+FgcaaPlrVC9HcAcCLhwFi
cxmYCz3GpHNF7TgE+mRRdYF/dOrMTn9KlDha1YYi9jTPU4IaUnM5AJogX7ItaIUjAFlNhmvt7LYa
H6hAb+IYVZUO9ubYW0lzCQuMZSoRKmuUKcaTEpIdnAavmH1Ik+2Ls5zbc4FnEtU/KNlnP6uJUm3+
r4mUOm0rKCkbyhas4oOf1PFjkqj8MGcLzfXSZ7f6kyyJl0lEmpGHokKWxEnMXeLa32pq2e7bsHGe
7XhcoxAf320fiSXiNmWvtMY3BYcbHWDVvNi+U610cgcPDKKCR5M3guDHi+rr8UuahM9FGg1vU1NF
UBqi6cF0knrdjeHG69ob0VkmUHLj3UKZQhG6Cc5cMYNz62kNE1g732ZqDsMVM99ZAU77GMQIHMDa
vA4toi+Vm91Kdacz94n7cigpJeBlvkt9B3WwEN22NazwIYEcwMzhpBNQshxdoi78THmTsvprnWAs
ChXLYYc0uE3TjTMOZwqK6QYFONm1rYOdIKqJbZmGcjm4jbjYII2XyQi9pkwxWaao/0+GUpl3STV9
l59F/uf+nlYdlriQDoBPALNMq0CPeAijHlKf1h8N2/swG4iMiecYZ1XHV6Rq+I9TCxFjZndU+Ph2
rBh1omslgaOjvIteBXCzQa8wRKP7GhG1vIxSXFKmjUNhADG8NgP9RQk0WjhhZQdHiBrOML5aRH11
Xd7vuqaJtoWuEyGA7uzcUgmKivRcDmGz7k04xuN8szBSSqXossl0CXV9P3T6R5CAFtdLfp4oA7NX
aMQTmPkXzWpMgLuEnPZWkz377oSBl/IVzp0sv9eQLy/iRB9uuhxUmVFk9THy0rvIq6vLWJflUbRp
vVIQ4q6UMnHWsTtYNwYT7+UQelCgKZ5vK2GKdeHW6Bts+0UrnepIsaQ+DnqRbOjOk1vsfkrnijHb
V1Igawu+Pt4B46qHyW9Lwl+yzi1jvJSR8YwGtrhTE/LMdN39ZhnEHno+ukNZB/kqi3S6silU5ThZ
BfXJwdgmWqlRj6RgpHTgCLErz32MBKW68IsXFxdjRKGrVh3jiVkrlEDHZLYGr2eZ5um0kyV5P0J0
G8Gj9JkOhPNoMckrcz96Q790cnvY5FPHZXSubBLR0C51J8e1EyYXJRDBG0Ais4+JvlHqHytxtla1
2H+OlKa9DXAB4glsmf0heiNIeaFRQLqLxubNdebylotk0/ci53gdlaN2nUM6RL4IS9MAGGX1G5s2
xmYI8uShZpTqGv65mHPcyUYojtU0MVKdNzXym3YT3e2V2IM5KjNorQlRqoOnI4gkRLjdQvuvHunj
0/xMzfzTUO5HbvbLqx/nei0yQ65zkeGpxy5J01UBBvrR8PJHEdNqQFryLpyAQV1MlaYsEU10cfEg
3xokcGsEeXuunfVdR02O9Kjkme6d8TQZs1W7a/nCKeGso2naLRcrNM/kkjzWfDprodjOhpAC/L2g
7o8hAeymG2QXaZlgSuLt4gk7cGyEaIujrENwlFkPSmPtk7obbsk7tB7IeBH0n1VE0jVQlQbzwiXP
TDQ2VIdV+vn7MQ3HC8N6sWo6y8Wq1MCc4X63FcKh02/j56/6dry7ts48fLkrP6+GU5NQ/EL1UG0Z
e9gbxt3jWposwMX82GybqX2aLjLgTUtQzkUT/YdgznyJ/CyeneV4hVJ0EHjYqGuQN390bDOFQ4mt
yi985pE8sEylrhdpU7l0wpDB6FzpRWxlLEKMdofIwBBPmvQVMl1TDjz30v2k6j1/t0eOp6cL1DgJ
DbDaF3DqzejdcIKT1Y3Gd266J3JfVqbIjaP0SnolWaTV5JyNCs9hlo1AE2DujYLmPTG6zr2iMn0r
LK6Orb9Pr7NqH+WRY9gWL5jfmH0Q3an4bxDYq906S02ETzSfnq9rEfIleXnX9CpeFH6OeDKp7PuY
Af+V2Sz/HwkxBytqXFMX8tmVWm8d6K1V+8YvH/NcXfdoVQm5sqcVV7vwezF1uIzLrr8RRGtT9HS5
YHT5qw69dZ02NHZllZoR5Or6/rSOSYjUfOfRIh/ZEHeTm0HzNpVW1s8TQtC9Uw01w3BLX4Y9ULRI
L9e25XufVanfF6p49IuxfDTd5DsxU/EHlqjv/VACJdD6N8VOb7i7mS/RSHotrUZ68kMQLQMRrSAv
JHedEVDEHl1MOs2gbrPctqA/EUA3A8K9eEhuO9SAuG3hU2jcszZki/zez2nIblCZO7d2YfdE6UUf
JoT8zLCvVTPVz1q+7KEJtcLrXnxm48gj76+GV6e9FIaTLAJ7Sp6ZTvPOZVl124JT3OnRzFgB56Yw
8H4oXa+68QkXX5SzhE/u87tPkZNxVFviWS0Tc0On79nHcoYjrzReXJ0EeVVXoqMmw7LKOEUGGsIu
CZHtray5KQS1dNxdry3EWkcnidl3mH9vce8f/NwZFvPN+lvfv3mtz8BunIgfWDJDmUAfFGhfUr2j
UqvF+sMgqN7HSS/IFKQIHwIIg86Ox0CdIffMbBAuzu8lqLFbB63KoSvqYK3mvf7eRWLRtkm+ZTaM
0n4m6AsbfszgGd3OkLcJ7GRG7hv3Y5qrS8Pr4r1fPeCjN548H15RTI96hQVJbCs/YlYfjvHRdPhb
tUy0d2bV00Myi9OUZMrKK3rcS5qTjDfXVY9m8ZpyHTRT4IVVWH1HjQa+qMy2DbBVPOf0audrpqqP
LbaRs2gL9VzSyt/2BHgcr29gLxD1iwjhZY5O+OoMssr6WNmGuS7mhcSx9/BrVGPnUonZ/yTAj3U1
W191jlMwnlMlRjbvwvr/6iU1dDwIB6OTM1ue0nYgXZhBKmJ/GndtfZ8aETOnwmkXCUlAh+v/DPTr
wpslSNJ3UwcTuNxA7VaOLF4nKuQe8vt2fZCIhQ9u+2iaib+L6WVe1+RECLdLzYi4qO8CJ9AOOoNL
6N9gfuW1zc2QaAXBOJctixsZTOCp4Kl8H4pWpKWoLcqOUq4NrWsKPB8Y9ZQumDFZv3kI+Vzupk9d
0b+C04OvnvliLct88rrTeXq9Kgfx22RhFems1ro38iRZOnHOvc40zmGkqkvVpoOUG5gWNGRCNS4M
EK9TcW+kBmA8bUZTeKPiLzPX+K7CFrtJ/bhZRWkdbhOjqqkfxvUxISSYeTYw1FDXvCVPrpxrrMGM
rZnlU1w4KLmdfs4rGdkUn2PcHLgnZXLP3x9SINTJY+TBlL9o+5J7nms2b8iU2Rc/SKho0hVfI+Os
uTxgeTdyZTjibUGaRRHqja8Utl8gbLeuE4lbamIFPQ2hvJGOx2DsywAv18Rsio/E2slvHYVkt4gy
4601w2pR6tdHA2ruE2rAgPjQLjjhlfIOTZa/e8yXD3IRhTqRYeiBiD81911QYN4qPXOPE4ZaZMPI
vUKy8BQLEFKNzbVeIWXsJDdBHr16AzzNdWUzfCNkN3szIw99FvLJUVW8fTLLRnBotosxAuxm9r1x
LHTEHlFl9tukBYXjzor/Ou2ekzZ176s+rFapWjs70bUv0VQMN7HmRJRLVPUeUh95cxTN9WFtV6S4
UoFNbvhCxjDbKhILLPQXFGrXbUPOgqwmCxGBncAzzvcRKCJUbIM0MIMvcLEk9ItmvN6ZKfVo7300
OhL00Cwby5Lixrarit9dHHLvo9Jj2SaZ+GozbW3Np9lLQQ21mlgBbyrf0F397iX8X/qkv1crGMxB
j8kDGyaMduxjZZg+DfOG0rFbHuD3VnRd+zpULdrh1qizYYXdqnzBTLySmG+30e11Ug0JzKCkonzX
r3yNOi5OgR4CCzmZZB1QA7fhfqRZxxX637Zbs1g/1KmuP7XxrdK67UoYjXGpxAizIJi+5aPK9aJQ
1IuI8/pGgci0Ae4E0Y/G8G5Q+2TR1nOEY9USUaVRlm6LU6IG05yn66/zlkEuMNLoRS1FuSB4aDyF
ZRq9BCHZyQatIEdvSrSx+U3p+vFLQXglwDMAMvIor8x+az0n2xY9pCbTJRJUm28gctF4/mPBN+fg
x92PXYXR3BOW5x0Sd2KWGZj+HU6M+CiPjwWuh6s3rAn4OpIH2D6QBQyEpiF/RJ8Q98f92batDqEO
PPnUoSvJuCdemfM+BoTvfZWAMqkGgINYe+mPU7aLKfrQ4kR32JdVv+xsXEeQkLqHvEbDo1s1P5Wh
2kjph1w0kZNeHAPHYJTG4yZrP64dxz7ogsVYNM53SFQmleTPMkLnxVvVP5ZocBe9qoc7ZUBf4s4L
pTfIe7V8yjE4p+KMIUMxardhaoi9Tk2SGEC0HH3bifd4IjkNNMpzpQ8DBd1OW6e4sW/UEu4/0rVZ
Iycige7Ptg8ES1M1anp3KTex7hHBkY46GCW32uRRMh2GhKIg6uOcJoZdvylFO/ExRCvGwHe5E/UX
N8rocodUYkBQkSTOlajSM0yZJGzJ4WVt6sE6CojLMRu9P8q1QG7a3Br0Lr2jem7da+SImH6ybdz7
ulQNJjEsOqOYDnZ549DsWZZGztzGmNNbcUzfxfhdt1Xg90i/cu1t7C76ZDvvkTXRebHvGoBGJ0F3
HwMNxp9FX8XBRu5UgirYjgqi3rgoSUFHdF5W0bRQ3STb6EYyLPqmzm9Sc8SSnLjM9s1TWHTaCv0+
XR3TmMFCs1OsH2gV1QsdEdhbrDhil5N5vwwLOyavqDWndYeVvzS5ZDZpat/nhIlvgqo0bmrPG0+2
XuEWjIzpGbrYh24qymdt8hkJCr+Q07/pVEHHPMNajOP+xc0BTvSpezu09oB3c25m+y7sj0HsG+y6
C21mlg9CG/fFjEKIGotuK52UsSqYLdPmPyskBVHjhc+vC3JXjT6qb0YBZJNS0bi0uya5CWsBWb1P
1jGFigfDrLOtX4ALZ7b2mxbG+BFaCmxNOho3U2HWl2tlqNDtRTdNoCIg6WB/I5StmTcJwHRXIsmN
beOTzq7rXXnA3cy7B1p2h4VU3QEoVTd1rgWrJKRW7dlmdgHFGsK9geZkxl31EWbW3urx+7V0sLZ5
VmTbsfeHPdos+6KOdbjsNLv8HoFlrDKUZW7iHmE/wTUcwnyPd8/ZqtloHbTmfjbIf1Sj6q0mNAOH
QUVMNerTvhZIs9SY9hxZcGFbYLYQQ/Og+/6tkRnDG3epsXLQNc+TZoSF1Q1eQrz0ju/elobOHz6v
NcL8lnbg6yf7OBsBn+HSH4I2cO4APVhPlKj8HMcSTrKKmpynL5OeKMus7bKNr9nhKdb0ca/D5YBH
Oo5bre3yhWxFo48yjj1CmiuYntCoTT/4+e1AXk8Y3MswYPpkjL69bqVYYYnpoPMf5UJFMIvz8kFu
CJxweHg0c+OXc3cxhR8n8k7b+LE+LkxpaKb0TUsBFen6r25bnflay6Sa6BDjza5C46UqtHyn0Nfm
TsymQRF+GVuueohK7wjrX6CsRTrLvRE2ULn3lZGyjPmbvCnD/1WPpTpmi1EZ26vAsO1mSyF25YU9
e2KlFXYcS++QcQlQ5+gPsK7Pcemat0M3lbtONMla8YW3lN17JRbWQUQoUuRbptsknJh1sHLNgWyF
yZ9d6uWxGm9lXDJOHuOUD+VBbjExAtAqcUzXca0wKpMwOc4ayRrH0BfnG2lctztEuYT2vaWK/i67
ksGsHU0UzBdQWzFKFoa5bbOWaux8V06wFdpJ+lBBLqsnlbhHMMwbL3XP7Wi6x7GLot3oOPU+05Ry
VeodrWqqSGVZ+C+dTYhQaIIpJJPQuSeCdy0dT6Hhb9quKU51El6UaRC7SFFBVXl1szL1iWZVoNnc
BOz89+smjJe54U4kRJa7Z0CPyFtbA1lm0Frb65Am17oHWeiGk+gsCUXproVugof5Q6aQKjtVnd6o
0jOdoC1Q87sCnwzzYv5IyoREyWbHCIXXUYEKRv12XnWo/x69eUFn3dkaSf3cuR6dCxHhHHZNH8pa
WbzVWs+8M4tvG71mrpFU/oEyG34sY1JW0BmWiUPs4DBPM9KEkLR8TA2qSdS0HWjLt5UVlbuxUdpt
LXJIuHF2CRszWxRiNHcYh55sZ25MK01AhgFsXQ0hcoUZLQtpz45tUpgLo4EogTpg7lC3k7eCZFRU
dL3S2nm5isHGMEjWQTnYC7/397IHoDWoCnFuISDSplxbZ0qCnLA3T/MUQMnV4lvoKPe+3XgfmvfM
ROaErCf6bunNB/7g6CkRob+lsRSurrc0dwIi3tUMs2omqt/4UV0CXJrPPO9NM/X5sitF9ZSMPZwG
tbI/TRyTAj/dRH9zlXEvxMPVjNVBLjpo89c14hwfKDFO25x5gnVygFEf3dyicO6Gc2rK7AAp+u65
5Quyk9NdKy7MTRyAd+Vt+R3PgXYx8zbC++WIw2gbL5HuW0dTBzlgTnqJ3qj/AdwnOIHITIag17cF
lQPlfC13b+UCoY+3xSzYL9LB+7FPPjCKBNMswoxlG/TvXHnQr4syO8TZ4J/lZDcXKFg1C5NtH65k
72jQY+suTDAcz+LwMumf60Az0VG7lBVd2zjINbW1Hkc4LNWa9ArnEOehWOKr1V70JPhsQEh+Mntd
4ihZZdY04F7EmhRZKBpR7vcAXWersxda8VK+ptGCjKwTMEC8+rrtaJ9kWSjQFkAtvpZ22pFkkiBJ
3/PZFctcAHtNVuuHMh1gWwQpoJEpPeAvIlpYrnIlo/Ol3sCzNU4drBhqMfVRysNKJxuZF5nDmrRW
QJgitkEoBuPMzBWYu+phPTCVMWHC9VCd50WtB4caL/+BBmNAvFLTZBtsQNQHW0Phk0pIbMbyOKZi
0wOVPIugbW7gUFNXL7vzOO8KZoC5z1Vz1UwGkYsVIBGlOpZhNx7redG1ybyw6kVJUtd6sMaKux0N
hsy0PkxNyRe5yt3WD+E3qsTlHPJ64qaj8KOSmdyhmj1Cjx0uemp2B1pw9Hrngk4Yt95SrdBmxZQz
HmDmLML5KoIhzD8ik/jwCSrZyK2v/Yo2kHmgiQUSHdxwhTNPt0YDkG4RO+h9aToo1M2/DcR/x0Ul
vnWsBBF7cJRb3MpSSIeXRk/Te0X4d1IYVHldTYwwIxm0CSnxJdWrivSIsvG3AVDJ0qFKflazCagN
v3ajM3N9gcSvWA+ujwxn/tSaaHQXRJAQapin1i2UaZqmc0tURyW5rDuy7iU1T4liiybaErwvaThZ
z4yyJEkvEMaIYkN7ydEILQq7wOSL/wvOeAkAWkNe4LdMOOyJakxJv+7Qu0wDXS1bDamRn7Teqe8j
jcYm3/89ZdsZOK3R/qc++pS7XOu8sEBl1nLBg/iinDPRnWgjeM8Dc1/iMb0ByX64kRpxZ6zu/YQi
ixQY2n22z8DGF+7wCoPRW0Gm/e47SnkTz8AdoOuU9MYMeJVDLqGrKenJVpRjQYPioRTBR6lpznVL
UxFkOFjTKZLxYByEwwlp17PckosOiZw1kagrt0SqAQzOgGBbIVytJBnuiqH8XaN0HUUEXFAGISWM
QqMKzj7rhHsKFARhJSP+d8bDy2KOh0iVngWxMsgRFG1RemjRl6S0k5iaUbc0Y4/GLwEZpjaR4Sus
dqNDO9OnLaOyhO+1ZR5K8dYbmGFW0czNb6zepi4589ci+g9csOjspRmKLtW6myZH3Zum+4K1NMEe
RwoAQ8/+1DjpK7p15wb/Vbox6LcuhqHzt/acFe+UaXWZmqG6tJ36vyXdiX9DG5qO7gKiEKapkn/4
c6BVOGg6hQy+LHo5klIVFPsaTtmpQrd5ScRTOPdUJroAB71LllEWv4Zwxw/O6NinLPWMRaq5u34O
WJEX/QLc9w6znkFEJ/taJQFTX51zjyx136JiKtdyc6C/gg726sgaiIm8OrQQEU2g+pD3toNIMVFh
UDR7JdrqSne51tETr18VprlA1V381uUpnelxoN+b5S01fIRI0bwY52A+4cTiBkDWX/TEnk0Vx4oI
2MWSQyvLiSLu3cifWpgPlGsLRoizL63xaWNRdTMuaQO4qhbo+iPzArM7XjORMK/4onjw7AW8+Gxd
oAGroUe86XZZwB72xkfUEaumT411HRTqtoEUIyMr/+tvIYX1v/6b7W95MVZ0M5ufNv+1/czPH+ln
/d/zWX8e9fdz/rV6+H+P//g9r/5xetg8/nzk307k6X+8/Oqj+fjbxhp1dDPeYS0e7z/rNmnki/if
+Xzk//XBf3zKZ3kci89ff/mWt2AfeTbstdkvPx7af//1F12Fcvlff33+Hw/Of+qvv9zD2Qo//u2E
z4+6+fUXRbPdf9ouYB6V6Enbmb/u/ef8iOb+03Js23ZdIHzzbpzuTfDrL472T3CVwmEfUzpTnyPS
6xwZ0a+/mNo/+T04+DqFTVEU0OYvf/yvAK2Pfp5dPw/ehR/b/8ja9JIjuKrnF/w759Wksm/ZNv/Y
gqhqEvh+ImNSLDGGWhlh7iZdUlJvJrPiQcK1vkB3clMujIVlhtkVfyd3WOStDHii0eN3mheu4G0E
K7n50+lfmyT9OmZ6fQ4vRefUANrjAooAYB71Xcd6WqW6ez0H1Ts/cN0nH5bbZeyMIOXb5VXxGDN2
3iuJvrbnJyCNpkxXcjXpqyJdWXni7V0eLoy4Sq8vdT1xGivIxrq+yxhlLSRLyLMKHVX+H5slLPGj
nTo/HsWK8eNRWceQj34d/J/OlY9+HezMTyU7JkWGFksZCYFEH6su/cks11ecLb9WE2hrhlMYlb0z
b0l3g9wvN9G+/jjjpwecYYhORUhqhBO8Dc5Ed3eszFuw8AgZ2nB87XzfW9eu7iL+Am9rz6muZRY+
CID7t30I/kHul4dpledu5VnOvx8WzZm3X88mD5ufjbje8MHtg5rOZoNStdSsQ5Vo9qaKmVbOW9Mc
UabNi69Nufa1kId8bcrzy6l6+2m/PCJN1OQwMFwmFT41WsZ8GESkN8TONWzMJuJHc9CzUzcIBUdZ
1fnDdUetOPh+7GB/fUQeJE+Ua0Diom3v0ZGQm3JxPTnR6uxE3Gtvq0DrEgB+wvRPVUB8Lnyxbe3l
cI/nra/9djuFvPZ8HGWxfT2RByoP+Tou/fNJ5GFD2x4sL6z/82HUrf43nLCh/j1fFjGR0LiukDpl
AP52iJr9O5c26XRTYElSyAgznxx3TFej3rgvgUNCYUSKnxPty0A1P5H9B4u+bjP4CigmcAm1Z7u3
W9wKTbujSWzdyrMLyr3ybDCk5u9K9ZezUXNbd1DQ7LnmrBA6khrNhzFWTChH81VlWPI4gVfbqoGR
wKTzqse/HYBezXos0/wsUugH0uRPtbS8URx0/XITRXR6P0ePyC0Jihls7VWlTkkkJ6CCIB7sFQ1L
SF3zJmGB/3Z6Wv94Mk2DTO1jdF2bNbkGAiv+Yl5T8p5KKBJ64PC+FRAxG6PXnPf9p+PmfddH5+Pm
Cs5T2ylPeqZ1x6pGVUQBjKHLLOC6SrlC+723x2Avd3W1x6P6GJIcNeBakzu/Dlag2MlnkbuokNEa
lM83TA56vDKghI08zM714thGQSZQHowZLkccYrUa9Guz7aODPi/kmlyQFYryvLV+7JOb8gG572vz
/3pabQONICj+x6v9f1/jP73k12vABc8cRkDxDGgK8xQ+ksb8Y+o17NV2Gb4GWpeQU+JZAvmRV+xG
O4OIR5XTACiCXMXKkFarTR2f9QZUgFK6xktp4HkS5tSiZmczCmrkrhAWT3KTsA1zzIqXn06KRPXj
JEZY5ksLirkNmblaZnQ22jE59ORVLaqcXtiy6pyllerFnZQaeWMRrHSKq9u+9u0HarnJgekdk1gp
S5rVSKkqlrxX5R2S9u+JVYagMpi7RPNCrsmFqYn2AC8AZz0Q0a/9ck3uk/XBPw8rkB/O6NM/nuTr
NAVO6sEDJy4f/HqZbOieuaLxLs/KB/jEwwmOJ2DlsIZJOO+TEqdoGPGAye1M1bipDVG6BlSXvxsM
qpeVQqCHnkG/nzyK4taURdBKiaOZokZ/7dL2EsSW9+mSMpskbvsRO9CMSrCg15Ny3ez3FiPjW2rB
vw3kDKyltD2FReGASULphV3nvipThTQUtuSCOkO+qxx0ANfj5E6H48qcQqc36un1OOKjfhwnj1C6
CTw5kqnr813Plc/VzM+FYNU+Ej+zNQbNvJULzWZub0NQ29KMRi4id3pqvkmT2j6OlRUKQJoK5YZG
3KiNb91e9/UgYzZ1OBZ0t/7cWaPLW0xMpLd/2fnnk329qG3o30jUIXjDq18UMx6vIAdJc2jVYiew
J2HX/WM/0+h05ceA7eURqdeNF0pdKubT+sXpCtA28uD5VBkFH0AkvnSoDGjp5eGaihhaXNX+pirt
u6ii4ClRp3xrQ3XeN73q3gkdCFxmx/Y3iJHIp7L4PS1ptwdhTiVmMKyTBb+P/LLA/Qh6rpbzoXYM
oxuUVM8sz8tuakKHNtXgTs/zy8kjmn64vhzwOzQ4ifXj5cqk/MvLtT+9XIDhki5xOPULy2uOAOg/
5Z99/UNRoa7iOILe+Cf/QmBtXGLUz7gf6Ng2TWWy90SlXE/7ehtxxq4Sz/RO8g3kZhcfozYBXrC2
6ot0tzuE6Gw05NGI1fr4qKI0R8Axr8pF9ucaAxFaZEnm/fXw6075RLmTXezMTEf71sB7tIrthP8Y
qe3xIq3rch/1WEIXVHPUTUQ7Bv0DwlIsAt10jpG455Ed1GuvpuzAFLncp9fT58NVV9xT/VqpfvBb
YHX9R0f5F2pG/zGwopjsmR/ys+C6gsQ5v+t6JHNDHyGKiCuy5VSsrwNc1gsS05bv6kCIWNITkVij
g+g637okA82xoIv8F1Pg39WiPPve1YjGhkbgqhWzjqb9H9LOs7ltq2vXf+hgBr18ZRElUs2WY8f5
gknsJwDRe/v159qLsiDzSTnveWcyyC5rL1CmBOxyl/GbrucFO2Nh8xmOZ707L2Fxydn0bnbC2vo1
ZwrE8JJT9zjxy/XYu9Xt86D/sXSlx7kySFZ0/dKPHTsSE/IL9yKXU+tj9cR8eC990jT53XTLqXew
kap0aKzCttrMhGBt+9dEgc8vTJ40G/hT/nNjg/CAkrPAFonSrZL5fVg7zgp3P5dpClHeeN8RqQ5d
dcgI3TA59GkBz8KKB4GqQJFXJez8hj1v9vlZyU1e964jpJf9nfkZ9FS6qbXzqL3UrnVIQfnKogTw
n/nR6L2dLH6ktvxUU31r5Nu4Jkutg4/F6X6efxXeKdAqgHS6lj6zrhgV806aQ8B/f9HCKGHnSeCg
Rv2UJ4SEZNpRsA+VKJOr6fYvmV896tie/DFDSNy6Rp7jMro0Dzrr6+3gQOi2TW0fpHPyqwmu8EBL
Dw3JA7htNo8SICO9yM+e7CJ19uzmsORCL21rhFa59zNFXFx54ExPw5OTd9tGUcPX9rPC5ApTHD+p
apsZCWeLijguHZav5MuBAIBUZ6wX46dYac1yy0sFcvicx8+e59QHfead0KqqtEkvy/PvNmDlu7Up
GFLv5M7eaZim+Fmi5OJ4CO86lTHtJceanB1hRHo7tuTfcq/3u0pStNp31tn93ZpDU/dbiuDEUjDf
D+iHcp7NdylfI18RgkioPkmtib7KNyxf4Y+v+aI5JjUvBR/A78T6a/DjK/4p43/nuPrl+cs8kuKn
zL3hgif6ceerHP/9K8lnsUcDDWsnBbMynsNnuQRDuLc0Hu9rE38/Cbul9XKHRONrmINW+XZOpvRG
4tTx2XOKgORNwctu+25s7NdH7LS+rU1VUXqPjanc2ToU7KTj7a5lYQWXD7LeVZJL2HrXZEnAgM7o
Sm9ns/otnTCDXG+xqLvGiMCtTT0bU4/nAelv+Rk6Ex6cDjfbd3DEff0kbz/nJbvZxK8/46V+9fPJ
xzp3y+VO6wd/+/nWm0vp7WeUmh3k3xeHE8+gv9Hjwfso6odzwo6nVSEsH3rx8NIwsX/ArO6TVp2h
1HmL80cx9/U9KJUBTXy81vgnx0pTekmURZ73UUauiURQcYRdJYmkFramfxzO02/ylh3PaX2odOuz
vJ2RoC7R2Lp6cYtuWpw3NdKGxmcZJiHSDt5pOeEC7fCu/qXm6E52UDoj0e/yHuozx2v4CDm2xfEL
uoVvYbJl0mp4PFmeZewwekFXJjfrPyIHUPxkozPu67N376pLGnmYHWW479qGVe9g0Hn3bOyhv2Qo
BTAUMYEyZwg62tk8BEN2xKFueayQ2XvkjHgXQ/64b1RtCIPB3EB7jm7zFi4NZ5zUbXceTU7cZizn
lPpDHvvL46Uxg4T9kI0vksseywVnkvxb4MMFdl28wVEgSuNbqcu5bKD4TFnexrcpRtbIN1KVi9tD
4QG9t4DAgkCV6xZmleW20z7iODnMn1tcM+BWuRiqOHCPc+X+jY7s1ois5JfkDHLFGtvfHXi8Xzxw
arg/w9+ejdb+cjXIr5fLIJ3F29PI25lvB8PAFGh8Xj35iT+/5MlwlC8gqs7lbdQaHNuo70kL3XTj
59NrGDOVo+x0qW9Hn6FbTEuv9s7QxRRPgQIngVf5C1U3Y9lZe+2t6jG4u7x0g3mo7zQjLO/GJjJB
rrraxzqxh83AHb+X2ZcSbu43AzOxLcyo5XkNNes8epFQf9HHUxc0bIy8vspBFSHE7sfVKQEUjssw
0tBOpFcYyOtUHYSjpbe10VIQPHod1tWpV9VFnWb+89h6mgesmqNBexmd0EF6FtRF3hTDc2mYKKVb
CB0FKPU/YOUBNtzrYLAMOLYgZ+h8t6w/ZddoHuwXjq6sX2V0VkAruBrdV+yssEhvX+LcKD8hoNsd
Qh9wlRxnr1WlyvGLVIF/xHs5Ul97YQGZl14Zu/ZKsIx1m0/t1BY7ZNuKB5CG53utKKY9gIX4CxbH
LwjyuN/18wAAZdB/re2axYvdFw9VoJ/v/bKbICiBDlehWpwh287ftO4t5xddWQ1Gau48DPUhQ0vv
zyQJbs/tufsdRJaSX3D0jygtAyLLWJmUfamditFoUQHV3g8HNnYo0xHGcKWOrDRAGJb30oAB34Zp
prePfqzZN26Sdwd3qlCpSrTi3uQQ+bENgXoKC3Z0mWrD3vz9ryLAViv9uwt4ww8jNpOy+WvjNOO+
BIyEznaUPRteAXJ4BN7xFgF/wucpwTcwHAFhfenswUOyVkkNsZhG1kCLtYvoUFF0Otsr/LLuEogh
0LEDfLXPcr2UZRQQcU6tchYIZTg+d/bsPTmFbv1Saf3zNJf+k0w6VZ/ULjr/Ufeupvpa1LifpO+/
x9V9WuNGa/l1t6vGmKleBKVD/gp8s+0PvjnFe/krWKtrr6t616oEJ3HvP73uWnbRjG6XAtolftvt
cbyMEHSj6gco9ypJjUPzc3XtlWCRfJHg/9FYWFTOLpC/SaXgdAsqt7kXpYck13wgcqouFweZkNxD
bRxnRtAz4twiHY3T+7ehG30OY3fe52wd3oIs4x3V23fjsNgvluelT05Q4puo2j30xPe5nhGmNv1V
2FAU9ktZTOmTH7Xvw5aqA4Utb7yfwi7Z1PAk0l9vmtS4usRF+WhmDf5TY7CglK8kk/ARLG5dg5fR
pFjRl8ag3hmRkzxLU6/kRfFPVFa9DCuZMvCqAbmEkAwQQel2zyViD1HsHpIGWDrMZZxytdR+9peJ
h6PabAbKfYNkgvvrX0Xof4Q9kw3d0tqPdogSczM3j9Dsu4/SxB4YnmTenHIGAPUDvIX1kYmj9bcD
sGD4pMdQoSMXO09/LIpPSZVZxxF/bZbUbEL7ZmJ/PI/focPnn6QlG9s/YNWGvHNpambnvDeGfr6R
qozWupy/ZqvPP1U6os6Mzs4FjMM4vXAJL3Is3lj9Ciu5vxV+4aUNuTfWLEUZ3VZG/k2YhtJ0MWCS
+tuwS9sI0uymsrQQLQfmun3I1PlCAPNZcbNbcPeO/5Xr3yZtHO7xgHderuIrrDglXjoRJttouu8c
k9zJm00VFO4pVidFcgmAPPsY3x+ldgmZ1emR1HVVSkHUNpt1iJRw/95MS844fN3/xU+QQ1rOQi7H
q+o0WJ2V+p7Frp7H2anHme7VsSnaMaC6CrvcxW2ZoC49dmjipZhXcypp2FtdP/Lgjo+dXuiXy5Qj
EbRWpdSyb3bs1WXtkLa1Kr3ShnnOiOaqzgndUjRbfOgx+sVsCQhhqaTDUEpzsKdXRX16isFB3Jzr
bjlOU7ocAYBhkSlFaZQL4NqFh/nY5dBSKF4a3fyl5ATqph7CM7NzdQIQJ025kbql5YBrIeOnG5b6
UGlQtsyn8vPCTOvWnur9NNgHiKv4luKTtEP1/gmj898z9P8OYTcf8SfzXxDVAAKGrn81t+G9M4aQ
NhV6IcaOw+nzXRDCADy77udq6HFbNQeDnUnIRVDqNbRJq+PZNXR8MAYQpOl8iKFm3Zg623L1uGx5
Ec03HktrC5cVvIYOAypiOysrkKicgt35cxzYunq4PS1BfRfoWM4EVfPdjkxtZwbzF98yUxxhy29Z
Uv2K+wdKgjaHmV3SP7cQl3mIPLGDBwQJv8rGd3eT6W18Doo6dwGJwnS8R8Fsbp7QCTUwjOEvSlll
Tx9HJ/iwTEDjlt68ayJtutFg2GpujE4P+9WNhkW4ViePdtOlGzDySn+QbbGwcKItrONgZ/TWbnTQ
btM6DQaZgp231gYNUJyCsWPf4U89ttad3sLCzHGf+93lHGRLzL5FFHSj99adGTQRjuKoSyJk227C
rAKu7X7CABt/ULexdk7AQiSCUwFZ6PdwOcOqKafzjQOv+dzFDxzb35jlUG+NM+L/+FlkATscrrXP
x/wM1r/pYeHwG4FiElaBy42WwtOomhzYYddh1K79GdajcYzNjPl5Om1Rf5t2OltZozdvnFLZIUaY
s6O9e4up7/OSat/cQU8f7LnZRJ372bG0P+LOAUWVfknYulb6TN9S63y0gsLhKQYfDWj1Th/P/9HD
6ldEQ8Jtl0FEdgFKbYbM/eDlCZyjIbzp6+khnvF21uMsvclHzePkLXk23cXZ2jA8QuYw+D59rIHN
bCwteOGVq8HHgbFeTh+WIjp/DHvl7aY2snkSYKXeep9Lvb2do/gRreBt6bBN3qKVlvYZ9yQxFu7l
Z7NaRqRam89mkrA7pFUfUKRAdXm2jEOSQA6MDD3ad1b1uYxH57Ye4+hQLhmEC8TubgzI/ZFexzeZ
r48bK8ApyOq/48Vio84AWFa7m8swOdSdjiaEh0625x8GDClOutHfh/VtgBrXrV43FXPT5DcOz24b
5CK5IOTetgg9NehX83S3/D0mkOmG8wWo8sWwbGGdmbvUhhIw98OxsLCMavw833ulnRxiGDvbuvLP
mzpteEABvkRmrt8F+nhng2O7CRaExXTQa5v4qeYU+qCXcF1RR0YUCXRX4bTNB2eAPtdkPor5oAxT
SwOJ7BsPMfwmU3/SwmW6782JB0/MOV+ns+vWnYtgX7t4pJlJ/2Gy2Qmt3RIYclruhrGot2BbgscQ
ZoNh1PdO3E1HgJwPdT0ZR/jMiOBE3YYfB+VLv8nVimh4KJZlG7fRrReFFnuIbPPoGWs6GHS/YU5b
H8zSULJD2Q5P5gg7Z1SjMczaOUM/3plnznoG4xTDQ56GXwI3Q4jMwY8iQ9EFUuJ5a9fOhELBhJae
DkuYI+VfDbyvez1JPnr5w3KedSaVTnJXNijghc78+2AbzX2BXhxmMjvj3Bi3Nb9uSJVmOrSh8s6x
u4+1XaJfZ9TzHhghkAfTS/d+yBM1gDPh6/F8CroRuvtcGzr3TNpbPw/ueS3yec/8fnjTKcw8ZKWj
/ozVMiWtS0rk4lVdgz92DJzs1i2Kr441zX/2/r0PTwzP1gQEZgA0Wc/c4GviNEjKTPX4mOTR8CE/
e3+Yqj2AzrLz2CU4BRrIThxGD07cBl+zYKgYbha3Ejb2W/DE3dcyRN3H8W13L1kDnKGRD3E+eW7p
IHWbBVsZXbNwB7UN6tvCJeEpiWuQsiqtac311gPSi4RaXbyYqfUBmqZ76xWQSobaaY6ofgFfl6Jc
Zi1uj2v1uvuvYqTtXeBVCgQQohIRtW4M8/N+qUxEKwoDtuSQDixsuIDL65/sM863+jS3e0dLfHBR
qhH4foGmSlPfXBrNweHVnDr3vMh4yC6j/gBlPv1sOdWnOUrmJ7O3k8+Wpd8lQbV80FWtXXBc41/t
BYp+8nkrbWbr2C8j4pbS5ht1fWv4rC2jIH/KcmdkiXY+/xbbcwp4cZ4ePIDBNzxkf7d0sztgdfqA
uY+ZADJFEPgklyGw8Ndc6503bb53S9VAJ/I0/PS4zGhm3QeGW+y7gr+VgMXtKepBqEops84cin6J
pmh51xAmFpJeawBmVNRlFAKQz+zYJ7eoKxU3HQLnmzzuuvshtJhZ10n/NZmc8jB1hWXeWBaCZc7c
7pgmWFt7ML1TqUiFQ9a9llAh2kMQyXhKVR3n6Fp7uZiqetUWFHMHQn7TYGBx0NFXtsM8RWzYTk+G
H2lbYDUAQdIhV/zP/BQmXLDy2ZZnp2LrZ/KOciln97VUv5WQuYSXOCQcO+r9fJTLOyEAzE77o/7I
RgYgAk4pyhPetmzy1Kho6E13d+kogayewpoH40aKQBHO8G2MiL0C/tVCDX7MO4zjX6EHr2fBYBAd
L+B3SzeMAENZ72fEkI52OTz8IdpXkXaLnQ2b0NyKkzgLgVO3YIqi8Sif6/a2tIrxxjsfXTDDu7qx
u11uGPBjAmD7Hgz4j//8yUxgkD9P0F0EDcBO4l3jIAXj+MoR/NvvH89FpGCQ/6e0UGOaKj8+pu38
acFcaNvOo3u/XqzKdRGXz9+3tS0WI44eHNcwKUnsuzYf1c6/zfkuTu74v8zpWQOPNkkqnzaD1FyD
nv7//Yzs5G3PCG8/owaasRVWI06o/DNKVHqe69ncCcFKmpj7ZDv9LSKE9uKiITWHn6LorG0Tfr3K
GsgLbCPoFFKK/6JNxSF+0t6nfZlsnSnFWe6d9LMzLXfsWu/eNdnYzpXn2XyNezfkXTEdq3cDRUG6
izyXDY0hAt6kYbp3OntmA4cEBt95bm1sI8/2/QSYBIHllvWDNEaqx4QfB9TSPd+sMesQKZ1ZWgyb
5M8FIaJ/yPTuljLgKovcTdr+6pZyc+lNa6akI/SNXZMv+inVqtcLwgcNXHZlCIM0wtouYfBn1YxT
BUvdPhvUJXJN45jRb0Ws6zem9K4piqmY3+ddh1zytsDTd4NXGpc7yMB3Oa6Hrx9DSjXb8ccOA76r
dqlefURpe5d6HYLM4tcFr9ub9ce/3HdNg0cYRrtJgey+2bj36wUi/CHDT/JubZJSxNnhu7DZdI39
WCBng+TQ+46rOBn7P855lWStatNcDZv/Rb5Ri18/7Zr07TNa5fTpn5+xtvUzdtzTXc9jK9C1DR0U
ue2ZV5sgDYLylm7a+XHWTN7PKJmWync5DYfqUUpAc6tHOwNzOE7T9qo9UZ1T61gnVkn7NV7aZeSU
6TmKVf1Bamu7xMJhMY7tmByl3Yi8xECrjZRoB2RHy80frlJ2FpLoU47nlDxMp6wJt4Ue4oGn3gTS
VlY+X8FaR1LBvUeA4u0J/K54leRdz/vi5FusCP9Tm0P8krS5ccCmvLrLIGE+I7Fc8QHULvvyq6f0
jfOJB8wa6kBWvoT2MxAx9HcCTsvMkU21dOzRLmD+9dyekdarWwM5Xmq1WdrPPLHbbZGf/UuExQrv
ue3c7lC4vAZrHXLaRjMxIbHy4nAZJm0qVagZr6mkY02F8gK0egjxy37qy2wb3E6eOZy6KR1OvMn1
4qY3u9e69LQBan3bNShKovbUH119CqqNV2sgL9+X9aVb7l536+tJz29apZcXzre96VholA0jAB73
FnCc9RgU3sRsWQXQFOep/SgVuYjFIOPWZmn5kU6aLwms2EQ5bbnkXIN+NK8JdHOEM1s073IiOl3d
R06O7F75ywphaMIO7Xfv01VLP3xaoRCuf5YYgSgIjkFafuRhOercARvJNj8CL5iKH6nf1WJOxu0E
1EP3etsLBuLHOPkQ/oKsUMUW1z5RtFu7YnYupVhVpbR2jIqPi7/MQ+67bEe8DZD2q+qaSTrWdGuH
DJPq4LrVPq1dDKugyeHxqFLLENBG+IwlvgYxeB1ZClH4tc/xtnEYspPw9tm7tvoOay+4qZHyvXGH
AnULGINAwRWw1Zxguu28GAIiSuhg7342Bso0D3VK6c493voyZo25pJBsjkqR4GLyLubdfWSMxJQq
jxuD5T2s2Xr+Ti6jJVA6Foet26w0dVTlkvik2xZ80wIS7knqlSpJtWV9e/d61ARBDohSumxz7AJY
a+Q267Eg4UDLn8rtAjEvPqnuSRmxXLpnp3rttsqgJ3v4OvqiiL1y0tY8usafmARKHmGsmTofr0cV
SD1ynEVjBxA7TKQlbbfeVq2DYHOV+btGdMcHrW/uE8SFjZtZkXak31L9qdBwpD8rtaPmmcmdjStW
uUPcw0a7eWgwEVF1sfD038w8pbrGAMc7akigsdVf1ofYb/2PCTo3zyZ7ruxEBx+lyQlGdDl6mHRS
lY4w2iUjcmQId/gfp9xub6Iy1dX29esgq0v3SPlpTzKmmnyEAPwMW3TNmTGess5PvVZbD5d7hghF
a4qZKdXGZsss4wjFbjBCGA2vPvK6vJNaMOjug1FE7sNaRaASnY64mvbSEWultfW0CaxNmlWnPFrK
k1s2rOKk3pyxCtOb+7lnh14q0vwuQkZID85YDJPi2rhmmVKHmXhhFCXQ5fBZ4taM64i1bQ2x5ROt
dSnho16e1rbZj7CIGD5YCKU8unjU/ALH7Xu+pOaD1Hz4jBirz9a9VNnHm9iFGdzTJTYtsWOI5vAY
9da/LVSd65UqvBbH9WG4oYmJfIinuC/vloPj5MfBECMFMQSufnN5z3dd/bWJouXw/oW9vutjPKwO
WOJ8WTjjCW5kVnA1cKijob5MJ6TbC5P2BmJHurFTPFmShU19CO75dmlj8xTVHisa6ZH6pQRI47Xx
0i9dOPUhsumHeK+rROuYS0zgZ+ahHgZk5vOq58wTTay0N0OANmftw+yjHDrbi7/vnDr8IB0tSjAC
3sWzlzjpKBWPV+/8Jxk1pLH+AJj7JH3SJMlb+AC8938kkuRe5KLq+5ZoyBdkIps5P57zoXpuym/i
2d0oYIBcQoUTWNv8odd3RcPj46pDqjJiDb5qw+1F352D+he/LJ9EBaCY8efZiDQARhr+thp55LCh
2jsoZKAXEOr6J70J67szxy4GCCTkA/ymGx+wVXnXJO0hYuoHLcHqRlKvegOiQxAk5mt6CZbeS4a3
e0gHJ8/lIcIY/MBmpvZQI59yUtodUuvUzraU1ksxlp8yPdRu16Y1jPW2v4snOIJ/Nf4t+TrgKolK
Xurma3IkP4oL6fcnzu97EqlnX+21qONQF5Krbloo1HnOFXEMLm2OAGPNGz0dxyr+oDneyNGIM9xz
fDhiasglGNn93VzqujecxulXqVyF/VVbHKctfCl0Y1xzxE9KhlzyDW473ku9GObh1Gi/SmVtXvNd
tWnRj6RriJQuHeh8t8EDKEVOWdQi8LI405zyvnTy5O5SlR5cMdifuRSHHFk1fynfLTzfdV8GlWlx
r2E79JpDFm1X67VR5ZlNNlWuOq6qCKkf/nlNZ1jqu3p/sO3ppuO4zNg9wzIt65oEOIw9QiTzOJ/O
akaWRb15NMqHsTjHxxI/22PqmiY6bjSvF0y+XqsoIdV42qr6VXSPvEaOJSijDTumKEFVlPFOkNBL
cU3ayoB3UVK8jF0/hI73tuVElw/zbogEr2HXd7iOXMPffTgZ7qXoWTVtjtY4U9dygzx0fuqVHEri
xx5Ogpr3EI3edDAyG5tnjsXpz1on0W5VV1Hq0+ESGej9B9drPxWK6JmpS2zWRbs7oyG7mc8B+KF4
1tuj9K+NUrXPidkigWJziqYiR6y+R/Z2ofTYiLxv9SCtT1HiY3ZgW1bJfpuUpdnUcaAulLNPE1QE
SGMX9fXpuj6oRulmwUDkpf9SrrrC25vsJl/GI6lz08a49JnoKG0xjuinw8J2++08D5+rDBeRgzFo
LTZ5x3BEjAB5FUAp4IfuLp39XLkbXj7pjZvZ50f+6BwgsDXyJLZKaKtG4KmugYFk4952ZfdZAuWC
u1qD5zv4OZVfmmQADwqyqDtpbvv8z38ZdgDh/+ovA8AHzHtI/DqTCfNqR3lG+7M0kMk/QY91D0Je
lMvKTJSq0CKFwZgEhbbXPeubtEuTdEah33Fs8ndcS4n52/RhoAavMWnRa/thcr+tTeunavTsD6eJ
wwPOjVDKzyyUuwkZ1czpP9QeU+cdmsGwy6O2YiamgFTSOCt/o9wdP0RjnfiHtBhYsds9Rz8qesDi
3eIXlhiVZzk7P1JLx5pM7ieXMUOANECxEbpvkyYfe/scsw+oprpZWJUnn8cL4nmNspZkiiptcpGQ
S/Ral9J1Cpm+Vhx2VjjSutFdyanaOuQ6BTAjDMcFmW0gHD/ZwfxpxMzwET9AjoQVfo1T9nyPYKay
3AEE93PYGDf8qffFsfIW7Q6oWuE88G56hJE1KOQaVXTa4kODlygaudjd6SK/asSPQ5z2L0NiBg8j
LGYsZZCei+da3yIEDo4SnMFnkAV4x404nIKKwmCM4fFINfY5E1fDwzKCQMTfzEbaK3fC3X3QviY1
jjooUt9dQdQFrC5tgliX6tqG39Nl1MUkfEW22wuG5yMchzRBSQYEGrzHM3IPYAzcfV+EWXAjjXLJ
B8+668IW2Ddx66VRhyBrVUrmnCIaEXPGu3YUsveWjh6ybBPEnFYP8YyaYk1pRakidlLxSepmVJ4v
JanKpUBzFS13+FYMkEtgJj8nkFZ8KuNTjox8CZDgLbcUcaz/0QprDrknHSFuI0G+T8lTy1p0XZ/6
FmRhkD70NIgEbRCQT/ceq79yh/a6wen6jzFSbVisXmKCjsn9Rhol298GSq8NMtIehl0ausVWDz3v
aCf99BlM+n9mo2wfsQWYPmuRhrUfwMQ5ss+fjXELHGL6vBTe8iGOMk40ibHR23mw0jrjDJdOx+vL
o2ewKyu9zey2h2nxEGxXwUVvxfsgRtBfqmDui23ipf5RqnnqXd08mJP+cnOe3RIjN095FcrdOg/Z
ebm5YQ7NATOxYY/rX/4QsF7KkVN4fuXczl6znWFNXBqFjYuWXiZxUpNgKRUq1huBUkIfgwT8lk96
UyEGS4zkWwe/5avz9BMmb9oBLL538hCfPhVDlxoflobpF7qwfyYtPi13a3eFsSx0lSZ7yl0jOHij
W0x/yMC3IUOaB/GuXDh0fj2HCptqi//M9CCEAbmc8Rs+lUuyW9vBOaEr2pTj9CC9sXWGlSS2mopX
4L4lkN6csZJpbU/jJds2kTM+fPWLCIeO1/9xAizV4vX/P3pboKf/sRYjPZa3yZsMopSWfuiSnSgi
puXSJrsig2Vjlmc0pNos45xMiSXW50nvHoD0hCfjrs5t2i8DJYc1ldYIlfvHwEtj6j4ugQIft1n5
IIrgq0q4nltnTAJ0ePdKKnztuArOw+RuGBusOXPnr8P0vsYNfACMsCb5q5wqEzRfMqmPc3Ubqf5P
PpP7lmm9Vz/65dZPwOvIFqAN5fXUmt9jo2Kvct0VlNLlYrKFZwNqU/uY75rVDiYq7z/a3kddNiSv
krWJn24UX8CetPNRq/vxg58t08aM5vwbb6c79l79Lw1niTdXEXzY9sU38G4t8bw6Zn0PU35cgKhV
+uiDr/MgIjthgHeq6urtASP1ro4iZng/4qV63c3eCIPgHP0YJPGLHpN66mwA4PGUMXmj/9L4rii5
Lq1tlpz+eWZ3JYHk6Z7j8J9rwxUDzWDqV8dYlc9mwzmdo/ukwWi0zQaQyHXOsUpkv5Y8owKLKY3S
LZdaBa7VdUjgIKqBaWC1R1Yvw0bvLY9EX1X/Ntf1Tddx9ZT+EE/R0hBUoO9zGopbGFujAdhZw+m/
Fx1kMbmkCjAipdlU+MrG5Xvf5Kp17ZL+S88lShrs7PcWbvVRKuNSPERDDBZni26Sux9S9ta1CH28
kIXAfdOrY/EQS9uN1F03fW3s4T7djE6EKN5bm0RXaoiU5CK9MlbHXNgfyvs1/irlWvV7Nv/lU4DO
S7Zh0bO5+8+/IIbxXxscLhgXwwNl4oL5Nq+n/tO51ZdzmoWnMBityAR8xCbK5XmunthSKtM233ol
umvz5Cs7ZPXcvjzC0UcFdqW61uf1u4f7UiMvIyPX98GlW8KTsEB9JhmKi5/8JXsQe+aN36QeUHPv
Buct58sCnu4AYaO8rcYw/myG0YPwpfvwrGT+g+DRtTH8bRDVvfCl1cjMin6vIW3dtOogD5Dn3q+8
7G5qkRXpVZO0S2ltc+X0bq1fxXTqIFCl0tgX/JdUV0P/9paTM+7R40kg8efzwWZajoMKFz13owZ8
FwdxtjX8xzJGdPneep2FM0gQHfW4HxxEUmRIoDv+vYx4HVw2FvzN/0iTdJa4qvRALxRZsvnAwvdL
jRLEqROGsarGZVAgES5Hbz+qa68El8qL2Umjf2Ee/Pdem+u48GJBXhkOFpfXG9lZYJhZOgCXK0tA
tsOClVqRFeetgYzXs1xCdvifXcQ4EyMe70fLZXIkcX3RnLdoD1Gvxzk8jS3iHdVHiFbsHQRL+2Qp
uy8/XzjULBxMXLAPkqYxHc/8qzrxrZd6v4glHtIM4Tb2neRe77EP9T37l6I259/MyPs2tdm9ZvkL
6PUpiuG/JtomTEP/6KuLlJLS8I9yuQRK8f8lxouL4DJwzSNpITaqG77dRjIuQxbvZnV/qV7df811
dXupXhJKTOCc+/0/P1NM8xo8gUcQ6wLc6CxOHICoXb11Ys+ZIr2ILHxYvO+lnWEsjuT9qA/9S+kk
2BowY99ZQ9K/dOfz+MEEPCmdchnwN9raembdNszkX0ozBzCVKKtsNV4udsAge3IepIYGIF+hGzc7
GdCOhv3R6w5rOOqDDp57BvBrlaICCHBvxvPXpOjcatsmnbIOMO+R5TZuS+y/NtMQpKdozDPeInp6
WqtSkktvVAMMO1D2V3FxnGD/tAZKCaPY1zRSlSFXIWuaPJrYZoXh8HqDq0DJhevsjTmZMJDgwc6G
r++yGEKIyPgaym9Mqrriwa5V6V2D/2UskPnnpB1vczOsMQbr/L2RorObqqq0LWhoDzsmRP19MH2U
JrlgZdhcIoDdgwAP/BnwvAV2H4trhJZ9LNX2bp+ayvTwNVIGdmxssHZ+TXhJf9aG4YCi258eBhiP
jrr0RtodjKoqLibka4eUWtXbZ8xpxKL8oqgvPYbbdOxDIvKC5m35KN3r4Kus0rvGydg169pxdc+1
Y00gmVv1iSR47biUfv5pJIF9hvwOr7NRjjnxRX4vqaz6nnOI2nTZHhVFPblc6q3d1feTfpImhFPb
HrNg0MJf2V5gx/TnEt4PUCKMoPgqJeltu19rHfUGVJvsT4NZ1DAwIv8k1cJpMBAthwCTU8f+dO7O
2UHzkHWTXq0qg6NrOwZfJ71zUOA5ODoP0ikXzH3OCLzC4qPf9gwUW/zoSboCH0Eoxx+Go1SzAb3X
Fn3cfznGCa4hsx4nOHbAc8kJkATBL/nnM1IjyeMELHV1/8rzDSfjKUiLQyzSXuc5z14FvpzFXI5R
kB0ubfkYsnYV6S/pgV19eCcHJvJga6/KKE0OIr6hXbl3emoBr7Fw69jFudfvIIvDfkqGLwjAVPkN
2Gj19eSt+qt48odwwhRE2dPjIAVcW5W8oiNE6rrCcGPrs8FyYTyup4/rqWIsVGR8ne2wN96dSjbp
hMq9xE151Qw3P0LOdoJqnJ9X5t04u/s4A2yxcXDF2yWVj0JvMCztIWI5+jDV4a6y5vYUt7beHhaw
AziBnLMNsuesa7oIbldYp9WhZ/m9MBP3UeaOeUYzi6lPQZvvE0keBiS7FJdxeCnO0TMPvA6Kdg07
R+3142+Bg7YqrRdps2T7v1U7+bVs4ks/6uLs56+hRmh2e7QmWHqB9vmXV5ssmErRnr2QIz009pmm
eD4FR7dkDvPusB1feK9DVRzQwnw2PiEKmdx2wEb3XpK1X/Rqsrejh6J7Os4oj6FU6A3h/GHx8vJT
NyLMpZqT2unvW5TYWXEyKDNM4wYOCb6VqtfwQ+YwTIwBwlG1Ipi4SRi+JKnufQgm9lAkKqn0IyK7
eFhKlFZ2e8yYOjSVS/AJKEsvaYFwXIgdK6ZMeL+p6qQuUsrxtMmGOnsXaxjn97G5N/1SVW10VyWB
ewuPO4ix1HW3tuFs8BjRH8ScU/w6pfTWLk3RGfeVTdPAUXiLLcWegX0cvFH84XQRBMEe4hWCtBjD
ETG58S6aa6O9qJmrtrxJprt1v8CeHjGdDke8IcPEvE/VA7Iw4PGMSELLgdKlSR1CSXVt84NpPCbI
YYCPZgGB/8UG0+hqL5CewtXiTZRGw42uED7XiB9pDH0kUx0rH26wtOk7BC6ABbU3cMimX5jTIPPR
eY8mDEepTf3/JezKluPGleUXMYIA99fed7UWS7ZfEJZnBtxXgNvX32RxjqnR8Zn7giAKBbDVYpNE
VVYmJAF/9RS0Nm8z/zs8QX/w91gOCrF/elIPqVb2BVTYUH2Ia9Tj7uMcJVjIrW6U50q2YkmF4vIG
xdBhsNMUJQQ9bXiy8/47aZRMTK53OipGPkloGdExpsgh+SHE+70ZEQL8m3TDEFYPHjxwDDedaR+1
o3aGl47Wm0ogqTl1mZqEKiphhGAInBnXSwckbSoOrF3LjDbcfugrDy/YEys7NTTQ+TFUbzgEXsmG
d23vFsdbCJJ4h5H1Z2kDdAixNa4unj86fNfW4A3OGjxZmAowRNUwHw6tsPJWQa+iLU1yEYjbglwa
ONOp+sTRsY8KQjR09D9tSqdiY0aiWpmZ7PDaME0G/tI/zX0HBcL/fhcBo/vnfJvvgJbSYw5EB1Fe
wj5BdkZo3QsG9YVLmiGzQHnVilKwlH1Fqm5SpPhPMpaOPmRoqU9z6OjD8NBHP5tOxjuyIQMO9q68
KlbZFDCpwOt0GBsQFEy9eIqR0NHSVBQ9mdvFSkU55N5TjGUed1EolNu2e0sQ8X42kV5ZB0LnB4nw
2bMq+v40iqFfhYqhYBeSCEAeZ+NRAc62Hz0IdrOp6XgUnwZLXxt/CBlKFsKPA3HXXcltsdPUMXVR
bFMM14SX+CVUoD+9kQstl2LWcoa0VOMF7EZ6KI4lKsj3o60MaHdBnu4yHyKIfzIB/j+QbcjaPN24
KBC9/H0I6rytBJANyWeJkkoaoqYaPOdgKW0cUHbYXfSECaGjKHppGHaxi9khbMfS1wTtiEvILDJb
rT8NLCuFYe1uJNTbNqOXPw4teKyJByfz0r970+u/58Zzjyg9FABS/365cvu/L1cQIYFuBFzjloM/
+BMIRrBiLGrQZV7MMjXXGarMm1Vo5umFZ12bAH7Iw4s+OS10tX8yKIwfzVJsIh611VsX9emlyvvw
0Mr43gkHe2NU8Om8NF+iwB4f7EJcQki/6LWVfwMioXx2QfL94g3eD6nt+kqeIihdVGb3w6EHYh8w
g8jYNSVExGi0LoLiXICZA5KSGG2DwLonYbCnQVpNtt56FJCfIBPoKZIVGKPqC/mbPVinclM584RY
M74vXNZsaDQ1rQxZAjPeKWAPcO8NrjNmmlDXv2yErF6A1r/shSPVA7n+8ucKxaSRLYyL7ktr76H+
fkVq5NSQsrGTRX8PRJD63LpJ656UF0L/rgEt3gyTpr4x9WegNMqO2cav2347A6/rSt9r50Q5OBtZ
jxV31bDrcjbEN8q/9ciAz8YlY9eWSBU5Nl5LO6Apv5GupR1HEJfzTOjFTbXM4yQKudhmrUvqm63/
tw85+sANfphHa6Gs20XpjyoOYeV3OzaWYguVLXMDREx/AaNxf5NRYK5jGWc/0+6LAsj+x+8cZNfv
wLrgH51wHAHQn+J5S9RujuKhRsnZxY7xOncNqSZg/v8M8M3jc7BwCKCJo8A02tUxMlTgAV9ZE0Cg
HoHRTzMkirkyor0mWAAZEWjswZARX8lvnrJ4u42K94UE6bbooCcd4O3castYgpEAhx9k3qgfGrV9
4u4X6nx2nvsJoJPLsAvV5Uy3bxCnD1epU0Y3p2PD6+j3B+6H1ZMdImpqFhuyymisIePeXyoWja9G
74MFqgihCDJNkYWNBxLSoGsaLYvW3bWyMbY0Ogxhh7tjxQ80alm9WoVOCGnW0twCFO5cmqmpGY+A
HZ0OIfuXXJDRigV4g8DJjWJf0xnjauMpy9tY0k1QVwmjBUI8H5FaTBlyCNcVXnaY4GR8zKKjlxqo
xKHBoAcxENgnXuZVaC6duArd+P+78fHP20aUAvjMwr3PtCFR9l+IMW5bRipwoz90qX5jjYBcGmlj
2RA7hdqrvM5C0FmRXkUODstJG5oa5fkNBMJ/TbBsce/AfjBPUB4wAqyBBhQoPd0DQPs3wtjOaFyq
vqEmyVNo3mT9MCN0TcIqkOc8PE0u8PRbTDOIl/rzIYKo6cqyK71KFCRk8I8+gOg5g0xbbVjrcICW
lp4EjxymyodpVNCoqtrHSVgdF0cCkt2i/YLvASqKAgqBcV/xLRVRuih6f5ro12wZPfdWET5HHjRw
sRX828E2xA13xvjQOzJdYxspvnKE1FA3DEUuWQ35G4L0Kw7Ch5sZNvkJ76ft2eitD2UnUOrqzgFM
C+0lmSavhSnzl4kKQ6gg5dda8+3yf62D3d6Hs/2aREvTKRcTxcjN6SNOn+fDsr9Z4zem6RMvpTL/
/MR0Olp6mjgEkJfo44pvQgnZtTBNq7Vo82pT9G56ocaohAQLiRFnF9lakLEGPvixrFpv30LFJ5k9
oyyJxp1vjPzcJDtaiyZHCL4PEF/EYgjAQohPxt9oqd5s3HPL9hAXC7/zzMUWtqieIDGKdyrmQ4Rt
shtj062KPARGuUzUPbBqMA5MA00MMo3CNdpLKUrwEIbtHXw+0XdheMamd+IQksZ2+NY30Fib/FkX
sF1ZGPjMU7fDZT4CMVQUYLXJGORamFNemrRDNVIWV7hFOJlaFVYQQiubQz8KNholP2rYNGOZttig
EQzZYUjKLsuBd0EOhg+Iu+HcIGuV7QtonlxAjI+3DGTEUEqfxFC8BKsFgFDWuTLN6AAuA2D9xs7a
NV7QPoRph8dvpIfHbHpB6a3+GIdJgFyEsmt9AkO6OhUR3jCbxLDSlRHUr4XLIzyFpVEf2rp//39e
1VAI/mlrgTc0xCZc3LSw+3fAZvLPSBc3izgEYVt5QrqCPcST3l7KBvNt0CYwEb7/R5tAdrvVkEOp
VbP3gsh4z4qgWumwF1+EC3n6BDHeB6BozT14+MQJNwr37A2xseMC9z3sf+UGe8TsLU4grstYq/7o
KyApOMgJV76b7DiwdD/rEjkLZAHi/RDxcsvGATqvg/jayyEEdV0P3nToY15lOgDQ7wbimwq6HeqD
yj9w1aYrFiTus3CScY/kVnRM2m4T+bV9rCYWKBQFQF4yqFApPh+SlfrFNG77UH/KMukeRquTT9oF
G37qjiDa8eVTEaVopJanccDeiDz6yS01EYYCkgysFlOXmhTViKsEw8eKI5G+dpD08ZxheKBVKle0
YFCMLwUNtlBV2DdZgJqIXwugAkZuhiznu8UWx+YbIDLOmU7rm6x/BI3IWOswAR+SFZ5dAQbZX0vU
Okl32vcV1EmnzxCkyl9ZKugP9PeQoxATPVxV3ehzcSBUEDZIUBGTGiP4WLT9w88G8AWI5rXRoLED
+C7c+6xxvoKRbHawUqsFYDcLzki7lI+dgdo1mikn/Q8ZhdlTB+GYcxd1wQYxX/tHF4I8OCj8b14q
+13PLYGUjVRfuMVv5MDioFjnekAcw2s7qFrwfD5Xo0tojbrll5ZZ8hhEiEii+Mn4ptq/aGLZWGID
ZEZ8ltIonqQP0qUSUUuzkm9jJrxNUhb9tdVRffZYU+y6yPFfsHNDnMPO6j974Da0dkHlCq6jtUI0
9jGzxvzQl4U4QEu6vacibadbKjYZDNJzqVX9mToGCC0bsGiVBd/yTqcXSFuZaNxmy2PJX8Mx/0rr
Qw4KRV1N+qMuS3D0ck88+OZYHccekNLOaaInq2P+KmrT+GvilU8Fdnk/QKYN0H0fh3jeQaG66uSq
z8bHxh3q79qBWmGV6uilZ6AbhYgJB0Wt0Rxk1mYnEHa0lxa0o8g2IbyNWDxij+9VeJKxzX4UdYjy
UQVYu6jH+p6bqB8lh1B3E9NAfmSihsJGN46rQsXtg65V9IAftrVKa2Z9t2v8+FPHqu5OWOW3HnuP
NQ0oAbbNbvDzxxRMHNfQsZu1Bo3f9zzi76Lv0qewzc2L6SHoSROYrl9Tr0qeM+gxi4ZBYJOkywff
G87ScxpjnU+C5unU0BE1Zee2O6gAbJsU1Qauls17ZkqEARXA4zESGZiv/pRu8F47efgVaosWNB5b
9jjxA6IM0sRjAMSxJ9M05UFkSj8EZY/r3xB3lwtxhPY6u0BlscJ2A6AltVIWXyGF6z+7UxNCbnSV
RzWgulPXmWhODZnXG6hj+88DaKvaiGfbREDvEL9ccz2OmfN1tLPXGNyiEjySiJJC1718pQFyKQRQ
SZWvxa4w6+HMwHN8tlsPqSunutnOuS1ddgdBWvfYG9K9g+yfOrNF8upBKw34ueoeyYRfQnB1DX9P
PbJnqT9eSsZukYWIHGiHUYEsTOttWafz/PSUAf6zWmxeWkdHE/iFleIMVPNQ+A4PUJcxsA/EFr1W
vrWtxHR9WkK+Sm80Vyptwu9O6n91BtzoW7/cQ3w7iVbNazQwEMDrSu6YrItNwUMG9AKPb3xqil6M
YFBEIbphNvGNmim1Z66cJB72woBeDhnJGxqX7UEwjfccKKSYBW9+5hJsNrFt/IWilDUohAIAgIad
aCvcanKvPIAWp0VJYZCtEM71npUdec9B6a9txP4fqefk4PS1TEPsqdt7xRQzD7oVdWlW6L03YPN6
IgtwCRp67xk/0FgVgD8EhGtrN/KTUwYFTpRelsN3bBUOhYKcOEeQbMIPJduImd09YOwdSahx5Uq3
Pwnw+b8kZlvslUraDXXDDGlwyEyBvgmDoZbRi52qS6bq7IFMKMKqNvh36T0NYsNYnTi+U0jgTqv5
WfMcgEB46lBj9E21gjpmBVYiLJbLEqmEJhbz6YzBk7e4KJ+NGNyG2NDlB1QlJHeaite5YJ3EXQSV
OCznjno8JgHEb+bRyKiesKubT0ymHuhP4NrFlWVhdcdVodYaT+Q3q69AK+3W5jsoSs5jD7FY3MpO
Kphk5q3M2Bops1fCD5K9n9TFpDI1kUnauXbtdejwx2sAIed3p8P2MNDJNw/7i11YZcMxwY7vGXXA
P8mBuZACtmrWQ+JGpCfeDCj9qN30O6oxV0yIlT/kQBY44g4yNvvLUL2Z4xi/sbrmNyCHUNwxdUuO
OHiYDHpD3dTzxQb7j/oAvsYj+MWR4IBq54tnNNj35ghP52nPXoLSCk6R8kzQbGOfBBScu3aBUALv
WIJPEUza7VBzYNfBt9iVjnJkqZwGBQmLqUPo8aqc13oAARlD4XGwKqRb3yVqhovRZpfMBt3aWEBi
JtAKL/bTyz8dIaWUXezYbohM78MoDaRQZAdyNeB/T1nmdYgfxmEpT45prHEbDL9WjT2s/Up2N8+D
HLntIvYFGsPgvQJJvGu+a6vsoO8MNY86t0GoECRXXvcpKKU76M0EeMZeIQIKRujUVdvZaCTAU4zj
jUW6ODYo+TyaQaGvPPONrcgr/VRb4G9msV1+tbT8CWy8/DNsB1TuR1m40qCD9AMV/2E3eDTKyune
TANXRmBY9mOepEivdK0HfRnpHuMocA6B7US3HgQ5oGYU2bPXNPlaIEwAkft1CCRIaeyjLmOnOIR4
HjWNrNMzimQ/di0WgxvRi5M1SHXVuq2z6OqqsH3CPuUrEpDl9770ko2ENsYZgbIaeW1+JbsIa2PD
MgsBiZpXr0KoHdllNTELWl5wwKsGXtCYkRyjxFB3x8NmpXKHSxQU6k4N91WzrZ2x3pQMgq64Q3vq
VrF0TRNqd2y2Jiv9nTWUkPcavPFpLGV/UnbXbotcsB/2xCFWRe8IhwAp5TjiBIrH8IkzBAyk9sJ3
mll3vXgEpboyd0LG1WEcIlSAlOV4qdo+eg3i+o/EL7NbABzdq1Uaj4jKBg80hlvGwQil/eijWnBl
KFFAjBj8zFuG0vGTB4ZgBxzmPfhNmz5cVajuv4kham4pR1FYoMdsZcQQoViRkRqo5tTbscctNhRN
c/NV/J/hpPJRwt816XbxpiNyLGujXDmOrPa4Oyl7QyPa7h+6yvOP2Ygo8WyzcC+MvFRcllU8prZp
Df7WwpfuyZnAqtRQlzceMBnUH1yR/32owTW9rzsAIf85ZZlX/RqIwnULzo87fir1o1TQsTdtVImk
eQviiqWfUz9OlY0Cdqs5fOgXTYs+squPuNfi3b9/tiwkTZH3tI5xEWMTbSKp10Uhn0drv+qfQeCw
hTTktYG217oIwE/jW41xWRobmOXr0q1UGx0Gq//yyZ73HMLQU0O+Xtsnp8BEOOCfdhpcbNAAbC+N
vftkXk63uGrwg+nADc9kIo/ldIvNbqxbGSAFsyz5O1/HBlWokSL0T4ss8xdnsokqCnDdtRXuk1K0
q985FuEQboyJJocmU/Pp2yHbYPR6ohFHQd+/fsVe6sV7Ved//W6RxVYggIr3L1Bx/uYrNkMTnxbS
NsjVgYWGTvg7v8XWRhdHo253+Qt/9/U6njx0kIw6LivS0Sdf8I++ZW4V7P/925Wuo1Y+VLd2//Lt
VoZaW8jqbJZvbfkSFhu2MRybL6f+8F+g0c/OkZfv5ERW8mlg+SpoWuCWwHHGwZdPdhpcbCAvGbe8
TJ+wYb5WXWEOq8yO2VUXYDBaSV+Fu37MsT3ijnmlkTbq/H4D/j+19otGbuc+DSXTTMhRfhUaGRK7
S3S1pwGZ/Zn4+Kkwu8GOIrEEuKR66/h50TIsOrzuGKj9ppPQerSAIVoLe1S8RuPxyHeBi0Cs2Scg
bwTh3NnRho8aj+mwAW9xthsHu4DiGuLOUMIDZMgWY7yXptutRt+JXnQlfoRFIt65VbyjEjR8sUpp
HqAG3OwtOSavUZneh2wU73gCQKRpM6ZeuxttWTwZgHc/JdiCmBkSctSLOh3dkKE+tQOQN2skr41d
2OpgHcU+4oRGGU6vSkFx5JLlT/bUpPEF7K9IHU2dGuKmJyvrkhUtR7ZxBH+VnxVyPqsvR3/lt+aw
kYA9gJ+FjwA0RAwgoFVRIHOSQJdBA0sSXFEnGj45XEDzB1vNTWOP4RPZVMZMPA/b+EhdGuiabmMZ
nnpIp1n2aJVXs6yvqHXKE7ANRf0eyqst8KJTXwxQH9JG3eyTpI6eaIE06m9xUsQQW4UpYKP5UA/B
WjrChH596K8cbNjPZeOpMx2BIFedtVQcj7FphPqffFxfxJusLnHGiYpzcfkweTF+WpvWmk8wu9vF
Jc4C/JJ/fYYPo+TtWfElb+MSzLetCX751PLPopXBGWm+L9C2LfaL6YMLGfErC87LMB25VQ3tkVYV
uGCxyjLq/7M7Oy/n9ABFP7hjcqSBZdr/PmelbbWDYkO5CrTzMELv9AzIof9gTk1YM+OsEzA5Tz3P
HfwHnN97SEDXve2cId4svuRiJPE36UGPe/HNBlFcNd7xyGHxzxKd7RyvblGRjsXB1tp7KxV58Wq0
8UcsjgWDFlHjvtOZl3ULlCvtGxTHosoc8xf/tuL9qm9id4+YutyBz8MusL9GiPgORUz9o4856w9D
WHsgJMdf5CVxfEw42PJzXJ1Q35z+whGkyWvVeMZ2/mB0DtHFOyfMxGW2DZBhPUWl+Vrp3ki3HRco
6EztdPvhD4KOyMV2gNzIxyLIsN32vxPKiTBSdLTAoxZbx+vknOfxjIhCjcSEFDLGL8hYtbtkioID
oIoAeDYd5lNAHLCdQ2+M6lpkSfeU1UdoSlmP2dQJ3Ywdxj5E1Y9ojXRd6GCAxGjTH0fwET3F3tDd
IecN/nZDZmvIMgS7iQ0VGzpsnkXjNuClaa1zPDUNtI93eeKb5kvfPEEWMbv7TsrWdWEmu3bq9tBR
SvG2fFgm0cxBZRaogG3rnKACAPvg3t7QADWfnAsDJCyQYsIUGp77COBFp9DK1staNJpqByG32YcM
n8apaycBSgscIKw/L0tTrPw16aAj0RNFhyhzA5xqWbK1ORg9qEEyApXNIXjTLn0gLFQWgFBhGaV5
svD3OrbHs05l9jBYPvQeFJI1RuFYNjh1WPogXXyDKf6/a+pSo9wqe0ARQXQ0VPE+OzfTCgVudQhn
2FsppIwPofO1Z06I3RoWIgc6TybzexPn2coOIgSYmui2YHjyEmK3eHtT8jQNLPifGSLkRFyeAmjY
zX40z+y9eJvaeEfrAb5FhEe26Uoz5NnnQ7L6E3E7sOXgyJ4P/8WX5n5whX4BsJpItXD36GKHsTIs
/Sdi/8j/T2ehZrSC6yCjHBDPqNi1kWF/rxDFGbPxR+PIfgtRgvSEulT3GTlzRJJhb0tIhYGbFZKN
FfjHeFCq9ViMFn56vt45TuGdzDqH+AYd/rbPA8M9xb4FFYgWMr3kw5gHlY5lzoe+Na25jHxecgS7
AOjqVLzLxo7fGwNCAXnVe9jjpfxOtspwxcEpQZpANmpyCLTd5bCr7Bi0R2QCpc9f/cid42wDIiff
Yvs4bmgR/HP1FgoN5ZoeV9M70/zEq6fn1e9s80CdrfvIdY6LGx3RU46O4tLAQ/bTesvwMq9zSmdj
axsvB9PDeRmgufMyn9Ymx8BBas/ITLxzNVCEADFv+Vp1hlgLadsI+HpyJ4bCuZZVYaISOKxPgELY
57JEPYqWtn5wa2h/6cpmz66H0lk2aP3VHfs/wZNi/1QV24cFGFUgfLcxoiHBQYWfeFuCVQniXnj7
7d7bkeu9zeLwMjQy3wZ4r1xrcGNCh4sNCOEjf2clUIeiLor2oTHUje4J9VCvYQHNSlT8D3vethlq
cBVE7KIANKGOMeGEJ+e5qUFmMhbFH/OMHALdTA/5bZ7B664FbZyDzHIBYd0VT73oaPl+tjLrariD
G2qcl/H9H3Yrq4fZzecqXPcImeznPpSFioMWckC18PRBaF6EJGGi//4U0+fpBDdxTQqEKelkIwj7
9ijbAT3f6OLk+IEMDyl7nNdMUiu8gN3irLUFeG5ce0fW+c2TAX62u4WgRAadvafZNLZ8L6q4g/wD
MiNGkwc7LjN+psYqWn7uSrCZI0hzIJMCNgVVERN/8+LyYcY0QNMWm6gfQBsVnMisHRO8/50NxW4H
lKLe2ItVlZmar8o0H2/ZJGrYdew9sdrxQKYW2yiOLFIFxuPY381dGklIAdEdscFiIKt2tYOKkDAB
9XMNKWazcTb+wHBxVPxLyiyIBQGfdSkjVTXzIXAq0UVD5OAYJ4cBqteruOQgse6r8NX2hr9ADhxc
684KX2uVvjAwLz+oqce94JTGwCJSz2EmFM7A/INSSCvqjfuI//YuCrsBwb90PABSN2DPE5XnunWN
vUDO+2ap2N0Ofu8/lo7zsxydnZtDONyfGgsR1bnJjRp8jH61JxMNktvSpaN4CiQvsxa/T8tlMtIT
SQDOQcv87MCOsyuHpLzUZpfj31YZO7t1g8es96p1jfqY79UYgxIx9/5KGh+CA17/U/AMpRcQeXwx
RAYUXpnWV4BsilMpy1vnOeO+gLL33bB4e7ftMsdeyBC7arLRAAdY4JhIB8ki32YnPGDsvaNZBr1C
uwg2IMDMNxngwnIbeciGuZHWa3CTcbkFIY3cV5mGgL1nlw+uUYIPwY5c0PcW/EKN8+uo1MhaOa48
VBHisloN/MIgDARxd3IZAIVEKu8d0YbxOqAqa1U4vHhFqCY7F9BjXHtWWbwKJDGPNsA/G8uNodeS
snQ/tm2H2zZ+MQ5yzqdcx+16TOPghoJ+FB+Nob1RfTn8sPs3Lqz4Z6gCtoZ2i7qlTWJf2BRZ5rh4
3oUPoQU4ZBkULzoQvl+rHKqFjVMVGz1tUa2TI4r4Z1sDyFJzxJJHrfh1SFwJEAcmDgCL8nZ4t1uw
neLWa1yUw9IbeDadNTk0460HxgDkVi57YBWTO7Apo7KA5y9WV1YXvwTBcqj8N2ZodqdGgvfiPkC4
RgIuAO4R2MlUej6CPx60n6LJgwYyh4Wg1vBxA/81X+CEV1T8b9NeWrg7TQOdJe5g0kMEeXqAkmno
AMOrkVnb0urz/LBqj2EZx/OsZcCXGydHLQedmcyixT0IYqLegWbSAPay8Y5BCOTDp8kk/iWuqi/k
AbVALrDJy47jOASXZWotrGE9jKzbLScdgqI+jDW+veW0HGo/D1D4oZk9HpujDNiZCi1cB9ugIAN0
ggotiPxrqbugI1RfxRukUaBFgzJN6MG5+h1x259p7XYIZvbqCHUgjfKXUB2HYUROv4X2Rd65yUUo
Pr70mQ9kwtj30NlC13UseUjMKN1QVzmpg3JO6y/qAY5iP6kCVzuSVi+TbMhL3tRTXZz/QL3ARnxV
TRVnEMZ59Es7PyKDbF0mJOclq0wLOCO8fHLNdmTvXFzUGzossRPRqFYLcDklI+Ttp3ltyd9YBkCx
TAvrORq67FA2GQediGk9c9a0TxV/hQgRfyYHiOShJgYvBMfZn3nxsdSI/FNXJFjDuEJ4tH9Ogxuq
gKKNNQwA18c6HHfC78D/gwLappTDeWzL4Yxt2mOIkNy+qHWBx5MlS2gl0TE5LQ25U7f2tAk+arWt
kv4HA4rmKHvh+dBcRnk8SowiPDmxMxqmaiE6Cno9+y0mBmH5Y9SZ0SopwMeRqLa+1qN5NKGpe+09
xAhtUIph94kKMGpogI6ywBrPAO1uFjv4pE4Q1ON7SI/x5xD8UlA086y526RMn10egmNhrKxncpGo
WmOJVd6NskHKJ8ONAnUK5VShxo+116JuxWmvQdqmT2DPMp8SlUPwLXhw+ro/amWbE/CNAf+tTdwi
0aWmhl7NOS2T1WIiD/IlG3WHLj5UTZtumkTGQPWm+ZtbfQWtgdjYDhhRC1FUIIkcWnGKHetYG7E4
dBUEjdLIC1ERhIyXkUT6pQbQfeXlTvQO2t5DXZVaguArWGemiP7IXUjiIeuTvsYKMbBOWMA1QNP1
wMGiesLDOLlqq/gOAQjjgnt38wVgEVvlX6rp2Owgt9LV2bODN9YvKI0+IPSICwXVfF86N3z0q7yF
UBzGeF/+5L22rzRPdAYSS1qlFxpEdaCByt2cnWiUdeB6aAvQ6KVqU5tZ/OK0Grkz6Vmv2sUmvRei
/5Y34g8bdH/vaTRA1pjxP1Vrbb2kQDo4asCr1uNGB6k7JBMbcP4NEA/Tbd39EefWCyu95ofrFulq
xD3xa+MgkdbXhfVFlNwGaCZKn4fGhG4EG617z7xw54d1d8OjR+/7utOXzPDkMfOtcKPS9KWMfX6h
JnFS69JNz0LqAujAVyhf19t8ckGKotsCZxoBEAvJ+DgJvs3FalTZ1jmQrS9M96NtEts+jon9rZsK
naoxqXAjsHZgV4oeqPEGA1Cw3jnjvwosEwiAoEQtarlH5ZcjNtDT7rdOBkEu8g6Bkzlwz/PyQ+eP
6XbIu1fQauUXelWNBokNADZJOsOvbm0PqQ+P2tvQKDVtoF55zXO81KHU1HVyhbevdAIZAwRYlKl7
K33mQkW5Tb6lw0svanw7Zcxune8+VIORvFAzcHvfSrOGWApMncH7NbysA/mnhdMekDrmaxoVuGPe
x0geaZBMphfdsrw0btRDFTt0/7rM3hdWnO5xZ842qJ7sb72Nki3UPtprgZvrDdHt/oasPwrCm8x8
N81mOJCNGnJpwAl9NYf3xZwWKASkLt5QwXLHS8h7ByBlWpGRzjMKVPg5qWh3tMh8CjpUYCyrUZ/y
FWVa0IgpYgUUTB++Qs/rMrht8EPxGFCUNNc3aYflzeRgVA3TMPhRxe65Gs38dcy68qBcK4XsASu+
moBtQe4v+FH4frRxvMG+FLntYYPjRYA4155brsLREAfehM03N16runO/WYmjsbGpox11a+EcBxB7
vdiiDc7MAjSP7EkxAOWC2PQ9Hnt5d6JiwrcJ95s7ZHjjiaG4HMau/VIDF6HBZfUNERK566q2O9B8
gPu9PG6/IXwGbYNA8S3NBvTokvrDn35ksr3g0y7CDzP3FBbuTXVd/dDlXv2gp2aELOIZavCQo5vc
yKYHa3ocDadKi2LCdKJ0pKxwsaCMI4TGnp1fQi/a00px2rV4z42s8QLiEiiQ/GdhGtVjKq/AHm+k
ze55h5KqcqrQHNWQNODmQyWnaYC1Cc+7H6BqBL9UPQ3beROCFn8aTrLK2A/MekVRkrzOo+S49J0Y
ErHYSz19njsvY4I78mCo+kbDPZ2ZDqlxgBI8RoF/orPlnoET09LzxylbVDiEAFApG+kLcAzg09G8
ZCpMjboRgpcwQa4R8z4col4IkSo3QDV+las1SDOAFgBi4s47v75jo4i8egDtVYAIjMCo16ar+I68
ksmmQZdwQuXkG5lmZ2D5H90mbc4xaiJBbu0H0a5uTLBT0VpJ2esHmTzSml1kR6CaMe9W1sfPymQo
TwcQgA9D/Mg890y9HAQcD4XNX+1Jby0DNcu1K1HrLX0OpWFfOFvc2sYTm5qSpFhJa7UDhWC2oiHq
0/jSnYdpZJ6kPfGf+eRKQ7/1L1L+JbJLgLT8Tj6MZSYfbJF7twlQl0U2npmwUGPaLFy5xtAcrNZH
7Y2eJjRtC/Iqt3KAXkJ3HjFzwzohXHuleRXrQxubNAyDynU3IKq4L4Ct4yFKB5kMrAPpjsSTKkmP
15TtAH7wDXVJpKTXAzC8lfoCrXWgFkobtVRlMNUUT0JpQAkkwMdkm/8j7Ly25ES2LfpFjIEJ3GuS
3pZVleqFIdd47/n6O4nSUal1+tx+ECMDAjKVlQQRe689l1IPzTksm/bny0gM0yGH/o9EhMOTlTVk
51NGTXl2E0btPhUTPs3LPnn4vae8UMUc81/qVHXxZ/2LK1zN0h2W9WigBMryP8TkbVG0KKBRsy0B
dgRO4qEcSvFgtuE5CVlyyZbhI3MyIuw0ZQ+xdOt7pCZKoxL0XE7oJ829KG11kQdlt6omIJ2T82Ts
C82HOYjnBx8Nzn/eQ02Evg1VYvof+2LLOtVgkq7yMsPE1LXqqfubJ8ZfCraQqkSkaZhLohlBFNWs
xGLRnFvmHXVd2TUoFfE4pWLelLorNvLgyIh9mWLtIY5FQiYa04WPvmmMcW/mxOamHmvzUfYd6Ctb
cqNaBtryLrvK1v/qb81Duty/xvu15RsT+uVzRJUJjjIKrn3u34s2I+4SzA+yg/y0vz77H+fIg78+
u5DX1//2WeT18+X68qMN8eRc7Mx4kGfKq/1Df/l/lQf/3t8oCmurNa2+zgF4JLH588v8+A//w0m/
vqCP/pqfzpuuGH7/UCYf6v0jluVEwE6lQEEZ7E/u2FzjJskXJW35CV5ysuz1CSbf4cz5JFtRoGWn
KMb7UTFi+xP/0l1TteZGHtUy7H/tWjRLGJD1aqLfkpAn9RQ0qLbGAmfxZvBhj/BMWZiouE4yEiIh
lMfkBuTyj25QprNsuRhDbXQKj9/PbtUxPqV6TvxsuVjf6tWjyqx/adRGSVK4D0eC3syqVU66lnqr
PftG7ZFRzl8rDFmPXTQjkV2aozWR7zeq4CSbBjdQWofFp3zWrIshlIESZD97DWzM2auwzfbuctYQ
V3eMOuFDxm/g3oyxuMaE/VXPU3tXsuDYyIsly0cgYFpendHSnucBDvVysebvH6FfPoIOzAXRme8b
SNWtZskpzVCRE9s3ruQenwPEzQfZatEe6yiA8Vl34SAjrF7aqjVTKCnEsC06gEEadrqRvLWGKK0X
4kJ0ks7qVImbSEIHZcnhcW+FTXu/dH63XV92yRPGtIyo7qXZOaW5q0Minh8ntNmIuUhJkXlvwsvp
l87Gcs+HkdH+G0Fe/AG20lRLWJYhDB0drzBR/v99PDSLRCsif3avM7CBrdpHeLO3BVPCftlYvmme
jEhjp3z5sUn89iWcmP3LXbKzPE02f7vMxxnvl8FK6AXex8/z5NGP8/6pWfrOjOB46PaDji9p0+Wh
F6lmp1/Hwn7L41Hf9do8t2ujBD2LCjG9RFXQniY792Sr0wOUGaLOiveT39vy0HIFhlh9h7Jcxztg
ucL7S3kJLc49CmAa/RqTW3s/W573W/ePd5UfRyj67v0NEKPi7d2gy5l+0Tdktvkj+fyRd4bGnG7I
m4nVH53fE8/ylPId0PGr58fF7AVy8dGUr7D3DnftHGn70VoMqPXhLBkV0UKrkMgKluRbv2iHs9wl
D/7D/g+6xdL/4zpyvzzz1/VzSUORF1r6mnEhjmTzVoGY6zNMz5LF0vLS9SneXnWYtZt1YhzTZSIh
D8hN56QclfOD1Jq6dlVTDCA7/taHUennxeTZUTL+9f+XnUGk4Yf/GxZHI4ul2dweOhMF18XB+O83
Rh3wG4syd75lS26wcIrxWmN8LlkzciOZNGE7Kd7oRBQZzJSvragRe+/XLfGmP/pVYWls5D55VNXd
kcXl79eUB4cSQ1aCny8YyYit5EDIjcwcSxDEFF3rpukuf+yWHWpxkcc+EtAfvezmGrRR948Miv9x
TXnyf469vzkO0V5bde1Guk5NBMAv6Jj6HoWmbLy7VumKYSNDQgDVNYUJhJQ5yloefz/N4VeITrMI
025eyV2h3doXVy9/nvHRVx54v+oimFpOk7s+3l++MrARUO3u5gfhCzbM/m6UvgvxwtPBkkAG1sOX
orD9XeJW5B8kWkxullPkAbmUMaR/w6/LyAvIbvLob7iyX13kUdlvhCsXEOWLX0RF7Zw8UCpV+G8D
95/AFXLchm0IaGIm5RLGf/0+F6VsjxBaPRfFN+nr1zFWwCtmY1eLX99HO4lgv1pRWWxkRwuB78/D
si3Pkb3/uA5Fuy+9q3RbZ6lLlJt8KUZ0m4hiRdk2+/rHTFhgI1u2PACUxH/vLXeqsrRRvpQbkRJF
/GjK3vKycp/d4FwPk2romm1hhHtTZ4LmpIpx6hU3uB8AEmGqoSIHxz1czKn2CLzNPMR2HWwD8n9v
av3Wm1H09X+eqDvKZ7Mx1T9PVMw3eWFRFPoaq2xxSrOaegyw8+8UeImYSByQ1w1m0R8keB6vMOLf
EfPSDW3pY9UZrtKLN5rs6IaN2q2wjbRWBQ80VMRVq339Y8z+OcITFtkWHP0Y1mEmbW3MfA/yhD8e
EfIpouPzsCUe9uclZV/qlB8yKk/XRhtShdZk94D7K0Aa7Rgchjq6r6e2MY8WScV/4Q2Yf9hwaBRG
auoCqHMMlR+pvYyyv8HFXIOfqaWVCGbasp3ME0CW/MHQimJdjtT31WEeU006quKznligcMGwyo1e
LFVKVQTBRNao+5T9Yp7HbOm9XWZN5ImP47Itjxei6i9tr725EQ8cNQ2Db+YxiufsW6OE0Xp0UsSt
k9Fc/us43CkkV37/v44jrozWAyqH386fkyH4hlnVcn3Xzf7reE1A/elfHk3qHwXRGtNVC/qfZbgQ
vVTN/IO15MR+wqMhJS5rd/6un830opkuNiwAYSVsRb76tb9oG4h9TuT21z76Eghjeuuy8oTOMHtW
KBziIY06Q+6PAn60RDWfQxDbv+1P5/y9f2A1E5ZvAwYhYTa//eov95dORQQXxtVr66ujkm16xam4
EyLjxVb9bqPkU7iXTTKtX5tpNG8UluTPyYw/4ZLhKAbV5TfRJJQi/eckYVThXh79dZJwrOx5ruv3
Xr3t/jwJzz+ivjoWIRHRzg3L6Om1Nbg3yVWW16aFAymyZgt1eXpVekXZ4zoeb6DsTDAcjI6QJquJ
X93k6VTqKPuhIGqsWuVxwLCENJCbFd+bImjMbelOP2x1FAc39LXHrBWfKbaOvgZmBFe7yoP72RjF
ybIifd0sB3zzbUin9m20iWY6RfnzRHhan6ls+f1Eat3FSWlcbT0vo52vf5EnmoD9tubyjkmWtf+C
uRWubvzx2zJMfl34gnGrmrpqgLL7+w07dmNDyNoB1BrCkVOmxIOvE6NDG3uvxFjsWDqHLsxzMC9R
77lTdh+E1FT6hVDWcWaE25nirJXhBCpgNbXYRNmmMIpLmw362rLS1rOFiQLEtSnzVB8T5Nl7X3FX
eoSvXuy2b2WVf6mUrNvolI+RY+m3BHPqdagqCHHNahNOOjilAb/FXu+9Ci3ittTtr7aF5hcnYyiz
rQuopeiebBuv81LpS8/t0Gpn/YjoASYXgw9JWAf81ZBkq3JKN6MVBeTUiyO+pj9y3wK23NnCU5LQ
WPmGOyJ11/bq2Ier2QzidegYN2TwlA4OXYeXZHKocru7ANy1dxjePWtZPK410iFebyeYJGJSl6v9
/dANxGfiiooPhFhr1xpSj/gv/J5S0VaKCKGDVySTUba2+1ipno2s7o8ODuaGsao6y2IwM/3d4HcH
McRfnUFN11pM8U0C1rawk+iYu8MJfBfugo4VbyNqWU9TlRis5yiiHIumZmnSzHemQzaK4uuoR8Nl
zk62xYDVT/1v7phRB9ZqT+qofpkxuVxbvX9R29mzUofKOsWk0MnRDxE6fhbyyanCCMNDg+FvDXKj
z+2gztspFtEKJ/MQnrRhP/S5+WyZlKbAFBCk4YBWxdGqrcfvuhMTseDrbxThg1BrjW3bjfsWrqRv
Z4cpNJ7iqlWfo8AwvSrR8kOVWuqzj0re6+rwgWuk27mxxcNkpMnFrKKHqCdVHiybScG+gCK5bkcF
O+lzrdbvS/teHpO9JgDiW6itz7WRIpyrouIwdmn9VJj+c+z68Vd/GKeVlRczCdkQAw2NcgmR8sUz
6VtF6Vy+9aFJoXBfm0hg0ulRLbm5qUb92pA5XjUA7u814bYnUr84Ai6XBD1pJCL7Epe1ukGIVh0B
YJkPelP+Ja8ctWAixjKMHkoE0CxZ52IjD8izkXoUVNh1zjEkG/Ewdzk2jvKTmvFfrttYD73CGJX2
BtRIeGpfpuHQ6GPzGpnKBlxqvJ4xjL8ZXd8fUnAsO7WcsP+cTOAOKp+OfOK69m3zB8/y56oQ/UtS
NBZyrNy9aJh7H7s4V7Zxo0aPwnY1oktx+r0yX+zRET8SW/mrMBt/qT1H1Af0lfoz7bPomjNgZ//H
qPcErOr+Lbcs1QO1298hNRj2pg1ioYpi+zamuuvVrqmCTOvOxpQXbykLwzjWwGuWbVzcYmHmG+A9
vlcEWhFsWhdcvIM4cYX8urjJPnKTI/bbG+n4XbZUy5+p89DX1ey0x575+d53tIp8kDVtpiJwHxiA
Wk801fwwmHUDkGDOHsmAtff9QIHo0pKbOIIJMuVKsct8JXvs5065UpNwgP9pFR6E4djrQJrv389g
lDgH3fzyfpQIIE5ZYMSP8ij6Wf1oGnO1wpR9QxSrfYSMn0JsB5pKrLx4E/mMg5Dbv5QdMh/VnLqN
3G9m5iHv8/LZF4T5qFsf1nK/646PQH6zR392QPdZleZZWf6Y5AXuFqIM9raqisfKqKg5N1Prm6kB
LGhq5UWvhNiQZQg3vRFPWyv2lRMzDOWEyYJy+qMpD8RuR7Awdhnmly4fnWMgMGe5T27AlXgOyBJn
MQrLEUARS6q0wTw5DbpJZFEdk8DoFsIkKyc9vNfzOryP1IjFL9OprWz6ADzvlSz0N7VjIE8IqzTw
YJuPm8w08OXtkl2YzD7uc6W1aSo7uQ9SV13bWj48QntQvT6vg0/IsKyVRUT8dWJysdKnYviCmOqp
VeLhu12HBwCZJ0psA23voEd6ttvwgJhXPJdqlB07O403iuNPbwWyUKfh9nB8bgA0c8ZOicbyPA1u
ttEtXV/Jppjy8ixftVkB4Ee+lBt36R1RvHQsbGv90a+YrQUJpKXMLpaTZfvjWlieXKArjXu/tfBJ
1RUKQSzsTFor8Gqw9QATabKqoMCA6MHzVNTJsY9zkwScrX5WmjBFlRAkd0bqlHc2ubFV57bu5v2/
PJeNtmlV1ohlmPd3wWj1ZI2aHotqEX+Z+uEpsArj0XI6+4jiyllHTRV/yS2bJ/tfFd958Kry9I4K
JXq0m65/dClbr9wgeVHCyj7j5zIhbaVSvZgrfZfMeb8ZahE/ReAaysVytY/7p4p6971sdYvlqnzF
Y4b70udhE/uLHBjW0mOWBMq61xxxAyGRUKC4PM2Jjh7mwM8PQ5RV4FmQxcL7VmA2h5NysVWsvYMB
fYRsglO/D4c4vLfHKvOgXS7mRmpCppOKcgWe0DVv2plCBaDHIhzxCB2ybjs0+vypya1ojQlVfZDN
ngUyDH/FOcvmVKRXcxoiFqn0zZJ9ONjWM8Na+5DX2b4eY/UTSpnPFaArdHxCxeTRJrC4GjLI2Atj
V0nyFxi+1tXMVeO57qKXSRJ369x4Vs2EdF32plNheOCLqet7Yc0X0VEdrrUwDFWSP7p6LSdHeYw1
cDmYgzpbyymCJzQc+UlfYtXO0pRdVP8kwjh5lA0HKtMqYBJ7kB0YY90dojmFG5OrgRshP5EYO3kx
2cOZjeegDtWL7EB6vNy4rci3sllPeXJ28zZ8fzt5lg3hp20U996Pu4ZgmR/uRuwx7jplWht5klwT
ZSQLs2zm0oQaRCXzzhXZz325j+khGOH41DtqOq95gKzdyBl/NrFmsC5Z4VhYCBAz7wYzDE69230t
sww8nFKbFyPWcVcATEe0CdkNXknZSe6TRxVCxLXjBNs3xobpFuC/dLO1Yb6ldicoIeuOH7vkfogY
NzsIQIq9Zm5lMzVsuk3luOp3R9PfTLfIP9fREFBiMtZPcaSJtVW4wd3ylFnBQbpmmJie4Zq152J5
1VQj8m7ZjlXf34x2i+jtVx95QG7+aZ+rM4MuKH5a/1M/eX15QAnV9uC6fQFzFD97H0ntSansGeBL
MK/nZV9T1O0BBhdu9WrsGXNcbnjGtJeOeN9FvupL8fNVWUUaox5iSbnP9QttXA2BKvA/dievybvg
ltfDLeu0/kluSgeoA949ng8Y/ihBomnVjet5NtW1qg8sUyVTVFfnca1nQDQlf9RRndEjoRgcEJc8
CyO23hp+XquWgqJPgHUGL0YL8hi0qrMmUlwgLSjnrarqFa7RFFZlh8KIvheLIxf22Ggrpjx8fyWb
cgMTfIHkBN8/dsVL34/m/+qWdXnuGW2EfM/pxxs1xO2WehCUtEtzitPxJl+FkU9ZfxwM6499xtJF
mEHnpaKPtkmfJdZK6aG6DRm/jBHJqq+zvKVqxnj+aOpLE1uZcVVGOTaUSxP9J1GndnGlXJpkeo46
j8FPoUvGTIyWwcw6ND6Xu0lRrM+jjpod2gGkrL5P9n3XkdND2eEuESt/cUOUrwiJkKlpHFYTTFK8
pNXhLtQEuUjcVcG5depzprfV3fu+ghkgFSR6t6+HqXBXoaGIg5P532Sf2BrId7au06wtfdg3ZjOu
MeVtX+MiCDzRxsa5xrf2xbXu7Lpt8YauopOpCOFREdC8dqCrvA7Px5M8GlXEq7LhxXTFcLYIvb73
YhXH/6QP3QPAAhaJE7L22b3Jr6RrofAq+U0OrrIhplvSg0PyDRFu81nVN1moj68hvBwdN79vqpq0
KztRiwfLDPMDo0yyGy1be4a+8ix76FHwRsGy8+TkxbSLNcRCGEMEj6ptZ6suzMZvta+fHISgLyRJ
4+2Y1AOWyvFwpzBDWzKo66Trwn1eZYvUZ8RYzVHMUzbMBhyO4aHM3PpOtgb7PFaFvUF3NV3sLrsT
Zjnc21Gl3g04Axg9cgElLFJKCjOXWaA1ekFpo5/NLI/BRHiQ/HcjVULUKvhUkmQpUMQw+aaRg/EK
J282uelHqykuvvjzYMFkC5NNZRmdVxnGHaGRYNvqmFFBkCE3PK/1mfTOmFTjqlP84kytlqEi1Onr
cEPkI/TqGER/7uhHNtcxfgr9ePTk+xvZqm1TLErLbaKIbBOCqSWvwsA4ikB4gaUMnouOEDPmxjMz
qsW1MV9FTjp6w8BI18GDnksNXXvAHxsWhu+V/bgeewDYLVcJgmBAiZgoK6DXr4EWJKupaV/QevUs
WnQbJIm6TjSMedOvTESoj7cUagZU0r2DOf81TiGlO+ifPFbR90lPDa4RAQylToZihmZXG+3dMKNX
AUZ+X2nilhMeODjRj3nWSEpl8OzGHjhPaWcPtnkLZpLjhpXcF3xI5jsvoXVqolr3JvBTm1hQ0qy4
m0pRH7LBPnWOcY9nWenFFCOu2vKlmxRxzQvcErRx2+IQtM0ztyP9PMAw6b+7Xc+gnzIddvNzmZqv
RHfsdd9qP8jHfMmZfnpjpoVeVYEb0BNnlTmwCeaiGbwon49hWGQw22LohKJEdBKcWh1MkDKWSKnz
7qX3uftSB+15GzfHMW7KvYjq0aOW9Txo4XCqB0fxcDcawWN6VgtNoKlMpHI2RX6I4UnYi+EW9ypV
rQVzCuShzZ4aSZ6BtSW2iao9KhmV5uYAcT/mS/ByUe5t5om3ZuxfGkyIdzAENahCMwXETG+A9Fi7
NKUkfgq6vYHTZaqWx9DttmHT1Yd0IYDmyyal6GEd8rj0xqTZ+WidH8cBEa0bk8oYsdrp8h82tc4v
ZaA8Kv7FrjLrXjXRuY+teioJUlV1xIhDiG87ZNH3BfFdm+2Z9YW2a8Bnb7qZ0J5ZESXDZ+IwwR8j
imNln20j27H6P/p+kv1FLlPJsLl21eah9vmbKrN/swHSPJhJU0AMenIMOJYicyLugWI6mwIdvjUW
7bppnexmjOPGDuZsUxe5ytBXfQqrJPDwe3b30AGVdVvF+jpSs/CUIAR+tIaIj/hppHTgUzqZDUxa
TCh88xvvaXxul2lYXHfMwDMz8mJd+E+dPm1cyml3gw52TzUG47E1D9jCWMRs6nyT6gn1GpiX37Ut
vAYngvLXu9AfHbu9JJqZbgkaqKtw1KNrg577hLLqLIYq2hSL0UAWdPpRbsL0Rwyf7ijKsob4MAPK
z7rV6BpP2KtEe3Wxhatt5voTDP5sSG+OiI6qyRjWJOsuSimlQO/s5W4ereLBWoKMCaWohmdMOMTh
pIwSw1qMFmDfgW2vtRzTc914jdP+wR6jO1eZq0036OY6T5RqBfs/O+AAm62mIOD2j8oXwfqusPNi
ZVdzeJeY61ErnL2VMbRHR2EJ9y4DEogUYvichr1+Jg7qQYbrLqmelt5cdg1AyyQi/Gw+ONTWDxYa
WaPUFqdoVTtFFFmtfEIieVeonoZV1M4qKhTt1jpv4oAcaYFwJia5lFTqvNITEyFVCbkgsfgZBTbD
FZW3u3bJ8bkl7w2YHhSnr6B2kBtc/DQo9ofSSMZTrtvVSXtrq6845DUHY7lPBkHirgIzwchOLVqm
51c9LLQNnCh0hTWo7cRd7lxLxbElGTF7ISR4tXVbuU5jJzwCg6yMMusJnwSfworqIbUU4xaPrCYi
oFCThf2B1XePmmXlNysvAeqOyTXgZt5mQ/dYLZw9nXtEAMKk6uWYbzqtunMcJQHmRY2+H3V7uy6C
k74or/O2BGkFAddj6PqiTyDLtNQf74+qj6lPV+u4TbReJtTWozwPtGLjxl6u6H+ZQRCegznO9/1k
PIs8fk463b+3OzfdM99pvGIsk7VVI2mfWEo8mdH8jDUIf7mEvy9ME7/I9Wetb1bovMPd4HTVPnUt
49JP4mBNquOl6TzfTWP8nKbmJz2j7GGpTscI05gA3yWf4rD+TB72YA1dtcIFHjtDQlATui/CFCuk
7vneGooZVlcHc8HxCdPxKyTs+2KknfattaJLq1T9yxKnAX4beirF4w8EB7N11xbGU15CClDUr2Qz
J1iX+h350PjeEiAJKJyeDubSTCm3sxEyD3Ej1kWsQiYP8IybZihLhEOiO3HEkjxY+yrKV41CPVy2
w/iM6fJKn0m7JnZ6msMRdr1KaNBBEd3HXlQQbU0X6ZTcOJZ2QUHRHTvHLTZhb/UbvUn/6gYEu2D/
nheWXT6I9lgFC6RRCIiFVBJiCeEz4tfxil/u4ClV85oOerqWvydzWmdO67NaomoKzirBOTN+GqqB
sFFQUBzjaxcz5VEvbEXwfTDDTcOwfbaZSrDAYDx1wu9Co7JgtEvoy7W+TuKa2HPdmxQqwK4pamvP
Dw7fRGV2qduYfK+HK87MNM8vZlLkh6h2brWW9bd+0XWAuzV2heJuWy1dmePgnGdqYoDp9088Q92t
1WPpGvYRk4Vl4+SG2FQ1ImXZdKf5ie9cHIJ6Nq8sTNodc8YVf2DSY50qnvVqiT8E3y2L1K9fzM9Y
4xQ3G6MEEM1bde5eJifwbxOD76UcqILQSQm/iHoENB0s/luIHF8IK1BAVgaskOppo6aO+pybP4xg
eHYqq3+AK9zCgibzTxnlisWI9RmuM0CaWTf2moheXKwwbopVczUD6GpD4aylTtdKKG8RNuGfdGUm
0RgggjZDBttJtdQ7XQV8r1f+dNL7sXvU+47nCUBVUysmghu5F6Kaf7IykL2E0vdmkVESaInhvkO3
DbokHLZTauf8DZ1xF4BHfYpjvzyW/K9W1Fk+k7EWj30D6XiIliRMVoEhK4aSdHhnA55syfqEPeFl
0b8Sdb4PdE25bwAPbJt+rDbwqy6GOmTnqI7FxpqX+WLWsIZJeWYKc9gKBokLD47Gj64VmbxV69f6
q5H2gtxKRelRPG7KdtBeBfrCAkvOT1XJJB1fzphiOiVdDU4rPhHvuMt4Lp16cgbZOEIEVYLpsJTU
EIVsm7VbhfO6GB17E9TVU4xQ5yqqbgGZA0wImEzckdFlFcDUumn0v4CKNIcyw1Vs1quT3ASxkVPs
UjtbKn3EFVEFCNGyU1ZpNreeazLFS1zjtc2XSpdo24A+PtuxCFeIb8Kbw1SEUR0vQsrpTT5+pJ91
cl6jcAlv6g+h7jhbhWT8qWj7FsB92l6z5ZWvxubadBqm2GnylmJNsSsDH3jJspRvTO2vfHKZrRP1
3+S+7WPtMi4B9EWyV7jPJMfThcu7olCKhItx5delXGtd969qgZXYwDwU4MzIZCJ6HrXRfDSUMXsw
zXjVCGCNjCgjrOCsPlFjmq2HxA3eUIZ+rfnis6zq192k2vu0KNByqrhOWen8glv3EepH8D1D5pz5
xTe9I+AQTlF0s92gWNtL4Whr+erKns2nIWWOp7b2dJgbF7CyVuMc3TPrTGvh7NVhgKE7iOHggNo5
YteSHo3evuS1+lBNpApC6qf7INVvo9sMj2ZWHP2Yx1wpQuHpXXfQxsTeoeXf+O54SrJ5gAKvV0dR
FcamjxNmD/NtnOKWp3DsrJqhQRfa+9FJviodoPez2q17m9q3vuv3SRrcpyXRWwTsmBIYc8OoRWBs
sqZvlCbND+ZsrzETn9YT17u0Q8tfnVwutjTwJhNqkzuhFRuciEGBtUNC7b+r7S3XLi8QkLcitmHN
h/yOTXu+C1rmWcg1xCnIFEArnVmcwoi/zFxMXj87zS31/ScrmdNVXSQJ5f/meBdAQTkWesujbJ6N
dWXNDlPuXNsLAtHexEpjHQ8bePj95+8DKABbndr1aKvxWglcMsS2TXVI5FxtQKxbjK92kSFSkFvZ
fRtEOoUZebX1tdRZDQ0CHeyt83UYEzQfg54a9v5ubHl+28zvLkZGVoCJD+N9vbenPjxgGrfRa4HF
jjLiYJiqfDGDnyyLXwuR/ZORNc0+LCAKGHGRsBAHGdVPw2oIg6+aQejaESJZ5wQQtZ7wogYrGpiI
S5mPM227vFXWIPiKK8Np6PHD70m0+PXaMO0XxQSqX04uRSWBjTIg6ZKNpqNZDUsyWNQ73mUlRB5S
QzzLcYfbUohwS12FRwrhWn1qx3WDx0pTj6caDXVLkcpVMfGm8OPHyPLtF1+UF9upnB1I2XnjaF/L
xHaArJHFxsobCClP0i3ulnn8dQyJTFgJ81U3UbPL1Nor4vyl1wJG2kZq6pVmjuUhYeZ1GU/IL5dI
xrycxPQ19TBLn3vBausNh3vK21QqtUU91Cvw7du5bgFGoqZeDQTKQXWG2z4Ik7VDHYqOmnuVV28s
5HxSFcptak1YaTpIQ5wcYIRrBN/te3Ts4wEg509Xv2Tyt+g0McRjeL2T+/UeXJ1AxM1kuMbrFp0l
Qwhiy1lgAOPWh0ZrNuMkWI0QPbkD4evcMYbk4CapWs27XeTnNRkIEspzBSygQeh9h1xwuMN0j4h8
pg6fM5XKfn9U+2OjOfpdNNSP9gTpPRoGYhh4QuRjmxJ60OptELYDiet82FUpy1/IscxI56hZDQlz
gDDtAdDkoX/q865eK2OBBKn0D43TaLusCGMvc/SrYXaBp5YkUVTk5QpK+ENa5PcJ2rcTmOj70c3T
Hb4YJZP0JazVxXXzNBU9ETy4bpY6Wo/p0Exr1Sqye3PO0dXPVeJN6oCOwjEr2Gn6Dw2PcXL/8+eZ
NfCqTiPhdX3nIzKZ022s80ezSXIxdWFhzqIGStVEPLcsZge7zFy5GVbOHSmCq6GhOkIQ6zNIG/m9
FU/fssAfzo1m8u0gPF4JcmsJNXxM5yd8qZyx2/Y1EZ/BNc8kPMtLbVb+fRGEGc9D/43obboDVmI0
CNAyDSQFJcNupRWfWLkcSMmKQ9FFhG2j9KLmrKEDqt7OoTWoGzcAUh+aeeFllJMfKc4PVxm5E6hQ
JIh7nSDJDEOKPPh8TKu4PXSz68FlEZ9i4MtEgmZqiQmATfnIwlM8d6M7HmBauivDr6q90hfhjnI0
rJHze38aDEI37edidLMHJ+vBfeukhqxReRvq9nNPvuXLaE9E/xvh1VbUXole4azywlKTkd+Mg0NR
OZRKp5QdJlXcn0FZLwYNUCW0JGjPLc+1xg2VVceP4ZhSRblJzayEa0Y83KC8PU4VkszIQM6jH+G2
tbyaah4DQ1zMO6MDM+23JzCHOABQR7Bh5tvz7Jmkk4e98rld10WW6ketV59cpaz2Ipm9Vi2jc+3w
mSOrusQlBfxZaJjECIttF0JHsq2eOvS63vQjK2Wt6j2CNuE5T8aeYI37uY2j3FM7hYniRrjxS5Ci
XiaXs82iT6Oiq+sWjNu27se3oQNqlQXUQQNG/z+Ozmy7TWQLw0/EWkAx3gJCkyVblqfkhpU4CWMx
DwVP35/6JqvP6U5iy1C19z/6WvHVKy29PIK1I+AweELm7zPxwI8UNArOxtYOecvy0Bz4kZpAoAsv
i2jDzHBCIobTAyAMWkqyLENTJwekIQQ52vohMobOCTolsyMxAuu5Y26cysa+bdSP3Uwy7gm6XTcq
3Vxzb1p6MA92coYRvPrNnF0zUeTXhhheFtDpWG+tG1Md+SW0srzMplVeUE6ucdpN2eN81E65BYjV
jr0XLcZ872dTXaoB2l5R/jLag4gJ38+QzMc+JoYP4fWfaT9cliyn3SAhX1lJhEugKLsWfPjTcYlc
n3ovuxR2kx8AyetItx3vwc8GiDyr2NsIx3f95iAmQxdBa3XaoXLkr7YX3nWcBv86SErGJ3JJPHvw
rqSnHBYdO+TUs4QBqaYXd9BdwP/CDku7IZDzkSH3v/y8tcmbSy3i0Sq9fE47gh0EfRNBOttaUCfz
tIdX4B5U2AQdt99eCM7EmqYeo/hYe7uCDCcc+X3QVHYdG8lmBfRP3F2zOuTKe16I7qDAIvEDdDo7
3jT+5HVbznlax9tG76yJRY+swDyWptbEVlNXh0YsOSf2b85g4yhFQvjePL4a2zrFYvGso1pfdELp
DM5Foi15spiOF+Bv/YWnFsCjGHhr0k7iafK6WNeKPxKo/lAZElEGuDI7UCafZow8V8bInx1ILw/X
7zEDGM1YOXbJtl020OaD1bkHihXs5wIWJXpInQhJedgC+X4LaXSRWlm9PLuJ/MTWjgsCIVQeINUJ
AcdiX8xs26QQ+Uxp6RoSjmHy5hPOYQx6uLD7npv+AZDdm7Hwn1bzMDsdeuuinc9MyefKy8BlO+vi
ikUGWcnIm0vtmDrfjmGs92Tcu61kOButLwcRMeKw9miTqlg9kpQSl2d0zjedix93ozdUL/VWwsGY
tYx9+pZy4T8b9XyTzuzGlSjKy0q8Nqk9wgtXwjzp+Dr5srUOrgPuXXXPwyPOz7AjE9ppP0liu2h4
ivuCNnVS0p9mme3ysqvOUw1/3g+Uidj60fY45HP8/vlYEAvgZIxiHJgvW0Mu+waOtHnIfkzNQ7Sr
11ROLlpQbvNbP5c4lOdBxnhZO3B2f3jqlup9S/+Mk7kcGQrr00I7E/TKQ7dnug12g+fKEcOJi7lh
GtMu1Dt5u3Zyoy6HTdIG8WfgEAuJaOGiqJp2P6h1T0wsCR+9yvcmJppA0DgTmBRehG6ivpgr/IMJ
EkH40oCortqO9XjT6+nbWvuSOroUycIjXt6o3QrvJ0553dxKhGrlc1lZ9VX4pNMq7d9oW+PecHMv
UmOkEQl+dAlq4tkECdXsWzISVJEZW3MUjWtdvIP/YGvBqhmC204LxCCCOTM4ifsuaKnHOTEgoy8j
W2x6NAfWvlXR44zEGuQjts0uD1c1AIabW0aqRWaexLpNgdaQaLABl1uLyVnuEMNZ9qigJ/fhKhdH
rbRG0sxUu+uq2T6ts8dVReZ6uFban4YBJkJV/ebO1QOpRhHSVbl46LJ5NDoq6A4+DDcaS207eID9
BD0gkfZKtJNoT3fp2OFlbKk0pMXK4cJJCvmlPfq6vRQiKK/cEmq6TIJ6qv/4qmd8dpdnmmCjbsyL
awfaTTfRDuUKGaPqD3/aeETsXBwTWjV88AHbYF6rdYZtmFR4h6IJlKIb189UFS4NKtPskbCJGteM
+5o7aMxxiQCITofM5fq3J/l3bpMfVJq7kVxlwnhn0zbxCHv0kZNoci8MKIxS5wlRMKoLMY/35SGy
GjedWLw8s6O2ZRPIk5Vl41ESWG7/qOJCbWGMyXWa2MvJkuhJ3rH6c1+kRP3jyt8nfb29651/Y0vY
d3nXHwHEtZNflq+86V5cTZN24v/nc1xfh1y0h54gZZ5hsz/JZCxDd8CI/3+mz5Y1u1o0b1XBxFZs
JDmR03DSmvofHwWQCl5GczgJd+QJgb0LO82M0oetbt0Uz7aPgThrvsmhIKu5OJANXb+qWJsZV9Ky
HyM5JVgcKNJZKVUPTD0fuBqyFfQ6q3bGnZhN91T2Qdc0C5F/hAUXQkWTY08kbfncFjL97jE5CxK9
cBr6xaM/kjwhrd/JssYUTkblXhokNiqiPO2cjWrzFZIXnFdosqkb0PkHuNinkgi9Q5UM42FMQE54
xNls0hBLt2wNhu2sT89eXsQ9itwfuj+nu9Ika6JalXPIZHPjojMPshP9vi/g7c0qxEmOEnJjKGvo
hg/xT8JD9cM1I2bgOHEELNQ4YQ3L0Vt229Ff53TPEPydQDsHsmiroKWsBJku7yhxSHQfBv6QeYHB
IR0Z2fecBC2xKOWYCGgzvGHOKGusJ1HSWR+dbzyV/sO09Ery1W/F4sXYa5LfrJZwWxwzWLPtrGQX
9AlGZlX1YN3jcSQKw9GXLyyd22OrOjRduqu9/ldl5tMuZfvVbd0NphK8wU/SC87WN3QTN48X4Qio
X2IjAEQ3zQMqWHpZTpgqyoDR5lmrCjZfx73RtvQhSvTT0zjEQD8vA186lBpTEGCFzIwpuAk+sWNt
zT+azHBpln+3BWUPmd+x7ziRDQSHFLEHT/ZfyskwQuFOVJBrvxRmZlbjnoqirb9Q3FTsEvhwve8/
m9U90HVDKgFlO66ufXDO7StNf5bWehK+fEFubDOFrod6JMQJixOVlbSrecNRM5G16d1bmuvOQW+9
KG3J9XTK5N6X62tr9JA3oqXGU6cMrFgvY4LcgA058VIFtmCw5zoc5LkhrnW2Xftl/OXUxt+lL7io
diLZW9SFUUsCdVJuK1MssRghUXDlrtns++O5WWxOiiKPaBMzKHPW/um/y4qswq3EIoY+AfHMTk76
1a7cX9ZmkicyzJ9V37yZXfqeUTMZqgfqMhaHqoWCEUKRE8LLmqgCdfZG/pHHTNZmaR3UpMIcU0G4
SV22e51/qBb9R2Ukci+dBxe+mRffBbkB+g6Xid/fZXGulaj5c/LtR+wBYT8tfjh422eas6TTOfCd
WTzvfcU0VSYQQZM3/ZzKnGULQUeEJO2EXGe+wPrw6oImaHqvn7vCILWWe2wtpzlo8XMTfrTWNndx
PQMqFJDg3UZmTifGyBr/5g15Uz2heQGd1cVuUrTJ5pPzLE3RBnl9U333s3SQclbwKGhtScbwE8Q/
DiG1Pi4YYkJ/upLsLjvX3xuf3k46Bd+kJJWz2GDQunajxcRfwLwzdmSjZVW3lCXxWJMupXxgR2Pr
1W7pnHjB64gox/aPps4b3YNy5WadgonMl5K0KGrIUaGtFUrMmv8mz1+mZfAD+oxIJ8nSL05+gjWI
WUtMGY2FJBgi0SKxihLstGh2gMRv5H8usWnf1DbhZSHmDKGGd0MAekJ8X9GMPC9nWQN2eRb/YZeD
krq8KlDUGmzHDsQJlAErTkXW1pTS7ZIbiLFWQm/5g7I19vz1WTLdHyqOzrIUz7M/szt43t+atXbQ
Jj3K5jYiAEXfr3PsFwapoQWRURh5Askncxrztghdbb0v5CNHps3JsIzOt57AuxOYOCsY+7bMrQj8
/Y3WtWguteYVC0mIaPK7dEwvzuppp3SeC4tDlmtHrZFZkiyd1Bjpu+alUigZAAZvRYZ8FBCbk3WE
rsmLw2Q1H2OGukAb+QYminM8Z7ZDCFKb9VmL62n8m9j9HHm9/ewSKwEnQRE1PzBiXicjWMZXSxYb
ibLzE5s+nzHIoi50kk3QTp3NoTyVPuSOZablwcjJ6UURjkr599TAxmr+Ji///2Iucm+2HBukgekw
OvalTJ84+vc5CYU5mbUBCpyj1jgfq9VrAST3hs3prBOAY2pucZLW+AJR5R8N0saQRrGDD9LYOwy0
E6OsquW0J4Pos1b2z9Jih3eNnx19kJfakE8heQVfyJB/WU6/Rxb71iyWTlDCwXLH10Q5YAhP5Qgr
qT6ki/yos2tnP/bzVWrdm9PaPa9o/cvvkD8wDY4NPRarxUfV+PVbPu85P/52qb/S8KB/whsxWS4H
3V/2uOb3oyHQ42y1uWOslDZ6VbNxfxu5m4euGy2zs5MNvimQ2S30ltI4mjMIKUoLdoHqSofrnwTl
gZnkww9KeT6ngYe2NKszqjeeG78mzq55SfumfZra+1CqlhxAG/gIlcBxaDPC9sTykSeMi3whvLBj
2uFP0R8x3sZ1o7p9V7eNxoSljgZ/4gDR3zlIb6gf+86m/OAPDMjrmuVvFJ/1AG8OHQE4goK0aP4N
b7bptnyf9sZYB/UllYz6B6LVackUE7XiRcLtzRgkG71Utn2T0UOcneOlb3Mal6N2V0iB47XdHiRU
E+h6+T3rX1ah9zfToKXHQSNk9FeCaEiJFXNMeGaHU0r3P2Uub051a/vK+pSF/hunw7dC5Lefy3rf
DZv3PEgbFN4mLqvJ2tAYRcaxU/8oPf+XyDZ+fHPSx9iUGKx0bottBtXoPqoejH+2h/KVChJ4nsU1
8Kq0FE4MjXbptfymGis/SBv9S52mnKpq3HbDSvY8IW7lseyIU6bJWSWOefDNeb4vPRWoIy6p2B0W
sU/b7ZrY+FJY0qg96wiaw33YWYVzUe22hG42+VHaFU80dCiw8tW4DqshEG6NDoTogtqpiLx0ND6s
fuW9h6QLbkSO4G8VOm6I39U4HPRHIKTtgAnU1avvdJGklfQIzMXqOsH1y2y7JK24NkuTBbTAbgxM
JvBLgQ2JyWqbAIBRYOJKIzYiGH8MprD3W1J+zYW8j4uVhcMEe15VTFfY4aNxoRt9Wn4jZaXH19AJ
mLBBtDdZ/yMXfQhr3iOdpifN+tDKeHGR7iNR9vgJc8aYZopcww0qs/lX12QysXh4oZ3DtaWNH7J6
2ofemk6jizrMtVDPcHn94FFGKqXf3G4sdgCQ5s4mz9EjLAT/V5nFhj/ULxPjraUUeWoCcd88G/3R
0+ULZ1dUyp9Dg2JUzg+4NdXheaxUcCHRItUDExNVPkRz238Zlvid03jOVwZZO9xFmbgXTWrz/uEn
inz5q6ycX3VLDaqqjepce7kb6Jn6Qr7tQ+eo9JV64lhnkTG9Rbv3bnHj9pA7feWcsbvhvfRIoeyo
5HnIDOfzBD4TWUTXHKkLC4GGqs9ZleqkL+TGcLtyPhe9fmBZACcRBl/8sp1B7T0LSMPOrIJORGKC
3TxtjvZUh02Zsffo8eQMRFgY20vekUxUiu+p64prpnBnin/NuH10i0qfU2lDubRZi5yV/ddwfoCd
uAdJXRvXXHvD/zafUdF9Q+g8BkD5OeS2dcBeRAyQoMwVsor1J6nvmVho2mgQN89rF3aFffLoO90L
TeOHo5tQrsanNCtzl2IBaseO0GtYO66iTnsuqniuMqBrRAwsr1CDuEo/qJpRRzD59Pqog6CutUXG
VA7xmvnOK3PrtLO1kvYgMh982giGPKkihBUarn1FEZw5Ane7NIByKH2V1ursOWwfvPj6w8Aw87bW
enWs00fN5kC0lSQpJc46wsr9dIoc1omQXM6g7wi10g2aBkm0XxFflM21mhmkC9Ud3dpk+jaoGjVD
1GQGZRkMDKLEc+mmeuy7GkqwqUWt/DhFMtfMw550HHp5olZbfvl6d7NrcuXaJUwIxS5od78ZI07u
R1jkvldSXSa9Cbkjx6IX59FIL4tNi2KzzQcjmRIqaNvI7evzlFvmqcodEdJMuk/Ayuk6NNl4a74n
HxTJq1irmAyEb9wx1JJT11j2k61PFCrpQJfpqBlB8Si+q35qHusA8HYWeS4Gu3z0RYh92o863h2v
Wf+gNK53fcEh4AxpZGzIdqhHNdkzue+2P+u06XfcEB+Qi8fZNb8MUXwqv/zJv3RDeR9U7R+o5PlT
5XcYKsULXvmYFdjxLAFBP+dNVNTOdUtturmtrtg5yMoiw8OBrJftzvGQBwCgFiFyA6I1CLcP0kxH
Pz3uUdqVZ4KCj2Wz5buZbSuwygpnIe4d73VxbOtcihUQhZsJXdOb8sojiX3ZdYSgRWbbwEi5ivOi
a/+55LXHiWg+h22M23rrXvqx/1U6yU8q0pCbOdsd7PRHtfjMJYQvBkMihsjKYNkSWbIz6hI92qQo
brNafbflyHPHkX1WuMv7/92Ts6cRfJwXsBM+8ZzZD8Pkcu0y/a9g7H4piv53stm7xWpPG1HLGGEf
Dhy93VPMcic3WJ0yY4hArjOyb/XhSDMSnDGZjGO9XqbRaDEA9D33C0ed4a7tvvzIcjIBjawvniu8
hMfRdb/qTI438tD/AF6QJGPTBeu4yTXh2OJu8LE56aMdjL0BmomiKHFIQ3ZM5MIo9fqoaftffVL+
pGH6x9pW8Uhr61OXWeWRSpU2tOpH+zXSKeIPsS0/qHkjz+1nOzO6wKD6myPZFxFZJzqSs0h0PrD2
coMvp2J8mPMfCLciuwUv0tpja7bGC7ny1V11xns9Kp2eDTSRxYwkXJpzF3kbpZ+pUoG/VTIaav23
5pUJ0yhJRZqWzoHC7BiLqt43BnnHqCKN0mVWbiY3HBIMVh4ccu2B0ECAJjn6/+3x0j4AOdtdSh7H
aYeJn7F0rkPSO9aDlZiMN/b/1ly6FDbUCMjhaUrFbZymBm8uILWrijgFoTVmdZhrZLX9ULx7BUgJ
cIkR1dUgj6ndrzyB3N5j6qA5gO0ukuqlWmwWbbs/8pFMSAXQjEj/M/V7LU5Fo86dsFZeELcN5mUl
a8BwWJ+sZo+qnpdKqJRS6HTXGEDsEDpp/OgKQQ6bNic/ebzA7hgMyuWHKYkUFSuZwuPZaKbp1NMy
EzRkv1PB5YfYZ6HFxXIpzRU4uHKPtsqe/RJdyOqxRKQjvZJ58c3scG1cYcaYJu+5SQawNuyzEQ6j
hAWntcndS7m9UvyVh+XK4mOhIoduhV2i0Cmf/fs0okMVdrIbi/a0woR7qvvXmMVpnCC8RN+tF1n3
3pG4ChR91Y+CasqICkTU5l2C3j9VvzaLMhyE7E/b7NaYfrG5K+K/Y3ZhvqXyh9lD/iqY1ciYbpNo
5BPZzDtyHEyc7FXJzxsX/Ej4eNlUlxqqJ1DV8BDDV28dTn7DO3fmepCTI1heOo4mx/4klM3dM5O+
OGZsegoUzfJvdb5GXjtssWJbBiU07IPW3fTS/Vc7/UiPSC2ok7tmLh0UQ33Kbb3EBu4/tylnAdaU
WtAGwcI9bUlHfQoCELvXQ/Ic/raiHYIpj61MTa9zyyJKXpduZM5bPznWJXWXi56ae621wSossUsN
S4Zm3Xf7LF2+m85trutAPF3bUgI8eYStbA0lOmPpbWeybheuFp4MkCUH1W5GeGhBB7qhadHkkdWg
T/IfM2970x3vrVHF9BsCcGcMw87S4AcWnXBna83f7VXEaYEQqzTBPxqq+agcKKvZuzBbOXu/bpEE
SnDPxMjYY5ePavTzg2hnxoQ5RWPYO+/r3FnHnIaiuWZL8Bk+I1p09mZNL/iIDlACn8dr8TUY43Qu
7XmiFzV79IyaB2+s0rOctfeChD+zI4lBaorMI9RfZTZloE2GiNBAsjB01b733CrqmL4DZAJgJsvX
DDp4FkubIczJvZ3hkXeqaUZYCNrnCrs6/Z80TFszRDMxwIu+FHCLD8FYgxFmKDlMpImvI80E848Q
e6vbcnx4w4nCry7IkvpK8ld5x5KsJ09e5tAAVzt1WCj2SK/BJZ27ljoo5Kpr7spdYmDwVISkRXz5
M6KK2rs20Om8/0hEqapwT56Qx5zQuHND09DJHXgCnOZkgYVT/O4e+FDFU03k/1yO7AyL0wSOVSLu
11/XpGuPJIpgHGWkzR7omxw2jjRP7L0emp+2CjOEbFdc+NSDDyoc1lVfA62rurMj+whkeQCTfnJh
zK+p5RhXkqdNkwhkFnY7E783lw16orci5rpS53Ud7sbqbKFpTcjxGbWDxP/Zqeo3Erb1ZOX5uzk+
dHOetS8Y9U6eNZqn1vIRByiObrQQh3V8ATCrHQqftM6PyxTzhT94fw27827CMq2buR+2R4EHyuqo
r+YQE1x5FTjHIXfR6jbpXJ9zswlmXZ+v/tqax6pfOBPrg4BYfkL16oOebPioFojJgra53NLOmqqL
mGDvLKhHNJp6BSC2Dj4h0u4Q5XaHG53r/67UHc+SFXiDssJC09czlEMajrXOAllPT3qqoRtY++5A
AyOcdlOUVznZdcjkRkV95rhcRfecquj70FZrMLS8Yz3B4PTcsnSosorKeaM6ZNGMw6QgdTWT0aYx
a+OMgYjT7iGP2IaV4uyB7rfZXVAIqvIJJzi3bY44K/EkvdMPMxsL2063yu5GU2xytY/IDWOrgksw
DNOIUDlXxwye2Vbm28BRiw+oMxGATUdBbfWvfGO7LkskgmiuEVhiDksS9zhulhtvxdS+L4v6OaTb
8sw6i1cy52EamS62IksPFXXNVe06oMd9A8U7PC3L5J87qyLA1WnUjnAv/2zSGQEEa3ePqP/mPFVc
oMw76W4Rsowbo/p0FnDEVA5GRHnKev7/lzVTPwvpJqg7xvGUuIMb24lzQzBvPRXtbVpziOf6ZOqP
vzAdtyc0/OVxNRxAQtrENH16ycHQ41wgRexhxYjofzTOiWxAFdAFy1xALgqHQgZVZdS9UDQM0uEc
0+Xn/53BSWK5fE+FjOYUZe5aoN2tRFhUjnnFJwYz5iDGCIElX4UCDP5/+JtI0HuxF+waVtNpqG8d
6DX3F+koVuznWfYikqkFs56uPk/U85SZvMEp1WiP/6WWWjvSPvBq41dFr4koWstpTH8UFFcEce90
ONHnnqit2HD9lhBeXHObDZc7OihTLfQkuoaHX+Q7jrk5cgZtuzqbL07Gpt2obM09a0WPwkbtF6l9
9FrznBpZ8oyt+rwlleJ2RobwqiCv0rBI5vwl0e4S79xtHfLqpq2aHXclUZ+NTzRKsreVMk8FbadI
OqvbaI3VTSLLjnrnb5HhB4Ji355HHoLYkGaCqg4RY0oyhaXpPI+ue06kdKByH671rUNp4Qsa4Ku0
KY+dJ3HfYXTC+mQPJ8/oi6jlUz+aNghK6Q8phQwS++u2PPLGl51Gu7jfL8UrjPXyqnsVVJl9MVO0
NKVpPtUuuPXIh0byYv0g3qE/TPfceqC6bv9d0rZ4tEcyjKdUfFkaJpDRd4jruKf2RNi/PrZYd2t3
z+hEJyjH8bQm2ZFy7+u0zfpe8+m0Yt0zUIGI5tTnpXPnKxoP8zbw24s3W/f6F2/gzZFmw100AAp4
jhpDe2xcnH3cQStrxCOemzSOjUUkNVeIh7SjzNyecfanryX/LevS4kRJ479qSYZPc3Dp2EgI5kDb
dkirfmOc6MEGa4b8VTGmGWm2S3OnIA9i+mcnZb5DsB/bKwOTm3QNm0NxtsfUjxxCJikQcSNEivdl
1cyjSfNQtOHgBMX+kY1t8+57wgxQGYtTzrCJGW2cIlLryH1iCG9R+tZlVx+A+MjEXOguTFz9PKND
iwzffF1AgE7cuFooU8bzavBn7HmOgeiazlNXdqdmMSSMfWM/4PuruczVuR/R7niP9AzmanlChwsY
1vJtVtzQ/EbjTERkgkHfbo91kdyQfvTXYe6vQHYagjcHQXtxzaspPfXU+oKqJeppbhQvtJk7H07h
jAcH92Gkqi+WBvyhJRpVU4pLi+oFRWJM8cvyYWv2RJKFIQ6aMNKQNsPxImYqKifP/kAmQmHuBr9J
3j8ZOhlqOuxUAfTVs/6IycMYVtP+k9forsx0j7n1X4pk55jy77q5GJ8KvOhaStgbkYoIlOacetwq
ff3/F4OfKnLk6hn5pM+FrJpgMxf/WMzeh15q7WFR5icGm+LdpXgJ4ATX/bBLyMR+/f+XQWrFfkUB
G1aJiPNKe96s8r2V1YHPAs/A9neS/StLHQWG9fRHbam7b6zqnqUjMv+a7DBYS+BuJ7tjorj2Tk9P
YooEW1TdvIewXgJvGjsMt359eqgzbGdCBjAsFt/NhPRTI8sCSmY4WWP7N0MNJxTLaoLZNCUxyUI4
GaYmnZ/u6sh4ztw/4vGDZ6HYDrnuPV7x5ARDYTO9jB3EEGzEuPW7AYErRsq6i8ZRWZGdRiNk/D2p
7HNGrhzK5fpXCmuzKxcvg6Zw37XBc+/ozZ8G2WEXBk7dOR08blNw4VvtB7/toym29TZpyG2xTEOG
sl1w7smPCnXEjloAf59S8iptz9sL5D9RJVoJdOU/tCrqUj/KKrO8MnYi33eOLy8OEXG7ReEFZYsK
fSnX00ZHyZPY4Erb2SMocZsjV/4o0Z1A8lhO0YMEyxJLA943bX0hgGmJbGPwI60hHxvcY74XPF06
RQtMrU9oMfnr9OWNpDusTbmVP9tY6x3pn5mgQOL5HP2ZEGZZnSUm3FQ2316OX3sEeb80aXskkAAg
VT3bwhguTl5GarDkzYMfiDT6dJGjcOwz37zK6pMhl/JFggxo93FfpV/2+60Ad1bSp+lCU69L14fo
1AksG8YQjNw8JTgPojHr6CwxjTe5iQNgBbabgb3ETfyXwWydszOIKe60LM7amoiyFIS+A6eJsn7l
XLDsc8INGE5m7Bj0QFENhKhWKWfXyvYbyxcOUKkN9Hu3UwDSpO91r/lnrzia5YjxqluLf7MDrQt3
RJnhNBE55uoPn1P+xuH33PYwT3mSRUa3lLFWl1Ygunk30YQWlCR4Bf/HW275OKL3ArolOUBbp+9V
cTqDd4YW31VU4+I/dgsRJVPBUtOSChSmwtRCsbjzqdCgbEjxfGzw7rEhoP+poaD6MACCGsNksHlk
2RfxNdZp0RA/thPuHYVooF6912Ih/Lyfvewobfct28b5qZZGHkHCPVPN6xGP6OkYngv92c7fSdPq
djTtWnHFQvA+qKzZQ03YSAd9kC4iRRsHyZc9krm0zQ8LU1p7+9EUZ1Usn/2mzUdpBV3P6c8kgquB
LijMHBxh2+wHS91eSNDZLgDvb+y/TjDkDgkhmQo2cggh0arPHjMEumuIID3N3t0NWouEx47Ld9HJ
q8YAoHXcFnR6wR/XDeMBdqjN6j+dFerdTNOb6O050mUyoAhvumidUFzNbco1Zk3WddW+umZRl0bv
FyI9auZcBLbzsLrf+sCSixoZrbC7W9ZlPziuR+fWSskJ6BfzO0AKsqXYRNC307fjUo3V3iI974fW
5Xvb2WKn5f7w5uHajoh71x73um3uyMvxnqfxRTe8fO9h1MvBXxgb6HGsoXtdT2YvbWZFQFvi5CE2
7UtALlejlGgpzYFntyXDa6xdbCuOxkqmxE4Hvc6d9G2yaRejCsbejQ65lYQ1zIqioWxGLKcKe31W
cvjeSJlu1sE9YsnYwQxpMRQ7EUsGiXBbFa0l8j7J11Swy6egtlGFlHO1WSm28TccWQZsxda1VMah
Wnoi+OrhMpj5sndrn0u1AGueZsRWc8lCuy5A4kS4BJVYKAwTprM3cN2+Ln760aB0rxayjQQhwN2A
K90r1E9y1y6rqy/geiSYUxOH8MoNvZ82eNiOvm/txtfxiBtorL0AfNeJxXol2u1z2gyqVqf+ic7N
EVP4yFctRElKRUVJLvLUwNPbfqfpd79DgI3f9InfS9x8lqDLQw2HwRvxvv9KHmbKCpwkcdbghjeW
9F+ymvKlJihg1bsiHqvyJAklI4wR29TieIfZ9R8Qb/VElQ26MbBbjB/+vTG0e+etRBeOGNLkNPQH
o9N+jW2NykVv/eTkGu2163z1ZBACzmAD3KmvGZiZAT/sQUdPvQ0TT/z32jbLgS1zw8Toy4Od1EGa
oPmtRPrPWXEK56NVnWr4Kaz4TyPmn7NGvhEuUaufU3R6xd901jnDTNgXkqmiyXYzVANb5C3qb9Kr
uN/EZ+22+DU6wXC0NMeSm5IEicSJJEMPVmddvWPrQ9gmt68maRnB56Q9+A97LdgNMBJRqFxvWgJD
Z/1IyMi4dC5JXA6Br9Dre5VqT2lezVfm1J7iwT303hPQ53L2yaE4p5pg0DS1Q5oVoO9OxQ3F3zYK
48sgiuBpQ6EObMakoMk5Ug0g0AwcSIJMLg7JvOvFL2QxBF5Meh/aGWzApJqrYbbaWbdsJOFypGsH
WQWOKOM/ns5jSW5kS6JfBDPIALDNTKQWpViCG1g12Q0d0BEAvn4OasZm8cqaz1qQKRBx/bofP5J3
bKJeOVftu4rEZ9pvzNi1bg7JULsV3rO/Z0RmACYCDnLVkHcufJifNA6a3G3n7Wdi9hFeB3PnVDOO
6kaESBL0CDV8gAIC1ffc4s7h+u7RiIMGksJLmrfmpnMxQIc1kaakBbE5uk+gPH6RbKJpshfzlY0B
JWTe3rccF9csxVi2WquVW+4oNkFQ5L+LxbYvzYzynlMWeK75FIPygPHVCI2oVpPZWVl2SZ88U0Az
RqD7VpZdj+rjWdu6r/V28GGJldkWZGF+g0rCksslDuYY5d7m3EobDEdjgYVsssVzMPPsBVEqotLh
UUcNomIvkRRp+78/KvRge+mOgWUulKrxCZt4lft5sK5L0jwpFl3sr4PqZM9WTofdWOECgB3AHdyI
CHX518EDzMK4Nkd1QNAyrn9zKZhOoupx9ZKGqtdeqLLL7lg7OJuBKzg4hSDbkXcukr0YFfoRFvS6
Qga2UxssGCYWvx6iIpNfNtuNbWy5ASpLfWyqdVEIZk9IJ97OQO1Ys+BQNuxp1SXMv6IZQ3b4GNQk
ujjNcFENNHJPr95r6tdwKdT4xydVAsPCTo7YYs5qvRMJe63s9Fv2co0298FY/teaFV9NixfDWz2Z
OBPHbQdADBdmuwr2tabacrU/cXRWA6aRyuxDlL/qjYGuITDBBdfhIGuhALpEJXYMHp+TXAFf4SOM
A9SlnKRZlXN3MfCxH8t2+C/3WFER0H11JptiVdyKmyGZyyPhxS9eQrkLsqm71p6irlQ3r7wk3rn0
ioffB+zfZUueb0yytz6Da6dk4OzKPPMZ36CSpo3L86h6gIZ4U8r8YFHAdd1tN4uRjkfwMdfOCPp7
STHubpD166gmvTNx0GWs4uBrGO8G0LFt5zXPk6idY1Kgq86xSDhIK4RSkMA7k6Mgt7Nh1zaNFcnR
3vz8anQQRkuAeKEE+jqPyVcg5zO1uJ85evHOkEERZZL9bd3NXyqw20eJ3s6oylKJmu/tUFRHGWfu
OU7iz1T03d6msIqIsPwPyKs69D22xWEsu6ucl27jB4GJ3Xz1ekG6GHgzIaIh0fsBdtL0hvT+OZoS
xkvINF0p60xYg3tFCYjL8fNPIT5HAhIWsQYafGcmt3wichQ3L7Nboazo4T8jIypk+6B7cf87Gy9e
vhgSX8smzvdtW18aN6ZTukeHU8OH6/o1frJliqSt37QdvE6lqF9Vlx2mgfOdiGN1FDyIQBDhkxZj
+DG5xBlyQLdb1NV84+uEDzWE/GjxXBY75ttokIbyMQ7wjZwvGgp7VINCGRp86Lr0+32/pAfHdsYj
4WBsgZN7nLvgVzb6LdgbxX4rLPxnvghgIjuNyZa6+M2oAq7aRn5t6uJFiKFEJRxepy73MFSDviNc
2SWJf3Q72KtTyjSjnFe8Ecu5SKfDxEKJrwqL0h7iSIdYXceAHpuwaXbsAKqIT5aFyZ6RR1lOsCu0
yu5BfuKR9hX26Ld5lhQ3dmoHPrjVqcA6VujJPCMyxwx3OXUDOCmhzoSwu5lMBaj5q1IRKWRSCj6L
Paw91ziYHlo7TEndZ4OZ+6YKNi8EIqKql7Tj5MbRqyx33xSAASdYFCnXoibwDiZYmo01iZgtm9dx
Cibc2ABA9WHwldSl2Cex+btw6l8u+4HLnPrNzupcVPXJuQq/eFSsQLf+2NpXhwQkC3JE5Pw9kfRr
MfHJJIwc0sqY9ValPVn9O7Y/RrFyiQOXCeJzkKZHy5Bo4YjWPH6zMwt26FCqx9jo/7Vn+VUn3r81
W0LCbYS6itz/kikjFDbTl7rq4LEACmoMGyJJwTPTmKChLE9hEiFLuXsg6rCLxgLtCG25QGOj5+RX
6iEvmzYinGfszboQ5Nd4PU3NCkGI9aGauM95K8i69r5FlgEjnAcQZ524sLrgLmnG+dBelvVAGcXb
3EI5NmPx34hhtnRADYQm5jago4Q1pwfq7r6kFZ5GqOSTRBChv5oL1o8uXAxc92p3X7tAiJRXLnun
lfE5tQFcp9LJMRKxB8NINIwzheyK7t1W9yeq4F0wSc0f+Mjf1ZC176CFc04l82HK+TkoiOV4q0tW
iRkZMY2JRAAx7AtmJVwiqGDDcks9xHvzqGKr/mXSSxbgUrXnMv1oxzLHPUtBSz74IfStICTKzOql
9wDKpYK3yO/N6kjq2XwEujvIVP7Td/aARmHT3ohc5ntLE+H0UBskcPKyY450ymCxpJylXis+mri4
qhYDRDBl72xsv+uxrY62jMMdOuBfIBuooyNbzw5vjNMY5MZGxjdTpMnWs8yXwGuuZLHeJ2jwrp0T
HC1Hyn4M402aMLArnhNc8niiSDkdwc+M+Kl1syFhhYxPyDjzmmiZ6eim0PBlXS5sYb6rCfdkxxBE
xIvPjFuYh6RFGhiQFU1uyXKaSgJ9YGrZve4rtnD7xL/Q7zRs6jZlSrTww82CBtoOoKHG7GVbzbvR
kwZYOqSUwP1kN23uYicQW77wN2+SLKsq+GwcCYIr7i7PozwLaRIvqVZPJVczzNx2lMUJkgOFNFp7
f8ZBfLKdfKqI/cBYAE8i1O8O5B+s3JMgSXhR4ymY8FT0ur5RVwzsV3TLHooWQs36hqR+1x2CrDpA
vGUGVsvBLJENJI+UjWWVKG4hCtdCpGJC+uPVUBBWzNLaZW18UxPrgVgbBwC+PR2bwOKHwZoODQlJ
/DdcBDrMBZx5OT73Ka93ZSb/Fq7kvWhh/xqxPlSh8SZyJMNApcj8jnqIhP+RdtnVQ4rFT3F0eTkm
REtLcFmJj2spZsxyEx40JZ5GPnvqTMzzafQEdTBTflRNE9/iufjIeFwvC43Hch0I+iNc9uRom93B
CoIoDcLzshiP0WtwsLsGrn9qWGdr/gffbpR2po4okcX10Dbzzct5OQbO02X2P80DfnfGmKHBHW6K
p7jBS6ABlx5tkn9Qt9XV5Yw8wC36bxHh2YGCTDWLQyUge2tHqvZM9vyfni5eOiub8zjawW0M7rw/
+iDrjLrO8E+ujOfZbX/3LgraMPivlWZh7rQmCXXD7p7GqsnX7CtyVGDPuyZkNZpyWSYwCNKTwFNs
2cAGvZ7tWPDq9vkXaAGaxnqlVgbZRz0mkSngZWSId4ngj15Ter9LxuEhXBNqFEYFFLwE7Yfa5LAI
nhcfB+RYAw+YqyRKmvE1z6i05964OsS4KMggrBgysYI3PKKsCWpc4UMhckPziX5YLMwhWfuAcKoh
QDqbVAsaHlsish8iJTFSF24SCWGwCdSf2msbvKHL+2jbznYYsXeVsWhJLSB0LalzQKlbcQVteVwD
HCXbQ2iiVOIona25/DzeY1P/18w/IbjkO5MoCs7Edn5K6ie4OD5JPItPVi3BKQv323Pb9DQ19YvU
gXVClOXuFre3kOM/anEhEq/EcGYGpJbYLkajqh5uy5EKyet5MGIkSPGHJ1G4qbTcNNchTr99ZX+b
DnlBOgpOmIAvfp6THbbDDy9wr8KafpU1TskOz0lcuX9my/2r7DWpFvQo3om3JneNf22PaFlQFO8e
RIhNPk9oFco3N5n73M76nhhtR0x9dXZL/DcWeei8x5fW3oPeMXdtZZzVYH6pacjOjdU+Z7YjsF2z
AusL1P4wQf7STVTleq/k8LvEI27irpzok4NoRQi84bIygCC7lseCx9I24XGaL1azN4v6b9JjdZkM
3CSBzx+0T+ecBL0yTynrQaNuNgij9VtQ4TojG+4yFBxMglW7McF+sOR8sOqWBUtg98POiv3nfhaK
3oa6v48WdECRYNY2Eu72TSpuS6q43YKF3yhZJS/AkU9mOi6/vHI8+SLjKKLPciPS5oAv+rsFaqqd
LDiOK0mtrvgcJtINcPw3Jpgu7LVxgRm17nR2i8PgqcHIId2ey9QEnLwm/kG8dLGPjRXW29qrx18t
R2f4l31PSkmBNHeV8S+Loz3lN/fcp9QqXdVBFKCdsuXwwnx7pnSvekhaHndeEVvnBSRnXrsvhsz6
m8pQ67nAmEcttdyS87GAEnZiXwWkxknUsbYq07thlvWGcfypjCtMDr2bH3NPHkgMbsAKDNewm4Jb
MXUTb3UMSZOL06rGskcNIemJlMT8iGVnBB7nU8ZMGnprLmxN+gqXpGMRBQsGKBhYg7Z+4L0VtEWk
fTBsOWI/Rb58BGGjdh5rp23O+tjtgzAC+pPwDMDpB1qEj8RXluD1DTxz2Hi25pO1ZOI04vyYZ9iZ
ZZlFbKeeuqzOLmtwAgXsEVRYh8cl+C+p0csVmwCutqA5c2wrV50N5SZPMda7+AB2oP9Hm3Ez1iEX
wiC8eQbZdVvQNWOXZQgMIeTet1bPUkSWRg4C7tZWXbsPDRRSZwGk3SwfBktx5F3yBb4o9mwEMYGH
iRkxHCx3z6u+EwMhNobUJPFu9kooqAPTL8NgTiCjTK4WykrG8kmWMBWNrFCcSmTVRqc5xXQ/7wbL
E5EhDA6bYnyP4X/jEMG5wWX9BnKp1OvLr+f4ZI57n/dqfRA2kc/vhHuG3TMXciQvALvw7KfV3q8G
DU4l1zeuoBOEt4nrJ5m8BN7MNoMzQvJeLndiy6DFE0MfBieY72r9YXUGt1Q83IefX7YZmJNw3aL8
bDkGbhhbWXN+5aPzO0GVxTCGrQgTI3q90ZJVQax0iVDww2inW6bFqVGDwl0+N7cgq//vR9JWV0wB
6oTM19yUkum686jR3bR7thE+DNO+WxM5MpLf/lZ0yRWbVXWc/Lbe6dxGCSAO+cybGsiuh6RUOkf4
mSW3gf/9j1uy2RgM22dS2qRy8XlXW6bJdAc3jfkHzxC5q3TfJ+GXTSxWljh6NB/evRHo77zij5N1
dNGE4fgspoyHo//Lmtr4MXjigm2C3aO2dwbTyKbR7R9j5F1aRtbB02JI9gTUuVaZICdhUbJ0FcRQ
4KNdOLx5963iGvwuVIGADnvDn0R3dByQk1x/j9ny2135q2G1nIYW4wqcytXX/xWa1VeImWFX6aLc
ey15MH+8tak175VLYbbsPWBEcYZjV0LaU+o2VwMsfewIl6Tg9xvgH+Iq89F3VfL87MSxBDU7Tut+
m3LmwnKi2HEs4vbkl1omhoHKQ/gVPPl4O9quD87GrN8FV4XjzycDl2N/V3/m1FD39MSmfHz0QGd2
0DpkRC4i5MO19SBgqmk5+iVEsBjxoRPudV4WGQ0WZRi+nHvGRfQyTH3AoAkegRI9NePK3sqX8BAL
0uQavhZX5YnF7rR8+2LhEgd7i/YK1UQpXoAuT7lgxUt1LEtYoKJJhucMHDNsh4/GN/tnT4Uv07j0
/GGXm+9iRZBifNZ+yf6l8OHerieRQ4gzt1hmjgkwa2ih5+L/f9SYv041PBz8gO3GC6CnzF11nga2
4nkHZjBjSt8UqQRPG9YPurfyR9AaPBtKSomWRD0vgn4CgKCjbMw3o+jLEwWEeI1ILpWLe1VW22y8
pVV7YgE4KCfnCNmsPw8flOAYN1Z69kYWS7NPlDWc0DWadrrXC5hJtPUvgjEAgvGX1s2/HmPg5Mkz
7z61sryAe2iuWGrwJwOeS34Z43TzZX+we+Kggd9TxeP3zlmsP9TYEuCymFeGjL1lhXcA+sXBiB00
sy3vBZA+J5zf1jgsly5nk3oonxgU4fxodfMrmHyJ3z9NOv9kWW/xHXjLZ5nT3phwNnX4JiByNwSY
8+AsZyOIKhH+xXTuwjNDr0MD5lk4yVMcDN194POrYcIdXZfgpgI9anpEbgkkIS523muZ4pvAz09N
gMQSh2W14ATutRkcU0yF0SzdNY6mxv2YtXRcx3u4owbPEmpUCiCWBsgiSr3cu1bfulggGqbuw0t6
e9uh/O4cp/yje9nyrLX5l83OP0lA71ijlcMLSfLCADABOG167+DY7wvhTJu5A1I0zMXvtCTkQLvD
a2/mGMjH2jykrRdGlZFaO3qzxlcCRhuILUQtPBwcENt68iivRpOII2H5eiuBbLySOCD2Smu3UVjd
xtKHYmiCfah63CKCxVNFLC9IF+IprnuHwu1dyg4fzThgxtStyTZ8jlmuer/9FO9EXtNN5PX5jWKh
g4Meu6lKk96UBCmc9A9e3vYvHRDpeU4WTDf1J/W9gvV0J3cZlQmNo87zCKZEtQtbj170txoo8a5K
kD09diintCteSPUvrD5NhmO3fcs6OV/b1f8w4F9PFclGGXsc6nUoCPRUF+UpAVU/r48Qx1wGe/Z+
pI2hyGQk6rSxH9LJ12u72LegmeXoBN+GK21wbKaFmWOtJHYJZF70VL9TGtwcuqXDcC3cD7uzxqcY
F/jNdfgSKKc4Lj5dGq0jGvoE+EPBAjHOvgPmPjH8H4ogQksVEoTlyx/O6mVyqOUsJ/sPAYR2Wrr9
xPIMrHVY7ttk9W5SAhFB7e924Tj7ZI7695jXjGT/MOxAOJlPpWHgSTdTzPI0mt3skpjWsPAk8vnG
Vm4Q3n34Z9EKrsLFw4jGEFZbi7XvJgsib+Ev23FacElg+eVYTux3bbhHkOORXzflS9Zg6KM27CLM
X00MgyicmF+4H7FWhxi78UzvwNZ7a5GBu/Afh9RgdMCWMlxCvS9fOE0z2IwAkdXKyiptVbwuyfRe
q/9yJxgfZAKuzdTpvY+HZ1P3jnH2hnFAUK0+6B71QBRSd6dWK6yH7gX7AYRHrmrjlAoMhW7oPyaf
Jy2TayCHmWPCfjXdPN/1NpwpQ+EnlPnQRdaM668k4r4Nsr7byVn/Q47DOXh+TVJumOfjAE1xh02I
GByYlpPnW9cJmEHBVe6a2lW3SXTzbdV5eFiAreqpgkwCcj/sbnyHH9p3HD4LRsPk4mLDRxYbzF4z
iucvSSiDc9yxvIV2B3KEFRKf0L+56tNHYwb+ZfJ/Letjfxw1lgO//vfHJatZel47SekUTLjjzzMM
F8QnsVbWozbYOTxeoH6nA8jSgzQAe2Y1AnSr2ydTuev2FItAHXN+N5JMSCuaP/aS6X9bdpx0pFBJ
vjjlrQDKB4ThnOz8AYwvcgorM4/rr27/0STxzqp2nycCF/ZqUlfjAhLBIJmf+DwPRcMTw2ygTCZ+
djNUaJ6AJ0AlJcVdsUI8JhYPTGBK/KN2qaMJO8Z+7MRTOpa/TdfmTysYABpGekLJAIzzsXzC7JLe
uwa3oo9gHwwh291qk2AO3qUklB4eqZk0X58XHYTlJtfP6cLvXHc4SFI8PLsKvxni3gCvx6Mf0TGQ
FLoaQQy936naKPTctU6rA41HyO1cGMOzVwZ65xiD8anCHiRNS7A/Z54i49CdedGIt3a5xVPZqS/C
mrCQkSwySwnkip3r4PrkCkesLEXD84RXDWwvi10hyaiM5RoAbWaCSoh2loVCbGNhuoS0wwGtDHAx
ebu+wk3cJslyYGtLnloTJB3I82zsEVdk7pgn7vQE6CUCvW5ne6+L4jfaYPZIUv9VWWSA87G+T0mq
uYJ02N2rGe1JrsyhUPOgoxOIVg/Rv4+9tA51Pz9Dw6PFzGzrky5WI34Gf/gOebN4skj5wpKRGN5x
D2PmufpWW5ybmi9OaXhR4eAelRVUQSGx1PW8ABmiKgmn1VXaimmLLw2Ii6kkQicQ75iGxlYUdFyQ
FaHlKd8p5w2xAhXXY+pCGBeL8LbGyF3NW/pdwbQUZ+mMNOneFReo00/YqBo52TMHYT/2ecpxAXYd
85wOf5sk+7SXyiFF60AhSd19rgWGJQkfq7XZsWUw46omhhcysdmUdB/Ng2k9DwNbMtv1r7ppuBLY
3zxdlnNYV5I+7Tjce5b8SlsrgOH7Oysyb4MPMwn8dUM8b+BmdQdQC5BJqJDdEDf6QRDciCiPB+ax
MiJ1krwzXCjeGz/Z9/4K/OiEdelwpxLSMRNcagEL59D4B0RBg0DLO26ErY7yRkw3Zj7OMT5uW9cK
2WSV1t7AFQQEAuWxG8sYMjualygNNnG8U8lS9DtvDOg0cItHMEwbwwFsUPeaMWNofhMsOePFp6kY
sTPqMEpsdDg7p7oytmFHAkJabCGssURtTwbYBn5bslnpCLcZ+V41dKXK0n8m4ydPPomPI6jvg/b5
FNU89mwHXmtnRTQLoykxbuAXeXJoykFvoz0hJJtT1Mb8cBLntydIhIyL98wECXQMAV8zyz1RJc1l
Feg3quynK6mrG6zUO/wEaEZ8XRdMosvl55eJb5p8E+JgJ1evnglWEUbxcK1SVIefH6VT/6dDkkOY
S96oH2Z50hW3wBflL2mTNcHafiRByVLNn57KLP82M0JySdZ/2hq/10z/D1mdqduixC/kvKkFTo2/
tl8mTz4T38YshN54EGqjcXQin00EBGJrW5jLvHchXwMWuI5AH1F0YdHXQYJdezwXuD2zvABehrWW
VXyy16CkHwlaq89bm9fpyQnomRjmmMqO0cLia3xTxJpSUdIlN8bof0n1BsxldHzw7Wv202KdGo/T
nYY2IoWh9dliTuYabXgHNXIiUltwYIPCNXyp1SbD83gh9IdymrF888tPa0naNfrzbq/mA8tXzdld
/2okvlpYVXpWSPh4skhK1EtPRtO8plad/aKTrry3ZnK1OfDKOp9fvaLDJ2QVb0Bc8DwQJrv7eND2
SwCAgzPB2Hqm+NfGWAb4BA4Fgz2XUnpYwwYNA7gDcDEiZbXrP6wlPxluYTGU28kefnOyl9BmKyw/
aNUG1XIUQ23mOrDPdaCzR0HVr1nHkM3hoqQuYk5Z0EIh7BkDA46Wo7cYTyx7nt2klBeHBhGsD90q
A+zx4sX3Oabxag55TfF4bkQrIRqiLvcxqmZbWdyp+P3MzffC6vFQtJV3ziXZwtnnbYJZ3W+7mDAf
tmZ/48aVvwl1GAWt+2YWZbqb+wF0AjsDLHDNo53a98npGXCE770kQJUPg2hY9evxTbmV/TlqKlac
8iOczj4e20vtEA+c+GwmlLQVAXFPQkuCcA02AlZ6+9VkcTeIle7x0nsrYzZlIQa2UrTu8Kiz9QvM
Xfy7HeQrrtIvUADyjTERXO3daFjHOxPx4MCNoQxKKmM2Ydm/u00Ib6yRFnL//DKP/XJrOu5prqN/
q5wEBFFCO8r7EEOChvCB/YDV2dwDW1DFzTThLnpp+m2hw+I8HKoX0jc7+nxi4PjKjBJDFZdJh4ea
TcgRo4535sCBnNjim0QDBdE8b9zB1lfTp22zLzOyavgFVF6/0KrLNa7Qy6Y3+X4qOmOP0mIpWJcE
2Mt+oALHU0eXjQk2tWrYK2/4bXTr9D6OxvmHYtYEIYccr+6+LhxxtBO2R/DuXKwng77UBW+hYcwO
oeWBGJXItj2lVOS/krMf8jvTRrYfQiVP9MSSEJhnIz24rkWVacVRylVlk2ML2uK43Dgcm+f1LzAX
QJa06COBfQjYCVx02tfptTeQr13T/ZDhUOMcVc7TlDr8nVBWaWoaS1a7o+3cwmFMT36GNbyu5SPw
rPJq8hE6cy8Gxu05t94ciD4S42JSLxB7mXP3WWKNZ5epReiguw2DwsLnYv8VBVIDXJvz6L/WjZzO
JQbcaOD6BHXWdS6j2zq7hEq6KKXWu0qkfe09cRMJNUOm+YTcMVaAI8c4wUZFh5Wx8Dzr+pZugwUo
TzC475lVoYJMH8O80DLrFEyEKcdVis9v4/a8pKG3YtAd8w/axx/LCLynzoojs02hikweVDPff8eH
ADfTXL6zMe6P2qgBL9RLdYcdBh9J25EvUn+bB+Ue64l+LXoa7KxBkQrscW7lFyZd7te1/Ty147lt
yvsajyEXrcejzWRx8Xirj3FK95jJlR0h3bqZ2k83YIXQDhZIRIWCWEgsDo8CCjo6CDm87msiFYdR
yAoeWZsQwFPQk3nQjvytoUEpJa8lTr4Xz7Na/MF8SPnvH0Avq0NJNdCF7jhxmakdh3d1CXPfveqi
nuDeUe+aDcCZ21jwkeNv+vnx888IGody8mRURSTsI9ISA+AfjUT6PcchHJ3qHxx50bwILs2W3kDy
/K/wZuvds81D7vdgDNCfOOzmA0mEjosUlcsSee8qzYMWjuTrSBiW8b/f9o7HN8r/gFOVgdDqGfiL
L2QjeTEbeSOp4L4Uyb3k6fjK3sc7gAmnOSumzbPGrEd6wT5LwuLbcsIJM7IWs2JTHISlL60P5LnA
5Mwohi2mbAGyDjeqGMno477idlJ9Fni6IrCgLOCl51J+1nqXYRTHuCuDrZmZt8Up3EPreWc7t72b
v1Yr2njK2GQRSwJEyPV3KJ7wNMHHjVeCsiluZafCnWIbyH7qsw8n/uyNyveBz3hZlkm3rfFhRGGO
XFZIwBGuU2dR4tU4W6yLHJnVXex250Bz6ldgr14Sw7p4CEOfE1dC9jAm1SShU33GVh5wL6APIGSS
iQytxY1+CRKiOF+wOhY0HZUCLjzu8WUJs9ugJjqG8g70/xwc26Rqzp2qcclZhmDjH0CDNDSbc0bj
rkjAr68/ikY8HArFT4k7HL16Gl6rNkUvtLCxYPA/QhuAiZYlOFMDDHUJrBf2ZMEpb9uW0GQwUnOw
mNiX+/oWT8tfrlMKiFJ5LHM+RN2AEVSNfnc0kZ3llLhHYVlPVFwUt2xFYCtbv09ekx9//q+fH/7U
v1DYkUVhQE/4GAPO+CnQqZjWMfUPH40SX3pIycvAK2NDE+enUvO4XMapOtAMcmw7+0xOtnuWElRl
ZxqsEamoyZMMN7ud3rSv51NVZadcSufOcE656hz85ZZN6gnqPTk5UJjVoVm+PdTvq/8Ok2U/TqV9
CuMJvJAOAU3LIN8KFzkMs5K1WTjlH/Q/U+jZ3ZsaO2Ng0JGOFT556NxAhbccc98M9Uvbu+7VE3jC
0jJ9pK6NlzCRQHE7DcNGBc0dfgpNGq35CvKtf6UsJT30tJ7PrDOug7YlQol+bxBU4maM8sn/x11U
vCfmOj2DzJaRO3DNCw0PuBzdt0c/zD7mBMG2sZf8msFKgIGIsGPWsI1+/r+fv3J7n8drDJKooN88
+Zhl/BeYLAikMg5+dQ3NUO2X6lV+ZwORvmWT2+4aSs4BPYqDnS17yk5MThLy6aO5zh9O95YUiXlu
VRbxUIa3P2FdCZC4iHTQKymCekNB/XwWTv0nGeG80Hn1nYaWdxlDcaA9DernYtbsugwayIzR3poh
8Zpp5YgU5colRnTZZMmUUf+6jDTTYf0D7PLKLHvoKZr6thr+7TB2QlgaR1xlz0UKXi5z5shOrWGH
EfiV/sbmXsz4X7MheOkqwUQ5FN9Z7urbyD+3L2LDjDwKcsiuVzYosjjH1mrLIxxsIiv/YrRaTm0C
Gn/NjIJW+7dO/ID15H/jsAy/iq6Zj6GEo2SM9P0NbNpq4YavbZkrxqMJPLOxvDRubpCWGvjKS4E0
5D1qz/Ofyir4rLO5ZGkiP+y4hI9nQ650Rmzh+F22tmPoN76Y4Dvzd5quln/sMH2ULUegJ+yHTmnk
zur8PWjtr8zSDPe12z+ljHMHkMXBJsy97jrHyzW2EvOZ7wbGYNWzb66/5kDI3azpvLDb4d4BMj3D
VGofxMiWQ74afLnh3BawxZfQKsYnYGinGn3u2s7e8JTyVnC0JEBihD3tm4adghkKaJ32HKtdR2PS
jk0iSngGt7UNCc9wCe/je7o8mbYmS4BHeJMGprvHNw1NAczt4+fHUAAzwuZX7LvQ6YnCrmV2IIv2
s1dgS9SizGAvLBl5p/XXQa3Ma275h26UL6rC+uzmxQdDDQDWgLtak83byUQwYNZ7L12NtnwVHB5X
27IZxmGE3vqenKyAfVAhCscbPID+ztcUWsBpO8Z6xXl11nviajSaabVQ6HmCM+ITomcgVniVj3IJ
zXOAv2fXQ8be/PCHyyTPDnljvjPGtRFbjyRCUmfWdsvlnNmMNAHgof2PM9Oyww5TUEdSsm2KreF2
LiUBVDSYVAPuAjgZiq5hlX3UpGiZrYePJO8Oocmba/vpvkOGwtDJipktsKC4iETW5G3DSb38IAgy
2+PIYr8NZjRN9ktTKPbQnveMHJM+AFPspG/KfVUa1baQSfPIMF5zmQNw0xFudTpxn9pAbXMkXcyw
8liYA94OIqkLnYWz8NojAUhaZEszPXuKeQg4U7fDxmlFbpy1SFSIOEEFlnfxyRa6wBQhKmUPq2L9
vfQjigkcymrO/gxo7JcpGMkC5ShBRkrfhpGTRMnnv03NvJpySxF1lh06L/8u7NY7WhpLeFm45tGn
ez2Dz7iRTd6/pA6tDm0Wj3fd5sfMLiY+a6szwja/atuVUaYAo+Fay68wFnHsdG+Gm6SPaYE1yYS0
8gTYJ4UL6Z3R9GjoqbZeII9V3yfHaRr+4cLBHN8i2cwEXO+hR8JaBS/tWPg3gnZqmy450klQ/RlK
iKQKTlLkFAWVIvZ8QsLQO4tPJIGvpxIiWhTXdhYRkDJKWvWU5AXmGovKHT/Scroze33mxtwfkuzu
BSuW0mbJQPeZggvi9f9V6n+IOo/mxpF0i/4iRCDhEtiSBK0oUd5sEFJVF7xN2Pz170BvMYtWVE/P
qDUUkPmZe8/VmJvJ6ti0rMpKoba2cDBUO07EhmyeKQAwcrFha54BN6lRMnxqsWhnI95Zlg1X15HB
RZFkJihiuG28i1MkhJ2SmnkrsX8SSl99eEgtnjyDEWc/IggoPOdFGHYfWpBcNl25Ija9qXz3mfhQ
w9j94ZdbZiPu2+RpS7DP+k9XynNgLJyRNVJrcr1ITa3FOZ7K/MByHsdU79Y3nYlLmdb5K+Iw/ayN
v4WS2evvFwhvgNhle/MBm/5OajD4X0fqj9vv3xEh+19mGi1hb2jCR47aO+L5kB1NkzgzBMxeMStB
L66L8mgS2fDag1Fkezin+8zt4Z6b1ducYzamRLFoouHFZSa7lYqJ/gazWnnhWwrmmMyI2FlYVzmp
n6YYiteadeXNDGhSl6p8HX22aioa2OpPHEijZEoeZMazw9+y3VXPjn0KSs8KlTK8LSHr7SsJsTvU
JM1TbekzDa64dV2HykantxxG66syxu/WnpCPqL55nSuD3xCSbYNQzEtqSjzE2c0uiOqVwxif/NFZ
cCGRTCcg0bwrQtkOpDciKkk99311em7UWPTX338KUrYyOH14mFGyxZG4zgl61wzNx/uUsvENZpkf
KkHMGMD6khSqfp93YiHq3WW5IzgMeSG+qRKmR9qNm6cBCHaBDp7HaYJjWiT20+glf+rC+OPGhfHs
GmwX+4hv3y7zl+TKGcf+Py41fTPmX32UE785iwX0vjknLLefdDFVYdvqPbVQfJt1am/MoXUPS532
B2VWD4bd2n8zThfBBPTSdSaesr2ZBtZ/7cyZ13qPGR/q9+QUr37gV8+dqn6mCNoOU8JKLNk3yOoQ
qAF8Fqu2rhPbf8wV6HnGPyJv2CZmj7pX7jdb9sdqgUJTMq6cYQ2H/NgPTRU1PwHzBKT2ufxQa14i
CqX1ZYmqi8oZu+L5j2/r9txGj2X7cJeC3DiCYbTeZyodJg2LeI7WZYzVzRwDWJGvoFzrUOKjepuK
8Q9lJDcHixKSXdi4+IzwVMxtosEjmYGQf5su/REiEx+1aTRsmGyNfyx2OfZ5toI8LW+yoOMh3H64
ckQPR3A7xhnTnD4PY+Oiny6XSwkTso0bb68i12d50JAJUavsuSh6ZBn5xaOVfs2au64YanrzuPnJ
8/zOYBJMjUFcZdbQmMdld5xZ+v8xYvDLdg9FtcHAw6JnyfftxCeQEagN/GtubwrXJXyd/qVgKPes
5/HezpEb1WQgsFoLuwneQY6S9T5qZXlw/FxxQbUzstAIjIDW9PQJzB/PQlk7Of1wcFLN/osCW0ra
n6IjMIu4qOHBocO1kSsEQ37LvWA5esXwaEs4vVpBEO7jUX4Fs3OxkDHEG0Sq28QuE5QChnk3N066
o5u94JCLTpMs0ZJEDN2yaoAtVCB1SURA9W1Fd3jSt2ZV93+RtuyGYnxItFidJqAM7NJ4cwl+2SSP
GlpQ3tLqUoj7V3Z/w50slmgnqfE/s8INE6Xln3kdyPa+UT/VCzqPgqHhxsRhefBbLV+MIfuGemP/
6a38KUNA8pZNtuZt9YJT0TMk4S/64dJ1UQil+g8DHjgJXgWfGvylYfXfACdqnkjVvgRpfV080nut
FmKuFtmOuvWYT5nP5pD9eK65yNxhIfBWPznNspzUumKJAqgyDAfr96IDPCWbbUe1d8VkxWHOh32J
o8y9QrTC/m+8WGWAOkOM03ECos+WmedlQDDiTOYfDh/nMKUpKS9FZexzxNennI3rkzXREEL+Vn+6
/EYe3FEo138JlPJ2puH/Eyx9mCLhTsgrpMrw87bOlKPcRGR9ddweQmP6oImIuJl+ZZwtFrvI3PiQ
jRNUvm2HfP9P4+IQk/WT6yTjK+y75JiwITxM3SRfu64mNnETN1l/bCGeniDG7MAarZezd5dKLrK5
Mh8xWkcH4MDmzShTdzuAZ3swquqvikcKapv3OHMQ2Zjvs2I+Cjc2PhifuSytE+JpBn6QJS6ErDd4
N9Lm6FXploCG4JQ4wQ6RyszArN5Bmr3lEG3BMomQceNPVPcez1rypmLbPlFLlJc2SUBRCX1weMLC
IYGMPrmJEQ5xCu2gSYOz07ms6sz3NK36PbQ/akfoTTw4Fy0CgwvCfLKUTSyEDke0bsdGQ6WZRrGK
g6aIMLlSndtpIG7Fl2+R1+3zdc1vRCuBXzC49auMktg5e9P6rcGvgMC0Ma87wQJpIi9DVRIvBX6g
BCLDmBi5X3v2nPrGdb0DdOcey1g+UYb1O3dM5jCo85Y+QyHbDRJ1lsVasFb6226IgwRSqjAzryd8
I58jjuwSAgwCcvfULnV/UeuX3z8NRrp6q8stmIVH4iM0ikVAtvVkDdD6PX3+/bl///S/L7//WS/o
S1qBw7AavorWpA1bRjo/MmODysr2guO0ydrssnjyxcwcZ7f0ZX00rOCtK9FJMQgE8Mr02SjYUhPC
sw0mh9hPDxWDrSgsfJu+3MfkYM6xeW2CmLE58G34vCg9m366Szznq5JkpnuKi8UFxXlMQenjbMlZ
mzHs0V7u3sWVNk+DnX8iHD3azfyYjQG0YjmZR0zFFdMmAH1s20puAwZU012zhif/74unilfIHm47
4ozw2+HWuRXoUy8HQ0nASj6Lh5mHo+bB8J0mP5PI5O4mnz4lztz5Mpk2RZx/S9iZb40KaEST+DND
KrE357reIaEqEDF+EqyLfkcqUgQrEGPIRa6q7W3qGloZkU+PLVDg2m4eIEdOoTvU6R5YAJ6iFsqY
Owfehhf5BaUprDD8uOhJDxL98FZyJ+e+Cbmwe1GNrKltzWvbjyP4iAWLpTmfF8GHBleIsZbrVOWm
T9K7YEzGUxWZwRXNIabjUrz7mbrGQ9w9RD1fGubeW5Q0ep8yyjyYEp+H643OIXAI1ljQvlDALllo
iDVLo5+yQ9VlPOrGLrNixD3WRJ4KBvce/y/cpm3JCcTligO5fo6jaHyMJ+NnLjIMc8Ew7bLe5vOS
D1OOsa8gCjZFP0/FAvsAr0ZImoe9Cke2hSiMl8Qx/7mlaa0thr1lIk3uLAjZ30Qk+PfHqnacw5BG
LxOaK+i0PkJz0qrbnpAkpDtJPN9lTOV6syROz2xhvBhSnaEz23jMEyKUjXRu7sZcg1NdsX21lddU
s8xr06L+Oym0PZNLZHdQzGwQ4+gQk7DxayCJAk2F6iKEkYlrbRALw0ypUS45jgptvSp8I+AYA41l
7lZwpZYl33HBMzmSkdyZPssbvG/8ZP0ruY7WAdw2WWsQMOPaX0OHfVzniE5JHkf5hPyIRFJCCYEm
9hLpC8Mq0tkiSLnzJJEpVO2w9Z3ViFFZ74GYuVvs4GZiuSUfW5nAUgcc5uCEOaekunb8bjfdGOqg
ce7dxj/UdqAfMMej6PUDIOlV/jmyAmWDhf+CAFemyiXSnGpFVTMTOPqrCskt7I9ipUzOLeuqXjHf
Q58AxV3upzF+i5h8IWt3LKrA7uQ5bXBFKv3g10120M+VE5nI6OHKMuPZui4+dhsV297KxxctSZTb
KGoF7G+fpUeKVLVg9ZUxGmZI/14RfUwO4ZqmEX+hEGtwL9T5c3QNXLd+Fpiv7/uyO5t4+bYZSkGu
9SPaEzPME6s+eaxILNdeGRc9uaoFm4CyC85m/h8xcO45cuFB2UDIZgWDtafNanrzEnnZf5HN5oAR
2RZzOQROgmQHm4QTFEwGa7Dg/ncNmbFCbVLHYfttuQ/Q9E2GvOaxy/glAKmikOKLvcBzxElWhoMz
zYdJK6SySXtUS4kJUA37PDcXgE7GJujPVGPuuzazLxo8fOvp+nq2KGoc7xlWKwtZM3sq+dGgJlpe
u/wB8Xit8upxcYF6Y4afwLPLz8Rea8oO8RsDr3QLUGLbgk+85ExOCOJbCFLIpot0HH3NfNoPPy3+
68H5OZ76RDGfQ8PsPgqw7ehkydrs4H/Uhn9gtDgdJfL/hmTlc6zHq62yaVfH/itTU+dqzYh7RtcH
5IAtbG9LqGEVMKcQIjWZG+anPdTGo22xGxoKzaY3BXEuA4j61l1QzlYIJAfujcqWu75y/poCSok7
lKuIDfYeilMCcIfogSj3+UQW3XPMAbX3JpTM1K/ZNurRitlxNO4Hf4XOBml1zhzj2BhA/FnzAoNu
8wY+TZIxl8mtLVLQ5kKziEK1aoy7hIz2vKlP48TOrjeyHieaOYdoI4B/zu7NiypsLBYtZGQ/xgbb
LaNFTl6nGdFNKZPAvHSYqTjDP4qx7Cdejd6z62VPXlx55zG2VotBGXZ11nzIT6Gq8mey0YfbaLDA
Fxg3k9yUBIPrpUrNem/hZIZxTxSjpnlM9JwdkBxodIfojwNRtvtyaJwTV3eoMH+FNhOPOycyPoq4
EbxLATh1VOlpMsrXITHa0Ow9JIwzvInC6OZnnquc4qJJX0nOO1FlXBcHiqYZ+MjDF/NvgW4cjz2R
6m053OqRroX/QW6m+bGA9rJxRPTpO1gqexYp6BaMQwzeAdDBMUdwVfUpCR1uwurXZcoVT58WovWD
h5lX17WHAG4I83jRj5YKzgaZgmCqlhTbsyPP9HMqHObmGXFhspNrJd4L9crTeZKtJV76uWcAJpqr
00zih1d46Ivkh/BCf9dpaKAxVP6N7FfesF8ue69AW1BB6Rmji6lIvEkHHqp5fvc7pttKsa7KiBva
w6e0wrkXm7bx3J2ZAMpxiKcDq5hGcDaXmwNrcT9QuQHz0e5TD2FH6SnbdXJgDWmwcg6aKZQuotZ5
eJSTZpfmKyzrU0HKczkQXUIutzFV6uwbA1QCwucOIh22E7qId4XMOMR4rLBGD6/0ZhiW/YzNOzAm
YqAcZAS+ePLoNY8uBUgPFbt34RQi9CZvFDV2z6Cr99ZI2zEUwu93MxubbRWn2AFLbV0bwXtDBpjA
OjD6Jyfw0rOMjQUOzqTetM9OOyXSehl8HAYD7JSmjk8lGRabqPIAXkzzE1QOdPljd8ty20da2NHk
9co59In8V0bjJyjzRxB2ROqOEI9q8wUMFEL3Ho2tbLkR9MxaQLR7T+r8rmp+HA/dshDwrI1W3Zkp
m5rYmB97Vs3ncRRI4YLilsiY4WYwguSNs7c5FU8ZuUOtQxNTu7Tfru2h7JAzpRM+c57YDc9FeyH/
HP9NDf27GLL6u0KQSjfbtxQUtJAnX/ftfkZhcfQMJkgIi4jOwV3PTR2MRzVP+jCh8CbuzzyWtXb2
FjlpW1LKcb9k5i1YqDdbVjgM8AHbB2jx8VuBknvRsW6+BgY3U0pmzLyclp4LG3YKwE5Uxjst8LG4
hXP2U/PHtwmyaDHNlQZ5JbycyGaUH7am8W0zrUT1/1WUICDdde7tcwa7MYG0CAqWLZ/51uZuPyRC
DKvqmAQuDaSDFI1N1Y3jng0YvNlVWR+V94oCiaC6VYndYMValHepSiqXwDPisBxa3jN0ldj20OPF
yiY9LWvt+wX6dT+RAMKkR+8XW36ZiJD2kyKdJPGnQ7RUe39hxY925tzgrz54jE5a7dr3uHTt+9Hv
zEMOG7fQ4kVCYGSo+dCUmtld7nw0GXro3pTLM5axTcbPZ+TNvl0wwqK6j+wJ/4836zv+5WBae8Ss
rZ4+LA/IY9znfxSGYK7inPUrwRd1CZwdAgoivtSmI9Hf6AtoHyH9DBfTmKJ91VdiA1Ca6Eop/wBs
9Zw+emuREJNebeO0gSPt9nkeGimuKG5zeZzpfFOXXPKln649StFDazKAzuT87kUcDbS7NGGzXR2k
yP4FhvcZZ6N87ONh2gK/cTae7cBiEFZ6URKpQR+walDlH3LlXpA/4jAJbLrGOroRcoKrGwCaz05n
dRy8xQh0KVum8si2HVYqpcy+6a6VKWJ4PyZQDUm+XWKvpWTUvUAiSIHlE+RSJTWbRav9iFmWhpDa
eGINHGGzwM7e1V5zP2IF2zi1AQRDdu+VthPUsuMrc+bsSjswPwbylYEOYGHLtq49kbDwli3e2IIu
CYrdjkHUQ6/KkqQl75RJ8uFoYKutNX81SD5vpevcaHEgOEGpwrSNRdAJmmuRr4ZppZowE/zuspy0
4xBIpg+6nnCdXE1fiD3tDWvTYOPaVNIDcrfdE/kM/4ggZM8+uqGdsZNAjBExwEMtHicxp48LkIU1
2KHwYBfEiLDGiGmCwA/2W2yKuWvOVkFxv1TwEBaYWyA62KSPDO2uFqq9Xbo0/o/9L1PuY6KAZCMC
XqieCOuiJJlMq70Ouq9P1M9nR84Y+T0X/BBioie8LxAzU9/fjYX+m5BizyIA2AJMInwhrr8g9mhf
wDfDULDd5Kth0xyxadpqZTNK74a/KJ8+DbeKsGGfiap3HxYgSgCBlv1iif+ayIwOEMpR6bGMwVIv
UN7c+Q7SiL2DNeiSjeNbYC2UrO6CqAmqoFd7BGiZsn+Q/tQ/RPITIQpzURBIzdT8I0geK65RkCEF
8KfM012LUF6Oxg3A//NAEcZvCaquoIpakjK9eN2j7jKD5QIyDho3s5TEySLiNtGcbyfLqY/p2J9L
P1+uREbxVMYJ3lfXxVL4FyL4QmuTS/SXvYkcvFkZEjPsOeAkyMSIkPcwk0aQSjz91aIpJ1gM1QJB
i3k66GM9BKgSO+uxyLM3O1ur0pRljcl/p7EzP5y7BCu9oUAycj9vWXeRAiY0oi4L1ThzlZSBOWyU
v3Zn0XwMq4twztJLfQTmU4d0S3Jj8xveTzEUit/4TJo4eUYa8F0DNTjguUGUAindxSDu1MWTGbs9
ughTH5GpJqGU7j/Uzt3Oc9w/Nav0TdHPn1FUNhiZqdVnC6Nv7jFsjMRTDej2hDGEAkanJmpq1uKe
jjHZtrk+dm4Jy0wbIUI8xBiBDhFIIOJZS1AwyXttvkeY/Te6grE4LHTvoOH++ChrqaQLGsEKayLl
PgmhvNItkQZqsJ7GHPcPk+D4rFFjmoOL489ZnpoYEZbRjMG+TKbvWCQHnRTxPvAjNNOk91UZ3leS
ZS94XbmkRACocoDMVc2Q2nPl3TwcfCMK6g3xGu6JobAPDsIX+7iKPYbiwPBNe7IOg0ovopfqYs0o
h53hTuEJW1JdnKbMAwhdXxuj+G9ipYMZRSAv5P1J0FTlWXMVGbOjdrCW0KjMN2pXiJ5IEkN8Idgq
kmqX29COCzDf56H0sMyJP1Be2j1sTSRlCvj3HI3YQWqy74JXHO0McTBL7VrtpAdh0q5iucJgAsXK
LfapkE74ZRkAPMhzIAE+NkKnivKzxXm7GzKIM8ssv7JgHY/X83Wq6T1I7fp0rPrHDYZ6n/UdoMUp
v2Ct3jicH+zt+XEw6DH0ASvHKB4TYJY3R2OeXupxBuK2oGhIoRwf8mbWbA8OGby2UwCgZOciYMPq
XGHsIMk3xMdHKGl959lDgu6GOErEhKsRNw+jhfREqZE+RgWZdjgKbfJQtnQdWGY0SPlZ4/C3DD1v
PROegCdI0UTAi24q0kx1yUdz3ba7Rpn1ukgVEuRG/rLwvWPr5/+gi9WQZkFb9F12qub2EmDYPOVT
Fd/9fhFK/JiE4+2N6R2eBtAWwCp9pCmmOwLwbN8UYe+/IavgTpvLfGcK85YqmR545zJRYKCKyJnL
S/2WAqZ96pbiVCT62U35/4dqlzWDIBKYyjzdQpnd1Glr3OqgvrgVGbAGKpR6FYI96uKTSNd/E3cX
p/8rD/WCfTLYdC322cjof3KkPRdl1c5NS+9HVeS2d4TBNvnnIuJ9skKCVwFywXVzGMfxq1yrvixT
yEw940lkC1xgbwa/gNwUYs6MwoHFau35cgckYwtmLblMFd+ywBYSElnGbnuTWNnCxHveWVHubx1L
yu1AQFa8/k4Xk4xHtlJfroW6a0EloEhag2/5RnKPtS1y6yNvJRvz0LLE2YzuM98JiC4/pYyhmkIx
Icj0U8LocyvM8l+RJv+WbkVfFsiXulZcHRXdWbN2v0eVHhrjnGp/opDg9MfUBBgxkITnkRAekPmk
MLSgVk8CtOsmzqAGxCxDwYkddXltygXu4Ct+Y/nipfGDid0im9AY2nXNYywQa/RmH0qyYQ4qxb0P
+k1fChKOTBWf2s7ODhYC2ma2DBZLcUzaIl74xcb3O1/n1IWSR5N/MNR8IHu6vvppn2/8GsLPRHMN
sF2w553qQ7XM1DhxGraOWFXN5h37ESJ4XOiIkplEXkUbaErkTJgkn5AhwBRi5FKompIE+bpjldA8
xYyawXNU9SnGviVNUexzx2EGPEoU8VlRnqqGzOpyXtYUoCThvBfnOTJtrCa5zVQIfNQQI8mR3DKz
iTpvsT13z75g3vM8P1R+8+Eyeb4N0wSWtSc+trUNcxd3w8tczOgWsgC1qIDyNVgGgwLNrKmDuX1C
+OU9GCnpQS4qoayzwWwWBLPmZXZJe3C8rdPc2SasZ11QeTD8Yu+5ZngDSTw21MMXIibK3crbYOE/
T6RGRx9F4YoTvAoBZoYow+KlmKgTorm+wnYeSFRBIwt+Nz1MzYCdUIlDO1X2k/S74zSWJ/jaOswI
xWDOt4FWU2xGSDf4savTXC33tao+hfONOhxI6MyQWKv0Pk5IVyKO6KmvPF4sgrNSrVhv1QNFshNs
nNIGIGnM3wmOjBpD8AUp0WcxmCE1EXzi2ejuKOF3lnYx1I7pm62Cf1iGLYrm/AOZl79l8hiEdU9g
opnG53mg1x7xjDeewP650P3YxHba6Tjt4NvzLcucWJi8YcGqLHcPEuh7zG3jmqkCiRWaIte2bhTU
mMSd7ur37dGEnrMz4wnR9Ty+eSwpN10OzIRP1sc5ciEszTwzHoh3hApQ1kAHKFcLUz54pF3DPgjL
RhrQqEWAFx8sqhgteRBxdIlc7oEaVuWOqKujKjOSP+qIT4XEbDxbEGI8GmJQWlZCia0aNHrsGvex
KbFb6KC/+lmAFb7L74fyL1kaOZQvJaiQi/raLqyuKYUsn4pYoVgM+LlRv3gXkUcsRP0YqZErrpEx
/peno31AuOJdB7NB6w3zHUYz6cddGHQdQQnEYe5j3/0IVHQxukc3Gpa71EqPFdKfO+9sO0LucXIS
sqJ6n3mSGJ9h4p/Mnveornzxgisl3Ua1DahrvUVyv+V9ISllgu4GG8FM9qM6G1yCd2xNV9sBHkoL
hLrPMYrpHLIS5IhxX7buf7BX4b/2zXSYObo27RyJA9aPazFgL6ykBVfeZtI89p+rzOR+rln9jrUk
en66Uznf142PVO02gkkVlzBk5t3YgXKJOFllArwjaT8SRpJbAVR5ZCq6qVpK9Hx5RsAtDwlO4O2Y
iPGewywEjTM8qhUnl2AdOBhLjtJfLi8SIRg9kheWfvbXxZoXeuBS0HZ5oXczMPU/LgaLzwSJhA7m
r9SfvC0mTgwd6iMoSMVQjjvzjtprAsl9hj5+ozC/RNwE22FUb6LjmobRsC9JbDwTtRcGZUaTCAeb
b4rdumQ4x0v44kBt5DTp1QPTwvvW6mBrOpKEWOw55niRucQUaC0fttU8C+29E+KYHsm4NECt05hL
rKIEOxPyEiAmEmNx6ptAbYQBkYYTi5hRTeGcm+iH+1HsZ3lKo0oDA0HBCRKPWbkzyVPDpbhIZMkM
maMHlpqMVcRkwWe0yB0xiwshHeOu6jw+BA6qB2r7JMSvwToe/eB5HpvkOCb1Ga2GDXOrYEXasMjZ
Mx1hBN7m82O9BCeWvdVO5ROx99h8pMmr62X4DLrSgXEeNyd//TtZp+I4TdlDKljr1tQ+VoQJfwyY
E2kD1N6syETLPwJuD2Z1vPWVywYiKGUHA6dSoUP40mRE+6ZGy2dN/+WN7Z99jpcOXxML6pjZwewx
IasAtuInxgcsvLvIxR+YzsJaUdaweu2/DpayveMtbpjiy4Bhn9fn1OgWdCZgopLY2pdNj2zjd620
0sfbtWDxEdNcPeGdCpOYPdNFLuMM0t5EaMY2aCeQlE5oC2FFMyOBzFDyJBP8UAdhky1fBr97BmNS
YhaPnvog/swssp9N4WC5pWs89lMPsWkknaiKiwebZg5zTEF5wVSYc9r61iM+uqj6o5gIsaiI9LmU
YjrPH7/QblR9wV4EV46pq26G53GGput03oOreAGRx0UHdFOIN43OewHSNdJf8Ho2hfdisSn2CXQn
aaV4JySoD0EBw2Z2yCfMqvaZ7Fb3gckbdj5yitkl0mFyRTXMePs0/AVAIvIHXJkDAWMdM5w8jGwB
cdIXNCHon50mhPppD9TmS8by2xE2AZXMLU62bMdzF/UrlvWRHFRvO0q2HUz3rk7vZmckdnvfYLVU
4WnZpcJnEpv2j9m0xlUUy0tdBgg6hKju2D8xTpksUjrmdXAv3hlSahgDJwIfPxpCYvyBdMeB+weR
iXppe/TMiCLsuEfK4zMvioKUuG6itGpDsxeGbJEByrcyGiYTqIyRtfPJVwyNQN3auyzNX+EZO8hn
CoIQ2fwyw0kwpKUKB4LfeVDYlUdXRnlqmv4LRmGKzRmpNMpFmoAsuAxRqQ+xy2v2+4XJ7L2OJGop
2sXYJX+8L53pZKkLORSqRhOUjG2MT5N1d0bVsec1/qMDeSGqJ4AuZh4UZtpxQISt11wJY9/GqXGZ
mwaW+Mj5PvhGcpdGE88VCEgsFrgiMtYBUXwZ8BdvJoIUaxXc1r+qMvlvFZWpMV6u2NE/G5k79+wt
DnnNqKWQhb0jZQrRNRy5g5gyrKv+mibsdMPZG8zh3KalcSSpnsyDfLi0SuJ/Wv9kGglH9qyHA+ts
XiMuf4Sr976WxsUdHKTX1C9+/t3IaufaZn0xk4QuiUQn2+7fWhMl3DySa1ME1t1ipgc9zY+ccj8L
s2jqqyF9rlnQVHV3IG2KSVQC1nVmc7YFoqBg+AMk0G7C0L4yb+Anq2tHlqClLI4cUIF8dMikDBqj
COIxcgqXeSye5UPndI+OvTqK40em8AmECMDaggiOjXBjTE8dYZkjaK0dkiMMUdLGSR0zePfz+iSX
mP0L5IqkTCwwWDTjSte6WTmK6v+bc20NtwQLwEHqwTz2ki10GR2KBPvziEnrpNv+xNIhe5iF+SLx
3l+QkKptXjKlZG2AbiL/m7YJKLeMNdFsKfO+cotnS+o/RIiJ0MiS9vz7hfQR7Gp+P+GzSJNQOPQw
zqQwapAhsbVyTOvtzCirIUJ4kMOFcAMLAqeESBCMTGO85th5JrsWF8ZpDb3L9uCBLUz3uNGaO1DW
em9WwU+nUQgRXNaGIoFtHxgmdTYg671FI3AoG28TlYN/CrJmvJRivrUls4uoHqsz92UFPZw/ZUnd
HUeyeH5zvfyWSb5rYdGcEiO5tL3Y272THLWBmMcx4huYz3EXtOLN6KVxBz18CQtvILitzG8xURi7
Tvgr+qXX20ipcS/pnlhdMNDpcoO691/r2u2RfOIINdr0HFd0dZXnBVskcuWhE4oqgdHNbkqzq9nK
6uQN8YPVj0RP5Jn4iaN0OQFYP6v121SkpNIEV7suiyKq2KZ70MTsPIxX2AMRkUrzV5y69bkZmE/B
z4LQ0aLxBUmQmDXR1q7xrEp/fEA6Q5tVjC9ccgjds3Z6ytk1wnDVDCSb7yQV3XVoc6gDhPtumhbE
ARc9v5NGPZfOdyeKco+ZBnJCYv90pk9JnShMtJJ5XI0kDiZM/d7n8Qu0VrbVA2m0ucNqy7LVl2O5
HJodjZxhV/9FiiyCCbj+xuhxpReWh+dsnBAwrlPlNJnuF8c7ekE3HruKF6bErEDebIxYhxzFqzsi
VSWzYQF7useRk119p4a1TNTJXizJt9ERd5ytfmevWRA+gNf4ZSu5K2AJd+F4ykk3zDTBAiNSCwZT
7dnNf+pCMteuRljXk6G2DAkgZw3941Lb1N0DcTopw0zgCc/ZwqfLyAaGQbXEj7FJUAJb1hELw73Z
oLoa7epeBn/XRch2cJQLWRuxxO8Q+3d+nZFGsS0a4UDfi+vLL6G56AH9NBh+HTxZhF31y16V4ztb
p/4KcpyO3yA+Pp6TfSQiD99JmTz8Wr5aBwl6nwILKEuU75HTvA4R/+KGyKJ4KpZt5qA9QEkSb6YS
s4pf1hDXe8w0fitf4iZ/JZfAPilDJA8s9IJtZQ4mfie6N9awJPkyPIYk5BSX2oz1duqiiTN7PGIs
ZrQbsNRG/klWV0zIx8DIQWqyuZ2CiNTyMPneSYvWe1ZwTTZWDNm3WZyrGTSsx1v54BXmwDy9Zz1u
s5+ZvemhaJz5NAzzvxz8ciapNVzHno7WzCbfxb+DNxGron2KULqFEEuRPjK1aUdnq8HEXtP+H+mA
5Zkf44jlcTqzxvpYxnUGnHyTyt1IWu6qm36mmG5H+j0Kh7TlzaE52wa+lYILWbCUYjkLvcnB20tQ
KkmmHvMb3V3QZsEESZP3oX/tLCQ5qc+cJ3OnmmUr60wNbIUZnkee1YWNzM0urWVjZmwN4blZiCOB
XdsdZzcLVYBaFHxculnUPveEfsK9Vyz96KoxjhAhvbZxRTVINnvjzkZRRxoA/TL+KbDJE4JCbKRT
aFbOi24T/+JLFFy5G11jPu2NZWl8UOXwmmIs3TSpywaTAbPjLOanSOQeXtjQD+rL0hoBnpfUB1NU
Rz9lhurxDXZtdXPWoLVyIv/ZTQYUHct4+j+izmQ5biRbol8Es0Bg3uY8MzNJSqQ2MFFSYQYiMANf
3wd8i7domqraukUmMcS97n7caeRvQsXm3cDFVnBuOkAOhwsydi/47dPCGW+jfwGqU67q2tuGnk3L
jmfd0Is2nTT9D5EWn36HkSwcrOAQRJgR5wDYgz3dXeFYewWsnUOSxVKdcO0hN+Lfc9S4dPYyN2f0
dIMFaeBXjHKTuxBNxqDcxhGQKC7A8RwG0UY7zbK3TQ4qEQuzNdQ3aBAE6Cy2lhWPx2sTUDfgh/m9
4RB0iPvuFR8/r0wvAjYrEcKrzoGj4GfRtobeeAs5DR37sfrt5z7QMzr6dsn0Zxx64zBEdDSwdiJ+
nA3wHMV/DbTjuFta/OaT6fMExjbMKOrNBpWn3b7ueUwbqvz0ELX3jZM/lOFZmB3AN9tOTUUhNtdV
iPOHCtoUaDJuLi4qgp5us3eS2Dlyg1gr3YOKMu3nbLnzcwCbDVA6N7iCrBxJULYv1gwpAl3GXKqB
nasYrWM2BV/Q3ouDgc5gOOZPZFYbfCAe8opQomFF8r32isfck+ezK4w0NqLUOa0+3dZx3sbOJPIW
ZrBdF2IDpSQBIvaQYpozZPmrR/5x8jTfxJ7wrj7Zejiiki37QIlu5exdH/hNDIXYRC1Il59DjNl6
0BKXW42HKELPYomGpOLCadrWmfw9MXsdLJLcAxHtfUeabq006T146Vg5TZvcAfi4B9VQyIhpF264
I92dT80T5zqsjiv0yZ5Hd3LPJjc+wYqtSCZsW4tUKs4Nbr6Eyj+S+mg36iydwVv4p7dI0LibAcfY
+lMjVrqRz5yc9+RV4pAVCjWwV6+Ju3THFHCB/PmRRHxY5GHrq3SLkyrWABSiK9AMc4MvH18Kwb8x
MzdGzG/ThuW/0m5IOQ0I7ck2UpzyOL78kZQIKmWS52vZejn80Xw66h9gyqpfCbu8egJuN8fz0oKW
Q6LQYjiosQnXzjT7b9hKFUc7om6AOOmX1POPng1Oy7q4T4aK6bHhLIsHDyj29DP1JmtvIWURcErS
beB6eMvpxzZ4lkNj0r/nijRe1thEyOf0HEKfIjFLMIXi1m0XmLz6CAGsQvAjiynhVoryYsV+dcQA
9mlIapdYMP8lqYyFx7PdtTXZ4W2gal1Qbbpu6GQ7uKYhH0Mx2cwi8My0ivfoUVSh24l1XRLdwm0A
BHlEFShFYDiS0e+qIwUzCfMeltZ8aV2SP1KHl3z6cgR3i5/jXc4M3JYUhbNK6FweQ5YSWzfOiMWY
DiWYZsUhJHNnOlayG/hZk1pm4V2ovXEeYUtYqyicX2OPIyAbwMT3OTuBmHKXjc0RxuiS6m1qI0qv
VMQfME+0Az2gCugTRqwny1ve83bXryXBHx+TZYyPFg+ONreCBNijM3ChlcHPqZfVIQJDK+sCHFXm
fyZ4UVdmExkvPXzkc8Rv0mOBvil6G/27XzO5EUSslLXrfWLtXRkypthIMDiVHiQkboI+uE2jCzoM
A2yYcObExeRok0e5gxIyAeYKLFQrQ21kErMZ78gxJ5S3pN3rpNWpVYm5qRmvtzoPSTUZ/he0lCZ6
pRSHAq1wOlPZ9o93lbfJKibIeuLbV01xSKOCfjCfUvlRjQefopZKZf/S0eZt42xYFobI8TPI6i0X
67T1RMRlkEhri1ejXsmkIFvDdZIoKDZiktUOhXdvJLZ/4TjNtx5S0oU34MrDGf3sL8L5JW42sxOB
etSywdTtURrK0Kicd5knCICx/7OtzFfZ2d1aKBJEQ1LtYUvuHNAtqAowjwLdsuyM6Y3L3DuzOkeo
ljyBjl5VXr7lI1hthwUFEu171rTwH+hPWxXxiHrRPovGCF66GRZ0jW4ntN55JtM28fSEFzCZfkAR
H3DdkcKcxNyz8UmormK9I+OPAafjM7bTj8xtmGBxGHgmDX3Qlk9uLan2HCmggYrFIR7O5oa8KI1f
S3x+Wpo+nLYLDwjFR7tJIACM6cnoqQ8FsIgNgv9Tz4NDQfYRNFOYA4kYABUHSb11UCBr3tsHIbzb
CMemn4p7YgS47xXe86keKZnXNJdQorNvbecmq2Cf13H2y4elFsPuXfPE8hlqwj8V7KCVWQEhNHIL
Fz7TZIC972iH/FrwvrM/9yHOmcahssGvFOpWL2AqL6bjhvjyvM2Y0ZUU9h1G0msMruaK9W0bZjM2
R8C5puWGh84a3+3B4sYkfnThacSpwvMgAxfyFSBEtsIZbV4oZQR6vJRLxtPOrAyPomsis4Wqs8v3
F+0wlum5YTpR2He8Kr1OwtsuPdAH4SV/MmkaVBYr2M0p8MnZstHeKKHrk6pfB/xm105ZVY/JDF6Y
R6XspvfAs85wfkl9q3/ZBJ53mFoKEAu8Gnn6KuOSeEfuHcjyF69gGd0VHJnhmBXWj8K0mu2g6LFQ
DhJ4htf8HLfeF7vYV8L2bzh/a9RqqGbBZGcXHIuC1o74gYYxbrA0eoQaucJCKQCuZB6RpfSz9JLy
6vDMRsA8j7G3qt3S2OgWFtoEvcbuL6Zrlg+dSbYBuBvstAkf8aDV1ippulO+9ZsWCN5TzvilJ2pw
AlZ1ke7sO/Fc8+7xG2uDi9398IEMgqo0n1PWBS9gldSLVe6MOp2RseR8MRAfwRauGbqzbRW76h5l
3PVTte0lr+JGNr+wq7mHgOFCh73NtvjdDTJxMo2lE5HiYAXQbFKc2wnuTKz/mU21YR3l5LlHyrVh
WjXRhQ7kCK/JyGfhjgSQgijekOU4BoHVMWaRe+5x9mwikwajRMHqD4BcGhOPKxv6Ks9YmH8JleB2
T3tkS0PsyllyGJCafWh6L64s4dqQQ1rXpjFt4U66h9Iev1JcokGYiLe0FsC7F1t+mRJ8aftuTbO7
d0M9PYOLWmPw5SaDhXfgIHcPa1r6ioFfBqwIDrOiAFBdjBwbneRnZvFDD2SqI/DVVIdV3qut47Wv
XM3tC4Gd/rIkCZDR+4PhsEVlEL1846AqF8eBU9Dg2uO5QKqwdjUEyitn6nBPm9kzT/hXjj0/8qhL
LkD2kos948zQLuFSU6n6XGg2g5aCmB1UIrw4QTJu6zG6qT66CSep1kmI/3gIkwX8CRhjKmiFdpyz
MgfnbHHAgsyWgIdFlq27mupw6d1bzKsHCOG/bZIndFQ48dbWPNLC1PiHmgePO8Uw3ql53ODZY8SW
1r0J+382FYYk/q8yFvLd4ki4V6a8uUbGkmUa4MYJA07EC0llTfa2TXZ2lP11OIwfPQp8ZmvwUXB+
xFR0r4KxZehKQoeJ3n8Q5/kIgOqvophTPSbtOqFo25tKPtCu+3BbKbbc3j0Ssvt34hT6LGiKajN2
rFYZ+ECcapxLuniCBeAZP3rjys2kuE3DHy267FF61Hh2yEzU8jF6y8aZPwI/g0odCfPaeALmExvE
cRAvcaVLxpIwxe/rh2tjQEqOqx1VpN7JbNn6G0J2R3K2eCoHMtIRiobrmvsc0ySWxv6KHiVHGndp
ObYooJcerlg+99GCg6YsXL8IQPgTS05IUZ9iy6/8K7Uy9n5WjTiyAipfEouJHMv2ajYbtfMceu6C
oou59IanOxhPS/Mzm6jDrAywGoGAIxxWL4vQYp8W3UYJczy2+prxYt0VNjlQOwzv/eBDYEwZyuCV
Ic3LGP6+MOQpoSPSs2yOdTHpHjuicGhmQk+pYBXsE/A8k7lGXovW+QyYPhzy4KJ0+xOwwW0I22aL
iFfAG6r+G13E5e9egdTe2vCZgUczTkQxVmCLKWaVJP5NCkGGZLJZUEfbAarFa5tV3IHnkAPeJevM
cWumPAEtTMaElvBrjLHW0NIGrB2RvZCEYsSsZh/y3D9wxj+4neduHcwAq6hzXn1yrS82T+HXTNBk
MaRqC/GPOyw/kZERymhPje5232nEeHLezarDkEjlk5PKDYuV9sIzkGHfbsydiYnziOyj4NC0zq7V
1qHw1I+kKuOTFsHrRG39OQHSjSWKzSWYU6B3I2dZvgQAFdcdUzLbXXHtkICabID3W3nMuQkSpWDb
QOYbIHcc/6k1ib04sV8sBeuct26xRwgpcaGT+VaptSISah3cLH71NPAXVVI64ito+WNQw80O/jZ9
x6gXi+yZVR8mW6FbBrBgj9V+FRe0s4QVjNJgHLJXm1runD35V+0ERAVbTDaa8yG7/fYqo8o4WSZ+
uEKIazKnRBwxpW281GuP/uBwnmHh0fLS9Yw4p0Ho7whwgKGobs5JWv1niDg9+wGgcjlYp45CmRwj
4N7tWdIPLlVGjXlKwoDyyKDmke4TQ7Qn5JYaP8lOO6J+ncAngVbglNbXPO9oC94YymwZWBrOZdTP
yRSJ3cbMErkfTQc+sQISsy6byl7TznaGv1k/526JSutSnhSbtR2tCaLx82czZdRwmmJfZTjudKHp
sDYogMzL6I1M9nOsjOKhLIoz9VfTsF3nDUQ/k2HrJwYu3B++G9By1BNTmbCo2bV2rwodZcuH4K00
Kc7T9/Kyyn2Gr5FK5NTC4SPASUp/TF78ILrgpTr2nSv3CKXe1q7qFGPYtVaNdYmHhufdol7nJEYU
+mbqQY0ixpo9En7IDTuhvxEOuE3ulO9lmAdnD+bfg0/hH2P7+zhPEMCyiU7WcWFPZQL8IO3yfwoM
83tyvDjqRY9P0sh+ufhJoZhRDSnAc5hZBZ6RBXOmZbubPcq6crzSgDIMvOmZ9ZTSb24BEn1X45yP
BEVWs4d45YOd8HUQnL6lge8/BU1iI+OC/APHNx+pdjLOpa19uofx4ZmjdwKCGp3s4Q9UN8jOaN6J
QBYa/Ljf8ghdmbm3oKbjNeeI8UAEoD+LyXq2stcHf/IHGF8m3jbsB7XfkiWdPHpEuSGLCd/hQPp/
FASkR8ff0UtSBPiho5EWDTPpKQ8c0a96iwwNWu4fY2ISpj5iLUI+bJj+eMu8Zr7igN8OAc9W1A2W
IE6RvIZNsFj1ASB+/2PLL/ZZfQUCt77J6nGfLlmpZkKxMEqcOCwH/xlRBwRKOtuhGQ4WTOPDzIuJ
v44tFFC8VRvRZBrY91JJjR+yFBdCHzj0VPDbthFPTIB9adi/DzKlJtmOf7BJrfZnJ8dURGngXXew
F8PfBXmtvXSNW4QdBSch5WAdrV+Pwhiym63dnahpJ7ca72j4KahF1o2xl9NEEw72g4CJKYb+wSdu
EYrbhBCjVgoz6ZF7Yu15Bp4I2gehNLuYdQeCryoAJB2seozMN5yRPKFzatnMmpTFUPM/q7wXpXR0
5ElKbg5glITLtrWz2Wdqo8gU6ZRcVNu4+6ok0Jcv6EzIRmyzm+hOOhwPTLyzsh5urNneBUrQiQXN
W1sIuS4EJnqbjr4VrUI/NAyCdVOXIVc1ZslS+QcTES/J2s9YoTbXBkKDrZRBzrAKLu1cwqHjT/4O
T2286pz5dYrMYCcM4xTrgse2SSbD74p+YbFthmCIYdRRRgxWxTBCiP/J39aEhUX29sYpIH6MYeTx
SShqJFzAVbqJyheTM1fi0YEGc/QSpWFxaoXhHgmg9zMpwsnapZn9DAt+krLyKpaiyntOyI9PxTdv
+7XaCxwLK6RP64Yp0dqLovoCizCddODYa2OCeZewqDh3KeV6Xiw5eGi6uoJaIvRlgIDgNdIulyLe
m9MmoofrAiZpXg77GCrs9msaqQ4TiXHrKiv/NDJn72FnXvlYxE6+rrz3PmVW0MFbrgz73LQZDXuj
vZt86iorMuRrf/Bf86Aa9m7qeEeGe4IROjxFufkvySx10CJZbOvQXeq5bO5S9/T4xXJY/z8H6/tP
POL3scdlh+T+UVHgwpFveAQmh78EBOOcxEBpUqF5LFER+f1lbN3PcqBryQNzddLNf+zGwiMOgvjc
+N2GDXJOzCqiiU3iu8IjAhpCm8eI6serO1z6eDY2BU48Xp7xGvRIf6M5xjo6bvwZLb6xYIqAlbjk
s1MXuatlFXCuTC+AKWdiFjUFWOLun6sRwLqZPPTIlZLyAMacTzlkZ7CoJsvCpDf+CSo3PYSSFGwT
5D+gR53Cwh937DhXnk0loKultWsiTBSa4CrEqi8Xcz17R4exvSVoLKvyI2PIfo59QyPa2N486pLD
JQA+816jp5ZwPH3tatfbOAA8NbJ7NNSdfNSvSVTTIXG9z3w024MhGvKEQ49rf8Ac1DXBnwbX283K
bdBQy5euhjsTAteUpgfXCjcjILie3jha1zjgCgw02I0s+ne29TTps9qoAISo04ErAuXB5WcoMrGm
w1Xt7/0p8I41KLxLu3zpxs65JN1wyrPCP0oB9tBsFxOnJ3gqKN5xg13/58JRObiAvJhNvZEgTPnP
L6P23ZVe+kId6mvaz807VWzO3TJq3iKWoqfZzW8uUI5j3Y0jFXPWe1kuvQijQy4ib99GSeUqQLgC
85sR7epqbYwUEndt8lFGUUjmhgOG7qhmaWTws4NDoxP2NCCG07I9uFX6Kx6mM8GvV5maP9K4lhtZ
5sDSYsLj9tkiz0r8rnn3O7gN/M6KGm5s3zqbqajh693sgILd0cbu7ka/0mzuQDXFR5gZb01POEZK
jvlRNF1zZ/gvU+RArLb8Kj31Qe0KGBlZ3+yaPG1PePHDSPFIyfA9mpG6OAYaGDkxryQAh1ec+CxG
gepBEFMdk8B8WAVqS8qnyOsvstfR8nGN4Ft4NefGizCZijllyTaqtmZosmDLh7+apJKJWZVTAd79
afLPUzM98yKHOwasqy5/cuH+1Ub5apo1Rc3YKFT4z4DEsAsj/QBqZF0CBjPPJAL9K3FVcnIW21FD
5S0K/Ad3Awc0Khe6CCMEr3/GE/jHxnxtJrbh7UzJRJcWdyaCs+NWGe6ZZjF1tP9NFD+zUmYO7nVN
WS59I/uJKwmEor46UNz2ZWhiVCpBBfu9teMWTzZT1MyHrpdQquhaaNzeOUXTVmjVHyuoPDZ0e2Oo
Qnbg5S92dFh0JS6RkjecWQxv7fIkMFvAZ/45GzR7+JrtdsDEbrNlXFEk9smiyd6MDeApOnie4dT2
73lqBXuehKRXFOOicitWymWIRR3boiXYM1GYAGey68Mt92OACWZd2ax+IS4wYTFTBTA7/BmueESU
L/JyTYJluhVZER2HMtn4Ec9j4uycGwP5ZjX4FUZ2LEeH8G2Fw4MoP6alotYEdppbQQ46cUT+pyzq
D1hkd96eySHNj3Lo+Z6ygEQ5N7vP7hZS+gvVfGShtopupX3PC/AY9xVOTnGyKGI+2GELjHIuOrJa
6Z5hKzsyiOxmUYh9nlufJYQx3De9d02TcJtOvn9U+HNVD03BnKnd8y2sBT0so9REJR1K11h3mQ3h
JmPWrCUw3zxFtAvrbK0rfyZjMam1n+qH6nt2u4G9C7S6oQ1DqdHeHcgChLYuEXvLk9vM7PIDm56I
amlePV0HLU9YVAc1Oqiv9G19NrpSBxMjHlcGePsyBa4zN8GWsHh0xlxfAp/9ee6F8nZ1ab6P2HVe
EozLL4kcmpdp6I8NW7k2XSAdc5+d5im626Cgoqmgc8DmMWWSxaeyjvrnjvvedxVtVKV3wEhqB7n5
9EheSoORrnCK6kzwzuUixsTSw39Cx2hAULG+TNpOPbp+hyuQTr3RkncfQWPP4olzoGHgyUuhxYEG
WqXXBEvHE4ztOiHJubEb311HLDnOXpFa+2Con9r7Pk/RwFQoTmyiq/ZibhUTIAUV7rxIOjOhorIg
fJqkr6WYY379UnCZmtlLF3L5zaX7yh880jXgNaMK9wtPV/6jd2nzErpje5pGcSPnSUdzXf77fjUb
c3QlcWoDz+4uceEEuyps27XN3x8Y8XSqEaVJob5PxHo2mikok31+4i5ceWMJMjvxsVhYuNuDhtSX
o1yGJQdcUL142xyn94CS1PYmVOHMW584pIDdeU2BSK0yG/AJ8G5i51053AGE7Epr7I8qPPh96XEy
mQYsOMlXOTiADCfU1oeeXXVJSsoH2ZhFOMcM3sKhNQ4vdO7l544FupTqM+uogNM45vKcsD32gRAd
u3vi/S6fQAA4KNGvs/cDBPe242RGgrMaeNkNxoO/jPT0CNXNI1trLt86TZ8UM928Au9vmxKtibng
d+wTf0Olglq32LG9hJ+lqxlcgzHfejPsoNpnmmqkeRZOxjI5NMlUoXpR7Cys8zd6ou7efFImUynC
E4YltY1wdcJOHX70KFNsQjugrPTfYrQPLrVVuduA310BE+lgUyHEvhc45GgeYz8nNTtyC7tWfup9
yO6BauGZjYjAwiW5MmXery7CgwlGGTa2rbg6HG86tbiDmyH0T1QX2+xLjoMUFyudmpuhBdN8Xbyx
U0gwBw/BKbFIlTQ+ooCr2E5xrYqxn3cuLkJ4tBjGFBoADiiytV417r/Vh9nqiarGw64LxEOYpqL9
bGv2iGSSEmO/Ikw6D6o+TB4HHjvN1QlLs9r4MXAWhT19kyoTtECsyN6m81ZpFmyFDs4NxZTnogG+
go+rvuTDOG0CN1i18A9/sIj56my7PNp4U9Hx9B6oy21ogbMk1DhTfq3/FWE7XyX0grXroPRm6SFv
2Ma7ojxlFv+2alj1eBY2qko6X6Gk7ioM+eH7lku8h6OJR7s9sl20z13Cor8O8fvZi8fy2205oIVz
aUEns0kQBX5AOPYVGXtbk+3yif7IhP7GPEb2gd/ib9AXS/YTZLrGji4VisdYrZcdRHpA1pwd5Lwv
Z2M+cP27WPazEV4fr52KamObNNYZ8D/GYtM+0J5pbZsZRrnVIYNMRF2Kjd+xNza1xtdWH5Fwpw8M
PbsG5yF5b47GsRVUx4RuiWEM/rSsYZ8mzcywEmCpCh0uEUUG+djwl4x6xT3tJZCwsx7HbNO9uObb
TIvqteGNB+m+hwuBR8ZYirux/lHuFSFP+41/URU+1ylJVnlbSHR/hnZUhtYpNgYJ+6QkxFktHJ7v
LwDIU1YwrCNdk4qdIJl4FckmXUeAYLdGgMuJQzcdBjzGt5Zj7GgXt66RXodeTuKkDlgCm70ALYFS
KSdsyzSGPlxfR88siejaboaviMdcQ/HkC91dHkdiipONFBONyHja2+m8+/aKsGeTJxr9joM9QBYA
2j+VrnnBiCGxRJbjLalGeWzNrD3BJsIhbJGFnBkkD0mYXKAZfCJPkxkCZgH3i9JpLYTYTWzRNz4V
e4zZnLmnwsFSPGYnGBYEHPW5bCJ4DT3UPqfP9tIWv/DPGXsdl9kKDBJ4yXrpKWWST9e1w/UQyg9A
Y/WuU5axbodwkaz65o3aF1SPE/+NcU5NJmo2hSMEKp7KJqXPoKsHfwOjbiRjUUcvKv3l+jYU7bHj
W/H8+/eXpiYLkzkPMynak02kj2MJ3MMBMkMyccaOGxIdLlathZCAkmXI//sScsCaR3nTGd6vMkWD
SixIo3r4WYeY4cgwckii3GMpkRjLLLoMrsGyznol6a7xo7S0LhZYdbkpyOlgN6MRV3UQPL5x2FUf
/MGLenI4fq0sn4tpMnj3AGi0j7HCMGU4wMu7vvorJjFdq7hj8zQb4QYu3bFo4meJc4ElXJqfWneu
Mda01SH02fpiH8CmUP/0WQjdi0UO5rkPeYNkzqqOyrvpEkqoS0K39cByQS95sZQJ6To6gj2qwxa0
dSZSuiuMZhQu9yRXYsdFce7rUzbbnESD1DjZHD3pQCXyjxWUsY0gWdYUNZYzxd8TI4dToRbjO/RW
MeLRE3gqpEJwfF8jLS5VT7iIqJo8USICYMsnHjcV8+/crH6JGosWMvql03O0lx47AVRCd2u5X6mR
ouhVVYun0B7RobZOxfE9VtH0TuhiF5gN58TaSbcMbM3DG8VnU3LRQVgrL10n9atb3hIXFpmRWQ/q
Z6Lt1OxkPqkbnKdSjHLnm90/U87eriwARWtnAhvQpE/Iu3Q59WVETp4ZKJ+qXw7YV8XkvlTO0UDG
tkop2ltolTa3QN7nu1UPqJ1zeA8abBvtPJGhgbSIJacY31mXVVueW6u45A+mHVVPihO/qNd2D9n4
Ys+Te1KCszzw9BNGboq84/Doxt0n3OS/GP/aO4eqpgo6hvCu3JlWAK142TlIYlIYsKMjzJmlMUV8
eC5LGFChBzHgu2Qkbn6pON/oKtA/S4xGxipOcEIBOZC4Yq4z+2Fq1QtGs8I8dRz5ttMQ3xzhIbHR
Go7CuU+nUO9Da25XHknLrGAUq7o96JJhl6KNb1RoJPsYpANVCMtPm0ugIHO7N9Xw1lTQredaX0cO
bUTe66V/t19KU5P441viCmyOgYZHj1HnGD/8ITgYbugtHsC1qNtw7y9snbAeMV7lugVIq7JN2o+4
koT/F65Tc5vSj8Zsu/NY8G/DZH7J6XdcxHKAdQGyUC1KceJ3doBrwcu2n+JjN1g3V3ElUsUY7Aec
yrjHc0CKFgmC2BjJl+WjPsxUdn2LqcLoYQVNrCeWHT6I8v5a+mXPMzH3d3Wn5W0eTJP5KH9MMSW4
lRn9l1vsV2JDwhJz2nuT0ACV9UFytycM8k0UI2H3U3J3zLDfRwVokln6Ry1DQNIYzVPqxLmm9Q3j
DOpw8TPPMtDf6NaYNN0t2RrkRZlE+3Fi2Z/Udbr10oZKvNq/eya0lClLvS9VwDGi+w3WHMZleEDs
Zdi1rY0olo+miN+JH/6KC2/FJThyUfIB+pS5HcFHtJyss3UaGNRYLEuKWVn93cF/6BiHnrQVezRf
fUVFSwsL5qUN61l/N/P0xWbuXsy2oXKh12evca7A9IdbObANbftjSP/JAm7loENdNu5sasAzosp9
ieE4YijuaNiaZ+NYwwJJGEZ31kgBHCUF7pWjESor4nZld2pvD/lvynbgc3bwCux6bRAbumo3KK7S
SziDJM3RnAAhAvH61bNK3SY87UCoYo+O61GudAsFCvzNCpguLSgjzsbAYavll1QcQyxmSa2srZpt
jvyitM4kTgVZYa3PTBEo3LIcn33yDrZ1qamGW0ebxFFZoBdCKx7XCYoUeHN7q/3kD3F9AuXkLeKY
irqFx9naiffaDKBl2Hw4B8fBoyw1xVBjXIirDhDStPPRBjo4NPWcHXXHnhSW30V9gF8BwBtTeiRL
7wcRjZReaY9yN4M8hs9TcFelpxY0JzdJ3x4zFJiSpp0MheHaJRM4ohwfLhmu+QFtE2NWyZ71+x+D
FhOviGFMVZn4UzlJyMLc7O6T+ds1tLzDqP6XD5j/BaUC8OggN44CaFZSzSNmpaTbFa2F/27W4jpM
JOhy62bYfnkORb3H8vdS1El3aDquwW7BDjuFdgG+Nn+Tji4bl3X5YyC4AxyBSihgttexg9oE1WV5
76s/JRAKjJDbKR5aVrE/O1O6D36hS/8L5bV+kK30WDuvODe8F3+czyRZLVPLl9ZBeh+VoQ7+QJt8
q80TpUncCIoyXGRyd5f1Fvsf62cwteZ72pjxjbn1ls7s78rJW0MLI5al0UOQoDRzZOqcgYCuS/Yj
RA3d6+j6xzFLvAdlN+GLgWY7Jp5+GUt8a/Z4I/qhMfbW7K8qwPFFNjcH1mZLp8/s4xGoLgyVtcMu
drY2zBxIeQ3cRLqFJCChXWT2v+2Y00nsjntNpc9ajQxvLD7aDfUH/qpGXjl9j3D0UkSLbQOcYEFN
j5yepRwhvI0+6cwBG4JM9PiAejOzDrfwJvM9pVElF7+DfUwGVmOKxEAcW/O1lUn3GEWV3me6KPHc
kV0oVx4ehJt2NJ6ijKVHVvELq3SM9o+JJY7fes1F9E0PzH1szj2U03vt6g3xEHULXbaCPZ9I1RvZ
HZTIoejYe5neNLKYrJ+w89BgCm0wMbQ3MyMh54MHSHhbrgsOKJeQtEqWGYR1bMFoGC8F1diqyYSP
/4qq/QzVII72tLWnRB/w9I2gONptVFsshCaTe6zTPV0XV9MEEGXOizLonLoo/GM58sMUKeaC6qHa
8J+05VtRaGg6OVauilMjR3schqwfRW88EW1vbS13DXV4Y2x+VdzVm6Ae/lSiy9d5kjGz7X22QXiP
ittYFttIGH/mpAhX9DLcUF3fWrKhWz8HxmCH2I+FTN9b8Udk4hK2vN1rg42RbroNen9JXKs8Gag8
yNtmuGuVfM2hqs6O/y+Nwm5/NdRbRoPIeuKgPI4YL0Nb7ERTHNMyezVK52cDF4B7G8MvE+mPqJ5b
4lTe+6ioChoLLtwSWFQ6UZDaB5m75hz61YkqY6dO65pDP02YgiHpNXWoo0tj+4R01o8pqLM0IYg3
iW1XTO+0DfzQcTbtAkrZSU0gg5iun21GXXj7yVnk2/5HWPmkWRoitXFK5c1IJs8bja88wbs7lcba
r4y/FrQ9vD7FQkL4G/l9sbWHHtDEEICh7+SCXKmwdeo9K8q7KjFrd1b52TXNmRjcoXeNC06+U4on
kWBp/iQYvPcTb2TvFBOWjTmwtQFyfNivUNjTHR2VhF499905+jzoQcLN0OgkdtYpc5gk6rcKUwCd
vlcPsPuqtCuiKdi94PZd2JKzb2AKMcEYVOHSguUur5UWX05bUXDYTiXBOEYgjH7reEgPlrSDo7yx
zouAHDWMxwxWuM8haDWDjeF7rA6VJ3jMjvVON8OvSSXsafEFycG/U9kwErdxTrbf+xfAna7dnYyE
6Q0A8ynz43InzQGcvWT19j+OzmM7VmQLol/EWpjETaso71Ty0oSlK4P3kAl8fW96+Pq10VVR5MkT
ETucRjN2Wun6e0tjqZ2FMzQAs/hxKBUI3Nx5GmMb7wi5x8JNtsrJT1aFsdLCbFAqvLr+wIxPbQ6W
kXVTzu6eoOndXUo5HbqwudgusSabXiclJm8lsmwX2u2fFuuwHQFS+Cm/13jqxLnCxU7PAQZk7vEs
nlrT2FYdvMfRyLFDxVxGdLgdGhcC/qPWJ98B6E1h2qByFazg9A9t5lSkEnNjjRZ8g8g40SlCz1xe
0cUbExPxqhbcHLdASPsWWVUNPWTwzYdspqI5mm9OlMo3NX2yNH8VRpdvnJRchBuratMkS65TPTZC
+8wSMnIKhHmMesigbP/EMWo7hphHSgu4C9ZNtslT98ueiBakCM6DxSaI88rbJZjB0/xWCd2l4GzK
2aWSbMBQf6mj9s4SYNJQxePO1FbEwFiYEwZAHFmy9vZT2VBC0fZPkeb/g02frWdJXsKxuephufRh
LqE7Jr9TZZw0jHGsc+Szciec55hbabe/FFFM2Sa1OLj+fG+XQrvKrb+2reONlrtfnmjePbjTidBO
5Lpv5dSy+NBfbdEchtjZhV6489H0hx6XiTIVMf2SzVv3ira7Kz3vzAf0fJFFQcnpoY54N0fWKYZs
BprJfYPHdchC+zWUISXMkPub/dAye0CBxOGR+XdrqImwy8eCVX2rRwepD19lLEA0zM9jQihcVvsS
ub9mHq/acW/0kPG9+iz4MjfFdOEnWZNUoqpnkvLsd/I0u/mpoAeoLN/0Jt/kA/pLzHWVmptvs3pJ
+KnAbryxgrllifNHlo+qhhPuxwjNt/rWyo6WgNk5mfqvoLN7LSiVhE4H6t8ufUbC6ql2ex57eRhk
G7Qh9skyvTv4CDQZ7tE61wmVJjUaFqaUf0ibt1wZB9UUryR2PT//sRPvo2mrW4PIiLH9BfzufbEH
QNxe6Q1gdEX+jfRO+JVOxpuf9uXK2Lp9tytdcYlNHF/Jknh30qlag/+Eeskx2Hre/xeRUNY/RmO8
1GnSbzXN38Z4Fk49epQmjhWQYluDke12EgyB625sZbUb0fnmrsMKCG1DNJYVCKpnt+PS4BKwWddP
SQLiSmLTxKWP4x+f7XbAosgaBkKqZLMZpJMkMDqJ96wymvUQD3gRZnztfsyb1SYJjPmBhidXUZoF
ZQFVh/WWQ3qOFpaWCYRrmVqL+hedCCr1bDXB7Oyrlt6zOidoINuDb4q/yan+CSNGHmqiH0tRVaqx
hZpm1FVTdCQJ5+ECVj/oWS/UGjfiKuI2m2rdU6hRSZUXb1Kf7kWn/ggnsXipSm409tKpM7G5nWoi
XN0jXy+E6DwE1DFMsLk9VDTsY9emmn8GcAwXbPVDYLbmY9gkpJgdhbaUWK8O0vXUgfpFvLfYXLHT
nptzrRM3av3mmEzjY2V0YiOJOaLmT3mQ8SOiHWNvmGAYmfb4CG/6I9Eoj1YYnh3fP9TIKyxbrf3g
a79RteQ5wJqzMCWKEHbpAvYMxxXiLZgfi+yEjRtFS/XHLqdFz9NrXiba8BVBOKZwC8HJuttylJu8
kuykagL6ngXspAXBrlRsrMPF7VIhrJPjGG9aARjc5m2JSuj/6BWWtDxUJ6HXz1GEQ9lZ8IsS/SDD
hoOmZLMRLmks76mN0FsDthbJ+1WvdcRkSFj0C9J2FKwj/dKjQN6fPiGrvFjRmAVFngNE822fZdw1
j9h+9mlGrT3wWhsVDqwZkwWAA8Rcywo3IzJlS6YrNMdn8vIW4yNzfjThau5aWjGUJrdO3WuYqcJN
1g9uwJFkr/4ZKdx6vhpvQzN8aUvaKQGX1jrDpSritzgqL4WfPJlSvTtSiLVYVreCsq8Vz/5jaFMv
lQzvoY3dFL7OV2Gk3gpT0sVOJZIygdS+y//1Yfjn5pKrtfcp4GSvUn2pLLaKfQzKxe0bbd8a1FNh
xwekaH6ZmXiThfUwzKG3c+KcmyLPT6TsryzuH2aqcgaTyc8vgc6jsXP6OuHKWASvrPgr0MRWbOTu
hJ5pOh2ASzKI8eMS0RxGAm0CPII3cnG1iQKDzM3XIMoQLUJIp6gsfB7VgolhhGd9ByjCoxnaGSwa
+pi5mzzqNlUzr4ucpKnv6luT9eV6KLCizHEGcpE/M0i8gSJq/uFqzJr17M7zOW/hfZF685s2OdBs
Om5GyzoW0bCtHCN+Qp28+RRqIadbxUKQjsDr1H+GftbcuN7Ri7RL4O8trPczD/I1sXERGdWDJRq+
j7EVmLXGHKBTRDixpZXFhUY3eWiIa9s5/ihAIs9pofm70eblQQCEtVh68c2ZVRbq+2ryYZ+VS11K
WURro9S6M7t4DlRWZzxk6Z0WQLVh5x9oDsRWobGdErKPNlFcPoWz9dajwO16FBHOAX+H6zje4olB
ZebCkvsgOiz9noyI1Qs7H+UlwWoRqZe50Wrc+xUAYVkcy5a4dTMyFpvYIhKHOc/NHlz7MaxBlHCh
AnzImosVZOj4GwSEnzxhSd964++gYc/N/Ksvx8siaZyGOPyKut7ccWXmLNkMLU7XBVnTOhrL1foP
GizqRH4hFfgzdNlbExsHq3Q5V6Z3U0Dv7r0322d+iLGs8xNPm5Qjm1jDe5azxRkt+28kcBaUTnIn
6HDM+gTN3aZzWWXOxQz1d3skBzbn2p8H+mePcftmZRoP/Jy8JX5MEpRwaqpnt8m485ZrFraDSzNL
UWTTKiX3Y6XFryOm70a3fxk2fgyln0j3GrK8t2ZxpazPIyZJe+o0vtR5qtZ25n6H8J/XiXkH5s7L
GzkTH1aKaS20g3mwn5vB2CeC0xRXKSisKTrBSHia0v5ew+oial7wGgIPLv0+WxvggjdJfBwHV1vr
Lu+vGCi81esbVpHkDXPVHogNb6Rk++tC5wS/3DbvusMu241oD2UbsnEbXA/plH44Hc8YJl/SJeGg
BY47BTJlKzxzukQJCewZ/WgjMYaz+wZLKo3w6LbzzCLSQVzFGkGEaF798ztoMp5XQUsa/a0t1Xda
zf6DY0K4Qim86GyliR5VhKId59Tr7boDj8TlAavUUFbciTvxmg/XCBJ40NE2tGuhmx69jrL0Vpse
dZPdBEhQ3S3vzoL0mYsCjByvXLP8qXl01/psPs8dqSeBA16x/YU1T2UV8dQ4cv+FzqItqu6xcQEB
qAyFQAq/PRRXV9Oiixf7FFW1d0VOdz/OBKkEUaX1MLn01gssDkbkrqljWWwCag/kdJPiLGk1/dga
+kdrSFouG/RhCxCTbvpn6BP3zsmrLReN77iMn2aNa6hpu5tu6YxQdpc8aZIJvCG9H3LddN0W6rVl
XWbp854S7RfkkJfU4KI5D4zdIYTKQIyqukCdPfVx85DI8MUze/MgzD5cRzq6c5ur31HzqRL1QmTS
kZnVopPZnYtd5rXlATgWeduCAPVYrwqRAkI2VbsJOfAabXAf/YkEUpPYm9LJv6oqs0+ZPo5rf+4D
mhth/zk5fycI87Q34xedClIPtstajb2GHNPqy6ejH8vhR1uaOcJFsiZRRoMFaKr3oexTXlbxV97w
0Rk9j/vcbmVSmHdFy9bUmtpt+o7+v5hSG1vRxVSk6R/14eXWEp5xagztCUZXt8usAWJrGIJqqUlD
ayOBgykeD1qlmHiLhDEEUv7YamfQnlfFkBJM1UR2OsfuPkxZE/By3A6OXew7p28CioznjFdeZ/Pu
5E1U4eZKYTVBaMPmUZ/bxOENWNRnIIi4mBzdPFL98CI5Plemlv62E4ID902cnlQ/zuNBlFdNj7Lj
qKybOWTdPfannL61ejhwlcs13l+RqdTGeIiS0tvHSf3Edf7Xknb1qK/zpvMQQUptl2fgJ/EKgbeZ
o0PBavtsi+Gu80e4YhJ7oYL5dXLqL1Z805aygIOMzCs6OZpgNR5jIR8jikB2Il6EY58BySxqrNc5
kkBsdTwvkmy5Y2qfFDG0m8Srfqf5YsysBvDusFqxAYfXZ5VzLoNog8eF9O0jEQECgDZi4PGLMIzs
GLsRA8SFpGAyxtZFhT7h+pm6qpGTbdXk3Ia1erh6iZw3TWaD4u4ORWIYgd6uLG2Bn/tMl2pkcvBT
GC19TWjFiRfrlLaOcoKranEASwamra4CWtBAZgnOPuxDTlA7WLj4fjdBZOJqsQsAL5NzqdKeynrg
JqtYgACvCRSorM1uuRczs4buJh65DAwTZP4knvOAC8AQJ9sctTxvpLHUKkCw0HmBVulmGPWCKwEb
fk8MMKmjiI7tARdbTfJ4V+nNX2z3KVBw9e162rmw6EmKdIziKZ6Woe/PdWnlgddY3zojAOD89prr
6YbBYskNpe+TRjE83V24tDCeEh8ZdnXnXbAcPg3jLZ1I8oGM3mjsNKEOWwYcTQot2OlP8slK9I1P
Fdx5qTVAUTzFLq9DNbXMHskVirN9si3moi46GipiZMZ92VnQCVyCjkma9pumFt3WG766Hhyr1Yzf
sSRNMOM+7EcTBH/P0ptDp4sLApPmyQHwsVbYDqDKDl/QKhlHqDrfxuWNJXwDOK6caDXBb5NN6B4q
S97VkBKGseeviXd4Zs/Qgtz8oVVgY0DEvcceTG2wdyzbvIm5GAoeF5YErdg5C5cLaYa7eouVYq9E
re1w5WUtX5wkmT/SCL8zYFbF+epQxYIXBsmgs3fgsr5n27iiea2gz1THwvMvYilpcVr2R4aa6RQZ
9CU5ltpXN0f9dHI6LLHKUiRSR8ehK8yV1TEaQqsZqdlm12cprk+xr04qT/+xufhxywnSsMJl5GX6
kx1BJwDYx2bO75+HjBbyHBkpLyANAvIHqgqFCwD6QuIrxRMWwefY8Uc4xD7O8Li7kZTcNk5q3Mz5
I8ymdidDXHIaeUuQktA+XLEtwSr872+vNlEExZKXPCLjwRTR8+gpIqcAbQrpjju+DStIFGhKOSUl
JBf7darIZbY2xk4yGmeMN2vXk3ThwMsCeXS3WU+eabx8kTjtVk2c34GaGpc4kQ+yQ1XmKjPHnI1+
zoUJUcdNe3AfFY4ZFOaVoRlOMJYlDIUsJok7wC+QRc/HRueV6JOKG7b/ohW8CiuRvfH6pUabrPu+
Ltig+fb3CK2ICofUJPSk9dA16Dzkhj75CpROt6rqJ96JFTx5QHcrFgWriPAUtuhV3REobNX87nXO
1+xMTPQadJUEHG+UwuzsHWe4C4wkZsaxpaqMHDMLkJr2F1aTVr7hchrSsYb1ZTmcvX7rzyPOtJj/
pSX2LgOSRpsJ/E1ltwl1VZEKCichtIBnIQxdn7UeZH43DbVTIeanuAurINK7e6KIQNqgm7iIcyzb
XpntiR9vC8I2UWhyuc293476qZXjgvNQHcQ2vzBYc9UF/ELFhMT4X5zGhwT3VOD5LPmddP4oZwWi
xOLJxgoCDa62P5zUUfv0nPGSZR1f2Js2gQ1ak9o41MSygoxrwNYk2uNCibAj/xTbElCsbmBaLPmc
uGWELQTMBpDweuzdeu/WzyIr3s0iYgdgsiF1bfGqk6rdGuabXmThJaN5PT1ojs33sRE7VwBrqKwI
EYyW1ISQ1VaP/Z2bwUl3h+QaWZz57CEIOFQf+th5h3QhZHejf5unkoZPOLFFg05Cs21glAj0fZ4G
Vir5PGvwKRxSeLd79plegcTKq8a61uSmcBZg7qgbO4j97k0noLKirIVADVY1aUEgcEa0Gt8Se3X/
HwZX1ku7Td0SWDnQ94eO+eRQOr6ZS8lt0s5fqLz0Vq+8Dly2eDDtUsVMm1U0Ed3NDEZ1E9fHYoSH
17iK5wHCZ9O1RFRpvaUUAVknbR+I8V+Zqc8jA/Shsz51GC1Bwd0rWLhKgEkRDAadEvDC/pMWt1dd
xzSTJEy+LTF9y4g/VQdWBOEEjED3kyZI/bbZQMgZSFuln6owdrEzT0Qloj4YDCZdb1nC2RTl1Wom
ytQp9qC+v9Hz+N2o79L1txYY2qbsCZtNdfbQVVhNvfah0FEarD7QyE/rABOC0dEnwAe0mrVYmyI4
RXM0cG1YAJ1uyg2KNQyuiYCCe2r6ZPHtuySOe++nDwt/zU30fa49cv/ERwMbQhTzlL+WflEzh2RB
3sPtqiT25mQBuFlhz3/D/MpwSSNat1dec5A2KvmczZgWyE4IhiLaVC3JbaAYymPOD81SEGeplB0Q
UWMiOEUeMa+Mo0dyHPWB/XFme38xRCQcUPyLLZMYjUQqjXo6LVItvtV2JTEm8PC0ktcBxuBohf5+
1pfSDl7ut6nMBbF84iU2A8pO+pJ2x2IGN5aU39SGvjhlf3HJPa8xjZFAqGL430PVb+qi200I1Yaz
sIOt+Au+o7jJoTnobt/ve21mmU6zQ05ILuhNkMDKzdKtJvvhGKr+OtecvxHC6HvfuW9K/na58Mms
pacy6sQ2cTEeawnDeDSPDnCt9GXy7rQ6nAg6qMOg841WcfqZvHcKT0fPFKypjsMxHaEOCcUldSAC
Er/geDtYZhuTefamsxwCRVXWNEJM6BcVCBZBWTNv8MeVZICg4rcCMDdZiVPptA+0v7CVmhYXTOKw
d3abl6zizEykO5+VAUicGcFc3mrGUYxhvTZqzM54C1CAojFIcb6uuW4/6L2cFhSysYZfAqy7NT+q
/o0RNJARIMAR+jpMw8qYSTnIq2+aZzgQw8ltRhjbnu4HpYutShcp7aDs7I7S/TJKBso0JNlQGwtV
Z5rfqwFcEVa/BKOY3WxKrXqWIKECYySCo2zjXUx4ujJFnDHWDmladoHRsOBrwXPOQxPt+i476IsI
zAbK3/r2eB7N+DiMiGxjXj7oElQy0cZ7FpnHiQCQXbOEtMxLS0Ak8AHmLanM8C4mHAEdgbgOnukh
hnktZMNEHAJvy8JD01GL1AkIL3S8YRHEe997zHPEQgG+xHzde62gZgL9bV308bAWaqbtCsrMkAKn
ioH/gC7E2Ij3AasSXZZzWNDwmq5diK/Pepn5zwkadeJzwtj4hKjME58jfakbTzVfZI+XBDJQL25E
9ka440OzmAjZafYBnek0ZeM72QAuTIOSvfiDaOlfKJxXi7PuMGTAxC0vCQp7YRW46V/DQAQputoh
3ND8FgqIWkW/6ceZeZfJyLfLXe+3SFSL8bYuYb5QpRA52JQSlqBaM35F0nYWuBAHQE+iYCrK96ge
3a1NjTH3rxNK+XU2QZfNeov5o2sPeXQAQ0KM6DPigfOWOcBSfOazSd0JhzDDrM7r0a0WRgVLvYyg
u4FMwqPXnlqT58GKeXpHLYFSF595z6CzuL90Q+zMubTYdA4YMHKD/iidIcbuWWSotsRZ5j0NEb0X
KRZKAC99YOVsDpdvXaWNgDjc5omM3z0Jq2Zj0VezDutNNdApRj07qVOj/5frbGeUGgYmgpyGmwg2
N9XXxj3O8RCO5isKBkV2Np6DkG6VtjK7vdtxwrRAfCVgkl0YW396MWMNlFxJKdoa+54bh0Os1EJ3
9jFU0SUFYA/UMQ72gr1d6Zh76Q4X/PD4o+nZCxjJapI7khL7nq72KPHyBfqPf8Fh/lJTCXyRdyBo
nEeTwoF7SWQLgKhadw5zGWD/fZdaYkm5UqEe9Q92LMihER6x7JvUCnnhjcsUyJRX1w46fOUBH6Kd
oqDD+D5riP16svfNUAsMFqyuPzT7IkdR18JNjR0kaGCQrOEXoHQZi9ME6oJZMUjDwPNzm1uryW/Q
E+lDjBAXmg1Fez0pb+IbQM1NtfdMz9yOnntqX8j9lXsVqVenNtFroVzHSEN+K9atw8Noe+yCYntr
IzJDAl/mXI/3hE1wBosRCycOIqn8zZTp6Cv8iDGZ+6hTaCvj3POXwfaPKlyZddEEHfn8tWc7fIlH
ghNa2x56D8uJzTASJAX3RYvtM3uaemcVkw3mkXtmqrFS93qG6SQl/K77hHL14VWFuOi7eU421kDJ
F2UPAeoetS9DLXeja9QbR2NmrJ3xn8gSI5gF3hd+Qrr6TMU6lnicLQp8Foj105Q+Z3DJ+SVPYKfd
cGv7hIY5JAKKSYiaR4Su+E+RgVz3CTG32VxiJUbqELTIAyKVaIYhFJU6bg+lEbPpTnMWuiBo102b
ertO0FDVGeC0R3N4Gu2kOaqB2Fwn4EkwClEZRt/sOFV5IMv8k8jyG5sZQITSv1QmFG/Sfyywq0/L
7c56Dxt5gKlN+RwiFPtMQG4W0SDVF6dOIHWyqAW02xNdwSaJ+v3a2vXEB89GW8NgQ6c25tOsqANs
IibTKuItp4qU5vcUO9ymcWGvpCv/Orz661kU6xyj/W0ivMwOEiNBvHhR9Nw82OXvyGpyw1tz3vCy
9zdFZADoLoBD0aq19tzF41LQtMFNm4qt7uDkMwYAN2sA7USkmTIcUVYXf8dEwGHo+XQ9QIZsbPwb
OVbJ1azQaFp8aNmU34XU1EHaQm1pcx14jQ0NxT8V18NCHl2h71O36tHCJQhv0BncnB8sLO6nzMKL
U3lMM5yUa5M10ELqvDWCI5/urkddz/L9aFECnbXyAVMMr4hUZ5OQEgdv7a98hM/DXLkB2vntG+LH
DEsGlIJ1qBJagFHmM9exeOAGwTIazCYZNq7ZtKd1VgExHpUeuHh/nCPI5WA6owAm/JPO2WA1Tndk
/QNpAVTShqregrzORVR2thmoMlpN5OR9x7Rwdc8k51xsbCElWFWv5Tu2NbX+lw+McVMy5rt4yKNV
+csNwPka6VOdCwtBtpRXzn528v3IeqHky6/Ege6PKtAQDQ4V8n3qkVerK9J2DfBFvz/ovrOUAewo
CyjIZuvsloz0BmKfylD+mbEHPhKl2GQ5m161iGmQvW/F422o5lq35Z89MZJoUGTgNM8POCWIJ7K1
RUydA5CcV+o7mCqlPa01W0CHzPEg4TdZgxNB9m7dLfaoEbdz/AAe4qDVfb7OCE3tMbREqyZDJUwX
6qmmU/Vcuz8+bqAgSSL0Sq29zjRAsnP1RrqSyXVy4cqBTgce9dFjMh2hymGZi3klxUdgb5wbSKs7
r85fGzggB24TeIIAyG0ZR99jOjDI+Q6Ajydq03OLVQbmyZuhORVZJLA/xDPhVQ6bAZ2S6qRDoXvz
PyqFMrM8lfH7cj++6+0zyyXqcDq0aCc3EGP9HMfE0Gy4xoC/YLfVuUcmHrke3K5b08JsEkPM3nnS
2GB27Cxyo/y1KlFue73/og4GmKBPHmcc2n3S2W/TNHBR86W98iaScgU9BIrMAat2UD9pWuPyyU6R
BkwOFkd+Uh0RWGHU20oQK5cdMkGXaeuunybAf+2WPRwvK9DLG9Y1AZdEQWBuaT1lQrUcHpcGDjsN
ueDDZGupTc7HZWFEY/qtXsHoeqvaZS+5vNn3neCCP6cWPkQ8O+gKY5/D9tWnBfFGbW4ri2s92tVG
/bql+2BjZHmouNEa48V+ss3EhCM+8j7vCyJcKLQqLdfKBT4ZuTFaUAIAkW74oDdMApce50boILmk
CR2zNsEk35LtyVXt0ygsfa9GwnjM6iwSBvZUSfhq+sa3kdnpFcmctbdyWZnSBoNaKqpzB7Rxsozu
YXJ2dYW1QggOodzcqbx9rBO6S5OGh9CrjH+iUcluSGLMHOU/CT5sy3RyqJfr29jRKdzQRcZZKpOP
wuUNI+CPkaIJ6bbCf9hG7JdK/T65MQRCVOIMftl1mvLXCQjCIqqojVfOH4Bbi1vvA4+V5S0a6/6h
xX5+bAy6Z2pqiduqwzOp5vIyF+NBL1vg6V2UPdDi8D5jTXmmQxmGFE/6LnFrksEE4VemHq6KqPNO
dpXTqJPRbTEkOrNuH+a4xrT9nClIlhiT1kRNyp2pd/bJITTCdzsb3EPlL0bSDE13cIy3OS1obehu
VcsxYM6A+nKn2rVmlq2nkc/RL9S5T5zplJlilxTOQ9dExkO1YAnIztq8zlZkwUu8rRBRDdN9miO3
XOWx69+G0kZRnX5SD+tAalIr7NFoGEewgiECpvRP/7Ns9NQyjIyDFHjdKQqZK6M86IoQCRkQ3KhU
DjnqCfLQ8hvj46JR6UPo2tbsh+hsRTXQCvLJvnQBFC+WKgdid+b0dw5VATWuJXBXa/+QTvdKb+i+
ZC2IvUPwLixuuEqYngE8ibE/tLaI7mMni7XixGnByLDmA8ufQ4o2i5Sb1Gw9ylj0O8l21+WKi5EP
d/7o7ZC9n4AVWXRRKecpLikOlBpFlf2mM/VpGzl6jxZ9FBxGt85bfKNYdQ1XPrDqIwCZOVd/Qe+V
GuRtpjh+nafIsh+mkiZjh1YcZrJoz3KVRKNgqcDdaQEqGytvECYu0jBbTdECDNSZ3/tR/8IlV+Oi
Qt90VC6uXmr9xqlO+MwXGKcK6FjMDXo2P1Bw3m1JGn1hFQMmYptfALrXnMjDeeZPANZ5WhWVYpnH
+pH5v8bnmGrWHkwhXdsFVy1PK7TVPJvGZvbPDKpAeEgnHCfXwtMT8lQ07gXHgremKAPDjWMcQx0c
YZXeQmVol2Wf5NHziIBASH2VhGN3n8SMq9ZxyLz2T67bW6eSZfnaFtdQAF6zqaolOAw3J5loI5hZ
F5MU/mdP+KBG/ygAhBxVSsCB3tRrlxEvZpUy6sa0Z2McRJn9Jrum3wFuOtbI7AJSFvfIZmvJHrGq
K4I5T36QkToyk2V2cSvttUyMm6A/5RCB0WPIpBUiCre+U4wXV5/pWgNTGfAT0+1RRO9t5bPKAApK
V/JPBhExKJVEsBEpc+T4q4WAxbuZCnEOmy1MEjTKisgOGIvezJbUS30zSdU5lgsjKC3zdYqwU8xA
/UY6l8lN0E3iE+HqWsvbDr14avRiQ88o/6ZmQEmkULaJu8s01s8e1HDI0DP3GWDhKrQgaxqAKDoc
AmvcP33eUoutOxzV0wC9LS5fTF3zjkNGH3LlfwzLnm1SmJQmtkl6OLFJzyyBLK9fCF6HdNAOn+O0
6HhgGAujuY5OejfLvltzq9v5JXci+HO3xvLyfUjTiO7G8lhkNfEaA0sqe/aNEddnyGb1EQmW+Y2K
aF8w1kXtUYQWX9zMxQIEHZUwQWA4saDeCossveVk9uudUXU77AnmU3nWDdmeNYxBhRfdW6m/ehWF
iWHt0k/HpdYDMh8AfA6DXKofugbdDSfgDbfMV2rSIu6xFT36tfVlC2Bcrdv9wqO3juXigoJQY+1r
JuSpto5odl8hWjbGntFfwSB+icbcusAfwaap4m0+tvimiuHDivikY3t+gJ7AnsPgkWUN4N71x4ha
uzOVG+cMnAaFyZiqLO8wV92em9biQkGel3QOEzLeEIxj558W0a5mCczGIrwWjmXv7aH2oKkv+RD1
Q1aR4ayGs2a+FdR0sN4b+Fs67aohLaKZsR+SeXOdtOHhPETxnmFh/qw54ldtp564QnBPp6SBAoqK
FaTBl6oo4wPdNVHgF469aqu42HEhTVeDZFWe46oXpGRNrhvIsJFt3H2WikRa6l1CXGLVyEFtqV3F
4T11Fao9T53rW+rgEmPgdm3YQT1rH9QDIAll3Gu8Vlj7fEoOwDObfWfFJT2mLIPK7Jtym/CUE6Pt
o2kMfA5YS+uGh8VuOTjfXPm0tSXmd8dwvgxeMkUavwiC3R1gkaMfy6ulWe+GxwPTDPjs8fdQJgjX
mwUV+aBOt84tPiJQH9ou7rkFVO038Ta8J3omN37NhDBS6ID/8Tea8NVULTiC0MrxZC9KGYghB1dj
fZHU4Wwyh7vL2LI27hEJi17+o/HrkYn4ue8SdxNpZPBVSPS87hg6vYwacV7yw8YQxo/q5+g4mcVn
NKRP9RCBVNbtsym4TELleKstqiAUzW59xZ8csj2ZeFI4R5GToOO53sKL+ohKGK9JTTSnANYxE6Da
pVJD9jBQuohAwAiUZNt4qyb0EVg3nz4M3fY/9In+dnIqG8Re9nI9ZCEb1gSRof5Y9e2+sVt1SUYg
ccSMxgASQmrw/9Ob/g2gnioe99kYpi88BzqXAZJPtZdDDpKrMU2d6+Tpd75H3hav3MkzomHVDzz4
wgEQ4mXqVEz1d2uB3sfs7xdRE8QOu945WRb8fvMYyi49u8Kmi0iHS8SFJHR/kY0IT4yWvgxiQQyI
DMiBfOfoB02l8elYqcuFLf5OsHMyLdQ/sSxSHgGgCgurq47gzFJNQ26eJA+hmeISD8RE/VfNp3RE
w/y0WPADohnf+dpnC3aueg6ccQB1AMUOLPbYxbsihk2V6hqFeLkLji4FK11EV379xGfVsLGngbee
r59HD8Rc1/NdMAku1kVyiFyWlw0bqtKafo2Ifxlkly3Xz2ivW0B89dpusLXPJO7iDGHea75oB0VP
bbviwQwVsRhpXejHPLUGi17frp79GM9HafBYSpFy8xt3iEQv4IXHo5/TfKInxvvc30hStdtiRH/I
NM6eOJ4QewQXfJngR+HDNeJFxUD4HUd3XhEzsdYwpw+qB8QpFdEV4elbUiTFVnO7ASOgzgIGUP/O
mWNaFc3qknqW2gkzuwPvwxvtJigu1L6g5HDODeZ8tWtkx6JhNSTKBA+PYvVqEc90jeSQu0h/rc5M
nveAwtlls61uSCfkcnmqSQGspReTq9EkL+G8RtnpK1SmcTjw2/vIM1u/tbPBycWSCsPHQJvHZ8wF
+6Q5UUIU2pRrO37NSjgJbeIpCLvcD8cK8B0si7DlYlq4VC9WpIpiZuw4Seqb5ELTTDmw+hDbo/Yf
Yee13DiyZdEvQgSAhH2lJyXKkJR9QcjC+4T9+lmAaqq6+/bMfShFwVIiQSDznL3XHlHH8Fgy4mAH
vCpHxGIkkLIhIimUB+tK4VauAxUsHfUBniZuhj7dlYjpD6H5TfZk8+jSm6P+ZZLeW6B6IEJqW4mL
YdOdSLlnLshuXYsY86Q03JFMHfMg83OXw3bpGfJ3QIZQIyNRH3LmdiiSxMYmg+FQpTWYvan8UKGR
82iSewYjZaZC66gQ9KIzF8sIpVbfCb+FLKLrSN9zP0xWudqvW7JzGT8nOyON9wrJxetmwJoywVNb
sNtUcbyXwbgiURccDTbtFZFlF6R09w3mANAczZMTDdkN9ppqEaB3XStdgfVs0I9N8NI3kwDVx8yP
XvPkjB1gCCy5T3RsSP1wN7AGXGghdc8P465plYl/kgAWYRAUkvm27gsSUXmDJAUWipP6mN4MI4xU
kxIc9gfSwLilLlNulwsXxiQDvOQ5leO2HPvXSUREnbk4RWF+FJVabhKidalgRYveedYTFfUTM0qr
ssJzOyhfMX3GtojirUlqzcaLbOIuOrkfXJjwQxemu8qpiF2PsavZecI7k3knktO6Hc/Ex9irkJwS
zuBT9diVBv4jLTmTPWu+4zYel8VjUoYdAC4lXJqRGuLAWqQMXAHz1GviVojTMMKTYRDFm3OrBx9E
w5apluWnj17aU2x9JSEq3iiWwDlZwl+LfaFuC60+4UN/bv1K7twCriZq/YzIiwUakb0jo+wUFDQi
G6ApJamvOytBf5Hozh26p22Ztu+VAXutj0ig0jOFCpsrm30bU/gwj0PtBLe5B1gX6d2m7Y5JYDTH
vkpCnpCLzp8jaYvxLArbhdU9iB0M4wekXyD80j5aM2tIu5uu7p8clQi6pCGtUtHR97i0qOgva/KY
xPVdrHnjGiFzu7OJuIbbfhfCZd1R9XksoHFIcnO6oUe7NqCYpmfJZ5PwjSO/QKzAaat4/NNPlT78
JuZ0+FJJrIrpARx91b93TJ5LJj33MKnCral1VOGNNl8lqe3zoEPsOlgpNeWg3fch3/UsA/XlRvV1
HynmNgVxuYoEMMcx8SkbZ5OBLUtPqRJ9+mmJNS6Tj5QiCTIoPtpxnMD2GN9zkwitRJjlMTT6h94o
ol2diJAUeIrKDY2/K7KgHo0I71sm40eVMK4G3hFnw3svyDQuTQUzt0QlF9AX6Ku6XKuK0A6J862V
2CgwVjObdqr2ZpDvfu4d81BJAUWoCSGIiDzJZqJg5a2RKRWwe1t9YfjlQ4TwchUGoTgP0jB3tQJ2
Iw6JyOj9e+SeAxBpilQ8t9bgw9S9RQbLlc9tb2I5J7V8dTS6pI4HSdxrmv4uL9amk8qbegwofsf2
lsLfKtU7ZT9gCllqZZtgwciyFVCXVRMPcPyc5MXMHNzhAQlTTRlsRIy9SYNuRxuPBqsP69grKDlK
MINLO7CwdqThFkZCuaePYK5TfGiy0D68Ke6tclFcRL7dbpF86cta40sZj9GZZ268i8i/BkapbUqJ
FIxIw3XVEbyA9sTbgjRcYFznU4PGTXXNUW+8V6qnJ2Jrzb2NbZ4L1ziMBVXazEd8iFiXZK4G3kPZ
OiBtrV1L+bxNs3JTNMp36lJlhKv75OGf2uUZrOSBGeZWC+RtpSXllSTMjoxilBg+5u0lrp1JuqOC
gtTdg+JDz4mUV6dV7Hum0pGx1IUXneMoIp9aMMJPPTIFlPHAnM3a2R1kVWZ2O7Ankrgk+1EiuPui
pbrLBuG9wErOUXKV/Q2DT4HkPiAxxgJ0FoSqfRmRhURm0K+DpDc3qlKgAKEaa4MRM9EgYzzQbn3s
d2u7j0IeRIq+RH4PAtAim3FozI8GNOAmykEM0Jc8yoT8Edd5D4saSbwD3Uit85pQN5vmBVJHHhbM
JykZbB3NpFjVwAIohR9eIwk/9n14r+lugMYGaYJOUxu6is5ExCAQrWQ+mDMdGIVx9FDTrnrPlJug
DkDf9tkpTCLosH3Rb2yKB7ab21fExwEZTl0aL6RSL+Mw8knsGZC4jxQH9E59HDs8k4AYvUUnUALI
WD/j1qv4cgzgOaMaHZIH/I2WJ9QV9HBw1cqDYrqrsHRf7AyXuw51jHwQxnEZZJ2W9rDWWdm2VxOF
IZLcJDq33sEV+mbyQgQFKc0AiN7g+O0rLXOxmDGo0VIGHEYWL3WFoKrMxcc1jmm7HhlMcllkn3Yq
L0VcoqYfsfn5ur9Rk7Lam176XiiFuqyD/MNNGPwAdnlD/ZIMTbeCy5Fv9N6gLqz2ykbGJnCyJrmD
I8wFIHG81U16nYtukrwzF3LcDdLoU1QZoFZMzNAt4dIuucRkopVELjM9Wnt1uI48ntG9RkpIADmV
6Zl7Ewy0gfXJCRuMFiYhwdRI918Y/REmreENsccgvTeBBC/hVdekjKX+Sjq2v2OK5S4JnKslIEej
9gUJ0uT/wbWi1VwoS9OKnzXdm/Qc2XbU06NpJOxIOmaTlB4CbfliC95CO6ROXFHnpFFWcHPy9KUQ
1c4fxY2d0y1iUtOtjcb9KL271NeZIWhCXfrpVkwkEnUKB09cbw9kytpFbVEu0zKgUmkGJDbr5Qrm
RkkD4lsjF54vByGsOpOfFGlbMkQMg+5cu6fOkYIUCCFbWHWLDcemraSjVwFyXODLpLQDuItgzjTF
sovdlnCMgcwFM1jJFGASsnz8ECWwAL2+1b3AXCHmGFa5Dmml6wkC56kfrAdvPUTJXRsH2bWmJlTF
GoLAOzQZyUSI0mV0iHsSpMehaQ9Jiri8QnMESu2IQxwVMB3bNc/9a97Us54rfGyy2URmv+u95qBh
r9rFDPgNMml4i/J0D8nuULn5wS8dchHMEZJVitPfGPiQAm6rTRc/AfOBBthwc3H1Cm9h721Lpcdm
LJMXpC8mCRCC6QlUyC7okl2RZTstZezba7q6bJMq2oQOSFRTTBGkfqwwpyqIk23r15ZKBbJc4BBl
REkJDF6MSC9g4lvJDoU8cwbYwuB/QvU6HJTuxqU73ig+Xh0w4hRX201dTR8Z+fULzTMZtNARV11s
po6jr9TW5uYQfTmerWzHaLgwkozrSVkrBbd9XFluWfYbEtbo/4bllaBAXlX2lVQIHwVJuWDiB27W
JR6KGkikEC2eWuVNrKQg1IX20eR5gXo6ukXWF+1Gvye2tlS/+rWVUVJNGrScPERINEvj9zIUryNJ
D1wVTHYsU7+dUobgDmTWMqqthwph2QILy9vQMkyI8HYMVviEmOKkms6NPdS7Ive7tdf03obwGYzD
DLHSKxOuIz38GjAImOKxBFlpuV231+oHYMNUFxR7Z1u2u3eRkw3gwHCYrS2R5gezFmfEYDs0qQF1
kd5A9uHdNNQHlqBUxbYPss9GcQjYMrptPlXxI787jgrc/jSWyraL08/YHTwo+DazRNdaJKlJFrPI
EEdZ4tqxqdVii7ySFdi6tnAOkWrHD8AP8NyRMLoepGljvVq1XYvIBHLeMhpCuEq+xrTfy+48D/JX
Q1zJaxz7R7vUIOF3JYK46RfqEMVTWdG2kRtGPOV7jZqCjuscjf6oWiGfcaVe5Q7fuWHAqqWHVU7R
GoF1MXbT6CrF1d3r/KncydOQtIkoRrzZ1xTmtMSis4QgZ0M6HlIuPzxgZnvDBJcgAUJ1n1T60lSo
7qE33IAkyAAR1KGyIy+W2bumDVD3VO/EXJ5pLPLKQkr9yFiBmp9J2J3P5O8IYwdE1PitSPyZjivy
re9ZV66O3nXkulAIRd1rofcJD6440eat4HpjpS4zpzy2HUZVzY3fhOiQ6BqVA74M65Vi2ZdJe78i
HrZbjiFW16qrP81II9p+fA4aQZXViq8IwECu1RhyZdekAjhleEWQywOmSi4HLSfDB2z0mPvDpEt3
V1U4lXGEekF9p9+jIvEKmvhRhkDJD3Bf4A4QxIok6FfaTL8ffO8R+etBRNF5gKO1dBI5PdXaD1Eb
5h5OKeiUoObOayPhY2jmQNa7+A0XreQyE2XLsI0sMdKKxcpl9qbl7rApXeSsDcO9RRu3vMF5isDF
8ff9JE911fK2qAvM1YDHV+DqECzhHsXJP1yNnsAiPupvmdN7h6BjlKMp1UpLmhiHBLfToiCsNy2z
vW+QYxC4jbkc0G9QiivCXdo5jALK5Bx75B4ABnqwpaJtKikATWWkVmiOKCau/ltcQ+c10oM7glK2
CXK9csgJOSBqIyJQUnjLhP2EdJYREymSZhicHMmoqgvaTQwFV3GTOyuOe6y7I3xJrJqhro6btHTE
urVGF9OJOj5QdPnsXXETYfo6aIxpzKCrlkNmOrCkIU4XHnWrkZD4pd3gtWJAgmZbGZgK5yOhnw95
AksYJY1506aasWVOCVZAsbgzZdU+0uPvpoAN2QMqwzi3D6fbVF09Vx0YnG50YNTEt1HNG4fS+hzH
bgCLyUBCnGOtT5B4LWQJhMVX1Jc26nl6K8A88Y2Sc8zjInMH8tMb74ZshVXvGvFOd2somoly5M7J
yHvanmjuu+aQDOHaEDUZ7jV6eC9tBme+HT17qnExI/K3UkrBtRj2hQRVl/l9tQxtgixRpJOH3byr
4B5BTXY40RANaM5wimWeL9vxm5StzywYYGMJD0Bcc5/EExFAJQovaILXMO+w6QdrLrZozzyGUeaI
ehUnxdm8N3q6Bbqw9kNO3m1joy3xguogRxf0uolBH2DECmQdxUab7OYmC9uVXwMlDbsW/F6hOisq
BGq5RWBC1p1Af4y2HDt1cath/UJvSBnZrGQB+st/aAYVaakYdpH0jkpJvZvLtgeKGH2CflHWgxF8
mflZVnWxRIC3R1a9ySFn8xwyrlWFDqJW4jY1IMQQvMt91QyRDzvmJfJIb1HSEvmBQUCEoWzj2sRO
nwMClBpS8oz6uWNHPAYnzZ5GjiKlabEqiifa2tYVmdtEEVnMKDwbUCdKqTCwP3vD/bQQB6D1TNZa
W1xP/0QM51WSRrHCW98suPlUi6Jyb0OZLY2ifYwaim8WeFOjrL4idBgSYkVg5g+dpOzh+mHPfbah
BWojpcmpLlboT9bYlRM05cYCSTh4TYUxIhLFpa7Byx47j+HNiMUqDIxnnAkoEKXNWAaVeuoMz6jZ
j0OJYUktCA82Qib5IwpRoWfvpJ5Nz7DAX9s8sOjxAJP0mL/EAxEVvaZ8gUsV+6oiJLFRta8ks6Do
Yuhv7Ee9Yjbvu4TjSQAwQrbc+G2Uvh6N3LgLHqBz0zGa3u400qExMJvPu1CsmdJTWFSIo1VyCEqj
lBvDBYThGRR8tJSmohboDw10I8D3j0YdUIpGQgMl+i7QFYuKqEO1cbi3lIA4s5A5H5/QKmBaYbj2
u52aMdgabIa0VV87b0MzCt9Ujqipxzld+yG4g7on1ExF4T4YzFkLPX5vIAPJGkQVhAgjctA+KDjR
jAiVKTpZJrJ1tGdST2UwTj9STCzLQovQzusgpSAWXHu2z7ejzAWP8fBQhOhnAk0FpxLtXFunBGE3
R7yCX4GAoAZYAcWPZtzhH9slER3EIaDpBm8SUIGX7yjBfXWT6ded/hg/osZdgp5xgs9mQKHJRX+r
h92FYtsSs/tpCJyaUOTKngy4LpdMBqc2MRcQ1bXpQTE6UbCuVaQRSQjnwbFamiGavC6L7EFjXr7Q
KlVftZjN3YqrwcOdS7bKF4/JFEAHo3h62ZSXT5ZN/Ta29FvHod0wVD5lzyy+ssCTpiTNUz5ksthi
bzGc+3oYTepY7Vkv9LMB4k+nqwDKKq3Lr1Av3/vGJK+uMgk0yMlIE5q9Soop62GMLwTtwVgm3nU1
So1729sAN1+lvUB3i6oYdMJkRAZphNtEt4gmNSB/p+QxVmADdeWZVPmXlqbwQiNOgNJHaqkHGijG
MguV59RVP9EtyATJp5JpCoLHGlNWH7195y4mbxJLkERW2g1Z40zk47XTcuWIHqFTdFJ0nlB2F8Gd
QZuroEZV7fEF9cK3nfUokQrtyhu826x4o4Z79GAkwp2AFK86zabX63vTqV/aNLGwN1MG8M3uifqV
xuMQ825Ydz7JB6RVUzxZjG62U2h2MlenoYCV2B34DJHOb1L/gUk/PXQ90dDBhucxQrnXNgA7NZ3u
caPd1j0MSGG0mOaGXWaNNxoV4DHgZjr9Wl0bvBMgvZWd/YiI7sFF+AVkGKN689EkKIHL9syUfY+m
W0AVbS5Mku59rJV02/XPLnyOM6j5k3ay+c5wSfIVdG5KqhT7zC3eqQRR/kG/YoXWNYa3fr1VO+b3
qATRl7mZfZPaY3TARnc3L80/mJo0U5tMe8xMmzFSGNHCUBTHvqFJ0230GELWX1bOx9j2Cxo9/ehM
BnE3Mjgin2wVrRPRWPY6SiymdIqrYqz38z5/Xs6bDuk1oHTtoJW7Pxvm/ezeanieIsP+eZ351PN/
Q2LjHaOrr+le8YXSUWyYXnfWDOxBFoLVxZQ7vlSnMUg3pB32O7oXjAMH9DT5RdE0RCnxiFkLKaYP
b+NKj6+o7aIj7AX6NpJrVp1HM7LwoHgUhlGsTIdxPgPvYi8mSJ2vx/irMAoNEDH8qsQF1TjERWHY
ZaLnLzTbo4upc1rySfgg6z1VqOEYJchG2yDH3zVu8fpChenl66hjFnfHB8qk/T7U++J6ymcmaAfm
XtNc5ZVzIm5lyjVkrODb2H5191KAKbhvaPVeKVh1loPDLTXTJq8UzNFF6Jf7EDcI6qPAIXT7wDhV
28ay/7aUlHqr/8r1/g1Rc1VkXr0a8EIuMT7SAfNQMCtG/lJQol3oIFzwgNnYmnyubeGX7q3SowYx
zUmaGJn4fhlaYQS5F4iZFraKDRdXDtxseWl72mfT6CVUNlRTbIxAcoV696AA+L6X+WMyGibl3PYR
WylVDcIsVqXDWD2sR5S2KnJe7P9UbhWN3HIeEUgEX4tpeKsKL6Rc62JxKTrilUNlWHRZQI/Eosem
WgiHAf9a2xbZbyZEDA7de3QGuPdCYaimVwRbkLYI6ahHXNSVp7r1mdt43pmEpE0VZPqCELlverLc
1NJC29ewdx3zI0GEtW81IpPGXvky9OrUSGrGnTXQKeiIknTK/pJXFUmKY9QuDb6tgz7Q5QFqHmUW
0GYsq62OwYKxGlMwQA/eC64JemlQ2xGT19+RsQHWeOBh8Zm1yFItJ3hHU3JTtQoFmQ8v5V2RnJD3
IHjDO8edysdRjh3pwUXft6Qq6W2EfhlSq1/UcSkXkQG/sMYY2oeTKBk9o2F8x5HVAp3YDUnTHdOk
1++k6PeBUVwzREcmQ7V1abfFZcKKliHAFfQqlODUQzD9tgq4UZxRz/Q3u6PIbrzAbu50qhJxhIl0
NBJ3l2GsZhJkbfzIqeDtUcGlf7sqQtM96KmwjxYTU2M0xD6Ai7Oh88/3Tm2V3WDJXVQp+Vt8diZ7
BZrQcjnoCUbNAVDcwB05VhDBquS6hv2VMEwA75EJoqR+jhgCHbjgvbtm+jE0PM/BJ+bbeXHe0Fke
mW29bFfzOhQjpGCasbbTOlCC86LiSaI0vPE5dUR5lMWwTVqbIq5ax+LOG7orDWfq9Ti24m5elYh4
Cmhmkvhn3RCE7pb3Cq3mdJSK2uwusiqSe8jaLfK0OPLl2CBnN4+SDJ4uKrjjVDQMnJbqAtzZFBYR
WiCXqMKF4703wnR3Tq6eiKnAWODQd/YqjT4RxT+mN+aG2xNP+dqbTMxoX9x2mmu3iO+klmAYjfw7
va0+YtEj9HXTKdNSXxt6+jAkuD9jUx9heDSnsFUpYBOYLhpfZyDnYa937XrXDDQLm8A/ieY9otm1
VVvtHFl+eUEOSQapyzCG34ysihZXZyNXagw3ITStp9r1xWaUikKqm5JxzyCWMKaz0ahMEpRoUzoF
NtiwOQOCuAA8BgSWdM+aKLmO+I0ZEPvwo4LkSzPoK2YRLl9Sry0EE3wPaCMsNT6tZebkj74fcA9v
QPy4b6JhXseDbKjoKJYe1KsKc41G+82MQ4yPnYJRFG3ZwipQiXelsvaT6TI1wr2XCus2KEI0/ng4
Vh36J62DFS8iK1g5nX0ay6i4T9wTbSQgCgHODs0L39uoeDJEF9957YEwi3JRkDWyL0rrIeuyZNc1
7YfRivumzI4O6L7rhBstd6+cHntNGxdRbkZIC2U3aWAPDIETJMj1G7Q56CHPVMfHHZLcY5tbuLQN
roG2cp1VWV0cVNbCbuxNYej1dZzUy2yqySO1Puga5UiVuTKS/npNHnK0K1xe1qy0qyCMxK7P+xPa
5q90dNYZlT0q3+pW8ZorHBLg/rSHLB2uzILpjut34KiK9NWN6UWV3laL7OogYnFpMOJglutSqjDD
RTEEc7bGHbjBIqbNS/fBkIlcEWUgbKaCKSm6i6ztJKqaVddReLPVR00LQ7LMwnRTYIAXdvo6mAH2
cu6/qBShwOkRSXqBmIzuebqieF+gy7djmLrRjvvqQq8iKJ4uhnwS2pnZBowYfA2zNjHOCNpJ2pz8
YqBNnxuXRnjeDIxH62NrMykBdMdshdy6xgM0ohK4klcx01EbAVk7VVx79cQt30KWCdxRKnhcOrPf
my1lgLgJbitjeGxNABJNxJWcKVa8y5VXNYIt0AvrKxa1tjU6cGRmb6e71HePsRaY2857a+NePRIN
BX2GhvNVPfUhVNoEWPcE9f0p8iT1dALFS+J/tUbd8akyknP4LLMwUtbhmN96PeXnsfLe8Qee9ZgM
1lZa/aaOYmsR9CWyB4OUT4RHG9+BqxKB1lI7fSutRhykSZuxcBGLWQEskyGp0eSMtr2BRci9uWQ+
ntHCQDHQEASKr2eAI70WPsy5vJM6rGr3JUbDSNmdYigtg2bRoQN0ZWauQwGdxK1mskxKtYvqB0K2
GjNcbFyT34ygjpCRCHWyn4CLsD2klbE6PSslUCiAbt2tq+Q3eV7iskPLSq0W5E0BcguAxm6U7RZ4
vUEYbfgK9gX5P/UyVQ1AYzjFRvfIMuqrvOPtNPE2MHwb/BEqZHQo4MCvgzi2l7570dzHcZDywQJq
zdU6TPCghdYwFTG7S1yQP8QV8Kl2/fMYA1J3eC/Rw46PjoGPaqwnMSTmJqgpBEJ6Jdg+Sou+wbBN
HWsL63LGmCqHbtgWyR7BCvZghkcgB2oMRaiP9qDzoAEVCqz1arThqCC1FNHaNG8Kolhv3Y6RmTCr
fpv36Z3f0ixS7R7cUPYxGrSClQbBSRm531N2Lr4A9GRp+x32OOG0sv7IMY9TZhIqFiJtZZauutLC
6KBCiFmrTb8YedQsvTqwFp3GV0QAk1xmWnJxfaI8C4dkrrip1iOToSWCkYPaVLhysuGutA++arzn
Y2LsZQz4mRpPgjjO8nkho342NPmQarn53YkLKLnsy1footOeNx6kV4XrPrLCm/L30bWZpf84ui/l
8NLZxbNB7sGtWoFe0qsk4qoPhldgZuSNlOlHkjcUCKY9KGCYV0oIOx/Zn3MVEmQD38ZbI6bWHwwi
VDbuEMebeVFBDgbWRkQb3ZTigRpAhr7Do0cUVeHG0mKKb6Fd3ffYBivfuIv7tL6f19T5FlO0cZf+
XtP+2mfePATMYiyFG0Fk+vq1UuTJJvJM5zSvU92seXXbBiE+uSdoPD/03uy+ZCy+NKdMn1CdIAyX
Q3rXMvrejp3fkzHLeUoHuiD2IPfkRiAX0LXKv58HbUpxL+H/LNVQ3tuZpkHVkfd5lP7jPzQTftb8
5z7zJjuo7v/bPr4X3noR5gOQRB6dcWWUHwl3S8v0va8idV5I8nAe1SEhTZo0FrBDNpkNhuVvy9wy
T11BKWI+yKfiNx806OaLMaTuY5JVyooR6suI+9DajvQheqyeYYptr3cl3j2bew6DNu4Bv9cNQWEc
gUpuIpe4mp8NIWSSxhm947zb/EPVmKQkamXvtCZ27uZ1wUjNynfEr5eYN6h+qu/cEbrGvIs/vU7l
eWJ+iZ/TNQ6vg9F4Sj1CIAau0gyhcq3IJ4phdYRkGgYlz4GONMjTz8rBiMm4zn9tsfQkvjZipId1
ude7EsWy5+2aMNSuJR/j9fw/qw5pYDrzTy0P/7LPz5Y28sr9zwdh62dVKPXJiHt849Cl9kVfyZPd
ZOm9Xz7N2+Yftky8rSzRNv5ZNx+ECmfY/+zy6yAti+L7zH/LYMLc6gHC0aFIAZn4oIiYU/Vbwk/C
80SMuZWWgvpp2moARcK8nvLVwz/FHAKlg1pl4qGNVOc8LTHvEg+oOh304PXP0rxN939tm5embRpG
un8cN2/jlvaX46ZzznvqlTWeCc8lw2XRqok8zT9GDPZbRfUawDmSMYzugSLq7drYpw1KBNob3t3/
dcR8Av6s9o52L9gTeHU1FSxy0WR2AR/Rr9FhhJuOgKRLYDXyCkkgqkNXTS95h1sgt5EhsTDvb3hU
9lpJS33efz5cMjbZIEnKLkRU/jo8BE67FRlfHsId0tvRUi9mpgrSS/WfpfmP/b00v7m/l37e3Om4
IRCXeen3tvm4xiGJeDrnnz1/LyX/+wr//TgjpK7ZcCGUZHdvhDKkJ5LpuyXNM/VZ8P0NQTJ+e9az
P0ja33abXeW2rb8hRFYZsFnmhTmxAhBIeqTMmtVuNLvooCvCuE5Tt9gQMZSeVKhX/3lGm6oy4mon
uaK/Uj4lTEeRW78E0Zh+kB72ikKxvdQlvfAEd9GWz0G//G2HHrbizw5NKJQttg79UinlzxmM3nr9
xw6iL37O0MrKuzWiWizrLsSkCfV6Mf1Pq+xf//uzjurvf6z7//f7/7f+OTPGlPweAg6xNpr2nTCY
OM7Xx++l+dObliiLa8f5+vi99Hvb34+b95yvj2lPAsKwHYugWAfGoCMgomBOd56IHMafyD+6Or1q
aw/nTZ/ot3At6HGqnf/gOZ22wF2UvIlkuNFg7AWLcUPWDVFRItWOUqvrN99Bmc4AM33IKktdUemx
ET2X3Vbv6WBRKyBSEevv1qs7/TYre7FK/n5uw1d/nbtdBbrwb4dSHVYR7jPVrruLQ/j3Ng/xv+dA
be7JXjMpIDkRXpwa/HbuvjU6tAS97IsbK2tw64ckSiDMrJ4DrtJYk9HndDIXu8aFwRU51J4kDswJ
u5+T2bUXfrpmTcvEdN6YU0ZLrHTLOizyOKc6Ez6BcTVQWOTZQbrcwWjr7JGuj68VsgW8Oaw3Ezoq
lFF/1stpvZjWD0Hzsz4n6uNnf4PkhJ/97aGEZpgPr7XuhGvHVAgQn84/nefP/vP5UUgz5mE9jLi/
7i8CGV/VqfrGcxub0mh5Bw1zw0UY/dFFFPWK9/zX+sGv1Asg4p/14wC1omhr5dC38N071vuGGH72
b5Ct/qyvSu1n/Xz+elo/n+fv+8+v+/fz/9kfgEKLm1rG++nFQTAB+J9+2X95kfmX/fv6oil+/VJ/
XuT3L/Uvf9x8/n9ZP78Z//K6egWGnNpvuDBqlDvEAZQ3ttEY141SUOq1ZfBeQ4eb7kX/tkOYKP57
q/z3HSyaUB+tjioTczAztRLlJyFG1Ee7RkMQRllv0Bs8Lx2sUD1yXiglai+hBhYmN9Xg4OAifpLG
pzHtbod6tGucsNjMR6MVOGhRPF4gvsjr+azz0blOnte/nBXl+K+zBlHtP3NW0wbtib8hPleFx8QA
D/GNb9jixoDUs9Q6Wb/VefVcx0ZJHIBrUesDZDCv77sBgVDbP2vpOGzbvCOsOUm759QjH4O+2ZuC
yQ8XWUA+qDUWZ7cbng3MEm91GVKE//srjf/5Ssb0SvMBv18pxbEM/Uo9ZwV/NHZ8ZB528I4SA85s
xLxDGXCiugKvgWMb4XuMIsQh9vGFmA5S0YY62Q9chpfGweo47RB1kJRMcix+jkSBShg9D4fFqKbG
bSbVK88hd3PhSgQLyGM/PQAy9Afy/jGwYenTitZu0dgmuzAV4cEh4eGIqxsQbhngkush45vQJ97+
5UxBzySN5LnuL2dSMgrliIjJLnIdsUcFhm3dT8N1KWzjAYBqAtg2yL606CFNcuMb68QDXlkUFeEU
dloxb4sQwe/+cbQy5iZSj4RKEdrXL19cHKsJrqXhZ7xFIj/iaobVVZmHiBvktNRZDVbV2PkMqB2g
9WICVavUA420zxAWMoWa51Hzul4Btvozx0LF97PfvO5nl3w7lFK57R09vYorJDxpONwVcyR3HUPB
HTx5Pa/TKslktCv58rF1Pa+bf1gu4vQ8Uk5kpg53827z+l5kP4dTEgoR8w75ta+IbFcyoUHc6egP
2qD8Wiy7gqHqtNVE5reqUlO5bkX9lvuxvK19r8d4ESAE1gLgVmZu1re0HYdlH9nmWkyL7rzlz0o1
FuzJQzXdUwj55Pua3iF4ye76Ona2iUPETAk8aMqJYIs+yFvVzJqreZd/7DfvIUp950UGtiG0//Nv
qyiKdybm4S9Lqp79LOVlrZynPec/c97z93Hztt97ztumJYLIDoqqvQ10MKBQNQyqZci84slxwvQ0
r4iL3tnR6ADGM22afyRQemhee8Puz7ryVUtE8nNMHzQ7w5Z2+W7oxVMnRnGX5zyGVbD6//zfvFUU
gPdBPf+3/WJghrgplXDsqBDfYmEtzyAtrIXSmPk7IUUbRafxoZrWPjXN6E1C4qRLZddkBDiwm/OK
sqfqJNdExefoz/92OJCmzVzTSEoTzE0ev1maii/HBCOdWNWuKHN5Sru+uXZq/2Femn84uq8Q9Beh
fIlVeZrXNaV6XcnAOP5fB6XxhNVMvqHc+cfcIzMb+G7MnFJOsmldDMt5y+w5mf+H6Rc+m2ESTlCN
Z9XOzLPS0+32QWivutq3zlaXm7eJou9+NkaqeeZG9TlQ/L3+x/7KtFGpR/PWGjQ+XaJv3DxxUU+6
5rFJ5BQfqYgngXuF1AxP25jTYg0We2HBEzrShzGeUr0XT/9D2nk1x40sUfoXIQLevJJsumazaUUN
XxAaSQPf8PbX71fZlEDyam7c3X1BoLKyEjQwVVknzynGxdk109hB1UrT4046TxeLEU433JA4n8/9
A5WLS1BSF4aoHQRFNF1qbRHKUKf2MMOUZPvJ+34wocZNk4GHd4sKNi5n1radk04nXWGaz9Ksq4hm
OFjPJW/HYy8ZwGZP5WsMT4ven7ONHt76C+jkvLHfzlYbKPX3turjiNUPOdbwptaSUXusutAAK2v/
jBPf2sH0xsJ39n5qMa1WtVRfAYHpsc+kJX3yY6o+Mm6KsiiEmR2cObAa/VHm7F6sNEJ+tRJRDPnV
yn61ZAb/e9ykkG+xXrrZDpWK4ZbHT8vvl2Xxr6H2LK6W3L+Fgy1FntBJH8rKy/aAHjYGaD7y2Px7
LtvJ0k6k11vy7IE9LO8UvI12LjY5/I9BQN8+REgWX8b20twUVcDBnfvuZHKL9kaMKQQWUDSh9knF
DnAhMa4HcRzImiJqPOaQTCOaiHjya9wCANSd3tvaflEjzaPXx8zgRw8QCR5YM707bXt+944VjqUS
g11mLA/SUolAadWKSYUNq7VP/9CScWh+6g/K0/owLk8LxCfD2HjuHUAFg2d+r6gCYI/Hjh6B9gTn
vRU61145Tzs+nskmB17yBYbvb3HmhD9hP0MruX0b5DCJOA7S83K8hP8DvnCEkeSSUMlWF65qys9a
W2ZFbpqm/LBrU3pT5byO5WG/N0fgxnmdvR8PWQjR1Z/l03hp/uliUYwEUqEhVFzDVuIml0aSj9s4
TM7r3CxvqcMtQVrCvHIiHVORU4KJzfCa8raFlYhyqMAbtkWSHTuqBIgUG+INsn4JSLeo9KPLEq3m
GznTQSAdzyIFUTrEmVvDq5OmpwBE5od8ggsdNYP5IfIcSi58fTqeBcqWql4k510+0113VufD/JpR
Zwm9QfrV9Cbr0szt/Dwf0LdRduhcmvNSt4MzZ+m+sLCqopO/QkndMhF9RuPR/epp/sJ2uz/dN3UO
l2w2olNZ6OM2bFJyYmk73FcUgjNzja2v/xGmDO1nHR2Lz2EW9nK7NhhvproOTh1zLL5xF52lXPFH
H04xcGnfeMpQSji3kri/Xhqo1MTX+uXrJ9GbrxZByJF3zvdSy9XsI4R0EKB4csWn5PvEXtlnm3jE
LPP3qTqIL2CMv5eGNAlwU88NLqj0j++oj0CaRq2Yja9e17rfpww+ud7LjD2AF+M6NhEhbAC4fMk7
+0FW4XZcPbdplLNbQzluGg71daU26A7egd1MtU4vvvHWd77Ps4u2djHo+4VKtGtAXQXI0vI+8lv/
ZpjYMnWYfD2OZlefgUiJHydlK2MzftRb6uPlTPzkTHobyMX2DTm7UyrjHxZY4pDMQS965w56OrPb
x+YfXN8PhvRApz7uavS07AKE0N9aXFL0ME7w+NjoTwdQ731d9PQ26nvvB+Is947mdS9K532Tmm5z
I65dH4LkVK6IUd52fanfovZO2SDA2a2NAvpZgVDBK4T6txF0m09wICbktcC3ucUCA6XF0sI3vIQi
ae7drHDLF2+qWKIPS4i2clu+wNX9o2rNfC+d0EIUSf4CN1+zb1r7b6jMqpeS2+OPAaT3EKc/0BLL
935B9diIigwyKBrg6KaEPy1Y2n2kDlZetfu1Y9BDCog80sHjqF9202RuDkWe/tWzp9IlYDL7giI9
XdfGu9wuvGvbsN55lFBLX+uBhdwIVftAuqteL6Eir3ll2CF/C0qmzTBcbj7ZzYQq/rKmyo9VCfjs
2qp+hqRP0Uc7JGzHz8m90cEhpDksLtGORWAlaxr2vboZOSTlIwffYsYyLbqOKgK26eDH97NpZFdm
AqJewhwD6k58o9kapFp+sUl9+z4dD4AALF3bymH0ajBneaedhosdbsuFHWroHAIot4ZwW6mDnK0H
sbkgAhr2D375fBq3dshZrnlUnCIOtXFgGmcDdHS2yWCUUH7yULCQWGC8wCaHwwGuBEALOHq/vddx
VJWRjIKKHJFksIixprQEbmxezluSpWDOndm7iYA6IMbIa0Kefzn7g13eEGp4V+qAPhChjirNfvTj
Fv3b0fhpO5bz2PBfePQMYDANsn3SgggOGmwPse2P/tLJtsXRv4KvNXA8j2mDM13kcDaBY0QgoDON
n9ThcYOF4dPQu93z6sDj4d+G44D60JjeoMiR34QpZN9m3XpPmQ1/c1BG2k8I6fTJ/9k4CCxRc2w/
dUWlIXLAGO3A3F/GUIHoPYGFY+0EVyljKJ8Fnzf4d7JvYEzpfDFnMaSWsq0Qp8ANJgeNBNk0aPRO
v/O18bgR8WmEeIjNrb6zg/zNauJ5OxmT82hleXdBjRVc+VTxP8Zl7N5FfYbIU+48ikcQcI/JALHJ
gLnJyzPpjcbWvRtQlSl8P0fIWjnPuT29iy7OMlacVXQZukZftH5SSuPDTTpCHMHUqgzr5SUurQxG
ZShNoa+b0a02Ye1MQ/caBqL562EGEWUvL9oBL691qMOj3GEfWwZQvpxtGWj3qK9Ph/Ye7qjmXmzz
QFGgNKVj9RObTqXaPTg7ki1qrDTXsf8az0yLMT5dYxkJlH2xPr1QXq4FTvgjbhpQf0xanijLac4b
c5i2igufXBh6Z1Xa689ZAOpO/vEMAoMY/ohs6HNrI42e2jFszkfwv5fmCE2b2mmKqLXeDGbcbI7/
Vuj/HwZvvhvnIdmJh0cJ2c7S6jtpyYFVJEXejlcfBx07GNRXJPBcb7h2qmr+WlIfyboteISsLtrX
BYtysVs6Yi/J2PWXgZ1B5Y2bE7bBY6/cFkgYIbjC3uoIi+cHo7+sgbp/cpNoYk91cBJgX/pLCZ6T
sm4mLhk5f/sxmjyp737/fVLF1tHCnOZ4ov/TjOOTZxyq58pRFRx+Nlw2VRc8Dqn5g7lX8T0egmfU
DMrnOdHfHEwtCh5t1/7kEDSefpHkQX/50QHqm2e5xHFNI4sdDfDXDXJKqA6pbUUXEpcbb6AGSLZE
ELb9j15QalRiKWdfOf/3sVrTsemhtiEl8v/P2DWUXDef+QIkNVXofKBnGHovOsp4NjD6lC+h5bDO
ytv8Wnohb35MPM2+G+1ieCYxDMkLgzTkxnagrSruU5oeQJFjDOmVGO2HGOPiQgmnoTpTp8sAf5kB
Zn48WKhxFMPTkIPgGiLNBExCr2ZQ6d3b7G5LbzuYzZ4atp10BrM2PJkoIGdVVj2IwxpNPNZo0rtG
s6lC2UAhFmwSW48fEzBOkePymKu9ZL9QghyjgRSDdP7yoOi5u59QMn48cI8jkDWa1BQx4GMMaYnH
GmMa9fZ6nrNvwOBuZKpamN33WNfcJ68ucvSkluEqSvviPnNT/0Q8yvKnBSnP3wblRKfMS+fbiZzl
VqMCcNN7JNbjdj7G0qLmj7EOJpXvEsshB4++E1WlRnp80wF+ggQlT4DoHQZqdNCEK6ElZia0vhzF
p+9RSZeXHmPbe7GJn7wDVxsASx8wbpk2Hdqa1V1kUruYxVqwhYgg+jLPUEGmc/1X5GfuBdDAVlGW
1H81ZnoL+VP3CCQi3OkG+2RiB1j5NnxQw+PF+zy8aVLnYZi6Ry2abynPyvfyTx59qgBdN6+u5P6A
YtADs8cur/TqB9tHvYzXl/Tasz08zMhlSqeYUGGiyiPK98c7CMbZP0aT3rKb+msLuRZSUY8ousBW
l7Vvh0Y1haHMsHix/7bLWRbBNxvEs1Dcvw2Q8Xk5eaySukdxY3vTsSgxJiaFnpfI9r5FEt85YU+u
Rwx4PkTnVTyaj11WkBUd9GsLIM4LSJ1uq2VkuOVZTEfWLn7Zh+fHB3ds+FMvfncjTRWjI7P5WE19
S+2QeXzqYdd+iyEhwYLlG21+pPwq/1K5PySZ5jT6cmN44Dsl/YZQir/hHzkpMiHrZc6pMFF8CPuh
1TO43H+ug0pynnDhqCQdEENyIhQhk5F+gAQJTn7bg0gqdlEngMA1R4jDWc553soH8Qnc/sar2HaW
VmK05i4F3HIcP7blg2nq8HZFFNzJoEWN1PIKcjEY067ETzq+InNTPMjpet01zJ+ubWfdjd+wrf3x
2nKJCF727cGnOLipSzTbIAMbXac7aeEC3LHyKnfS4YQmREJyGkzQpSaxeSUt8ZOz9QDBe30eFDDg
h1nKMPE5nmr+kG9bWLF5clMH0oK4p+SMmuvspgGcCitN1WQ3CYQ96IQGMH6+61+d7IUSQsOpHJiv
S4CAoZIJDJRM4Oc2SaKdjXTHRVjOw3b1s/WkouhUDfFEXlAd1u7/sDU7dEg7JuDxk640BL1xeTt8
atoUHCku9V/dciY+ZFH/ylwXvpHfnZ/Grk2+XtVVU3FPxlBOWOpA6WRMqhf8t9jaunnroDD0rUNs
/9pxjPIxlDiXTsTGjIonoYCVA3tvkeyrUXYgRTWWLdTraroKpDmIx/klUpNaxVjE/Y95oOj/lCJq
tixVM63gNwrevOrKAA3JimthLumVg3VlqTXSLBkUvRze2RKVN0HPsN17fvuv9uqw+OeswYkzOOdj
jhSUvuiIJqztEb4z/cLNqrf+2A3ARqztMaOozsufvUib9nYY1QUsc9DujAd92if1fNjHBeBUuPku
rSB+TrpluDjeouoWdCczm3bSVr2Z9Mq9K7ZK+VBgRX4ltLaFpPGm5NZqzH53bMUql1epTF9t7xyv
ubMQjVNfskNqXZharG01tS5GcpCqirmqN9JcO6I4YBokRjnUakm8dsu4YoB3RDo6ewC3rZmIXGYQ
bH1ylgDA9sJ315Sx0vH5Sp/bZYto7pxYGRtHIzrMcF46j6U6DFX5Uh+KciemxcqK89ZC70WaVbJ4
t7CJ3Kz+UZi/VGjmHP0HlKJO/CVK0U/79aMl8ltL+3i6/uiwoMPvFejW8S/1+aeUP4383i0XoDQy
YhLBt4QU0mxBXjM35XwRde7hFfNQJWBInAq6oDRezZ+80WUS73Ty2/MpLtITN07aG15LzbtDR20Y
CbecWhPV4f92MbqBXP3qLYN5IQ1nbol6QFVDduEEaXAtU+6izG9HVpB3MqeuksPtFNcoZSp8m2rB
tYK00tw8rM9/WUOcFmlLeLbajq+Son7foZsjyc02ZSUs3uJTQi14HWfjWMX3bT5XT4ckfO0garg1
VErfHr3XEPHftRWVtAQiTMbhVVq/Pddxqm9tjekTD3HMjWPnlCrJUy1vBjnIqyB0EElZO9bXQ+TS
MTetf358jcg7YzWKo4RZO9Yw0tEq2quAWlyY8QMB5XpTQUGvCYDYIDt6mpXo9rXqk1g0AztiUx+x
W6/a7KSHW1UOJiZILvjAHX2k2zG7DsYomNOOxrmF+fkMZtZABjlJ49+4iCSr121GqeW+UWeoI0L8
Ni35hV2PlIt8MoqjHGz1/m4HQBjiLTaJJSPWjk/xI9+mLs+Lr+qG1XfV+/OjZWj/tAoMjn7QExwG
yzM3VA+CoDEu/8XBjTsIQ/Llf3DIVOqpSf3e60nmmRSszF39XA3emSyV42lornwE6Y/N2gTeBn+o
tzNq9+hWqoW3uC0Ls20IklvFRA7puQRgtjqckIvKb/0y9KFegH1eLfxdc0muLINPpazQxS2ByfgW
aD/7G0tw6Rg3Zp2OO9csSJkWAZsp/IPLW+xG7Qw7CpFaVE6ViU02Xbkevx+/BgLT3rzduipncmb3
YK6TPpm/Rnm3i1vNfzBzx9+jl/qPmNvWjtDAee+VNE3w4M0QaML0i6y2yu1EHsv8up63a8pGmXRl
knWLeOVp89xQrL+Vlix+lJeY1oHpL6/V9DGWBo/l1dubm8o2KsOKOLwotANqoeqOrlM29c9kSjc6
FClXoUd1GLf/ejhOCU2q6y6GMf9LOt7N9NaJoQrA2wTIpzlEN6GWlbdDNZS3cgYu9aVHZvdytU+q
E07Hx9JfXmErLJ5QtEfIyDBJ5qumPqbarh+mJ2l1Vg9ymHkRuzvTvfhHQLJPslp3r6Sz6MvqImQ7
/SwYD4cnq3bCdbiVw5pJprqDd7/pDPsEbjDHAWDR2LA3ddXyD0Lb5Us0FvZlWyT2mXQaMbABZjPV
FfzS1UuX2q9sA+rQSdnuF+pXxfo7ggyRCLnlW2fSCQUkendg+Rf/QKlkEMdAOGP7HEWz6rFzKBFI
tCH5kbEAYXr103W779UUNl8O0G9vZIwNeexxTGw3NXueEPJkaoxl/xz4Lrml0cMzZHynYFH7shjO
dOYBS98zH4DwKPN9kk1tvtfGDDVvVLpfYJv+W8BOMFs0tvnPx7GF3r6NpUQquCydxLiwZj5ug6/n
J7U3WC/Uqx2YaXv5uTThSeHXC8IIEpTAeumj3QFcxZeoWubbPw0SryZGt9WwYKCzg/ZO7t/R1aZd
UsNdIWv/+VdzfSp+m45pTMfhva4GrLf/7xirqfOqWbzkUZJDDzIQjSW928DtfZcPTfYw21r6UFiR
jZJLSJ2OakqHl7GEbDQqK8QmhylgB9ZsRxSacEOpRkjC/+dABxv0qGM6F4KDalna7oeUuojZOHin
q81z6/7azLu/Zmt49BYKiNGkdL5ojxP8SF8m6Bnvctd+jswkevGSSr/2OlDm0mlA53M+Zu5yLs04
Dql4co3gWpq/49WjbhMvURF8004knhEOb/GKEI0R6A8PW3R5Qe2CVr81rXwreVxJyVKaF2wo3HDP
VltsBl8KKDtvxEMGOfWBmiNVYeBqQ7DpLKrGk3RBJ8WY6vMuGBYovTpEEhUsTkBulIi/2SYFgZOO
1SYuApoTmx/r78d+ilcil8vOm3PawVXvnYWQ/lxPo70Leh1cWRW45EdHNwdH+qHbnHv7dgj1XZtq
+oMfGBQcghi9S9IBMe6QamfBLSMXAp5MdWid874jsGYEj3z+a+uIsHD6L21Y8QajqJlpQDQA5lMJ
rOPtOs4wLWFaX/rNL5M4HJ8EZcot8mTL1YBAku+dxgkC0ernTQ5VhJo7Sm23i1Xft5EWXh1/r3I8
LBdo5JLWTDJ6lcvRu7bbe3S7w6sRTNrZW2lYhAwZiDMUwBqFBOg05lG9mb+MmlNemcqeKSTAR3uT
adbRPwz9z/4S57f94E3l1cf4sMJ6N/qQ/uwUbW+/xOheJpR2uSUlrZsGRaw0742dkPq6YNWBKql0
mh//I63VPqXF21DHHplCSrzf4+vAN851yqdhiqOsgn295Mx0a/uFP3UNDRFcBscXVOnvlkOQPBj5
bD10vLfFvA46NuGlPOO1YVxZBUVqFTvlFZKP1/nilLeB+gYir1fejurgu8ZVXDqUrP+2H3znoaEW
+DqrreUK7PqwGRWK3amr895P9S9DNHy2L5a5fPGQCfvkL/ZExQHEP2yYyR7jrP6TSYmqxIcEPLK7
U8cG8nro8p0P3f/rXKC4ZbM5dz/EBeulYfCuF6txbpB0czdMJNOnZYhR+vTYsijG+gx9H+uf3kh3
KTssr80Cg5MMNxEloP6d4bmRVWdq7/sihhAbkEbanM1qenBsAkuB5x8G0ksSeu1+zOHKoWZxfk3Z
pDkRm2sl7b5XHbXqkDOxSa/4yQgZKzYt738UA0WufmOdrJ+BFPTpXrEbfTKhDwszmko2i4dqHr8u
pmWhRfBrgDx6tjL9IYa6ku+SRDsWnGkDbMuSI9G60TztfKfaNlUwffW/utR9fW1sQ99GMfKXklcJ
fjvZB2e5C7LxcZmcbbuMzS5DiPSewnPj3oAuWc/TUwtyahTiqWetWZXAQeU0V7rLpt0BGqV7OSRT
AEdahPhqEkTQ+mSFt2Oqs1y6fNo2jWWaL3o5IR6XVfkWlnnrBVwiBIwnPFMG1HVlsDyZ1NNfGwYK
kgli7a8A2C+gomi/5AVCTQXvmo3nFawQ4eoG1wKEA6LOyx5C5XOji7N9w4KIYjNWjymVWZLCzmdk
CFrbrK8kSw11onNuJ6BFpJlUEVup1Ikck95zVfUPjeWeSKccfA9o1MdoTkCR3xrNt1qwJ2r/Je9j
qP5H/WscDHvD4JlXKl2Hu4pUJ6pqUEtK083nw507Wd1W+fWpX9yt9iRpIaUGjQsx6TEbXbCG23Tw
xV1I2nlu0e9xdeorZWeqpiovGaP2mZQwtZjB8CApbK+gdoUaDyh/VfrbYt9pA28rrAVqO8vS+TtN
k2btpDekzg9xZPdiBJZ51sOv+Ui5DnRRS5htJ5Bqjw3VOFfR4INCVL2LsmXo/XYDawtpsbPunwHM
73hzRuMjqQ/9Fv1WHrkeEor8gEhOrMKJs4Q71AB9pSmXyGHFNGFcv/cnZOFLtD7hPEIXOEmeI/LL
rEvTFPx+kHx1qGyFevrgnftRk361bdi4jJClKxzM1hOMBxu4wJOvHhzO13kDeY2MirQWym4Lpivp
VcEThMWe9cVM9xXiMejUMcoN6vfBqQyHJejQtvsCTdzLIT5QNJ88954fPUohYduRI4RMIICQQ9UV
tkV/zo8GKZBqzk5q34RN+aOvPK89ZSSFAm8jy46lUBm4qC6pckMZyUSp2KCU/QqpgXZplHyxyWO8
HbylhHrOjKpNVDZMQdVh7RWb3cNO50xFtVl7paMYQz4SmYOCoESIJyVpM459fGHZtX8KgpN8d10n
t/asNex35OWFsbTdQ8OOG8JpMBl0KQWbMPuzWqhf6jpr2CRl0JxGb4M8pBkuFjWIF2FwEiE9cJEa
fO26uP25NPP0FKVWfZE1hVrYRMO9Z6htFwVWY5/+BBBo+A3BOXiRK/QptXp2tlMIx4HnWdVXHqdj
JRjA0mMwiJDqC2voqytE/Pp3wfKhhtgp1b6xAoHjOTvVB5TAMnYFLgTQks7xsnWiQ34iTQHFmHDP
G0Zv3wkAxqCwFEpfBkjnpwFeFbn8KW3jxLSR0EDw/AfQRh52A7bQOyN1/onapr8aLZeyASqkjasy
qn5IJ59rPNQhYLvPcF/iPO2vxBAeDKzK26mKo7eYPgadc624W11VYGaATDxqz0WDFli9ni6HFzkb
na58aeMeIoGPZ9ILx3L54kDlhZJKVz6UMD6flOFdjnjFre7ljtLOtPcW5DfXndW8rCaxJ+iYQ13d
wFOlOSnkyso5syxgwN6AElHjQwz3L+HQ1HsRqfk15hpObKWSTXOmeLsmxiXz7UJA0J40Z6U1J3Bg
qn2dj4dPtnfNs8gtf8K0eFnlMK5lXmjd6u5i38pZFpf2zWGGSPi3vbNCjdXagLGmnmLzzln5ZL13
HHEoA4RWUvSVrT5+XPQcVHdibC3VElMSGO1pnZTVpTTDaByYBxtbackhUh6t8qht910M6ZRAn2JA
S7x3Fc6W9+MEXMcNYVTXjP42SfT0IaQ8ZqertY9qTWqtiNBAd4Hk4nQqNjnkOslg3yAxA2qoz05V
EGCJ/a2M+K9Bysp4sZ2hfWjigIHFwd5r/Fqw/ByqTc+86xWE/SlLreL7J4926K+b4wbdAMUnbCj9
396B/ykf+eHejqhnQFm43QSamVHlfi8OlN80CHVY883idP2+pKAMIHA5/F3W/lWq2cWLkdgFmxvz
dFkA1Hjq/PlJHMzZgI68jHnVwJx9bcfFv4aGMb/f2+N4hRQxDOPasPGGCdlAPYZxelg8RZv/k4x5
cPvWynNoTPr2zUX85ACaiZL4f0pmricCADWZmsCJGXtXgg41S/05GOPmDl6c8NkansUalXpx26Au
dhwzzJClx1qYbqTXWngrtiqERGQl/TGECcwHcpMoehjj+bFjVvpdnWSjiYjar5Oh0I+W6deJdLmL
/gDGmqlzB7njlFPdl3hzchaVy3ItTTt9qiASeOmzkl2IQwYFZBDMXyu/e/MqWJ5D6K5lTGkhHoPx
bdrlKbyccQ0DZT/UfHqORtWNJMu0Y7soOzGoQbiQjqNPrL5oEmLtzuXDJWOkZ+226ym5+NSxXkUi
IHfxdgF+wXA71GBbFRBMS7zDGdSzC4ytYMXE1lqQcjVMNKQFpV2Bdqr5U1p/GlTHYAMMtB5QEIl2
iW6cyoPD/G2+icbDw/GpMhGEPm8CtK/WJ2+KAHbkbupdvo3gMUXT7zRTxKHiFpvGfwSBiC49kwFO
pHAbsfkI/yfChKeQHkIzyiv0ex1/4yPm/hgskHFICqWP6LQuF55mNVdlOw93iEWQgEyq9Ls2v66u
jc4Eh4SDle3AUWyiPmke5QDRKZoeUa0YNJrHAJAhEGdymKtHMsC+ZdYOmEg8YGNcNotRzxtr6pvH
oQf7SFUe0wsbFpveTZtTJifzZVOb9aPdFM1NCdhShsoAdT0IxaobMZXsal/aLJBPpVMGQWx0vJ6Y
XNefN4U1zpsygUvJtnzEq9r8dnLC7oc6ge+s/xF3+e2gLOpELP/pY3R/2zZsEnDxe5d+HRbhiesd
UNEjlX9KDdQhPCmj5rA3ip89yMW7o6nW7Oo4RIxykGH6MhenESJrISukLjvpKrD1o70c/7/yb0TG
GBnPDEDTemtUURIi1JVMl6ttQXwD4EJ1HJoYqXbzfxMo1MbtCHv5I/tVf+tB1X1TJx4s79/ypP+7
jA69WH53HZA2GfLx74Ne7GE1nr/4rkMZhZ2XV/BTmw9TAb9jGqXF9/8nDwP86UNfA2z/txirh6lg
imjI7e1heP9zJKSGL1vYhE5scDUU8gX67WHJ/EsKKyBZrbP0NvYgS6gzKulLg30dtyzGvw0YB9O+
og4YmvaNE/vV9y7n4+O6cf28RioNn1sg16ord+op3NU8dIl+R+IGMZ5YW9wWY/GzTRrjAbiPc61P
Yb4B1eZ8s6LdULfGq8F669yfkuHKL5j7Fmn+KP1xCOt2zpR/PxwcY+dm5CGlY7KpAh+h3dTToETO
ss4u6pltp8MET5aKDF1Hc9aYWnaD0lbALYjOTnxYnG8lP0qtfhTmdG8/itg//ChT7TIpPTTzU+JF
iBUzLtGUBo7GbV3mw/sfpa2a64g3+lnckQuLAdM8FfqEpF7sP5Rj6zzVBZ+JPg520qJUBGJtKOmv
tARXawDWGORNexzZjoN+CZDQZbqRu09t4kwghlhwyVhjKat7PxnOZegxXDn/90t14WJdSbD1Ur3R
Dntqgm9aCjx2ZlPu371dxyYAYuf5x0dNOsA582wO3nB5fFPrwwHZGwNKNzVt+q9B0tQcMjQbCAAM
QUllyQaPj3TQDmZactaZMf5dixQJuaq0MNF3O3ivB0ST0XTw8ofGRcJ3oXJ1O0RhfTN7vLxGPZwe
66KwT3QtnT4O99A1OQ7PXdjwPWCn18to5Hc/QyqX72I1SymM9nAHGAIC7gamU00mLeUUFXc/0dlk
KQJpYXZ+3IoeG3O5R/LhfEztFCnY32eZmb7Z1NmUlRk8b79tyg+lqcOXcoArrVV1nXqXjGfDXBSX
lSqmpAx9ODZhNn7fdGwYl4+fGGZZHTSpAPytNPIvJEd1iNC+snuNHRGKwSCLi9ALBO6zuknSSrm5
dni4da3hLyi78s2gG/XrMvSn8jYBWA6z6JDCjpSE+vajx6wt+Xe3AgM4mfb0ziPz0+Z1ZmNeYvzJ
A1W0Gb1kNIeBLHwzcp8t3aUznyez/+aTVL41FSJZ9a2tMmvfeda0PvatLTXu0MGfWyVIUfB+9S8c
HrXrmgwfEru8fgCAVs/Ucyg5OUP/kbcI7aZUTSeG/6BTFvEVckbvdBmi+Y79heA4vIOs8d3w4gAl
cpBV3nNGMYkZo4sbmVZ36RWR/WDa6ExEWnHGT20/gLK0H3rye5vcSEfqD237QdyKeT4du0N/Jy0I
A8rLsQAzfexUo6I4e10or7qRQdAHels0h75JRPEa+OL864XFAx061I/VhaUpgdSFA2acdxKIqv/D
kd10juqL2DfarVM32g6YCKpTQ9r7p14T6SQ0MGodtdoncpo7dQfjn3UnrcyyvTcfQCjoI+j6ddei
OnZhVkzH/hjBnJPuammcOxTUeRX7wZmuOXxPhj7chq71djBQh93+d1sLivk8zlTq6qOzNCWUCR5v
681PUuw1IIF54ZKDOZGyLzn8qWOtDCv90bpA6LlHgeBXtZgUj3W/Q2lDTKmhFI6xqHofn/1eiN/Z
MtgkcwhXa9GO13We7a1wiY8HsUvTVxoKbCXuVpPYRyuEsC2J+gvpYEdNvdv0Zdn0VTSfvjPaekD4
Ltp/iiBNQCmnRtUlu0/XNlK4zcz2qx7k7WULh8BeDs0M6XDOVgG1greBzlSfBIdXAQ4unlevBbb7
fetbDdIXS8K26ofhVohWtcQ9BvgQc/X9GHfsXSpz3LLeBP0IClsdyJOeOEkRs+1Ha/Td+VbOmqXO
LmPLj6juK953SC9YeYSKHCc6X0eI37H3ML6LuQaWmK3H3Sg2J7VuE2CUWwTg5jvLndGOdpJ6k6hm
rPvTncsMY1t1y6O01gNv4Os2Gseb1bQOl2gSwynibHtguFs09unABc55FNp7y4qbXWLG19KKXUxk
0epdVbDvpRxc8kZHr9nMrqW1mg54TVw9RsjtLU5dtu8H/SG0ipOw24XqhrqSNNHN26J0sbfJUWxV
EXAJ/Z06HpKC/QdlXQ/H/rVNjgg6Ug2uTbFFWci26pgn3BZieHcqbVeFO4Y/dh3Ph1hHVSnV/yoj
e0PBgvdkK15iyaL+w3TPh9MKIeq0ie2nHpKTjZk5yU2jRcUNUsnscf8eMhll+BMwaux6P0s+yydJ
U0WXSKQdztl+ByJU6e0J1LcjdN5l9daWl8RaL7p2HB1Nc2IpHxVsxtRQBqmNrskkT9+W8XznHZby
dipgGI8U4VPQUr6UzYl94qVWR9H7YlGVGVnXldcbT0ttHzamB8bcbj3jaYbK7HIYbWqsVa+RwGXe
HtzXLjyYTJ1Rpwn7b9Ilh9hzt40xe3tp2RMqW3E1mO9CJzU7PMcBZeuivRwYp3Kl36EBbRsnUwjI
C0Kl/LwzAuvSR9TpK5Xop0LFhVZzDi6hsy9z1K7FLlvpYiff/c4u/rwDcqoD/sMu8SUO21qHL4aH
7sr0sv42A5RjYceNJybD0XnnmRPqtOpPocVkyLogX46/TQjzw2W6LPrxD1VX5QIxR/kqvqheto+E
ll9ULC7Cjdrk2e9CM/99Cx2zr/4u9LLcFaxyTq0GUpRqglKzpyh60tmZ67vYebLn0Tg/RLBih6hu
7adDyyrdJeumfActdP/dN0lBZP+OK77zCH9H4Or2MW5pFeN1XFPnAJT1zXfKXy3vu4CVZj0zblwN
VKKgn5poSC+CMUnOpRfJmxqUKjRD0tuS7IgQQn/o3Sx6YoK+EfMa44iGUjE0FUOaJTgEdEsgfi4p
8zu1i769oDjgNYEk+UYORRnB5CmnOUnko1H88qh8XU3i4aFIexameUoNeOnuhqG8EZIYIY8xht7Z
ZFoYnInNHH0STNn4rM19e3T7wyDf0B1YCtEULS3dOu+NHkFWfzaMq0NTg5FIwupEsmzd7Deb1m30
yyPcz0ShOxuKJ3GzqhhqYoUONIfk/5D2XU1u60q3v4hVBDNeleNke3v8gnJkzgTTr78LTVmUted8
51TdFxbRiZqRSALo7rXqtZXWG4B5h+g6AkFRtRk85LKcWDE9qqxfaQCiN/R780hZvybWdsaYOC9a
PRSvhV1sp+YXZkenpgZLDjkJ5E434DtqNuQEpp9LDDLWe39vqRiYZ5wxW22OVOfBfNDpYm56alKB
yhCSlWGJ8oAePHqTkCpHpqqQP9Y0InlWcWM3FnqxMBSYR6CBLRNsp8CJVUXCNIy01t2Nfw9nLRnP
vmRMRcT/g2+sO2znxcgDY20SSXA4xO0rw2ThOfWRbFWjErUOr6UfFsteOtaOZHELXKi2AmNZ0nft
a6QOYTmic74pHsiBgeF609e2AdgIKGunm0KSkmIkRVqAxny4hGRjJ4+9CmlgO2nCswG5ITDPkdxf
TFBWVLmFRrJgVzOjQCMi6romUKs74QSRpdSzIkyNR9NGiQLIn+3Xhn8DqETzQn3HaWSBcqBN5I6G
PX6RB8sAjQgNyd6RWLbwi73Zj8DuN/R9AKKnnWGz+DX1xx8TsBswrBdGnvTPWDdWYDNEgt9TuG19
c3D7JvzWRKCzs4B3c0is4kNH7ABVx8oAaVzVe0j7AO61i3TtkMXgZ+9UAhXv4Og1KZ9JR9lXY4x+
OX7EJnjXDg36a+GrTmFlDphh7YCKHFT6qmB/vEmHx6Rcg6ABFXmJuCSZfBmwbZpUr5RymuXUU/Qf
ZaMJLkq3QA+baj0iM7NIXWynpT9TPJrObZ+COT4Qz7g7o25BMgHGsnp11ZCMDrJuV4Zhekj8mCj4
33wJYjyosa5DxbrdO89WKZpdnnigUAdO2rMYQFRfVL7988aQ19x5BqBMs4t7VBLEnRWh/si3jwmm
xNj5LOwj+iUuZ9FVRto7O9Iy5XtnN0epAwvgSV10BIopEJ17D6tPDYRiWpBWv5zuGRMM63fSJ58T
VLR9EUkcrnJnDJ9KzDd2HqBl9obTJQDPC4Ibb9ka5S+re0ZTh/V7yKLPBlr/sKXlHNOMgefNSN2f
trXvuO78MKIQZQZoxHmOgTQAFgNPbK3Y7V8KxWJS5Kbzt2lY+WJnEr4IOOh94AnXnf499fB3xKjz
XHi5cWykjin9tWyQ6aAU1cvgPCPqXUWOU2Eu2/njUc/FxYnMgHVxE8cLqnShKmOWKKXtnnsx/CZg
UWGh4xTlQPVZT3D76HH3m2YnrGEVmO385ny1n+WoravPJjju7+w1FedqT7OfIQRHIiufLfRUKQSP
ASBxevF17pPAZjGeJ8hz7GWcfW0ZloxoaMTwajY3Q1zllsE5UjMoAqBHsK6B1xBUDMWZHtAxKogW
fYF2GdJWIgAJg9LSA5q0Ot5Xk5Z8naT9mdjtp6SyI4CNAEBVH/y9XrrWJzR9JAdkKy/yKtFANAyY
xFlO/8e/7TMVh/7+3OI7P2b2JxTZXOJc7TMVp+ZiCbrfCI2v6ovU0MIJjpTWmtDoixIbyY4GRnAu
cG8mWs1AA2y4+5J5bKtJFynMOkNJRhJE34G+u5Yodv/lFClw2v34y+xUA30bPY/s1ikoVeEV/RJj
cZBDnjKwzXUBaElR2bN0Gr9eGiCa/lYzdzOoBQLrBHY9HfsLkHoUg5SXPI6jkPuxzIKdDSz25yYE
nQo5JR46XJSTLv0nchIN0pahe+q4eOnAUP5q1q55ZLxFx55CorVt72UEu+ZrGA8m+hnRhzqBtULO
/pbTmkHFAaeWu2kMMMahDghdGSm6AWaMxdJssye0K/2QTWjtZ3mL3v69WUl0DigoRjponRE9BU8d
Vjq/67jaXk9GzbqR2KBbBYkSWA4jUN8mC7fJTwSuKAekLcA3x0+1wpAEwDiwFKXpnQikkbQ0bGvD
/DQbz762KPm9MaBx2icv9rHl68bBBvWU5ZvHK3FwE7T8gZO3fLPjsnjpa1SMKCWJUHr5arsyfcis
qHpz+ipa8Ujw7WSfuvoOP2gdfDHQDlGaooNHP5MSAFTJM0c16NLRUVvcYqWFSmHKtIKuRLGs2Ive
aAA6mPnOahoTWEzOwdwdmI69mgCkhlCeiwm1B4TMHV7JoPcIKqGdsSUUngWAzlfAi+q+D8GawIPK
PuFgRdZRKgzK+7PLa9ADZczBegUdeb2LW9oNQPcwVdOwINtygc9B5TS8t7onQ9fWpCQREJ8uDuSf
YFNiAzJ2UC7gGdl5PkoQB8XEpZ2iukz2JJoPsxnJdI+fAmVWsqxfFHbbog4xfbHASbBv+yrVt9ch
a+LgZ+uhXNX1SvSBCO+9A1DGkrOseU7AnbMdZIalJ0rsT7VfmuumiOu3vjRB3VY3/Q8rtZYTiUYI
sOqw4e96nXVLpHmbZz0L662tAxqL3A0JzGkkXYtFPlj1vkdBwOfQAuiRen61SYo2UcvHdmSbo38C
BOr0PPKBTQdYpD/2Sk72Iodcw/bwVtU+pspHxaJn1Z3PB9ega6tYBD59Z3+99vyZrvYUH/Wyl890
ve7d33D924rGE1jW6GIvtCxAdWrdnglI0QSbODLSGBIC46z1ajY+BiP4VJG85WCIxT46aNmbjetH
YApRqCA8t8F/qrTzEDcVLnQ1Ji31M2rK+CPfrM+/oP2j3NoKBpZmzTrSDBsLyIbLacI8zZ2vwnnC
PCvGYUQBM+HK1mIAr2pmnnQ5ngFLpP/kKNfTfUP/6eIERN7g0YQqz8yRTkiV8/YDGytBnSy2S/1N
j771VWTaeOBbhf7mVAigfjAkd/RQO7QgHH9jaLinL+fOXsln+7/j0Jd/Z6/iy5x97bHExrIRizow
ozFUYVIzwICaxRDwpY+XzhcgZNBw7hQAdvMkmrpnQPizBEVZ/kgW1xjtaH7ljVwzjadfLVDfqfbY
TAcLIFKawza32/QrKH6KsKie5cC+eUPqHruMgVJL5ZhqcF4e/VhiqJJKpDVZj6J3lXKKeIscgxoC
cu+iJV/gTibby2sALEsWkEex7ojBqfBcqbNmdNkzODIE6Hq7yxn4ftjz/7fdXRRMy/mH181ZswV7
vNzRD9twUbiI/F1/omEQj+Wis8IBlMm4KQAP/i/tbOymKH+N7X1vjOWR1jB2EcSbAdm5qRKVl01x
QoUUtn/U6odM9ArMeGx4pQH41SoUCnq37mODkn5aSsUuijLI3XKi4oSn/z9FkMhxIYGbv9fy6OEy
jEPvHLqNC2QlkAkyZygXQYzsq1SKyYbU5OdHyQONJkUbgF4PxSkgIGdg8KKDdgjShD8ww5ZgcNej
n3Zr2Lsmty/6yVJrh5WfpmgqVApLBCrTkHFtZ/vx997zHX93CTTpyOwabZLlqcZPl5+L4YFwJk2w
FgK9br/B/q/z0nOuoXds0L+xJkX7KdJvhRTbANQt34A1ry0ijolQiaqETcFM58gBEHTjPip3rwwY
uQPiv3vXpXlCScUrXiMci25MzlH8HS/RbwUck1ii/DDR+4fWZONzUfXfynF033NXl6s41KyDiZXz
Z12GYLyBvHYGZyPAF7ilYZCiPwiL838Kptl7rQO/E4UtHCAXqcuVOtYOdLmoS9x3AYif6XLox5gu
R3EwGblczhJiulzC+v6AthwAxRC+cTsMEabEGqqrFTByBAiT+uAMDSY1Vm8vbXnpbNBbNzj6/vA+
PSpM/CKOZtfeDvWgeZ8hd64O03NEPZXsP07zE4isVBwS0bPrGnp+kpHIhhWSl+FyVCTbo2qbLytk
r27666c2+sDW15FWK966Pz33bO6qn1vtqbW+E8O/rElhzi4XbxXX74F2NTf0UzAJTII1MGla8Egh
id/VbN8mZnNCYljl7YMSe5sGshvTmMoMGz6iwtiXp7nyMAn6i91UokgaFevOjuINrEI8dbU5gIqJ
LM0nzdS8dep38Qml/GBPsgwUySRDehmTsJF2fMpClEhzO/xMIjrMbrOsEtxcgRAtWtIuBkj9rJ1f
Ic2vNkBidejDDJsfEQuxhlZjxdSA8ndvMhkMwz3GgHHvbNm/JGlRLzs+Bu/C9D4DbHX87bbnmjFw
0DTMOCU2SEpR3WyhbN1t3rCnnayRVtGBipGMuyGT7n7UzOA8oD5u04jwNqIbYl6V9sNvzz6PMvlX
RAnQPwB6Z/rR0gDuqLp3PGxIEdTAtD2HvLX9Aj5t/VV3MP1TS41mzPXXQDXeKyz7q44WGjRqEmuC
g0+iWDwATnWZSSRPUOrlTIxOjgEMprwfdjMIV4ea4GUTVEj1KEwuS1mUfywwsQxfKUarLAinq6mA
ClUk/S4bsa+xJH+6QhYbr1rpl09ehRVd1TK+L1W/bdyBVqlh8gXFuNVL5+snTTXaFgnKUJkHmkga
ArH2Q6dBazzQFKKDl4qw9diyUAkHjGfaA6PdsHkPjWQ3xdqqqJtMMu7eus2+Ig2D3aiB9KLCwnyr
FZh1Wxo2oWXLgWpqevWbbgD/Qdp1/wM7YEt6Xo9O+WA2mPP7isfIzjDn90RQT+5Zijk/Vvrm5B5l
HX6R3J3c63z87hVatUOzCXbNqnjEcTrX2IC2+rZA1zxJU4DyrmTSAwikknm5IP1kSlb346i12D4G
gFAOrnfdieNfuu4dczuJ/j4h1cc2f6v+i40Vmuki5VoDAjj8chILyOa9U2d7+tUwLvIzyuFfJvKw
SGlLoWd7Mu58NmnJ9s6fhuTfVc4LjQZZeuum7bxNsgfSVPPVidJ2W5t5uaVZarbnSupdpbQIcrZS
gpYPzd1yG2BStKWZa7YfchTO1mgW24ElHSvdrIqHdRcLsD9h+2ZCGSKQkTvFjGk0K2YZQRdhd/Zf
oQi6yFMc0UlivVwwbvMo+1IqGGJboRRXofXLTa1+S6KbQ971Zxoqi1TrevCHwZ5EOmEZ0zh1nV+j
qaCYrtqBtICp/krQEg76eA8tHl14mwI80lKMpkGc9ic8U4N/XP9bGQDLgqxkWSYrGqquSaAEAMt8
grZAt0K8A3Ka/mKiWfYMRNIzjejQoSB3peVltaEhMJvZiz1UoEwVoGBWo6jBFLXJ+gQ4TIhBBw0v
ioWfd+JAQz1gl7iOpqdLvQPNeud01cYCn0wK8lyU+GsRGE0T9PCRR4i8FKpcG1SOq2vMQcNrUGCR
m2eeeDcftnejy4edvUCQCuA0kMbNcUXNkuV0adBPRguWYEH19wfVQwe4DXEJKvbCAX3r0N0eUHkk
jx4A0vLCw/uatG3pt0C2VtZxBRjG3CsBt3D1K9WZHkeyBLZLIY+uAcg2JZtCsK7Sjn33D3EmYr6Y
rPSyd9fEb0gy3wHOVNiB+XwmORx08K92LJg4E8mMHEwTLM6t0TxO5IeKD9GtvF+2DrTbWdSIOFmB
7cZdzzINb87pKhSIFHQVjWuARkOgCvQsjyYDkZq6qZAzRIYkLtiWhjPOFwf38Y1iAvuZhTPu110Y
ijDfr3N8Ugx26y5rR8TgiQa6NWBWm0U1aOY2UDVMJIvUmbwqcKMVWvCNHhwFqnYXlRVXDwDObp/C
oc0X9JwBaSn+rR6ALqnbzeDv2MPNfkoQWi2MWjSvqEpim8bWomPQs/SsMQHmGttJPw+8+EnFF7z6
Wn/g09lGdPQL099eAE9yYE+vNNReLQq84NZ0x8/3Pg3pZreSBjzYbnUxIcV0uD47yISizAFuHh6k
BtCMt7pg3jFtaI40p+OqKtS3hIM9yKDd0hSPFKyz+BEtsSeymOd/mBCDkSXv2u2suNrOM0RUf2VP
GXfQUobmySkuaYUbiDmuJXsDrYloaUB/xpmWBfMh0MAVC+CtsjAbf/uXvO34524c8mctTOqNhk37
U8bT8Rj1Bds4mNW+eEMZLpEuq755MtoTnkgdpdtS+P73PEWXjuuXMQibkOWb3YGke+s+4BZ48Lvo
ZyxLuY14na2CGOQqPMi8p3IUK6JaASMD9jVDmS5GsBoeSUYO2LrE3CdSbCzKAfTpK7JNwA9sB1W5
N+y03TMj7baFVxevpcnrRSdS5+fgh+jT6Lzvsddjn6Tuy6fZtkMrwWtUO2hYMqzuaID6aymwl/mI
Mu8X2qMew7h7rC3nheaRpFMj0vlAFyIdja66Fu/1FRpqwVCl8ji092vYySEsy/F4Qz5QlNmhitAW
SRZkS9vGSk62JJr2k6/+E1EBeVz958tc/Slu17jIO4eolF8oW6AUjhd4cxWOhuTgcv+Txpy69Ne5
kYo12ijYFlRMyZnOckDxnHslG5Us95p/abG9rG//B7s5Cp2RR/7JkT7fMeyOo6KwH554YYx4HNWA
CnLCPSVvupGfMKvp3oco1MC6GliPTuoHgJUo5Y653vA0IBWOQkA4+XDSrVi+NCWQzv0oth6EwsGo
Rtt8yBpjyUzGTrOI5IDFHNeWi25bUkQErkEaMTAwI2lg2VH+DOAlC9tqtaEDXllunK127Umkg1o5
jOsu0UvgKACtvdHLX3XXh99RzYmmC6+3nn0WJUdM35HKC/Xgu83Wpob6ZHIM+qo8lEbmkeM4pua5
xjNk6fbSWJneEGxm0qkAdXfYtcoeiFMqkZ6qeu2/0IgOoa8DF/g/ODmGZNt2GNmS/h469D0KeIFn
wTf035oVbSysA1pqj7OI/j1klqCcfQF4Nb4hralASUZPPHShmx/Is5bmEbXwoYdHBYBB6QqoqbLd
1TUwAFxMBawbW3tgdaNySPpVozARhucc9ypySfHXIImB2N2FOXjmA7GiIRMpNibjRAOdUJd8CtN8
3Xn98KVATm+fI7uykmqYZqDRNNLgEAAsFGzwHV8OQPE6RqmtVjG1yFAfT+ckDkr2R0cOec44Wvzg
QBo6xHYFJ6OtxtVl30rUv7kiaLKJqylp+vAAQpaNGEb9JLwUvzV1dmNCp76ww4PPww1gZquj7XRL
r7ZerbKqXqTbeA+pLuUi6Lry3WyqcNWBoeiYVAAecdETQnJANnS7CiWra62FWTE4r2avlZM7oPTl
Qu/D8h1sX+EKy/PoWDnYvMrQ3I1/GTbqUGQ45i+i1QGTh07W1jd2snQXmUxNJJ0sdoyyJPaRkQqM
I43Z9YxkfukaWI8pywrsZEtkzi6OJKPDjSGdgkMgXKGA2F9nbixXhWPGW6ptCVzpHUdThlOpCwHz
O0O1MV3ZPBEJwFg5zapxk+TGAYn6cDHgZnzKZYouWK1/YoWrbzja7JaaUJ1goN3QHxoWLMeqHJ5w
n6FaX9mFURADJzEt9zQkhfBR8ki+HjWf1Wk/+ZKJ8MYTIB34IR4t+wFUKdVD62NHK/e8LUuxd1B5
gPY0qwyTgwJwKCeTo+lZ2U6yJhDmQpSJuQGqgvPAQ2k/MLsN0wi9/4CKKK3Ge8Q0zHtJXBcg5n7c
L4Ge76EID7LGGR7DRtPPJEr4qO/RHgioO2XRgtH+RRPtLxAsDUeyZ8LsjkMd/SYdWRlVqQP8QKB9
XkXERsFwrrLwiYsEzK195AMCipn+jvzlYNiPtsnWNKIggVf1K2FX3YZkdhtlL7LfOh6H+6hza60B
KWw9fyIHTJo+Q8dqNFqa6qPEdnJjbU0/lQ8WdnIeg8LFzrE685EtX1g8R+VTisXdgoSoykBPjaWn
KxpOmj5wK2wmgadWOfvYgb5YI7Jed/LhRlSk5SUqBaBDkWvLptecY6B2zCN1GJgct10J1AlQL7vn
DLDn44pOB7t6Q1m+Cy4yZWdE7jmnLfhKsIvLNEYOCDkDLV/0rmk+YZahn8pBHNIm1MQkq/QAiHd6
eyYLK4ysJ22MguXQj3JrqCEpojoCXnji1EsakgI161O4WURnKiTqltqzAHOphj6TbDkE8CzzFPBO
UTM8TAfLLIxFwYpj47nGgWRjZ160hWziA5jLJ1t/9lJnRVBkKwoXU5CRhcMD+f4djmJqWu3usfBC
IgprdRG560R2aC5XI0uttYlkaB7avrMuUY6JBjxFQUQmpKUDKilQfZTxw9B7iqCIuIkqNU+/Rp6o
i25oipSGIs5hJm8aX/1uZLOhuh75It+HLmFhP6NhNT9jJZqf6YwO9tgbyzTI5OpOMRtnid+f8uw0
O5EpvqNLoGkoamNZFLVczXZ1hSahJAKTFqBtDinyG4fOQOfVgsZGb3j2pLqRNgwLYh4kwOudTRsn
hRcYfLSDRV6l62r4kq/S6ZTCalXP7SVd7MYKkLHmSgxBBxxAuMaJo+0u8Aet47mrOjLLo9gYOTAP
dB6X04GklmnmBTo5IIw1yb3lzWnjyxLtdziQMEPdUJAdSQqsK89b3p4uMla7j0asebuWlRFYOBNg
fGHXmj+iS6tcVimXGxqOseSPdCYYtqjsLgbiGcxInqXmJUBGAUhIAcBAKtFh1hcnt462BaUlWk1W
Jz+zTRR6eHyJhheASZMQlOfAEyPVgGf5chIm3FiOmWE4WxuE6SsNrVDoM30AMRUO6szxWaov8CT7
Yvu835GMS7AoToYchAsrJsNmdecnax0Rej/eWVr1Y45H8lopR6OxzrggH3xcgUSTk7rsfMHrJ5ns
HJCD3lww0TVjfalK0btDh/8b2DVVPoAOvCgPldsN+1lEZ7FKG9BZDYCvszIrh3zYz/LZYZZdzUiZ
XK/iGyLaRpb9kygRc8WL2KIzfA9a2Ykq8YYLEcSL+Bqu6kmDiiV0ifB0AFidzNEhk1wOlQOkUbCF
/hnTGVLDfwmL2m0WWuL4a7z0/GLxX2Kk6hL3gckn1fJqFckkw1Jq1EOw5pbtIwozszfTERlwc3OJ
dyHy8EXToPw3D18D56ExA/t1CaooMBUNObqQGqFXewsQM69G45X7oA9QCaeGSVZYr6++z+OLJcCl
qn1Xhui/nMheQYcFrKVCn+qHPBsV5YVnVU95Bc5ysGnra6QwivcxHW8sMoHtzqCp9aXr1z/ssLN3
adOLh8oQFtpC+sheRyUWz8DHQJ8CSxL7pDEPSzSsiHBTpuCPUOYczqZyJhGoKS7yOQAp6NBVJrak
o4YjuRs3C1Mf5MNQpMMb6tQ3vq4NX6K4d3exHAEsRfP/OmgAWc8vZl2jbbpMgFXQljpQnpFNX9ia
zh5tJ0Dyzg5R5syj50G6yac2DeydZLmzMazM/GJ1KCZUBuB9xrzajfmJPD0jAXSYWpopT115+lFh
480fOBtdlN8k0Ow6oJibJgeavm7irYBD0439KnRMZ0lDYGWjRCWko7QleI7iHOgIMJxk5MiMTh7C
2t4VctQG7OiGDKl017oEEqhwnIJPehojDXcTLAcVQ1ACoJymJDQ5Me002w2t+fV+qkJjwFt+JQsa
3Ux91JQGu8LZTlnMchTMByeDmcAe49Wzq7VonUsaVDZ3Q/XcKZn9gczqzXjX1/hH2nVRP5Pxne9d
vKBtkKwwymzbshav+dhd8jhNzvXQ1PYhdIFchxFv/rm8fEYvQW8DtVlT73Xtrrkl2CN1Y1NfNgN8
2ZobmKqSbFbE+SYUI3tsylfg2lRYYSvezcgHfQqKPkv0RgYXqs6ZtPNOOyuYC+ZO3wdkTTg4xXJW
FNzyF2D61DaMR9EO5On+rjQN9saZfJejk/5AxdJXFLx1b7MBT0r2Fib9u1ej4ysO61WWJ+hAFkDR
Wrp6LFZDo2XrGSB1lk0lsmhnRVcL14CrYJhoL1IrTpMIg2mx6Tg6ytybGFB+aqVKsvsFaVMBVgfg
H4fZmFavXpOMcjEtbl1a4pIBADZQj3uNRle0QNh0KWouZN9vGo/hDstrfjSLuHplXvZGRaoDGo9W
UsltJffC8kbe8pAfu6arXjsjeaMi2CST/rL2wKXGHfu5blJvRWegj/VWOgBfwWeIszstyCUBLzJG
B/pi6Qsb1bcGyJd4WYjKxFf35xuffgs8B3BZZycXzfylkjNpbfW6nBUUgYYUVSpfMp4VdDZHnq40
XxmAPihVVlHpw90530VNJg5Z9VfMn6Z2ZbhPC++lbiz95Dd1cRLGUrNc7AC4dYiOKxTVAVvN9ULS
TDJw3vq7JBeAc3R0d1GqlaWNDEppce+RDqM55kerxAargmDVwwRmmqGzlScBhk9CsnOV+v/yRw1N
su2EHFZZ2Yb4/zN36vrP/a0L5KnvOnbVV2GAVPB/NRBhEj40HD80wg1ABClk/b3v/UsE8PC0J6tx
geUNTg2vHfSXSCXQGrzfUQwQxXuStXqpPdoaXsdKSaI4auy1bYD9cfbyxmzv+4BVJJFeo+49s/kl
LskGuwB05eBGe4pEcQ2ARpOSDlgb2esx1X45mZUOzqNvD+0aPIlfjWrUNqkq8ShUyQeIri5nJNOo
AoQ0NLZ6+bWQtbYhuxuT2knjNarjgS+u9q+QlLOPqEC3jzHtbKmFHppzBVACISOT+VBy9G/Mw49M
rMZQOKF8S2ZeMqCqxBn3nuK8sfsY3Dj3pzfjvn/JMtM5NJUZ+StS0IEpyh06y8MBu0jmWDxfED3c
9mfsBS6+BKGtfGnpL9OBG/vctnoQzUKkiSQ/NK1AoVviIdc51Ni5kpkW7Ekt7CF8CpEyKMqYTf5N
lLtroWLOMhetLkEtb2OWFlARb67qlivRA2/TUMiSWoiGVRnHT1GfA8Pesbpl1en2jpRgM093Whp5
S0vZph3Qg7oc+GlGgSX51ZVshxLw3SnQYndtywoUroP/LVEQd05ZWA8mOIvB+60PG5JhYYR+vlR4
2dHI8z3J6JAa4FQAozSsgcQErAzljNmm9ZAxq1q0QVzsWrXXZVYDNkTdwl3NiEmD67pHbywfBtoS
U/BKpMT23yMIjc0jOouBv4TUNV+5ReyupnHWg12qkvVD1yPF6TsjYCzx7FlUWZ1umVqGxcDBdxdt
tstYAvwktQyjg6dV4c5ALnpRhvZFRoo7/9kDMWLNyVFjibCZjE30YEQ5dg4z7VwGgMZGd1gM1vR0
SSI6AKEc+BJ14P8YgXEJtkeYzVoa2gmqC9IAQKiTMan/DjW7AXoCm+OREU7xzBoAfpcfalf5+DmI
URxjw8hXRoQKH2T5xJFkdHAKThk6cTTr1K0WJJxtZr9ZMRmWYueaca2ye//21YBOsjLdMF+SWyZ8
POkmv+mcLks6OrRDn4N9DnfqhWs4CJzwMG873O1k8LEpllFVISenNkBCZJX7xWzjoJzyyDRrQdpZ
fhcv5n0BpFn/EiVLja+142qPXHB3MaIR+TGPXO+k+UW4ooSIP2JPJeqtLyLV7Y2hYSERWjL5xHny
TAZAjPJQc1Aaj4FqRyTPVk3klWdaOcMei+LkQTN/W1FohbiDLidxfjmBCvMSpPH93Mc+tzr7X43i
hj+jmtb4dhvsep27WNfrfPhZdA+QvgGS7gsr94ZXvbFfaoW83mpGghvUMY5Bm4+zXPjeh/JUACsx
HWrzCFyxbov/Jv6TCEbE7b0KZhaRefzgIuTUh93NxT+4SFUhUZ8K5K7HQoyPeRECM6lu36LKxqG3
lhEo0Z+j2m/fRnQALTpwFB0niwYd4xEyIZtJi83RPZ6ryZK0qGXW52ioXr+JRgZ+W6C4REXrPHuf
1I057SHSXl3kpKCqADv5ZUNQbS7SriBpibu8CAVK6SGnHUXdSe1uRW5XRZ0VPeD4FdG5kk1DihJx
w6PwUwAgdSxQm+uthW57J9trvZOOPBa+unDIdn1evxpx6p1Y6vjV6kbtpt7aSOLqUApPA0e7cqSD
qc6iyq2Wsuj11eRIMQyKa/yJS9at3fbtgq5NNnOcvORrDbzbBznWK4aZxfRCnt+rd+/a6TU7v3tB
eYZnhvCa9Ww4vaTnEJMPjadTQ0PqK/XNZn3zPr/3muORp6V8YuVDClO9+OdLpK0ZL1AaFfTFi5Gb
3dZoXedgVrF7cLLGnc5oSAqSDa3AKokpG6TJ3xmmP5u2kswCPgJkN6c0tjOAJyFhh7gAo9I5MjSw
upFOpySlw/2VArt+x1Z1tLn7RPQJpg+TNv73NB9QMRNo7UOCn+4D2Mfso93aaxqRfND1izKVQKPw
QMWw6JSMFHSgYdKF0TJwcjH5kgIdsiCPTn0NDznNPWDLprFX12voUSTtFV2JQkcxKsuzAUmKxRQW
3WayBrq1kE16Kp0x2sTg7Fho3EhRfm+gAOLmlIxoPJlnWrGomthdzzJ04YMck9Q37pP5jzgR2jFs
/OxEAjrcOEynrGlQCdwDfJXT9bn6KGR680nmC5bqQ4Coy1mT4Y0P2XDTffcs7Jm52zSPd/N+cKgX
OzyY5IkmESSPWIksfeh9opnGLJcFi1axPdbrO8U1xiwPVAynEp981hd7Gdo6ED4M41V08fT89boY
FFlRpx+1pJzk9JBvRiRUSH61n+WVl17sszG9vBSUfaHkV3t6vlN831na3EHxi0Jk0DDTW4KDz9ib
6DT/JMwI0ACNvB3almHcGJP2//adtR/5mgonIjWc/3Ddq5Z8a6/fRQDGOAd2PDwVTvMs/LE5itHu
n+iQZ1m8NmpPByeUgcxtURfpCQiiJ9JqFrzoDHngZxNlgsfJrDPdaC3Qg77KuhgI6IXjrh3X64Et
zTHZTPKxP9E49O1w3Vmd2h/sUrmIlIbUdJiHLeZ0BwNt/DXZ3cSZBGSe9sXX1pHFlvymiDfqQS/6
U2SKcB0x3Zs+xRTo/rPR1cyAL3JL6keRfaIsGUuCLt86pvZaeDYDZbJ6zanDlPMim6F2b7RJ0Q94
p/2RfZhTU/HstGSAX3Qr+5AMfAow0DuS4lNk1ILcRCY5d2OnWykPGQxsd5NCm17EKjRpgtbR8KgE
vRIVogEHzr+pRnNjEPg2TYI+CNW4Mh/mqjXyILuyDoKpnE16uGcWsw353dnMV0qT35ovtP0g0Nar
RRn2k65nWaxfZPNZiCXIRi+qFUd689HUnalalmpXk87qsWsGPMC5+FWMwzaVBhiFVRWtjoKwfdfU
3aIJgCi97HrAImla0AL1DnsLRdT0FBOoU9CGmI2vUXxQ3FxDxQtZFT6SA7d+pBz3blsmC+xTpj/s
On1CkUD1OZVOsC1MK9obvc9fPrCoPaT4a697nPdf06bdlp3Dz5oVYTfxOpx3cttYbl0WizPt65L8
A5FyrHXQeGoN9lZ7s0fNrWVUzimQzDnRWe0bqgx3PASjlfHNrNV9AH3GNZxJBnzMElMo5SwAGHQ5
vXqTAjl5viuT6izUHqP2/2j7riXJcWXJL6IZtXglU4uq6qqW80LrOWcG1Fri668jkF3Izumetbtr
+0IDQjFLJAkEItxFQlOOREUNvjPOSdRHKJEH/p964wtjEvqOj/wxTMhVozqcnyO5lMxUdsIkoGQn
uSyFxw9mEVwKLc3Oftxl5zLmQx3SUAlXbHhPGb5M72Zk4AqH33sZsY56nncXGpGMXJw4wY2UDX60
+cSrk5KoDxHE2nK8pZaswEXmT+za1IV2aLnvsU2Xl9ndafPD1i0DqeIV3eDvx9QPIWjaW0Wy8Qrs
NJTdGGf5brSnPqSklEpjUe7KTMviwPzg6UH+YKv7GfqdyAM1QjjzBORh3HP3WMx8SweIHihnbieT
6kAR58/7pkIBAx0oKvnD+SLq6/amkeenjgBfSKsu5LawZo/elFukh3Ar3vwzwHTafWwbOQhyxVQd
X6pQKKoK5qMbaOVx0p3pMsIQ7GgYoSr0Ngpm9IGE64hC5QKpJUBBQu2aM0AjlfndvKi8Y2pN5ZG0
vYgoQ6g5jQDDAfS6ykBEcS9p85vgwL1wrfvP2BjdXG1UxEEE+7/9eBSG4cyjHooCxxFD4H9zAJhz
MgPNPcXGglFXYVVOQktopJqEak5CuhRVMe/RwHdRIgoj3URUGv1WNnF03cnb/dZGhUZT+48PR8KH
TwRw9WlfWNlF2nm9ZgLBgHMU0PlgArncpfhbt4g3WWJZEWX3K8rfy7MBoWGWZ0X3QsEhnXIXyHFK
o04bKFrdrdbdeZM6MBhajqK3wCjBq8oCVEJXYAa6rLmHVJwYaTPgfWg0/yxLsey+05Id+1m2zva3
2pqM5zYHr1SJZlYAVc4dKsV5t7X0evyCqsEPBG7fL9kTcHnqr2DOvJmieqRDW+PYbbvUrHe3LNQo
MgJE5+n2/aHNh+qFuD5br5kil0/+gZReOeeHAoyGUTCD67PBwSyO1PNrk2HbEglXXthANBGkoV4z
TpFhVDdXq1yWsDOT+rRadfJmADIZtaZJsqfpoLXovwOHJs3oog9DCabY6WaRBxpYmT1kD3A2XUe/
8hdapGqTt6Wu2W4cxmXTAFILzVICac9IvZeEGkWyGv0kU3sETO4IJHKh0DUexYanP61goHmZxQVs
WwWKEoFQUfXToIXWGM8bdwZ7JdmQmwpPkUlW2V5yRULsSFHIli5WcbsFmQK9uNpaRQsy02zGp0Mq
9z85NmDUaqF7+Z+zOy6fHQ/LcAs8KFcrs3y8QnMPmIVz/tYAoC4E+ZN0IjzNrk7/NGJv+cwrn4cF
4MqP1ONFbSUxWtWP46R/ne0JEJk0BcTcbTr4BT+KKbWloLr1a5+g9pBOFOkwMcWBfVzMwfGhhpYs
Ho4xp8S5s+0rFGADXGFj6jZOtkQD6AB++zNNJ3syP+X1eD9VWjJO6uKm7UQr6YOxmmoOuvc7yaxy
q1YOdA+57wzsYnps9RF6FWZUe2JKF+6DczoXHbDvImWbCdtVUJeN6VK+LOW+sye0bbBi2zBj/JoC
KWa3Frl+SEDu/MlcfJzJoVqhSXVgqrsVCk3MNbvaiY3SJJEWBaL5FmWV41cvWOKdoQHOMF4H6Tmw
FH/kxXKwt2T1ufV1FMTQcLBTDO0u2Sy92R3vZI9D8O50fvQoNfVZVNDETX0OJoZWrbg73sniXEu2
t7N8HEiPR8pQe0NpHT1sz2hGSe+HHDbJbDTip4DlR058TVHGWruZ9FBuIx4u5w5/FlGtv/R6tkcj
M+rKqQwdVMNXPjnLibSyyN/uh2xfmsEPmyoDR6I1Lyeppnp3V9g0wPVF4XWbocX2h42sZqcQnVAD
6ObrlC5NaODUYEebZzeIrW2f5/qOtuVZBkJNmiotGdNeWhnb7Wh+xBua3hX90iArzpzDzBj61cR0
aW0bKOJNIafliPZuOQXDwif0aw54C8yzrYEUFB1lim+c1+6rY2cNqpjZvbzu/VdUutZ3cvIU9kqu
gr3LlaijO6Ft8yG+LSjOc8hVnDlv3tDcMJ3bxIsPzgTu78rpuw900UBaJ2WtoNHuxcVMu5sMXBD9
nR1Ds2pIJmSsfFW8h3uQcax17mH023SeLutit/LUnl7S9Cun1ypzUGWYJpUoEBEvZlEuoN63pG0Z
FyUgPykoSjZVbURaYExoSPYhk6zSUoBn5xHDac1j/aLTLJuem+OVck3kMMb4mug++MneqxxlIJD+
yhgqh0VeIkYw1yi7ZqW7cQUrltbnOoo4gVxKU7rgYPgvUIKguP/dYgqC5s4CnKF/dXZgnFUMsugE
ZdbPMeJgTC82iqTbPx130PaPGA9gr+1PSw4w1wRVSwriASekgbGT8wmnXgwvdRTPDeuK7qN+WD+l
brlpRLvtxLv5aGoeqNxXb/nKUrBKt1apX8vKlWYkX1PdBQJWjj7JGX2ms8DY9EEc99bhTeoBBrkA
nMBbZ+IcD3hr7EhTN2vNI9mTKTn9sMeOurqApdBATbq16RpT+xqsbburbPC15n1Wv1Vz/F8izdJ0
7+9iKtkbRy3usR7ScsdZ3XyrATZGBkbTo660yf1r2bqoYxhKPSLFe2g7A02yPVa/Cp0js/Jq+/Et
dN32+pmLUhqz+WYAXfGPDhTtOxMI04cgX9k3y/pGhKm6keg7XYhXxpKfxU7W3sQIkgjUaQryk5iC
DCI2iXsd37ihScCe66INXHfHETXy7m2E7/M/ZP9f7ACZBlCRrtMAzMlcX0eJBdpJ6anqW4MJIjzn
fooWJEM+grFUuWnpiUzTf/el5/XtpZXY83rKxhwI1F3nfaYRsMO8z4mQIUtzG5FMadnMQGb0s13d
I8v5EIXsRAmjwXSkerTF+oKet4s+4KwZENKesfPQ9HYsg+Qtxm8fS5zUOA/DlH/AChltjPTiZ/of
TO+Wt44Bd0NnPAaXkThgnD/TwuBfHT3HWt6Aw9IDN4dZEchdgGLYlUAxdHKUMZR19z3PsBD5Cfqw
NZDtrn2g5oFaajxmWHPfOb3jJQZu3/y3HJ6rGI+ZvjAKNPFq9tuaOOa+SbHkIKy6BVAFHzpwXRNK
HV188eQy8r4401Q5kD8HQ2jkAjviEASiU8T/YFha/4oqyvQYuKsd0pQuabpkUdby/mBVDkjK/83B
XCwt5FqKTvpM90/gUnkjXkhFB8kKfQiBgdIeJGGk4JgkW/eHLcmH1tYArLSvQKNFzU50QT4NSy6v
rM40tZ3Z2IPpNN1Q7xNgbKoPwmHoctQFdzrovJVx1g5Imkn4UC9d35YOFcH+0ngfUqPK9jZqEM9O
UengLAI2XGskwds84AmGCo/4zx6lcgG4F/529fJimOb4h89YF8XC3dDHm3uJpsCLDrLwrRYPwVuW
lqDeFOh6QKN2d9QnyljqPKsR1/p4S7LlfaS0avTvdiypp63BfUBzu/4G7W3pYeDF2+oWxoUuvPDx
cyGVN4Y0JCHZ6Vb1pkQWSmsubuFnlwVQIaKxeGbT1iq5Cawf5r6Z3Gk2MbPbPfUVO6hgQ4JPwDqK
vmSSvTuQe2fHzcbJtXbvr14dpT1YLmS+UGUhzUpzD04cyxykTESKrKMvc43v2Umyq012/T9kJxsk
fyge2QVJj5+ahpM4WmBj5UbV4rtYpuMb1VQguItK5LW3Wh94G6BZxR/oYi8VvgVT7RyCFGf2JNN5
emywGgetJsw6zRueV9YAwFQE6YHqf7R1F0Fd7mVRnNhcBlUBvKa7BR2cNv7gifLgxbDrA7plP0zL
ivphvx9BD8FsOVUZZ9ThSpFKUwsnPW+Sy88iioMEMzLX706JIxLZIiw5qKz1ewzp8P45qOaYzN5j
gKkG2Bt4ZoZcoMj0IEc5d3aRa5EcTminGhg7VZm1oGkaJjUBy9BQL9pMA/PPD0dyoQvJuh/OJMpN
oDDi/9PezhMIKwpUhJ81MAcGBzW3u2IYLjRvHFBc8tYHYwIM6eLMWutFyvpRQ3NS134973Xev6oi
MUMQrgIGZhIH9wV2OqJmjNQg0hlPGreud8VkNNR1H7S0wpoqykZiZUX7EuqKXRCWiQIzsvPFiKYq
/oPiV/fwzS+33fICHtedIxATmKM5+0W0zlHDG/qO513BDS6b4KhZLmZDcbHbVfbPkS1dDHAzA2hP
u5NTSHx1gMIkQtJFhaQ7UMhlzWRIkFP0KP1sWm88u3WmHYhpXLdRh2SWwUud8QmMGg6a6CZQP5Cy
4Gi8deI03pK2HZbxNFeTE5J2qXLjBWTve6kU/o3mgjDd81+Itpyi5YKj4iGa4eosRPYLnZX5dF5Q
3HumUS+mnlZke3AzvZF8MId7iwfZg+v/azjl/9vbtkxL6dP91pZ+CKV9+MRKYXBLj1jpOZHlofiC
r2gPEH1ZdDEz0YelC5Q4Oe9baXLXwEWKAaikNd6cZ9NHLo3qhYHvvu1nf/zGAxzDscpKsQSpqxdl
Yc4FSGiG9egwNJ9aqVPnG9NAbhPHgnsnnwDNBk7wdUdDFzU+aO+28wtNgWwv7Txh54E4ZmvO9YAC
WYDrIn/Dw8VCh6InAHdr18VxBmloTiOLA92xRx371k4APBGWKCCaCxN100AjBdv1lumV/blApuhY
BahinFm9/oGjzq2HdP7ndcqXY4w2EiUPhHwWcrL383nYZHZe7+kkvW/9PTDss6s8SR9Qir4xmsrc
BuD6As+eW64nq6y+eumS9NuBeXtD9/5pHceFsyv7xgrv2rSoiQtvDeSIR+x1vQr7UZrSRTZxUbcX
zTM/+dh2gX10stl+1gWxtdYB8zLtRzSA2YkXkgwLLHvXVWsakd1Q5aDBRpN7Gtm+bu9ay4vzbR/X
h2Jo2ssvYknRNOLV/RBrjatqd+uicoLWDt2pxjs1zprpbHXol995QMWKevx1IhL6QhMUpn8z8i0G
YiDpdeervOwUv87bLmIesEMB4+TwsjJ9eBk7loDByjI2gHwbXkjhcuZebbRakqg1SryrtILhCCy3
UNPybjcnzD2grqkOKZRSANhuXwZ9cQUptOgDS8pki8JWYwMUcsTyrNa9NoG7kaGzXBtesEKYQh/r
nEOSBQBMJLrrBWlFHGuNxtkSvf6F7QC+qefzhmRaI1AApHpqUOT9KKU5Azg9sDjGeUMxSDa7NTyT
qXN/PHo7DcuFdWUoNBiRihbQpXk42mu+15x8uYr09JVGpLXRthYmHnsGbjQ4t+ukPBgjMLhQ7zXn
UR7YZjRqZrkndTF1+asTaxccXQxXEuUJwGPi1tqRjkStV5cHu8WCRzk9BGqKkgMDhzu73iunbRPo
6KmfvNh4bXxvOffmFx/HPex0V+bBO/Z3Oo7uLsgqh51UyQn2QxO2ZguKh6jShIpGHPAmVKjlQnEK
RQyyr1JEWpIbadydfmx9g3bGygxHvgVKbNMgcfbABE8WWZ4ri3czUN5h5Vd9VUe6qJrP871Re390
i2ujO8Mf15M+FuWmNZke2U2LmuKunuJzkgQYGqvl3AQxPuDZ9QsUOuM7bTLkGKUNyf7hQ+YkzftE
mt/Z/IvPe3SyoTCsLj8XsdHtRxwfX+hSDpuZu+7Z1wEZg/WnV14mcWFp2fPdVMXVLhvMLOzibgD1
tPCTKs0GhFm9omGHnKSQ9GtRB/kGgXmzuOe7aKQlaxqhJb7a8d4HsYK4451v4zh9WNmrs/WAPV1t
YuBx42UFYMKl09kuIKEvhHIYYE1yzIwJbOkujmETT58uOFlCDQ05ceEk5x6Qic6eDWgkYAWGTrP2
ZwZsTjRYYQQUADT7jAkYzJUauChISOvAAkI5rRiS053B3ZACZCgt31I8FX61YpBL1Z87ga1muzVq
NpBMdy80Rw1aFo5oI9pxQmIjTUUYbkacW4Dt9Z7uZDSUMZS7pSfGjjR0IYWur8DOaatyl6OZAv+Z
tosG8cy1AXWHl3+mFUiH4GSyu3TUul0L/ST0iwn2E3tC2UEX6S3oG339v6itcT+DFZ1veM3jp7hm
6dGv0WC8mn793HQD4EhwkvnFWN3vqcmcv7Nnr1jnv81ivfO1kaJ/9K0ztPUCoGXe3E428x4IzPRC
d3Je9+h7wft/QLldOLQoVqUpXbRhRCEBDWvzFYWsaRhYLNmoDSVt9n41zfrJiTRhrGpepJ0olRGF
M7eakKlK/2CW1Vw9bX3VlwDooAZHoZyz2OWxs5HJrfEqw0sClUykXUFLAIyjujp2AHp9484gfY3V
wCGoLrSlwaojJYAXoVW+v4os7ku2dCEL8s/G6tld0bumlgUTOkHLjTHMp6A3Ndn6LZcKysZIuLd3
5vbVMQ9orVqfiiAFvAUXfU5tafKdjUO7kDQkI8gKmno1+Bo8vEX2pJCIFuhtia9sOhS8b03pJo19
/6dQ78AXBjbhP/7QePbWm1XTzF07gslPi98KrpffgnbKDlXlmDtKnfbdRxKD5w8NocKaxIn25htl
+a31zeyQjDNa1kr2n7Yf9K3nOv0rXcZpuTKtWa8068DTdrEz8y0ZB2SvlqlIt8ph1Ivh1TOnOwcw
AOShh7OOcDU/LZVufndB67cBEdBySYZxfbKXRY/6uS3/s2SfXV6Y3xMbpZRaAQO/Bb6Mk+vxzhZP
F7roSz7IEU2xoenPXFzUdAJM66FI+ZHkZEHKh+lDOKMz8UB7CEU2mZW/1Xn2Zw3AuQ0V/qlKv4eK
QDCLa1hqZom0I2NUw4linfdqwzixNODAOWzTzDnW2EqjglEcsgHS9XCxcVo+GeyVgPH9kuno3b/N
3OUv/B6rXWOm/Fm3bXCOlIG76+Z6vshp5U7mU1s931lkTgJ4D4fdHEjDOwAPg8N6DO8MWTeJLuAp
3RRVOuA4d7bRBOvUzU7OAR//l5dl2fE2/fnObeOaT5YPClRrfR76cUCjomcDlAZ3vsWz29tNsTHg
z+lU/W0smuZ5EUB0tYPakNGIdm8aG7DipT2gW63jOVRGbqtBRZs6OSSVdHjY+SmnsAS+NGo2nHSD
3Fw8P7Vs+T65MVoB6gA7pFz84UwQvfcbZ+VS45Bh/cMQ3SlIpGnZ5wrstwA369CLYbHOv6QgtYhy
gIZFrq37F5JJNbIgog3DaMCOU51JSyIymRcHXRc0JKFvuGfu8vKo7O5MfnunISkRxhAfhGzacmiO
hVufcQpfXgA8VRoaO6f2wM7cNNl5ERca0YUUtV9ldajmDy5k8ytZkZdmGGj1tPnf+/4qHslUKMAG
ZqHWrfxAa/JxWV+XKsaBqlihywU8rdPBt/WKJZh76LA7vHjGEGFbuJ5Mt7W/xH178CetB9qbPn7w
/foDIWDzwC+P2pjrEuoa1B+OdAJ0HoCw7e7BqSonds6T3MLpKmonDOQct0vd1hua0mURijT7Asy3
7Lnl6L8KbWCQSTM5n+a31Wn7EyCAuQuA8SwFJikuWVEX6E9p+y3J6GKUXg3+WKHmqKG5md95tnMP
99YCJAlZSRVJVTypJ6FBUSxr0kDHs3zPpsB68fFYf7JMLaJZa9b2C41A4/VSIst6LhcXkE9oZHMj
L0jqnZHmmA9Y1R/KHK0iZK1CjSvbGNNsDlsRoXFj+0zKzm2Gq6G35wZcsCuSDR9tz27OMzJqG0Jx
FXIwdxQfTSEPRAKBOFDSOXguVyv/CCoxeJvo4CY4WFN3ZJzKmR7tGxFHxV/mFXXPeNYCduwHnPcd
vLeWpQC5iMcazc3ItN6hfUuMb4n8rXQqCMnGCVCND+5OEnzyDe6eyhGUi9O0toAUQB88emEwFZeu
+YhUffOBJqzEkfNUTitqNKEjp7YY26gY+psTyVjwZmrmtxgUq8+o2AbSUjJx+evTAxOwYTP/aM8g
TpyN5iZ3TPvqFTn/aAr5z/ZV2eUfdSck1Dm8ieeoXZd1RwB2JEt9C1RdYG0OJU4daTzWRGZQL09S
BmC3Oapqe90RtJ00MaabH4VJ/OLPbAEjhJOBXWIQ4NK07aXLsPTVtna8dptn5pRjqdkl4Yil1YnU
FlaJr9NObZP/PYaKa+UmdmV9ivO9ir8Y2EzHTjVeFQPFu4iIJFZR7SFEnbOM6IBAKQjJcWD7KHp3
/DkWOVIY8n6PZRrxtBnSqtiY1Ju7iLKiXLTzZmPa47ldAUxITEkhbX4/f/DBe7sMgz4BkK0F6P7e
x1PPECN0Zq0nP2+9YyFGv9L+r+woMkWheNPEunBAfksuax5XODFyVDjFC4DMJl6rv11HkZ1WosNb
rYnIg6bKrWtzDuiI2ds+3kn5USyyURF+teayAFcWpnhCYYsxvNL/K/3ngl8PnPL455b/1ySzywZM
ZuK/mf6R6VLG8YrcIP7rlYy+D8KXvGQAHO+FDK8k08zBEcfTGFCOAk1HQG0mdYMK+YwnZyyZ6y+g
xQ0JQ7Nl7nLQDN3eyqnXfBxiu5buoMm8mSl3nhrNl75HmbefRaaZ5eC+86zLonMndArN+gJMMm3b
e96AExmc8RfMS0O/mLBYC6z2s8m+rqB0+ZKz1bqko3Xv5Bn6sB/Xudz6OJHIr2XmWU+A2fYiK27L
r2jO/WYttvF3g5JLv+5Z6LPsLQnq/luCPW6EGg/2mmS+vmOLqaErsAYqbdbUoLCx2QcVp2yHb/VU
myqO54PGxjf7b1bWRG5bxglqtnIAF9W2c8QKZ/06VH00DhpDVYTeXEE15YpV1Pq1zNt1Y+jMPeKN
kXy61fhwy47mVrCna3l7dIGDfgYFPSgGfKNZoqyc/+LYax6ZO+T7duHBm7MulQR17rM08oFG/Ges
owZqcE372c6bACWE5b0tB1rfd3C/ALMpHSKNWtqxOXEAT1sNUSDmsnlp9a0YfM0omdN1AFhayQqu
HpSNajzf1r6xvFIh6PustMfgDe1Q0QpcggYPd0NQpmGSuz7/6PDB/MTrF9LogkYKk84Ep08Cwu+w
MzQ3ap15+F4Cmx+Amd5/tVxLw9wo54/4pbq7oXdB+wsC62ey5a0mbb3edKVtoucM/z2znV9B5NmC
AhitNAM6GPqx045sfe+pUb05ZOKuurGdRqDF0VQayhYcOX6PQXq63DXrqBi2CZoWbEZ39Jlay35O
qtj74sdGsdVcz7hofgKcISBw48hCs78gr/pCcNzvpujYvJnqXhDikLR8rloPXNoWTgtUx1/FreoJ
LTbAU2lwJEFdgE3DWegAcPlIdmU8oTPQ0ntwDGe69CUF+c7wTUTHYRHMTThNOJ8m0Gv0cKT7yUR1
CMdhUbKleTyaABPFXgN0VrgkAr/byFi6J4WE0u7dDH1ZxZDPQdja7UbURksAF4niMnAkGwerpKLp
O8XvG14SkZ+047ncUQQKGFfW4XaTtXLfwHvjnNVl1aqTv7L1oEQ0cmLn3kzJjClFGzaptbE8aQBS
ufMleeUWX1P8jmfUqznAYR2C1bsCEH2n63lyplknRJbvopRRH9AUP3popgSqLdBS0zTwri4KdK9L
xqWLnDm6zZHQtLZ1Y1cSc7WwsdmUUKu8jcGYCdihOxlBms0LALm9uEkjmkowVjP7AdgqRqCGAPou
fCe7r66lNR+xhG422ZTiGx40BXb5Yl4vKfr/E55uSm1iXrtjwbXHwa1+tI0sufRdAtYs11+bzcrM
OvqHiqzy8pvuYbcmrad0SC44Xcz1Y6nXPxwpEGoTIrwndqnTzJsJiL7XidvTGWsNECsWbvHZKy1J
DG1Z1bHR5+UbmY6B5V/7cbqZNmVVfmaOrkwHo1+/LVN+i6pM00ovP8f2namrx8udqVf33/ug0g/c
LpDPaZr1az3azia1mvFI0zyYN7lfTp/aBeQfLEelEMlLYZbNyXgkHhRhZqTuKM0mAMaFJLeC9TFa
+R4tzhAtSF0g/4IHNMq7Boh3vpY7lyH9uIyOdZ3EhUZ0MZfMvo4MpbEMC7bwUdFNN+N2xhfN6rt2
Tx5abgB4j6wNc6To47stWZBOyjrwxlJ0eTOgSdzSHlVS4AwHZN6nYsbKGayK+GS44DboqcsznKvQ
XB91PCha09w+2KhpK6JUiEK+ZTcBRUXFopG2ps8oYxkPE179WIKI01KZ7sxKgF6YoDOSNX90UIrv
NpLgMzOlJqh56R/JR7q/+0gN+ZRIsA4h+eCALAL4euFc6WiW1O8urGDp8ErB3mXyk3g8SHa17wzb
CbxEJ7oM0+BVaHP4MXeLCVklYBxINSloiszY0WUce6V3W5KTg5I9xlOhmO6593dSoVOlGd6Dk7r3
62O2dOygwiyO5h71Hoe+tO8TmzkOUHmfG9qZtnZtXdVP/pqdaEYXXXOTXZfM5mZIUKoYLXAAfOC9
w9iC1zkD5p547FoovevkkOZ0AdKKe1ZTGg115p5Xy5i2tmvePO6cmVnVN6mGBiScwqIC2umSaZuj
JnDbLt3waoj6xjWxP3B9BpmyEJWAVbn2S/EMmnSkhusOVeupcCDbXzgsFjL3wkEZ/MoJUOXyLmRG
d7GG6lmWT3riY9Fdlh6lPJbDaiwAgUJHUHQaqr/23Ez/S6IF7e34zqfG5VdTsm0Zk7ZDEa+bQq+x
pnWA/h0EGdvSGzkTb2R6LcdY622AkaFtSKbe16RQHmRMJg+hfquYkc5+zsYknJuyPFc1ftdIauZZ
lGLhtFnRRHUpeFJfsE2oL2nCSufoTbN9Sk2gbQgtKZIGNbGv5Ge43c2vrxNmXHkuACh4tXlE6kzB
UHlsrBp4bXi/SWBxhddZrGkbmgYAUhXopwLsDMpJ+pKD6XjOobO1j+oWNGJugSN3Rwt2NJW3oHA/
35vet/KdTFrye7g3Kcjw53u7Och35c/2cDvykPd8v92ddVAj6aTFoLOVTUh+Xh4G1x8OckqdRnet
RD64t8B2IzqNpPSxFYlU70FIS5d/dDt1xgKI13T53omuIbr0qILhLUsl7QeJiOECDOwaekX64o4/
gxRkUgNgl7wU7Qh+KEA7WKW3s1bAulRr7u4INpEAFAk7sRi/4wjVkDiLpGMLnw4c269wsMyy3ALO
DiUJfYe9Ac1dX3qQMfBA/kQKtTxZ8/CJKoJiF8cgq92mF86D7A17jU9UQfQgn+vul3JhT3EGC0cl
Ko6w/1X83Jl+KRdxCtDlPuXt0KFHx9MOVlMMEeHjWU42vHgglWEgDEEfp6NdsT1iz5Ngyl2ahG0A
OcwOZNtVGTvWARsi0pKrDkotUtJl4QDarpbvieEVkS6ejnQp6yECrHP50ohH5LLw9rQGQRUO9Iz0
Pd+O6ipp9j97jI5RSA/LRvM6r3pA62vLU+ajVaVeGxw5ipEnZExHPku3QBlLI7Kj0a+0v7XrNe2q
z2kTo05nKf6qwIx3octcx/qhYP2ZZuvoLiAFfdeSsPSS/NIK9kaaFqOpH1w+nB/keZU9YS/1qQmc
7LWpe28/p1oTyamQuayZo3TW0WfNi/yVFENpnNDg6F1pFvtx++QhE6KcKJBmAwFXOT0EAmSfqE+a
WNShEQ+cN91rL3p1FxvHtC3Ys04Zjvw/akCT3gFS2kenDKYswNvJb/g3mpFD3i4hcEraV1/0ATtt
eu+eGq6zA7CRv3GH1UBZUOy47W5Fi8xJbbw6fdCBaDZW6KjEpo0UEmaThnL/9jMKZ4ekUYj8yM2F
TAz0MYWxNdn70XL7TTti+Yv17pBsAS/Z423VOxujn7CpJD3N53WaEmDBADt0ak1AD41B5IFH7AnE
kADwt5fC2ngJD6J28KunkS31ExbjY3SrwXI18ACKggtZVrGWLFodVBOTbAK9Nlh4RGlG6mjeJq3Z
zZrUpPDjYmg3NAxQnpy5ZSGdSUR26mKDjBWULj22Sqj6WjwNVJ4NwC6xnfpR4EUaVctF07tSMJoP
XePiY/JZVo892oB5HJtv2cDTJKi2+V09tSqv7npUxwxTm/2y+BplVyAIVdYqoKriJi2gXqoNknsI
g2BbsI4g3+uzNQQBKPJPRKPH8X+yJyE1KJOMRkqhWp1J4QPISXoALgZhSK2sfxuGFLo5r06orGXP
9O9Dztrw7I/J17qx+F9DGrZAzfjL8dE+HhdN9qkbS3eLw6/uMgDF82w7SbYLUGT2MXGBo0VO699B
zTTpU8x++smuwMcRs7n68Uex/PGuXK/okPbo5hGkRT9KAWn0+GdVQvr3kFV+784P/zJq2qyRaWPV
Q///aTXHe6DysVBO6TviGTjdtUFTE8rvjPz6CEsSGlwXXI5iPvUlC+VcOd2+WHjC4ti/28axjS2X
F2sTkLs6jjI8kA7ILQ9tg+TOyR1QO9ALPQnp8jqleCBTgRSVXlGVVM6NYOujdR/MlqiVUJVTD1Py
oGIsGskplT7QMMlFWVddoKy8QrPeY4EXhbX0tjyD1U7+FgwdtVhN5nk7+n044pliaJwZIWnMOPF3
zA3QJ+zYYJXE+bOPXnChJ1NyuovBiw600eIZpNz11sN5omQ1qJAg2khYek2g2oPKo77G3VaKAvSo
iyR+DAVY7XdAi13DOyG50GXVOpyOlo22k7j4JCRw/KTTKaKyrRZmCuzorNvN2giiGFTn+agF8QYU
t5o4erzSiBesvJvGzhhWbWeddWFBZg+2+AzjPm+d/5Cc3H8VcjYB4BXE7ogq6x83nDwfLzM1Fzez
V906KxGN1GfCIUAMFhAcPjj2GgDxuxCoxeCHuEwcf891SQb3j0EMaa6MkDvv/L/xXS8jbUSqSiX1
VPKv9vJhg/RAGpEML79bGvAhIcgpDaj8aETOJXDIpfNaat6J218pbaHSGTg2RvKjyP2Tn9bGUSke
7EBb2u5KE98tpZDJDzWfzeAENij9qERNl0ZpqQdISOHrQ18a+V24+4b4+MYe86neSJmoOqKRmt4V
OD58P8nmLqyhWQDZWCsgpiJMWjXh7VRi5U0iC1+cBHu03WM5SxfodRxR/QrvUGHsVMbxrtqFpyvo
MdC4nG1QdgNSiA5ksgPXN7Q/aIj9zvamJipL9I+QUJHupQFqGX0dm6c7/kHBXei+e7gVoOJDQiV4
Dy2jUqyk0Bu8cntnK4VkIyJqnTMeb0mu3lwXmX692+FpphPxANkKKVMbSzsfuq2LAvjocctIc+EH
PEn3LLXrCOhzK1s26ApGXXvZ6lGL85zd0GG5T5dy1Mtz1xev8eLpQUgyJxu/1DFAF5RZg8A7P8Zv
qlmd4UUaax6ITgztmURkS3fAT9mgaRo3pLuiM0/egSyUXNwln7RZ3gXUOqdiso1r52M90aRjdrD5
HH/ItDz+YGObbjH0oJNorNP+BfuS0BQGJAJsOD+h8ioJY1QUZqhI1Qtgas79htR0aX4OLBUIDIJ2
PJBEqKkb+hdjKkPSlb3HngIbPJui2FCWJ/4PZV/W3DiuNPuLGMF9edUuS/LetrtfGKenewhuAEFw
//Vfoqg2PT6eE/e+MIhCVVGWJYooZGW6eOCaFJrD0uwd6jjyDCQgTvWTbLMfIRp9B62igMVjEaoz
zCGEa8wgekZpPkEiKVWf8Z9OGBW7vilQ1Qy64uTVLSQSAKuiA2Gw+lwCiEWYrC50P7s0hLIjb3L8
wmVJtWQmN39s0AXfDatOa6fEuWWaN5PRZduhB2Fe0GaTeQPUBserguy9iuthhbJ7fRlSI+02gWzf
/CJPD7Nj6VjZNpV9iY9raZv4H1X5xreSpxoo+JUhU4hFuLb7EPsF1Mcg/Aac0R+bP4TjunWhVtCN
CQo+HdaJoPJomxsKoUPJ+R7vTn1LI1k6030cfKMBJUJrgDyn3JivQqaAW86h0pdn9Z9LAUV6vfyS
GtRE03py1J/LS+ng44VdoPnylKs2ir3bu8Hl+l120ulAxPx0IP5+2wHXm0oh2EM2RSqXi8/iSGez
SAAFcgtoYpDPXAMXMYBIobtEFqo6+JmB/T0lXospBDFnX3sgZcVOeTJ50a5jFqDaehjniq+LqABH
px5ik/UmclL16InQfuLoV6oHXr3mbGrOASqJcw5gF2IgvYMSVVfT+ta78UNcpFBv1Qfwd7lQX8Wh
q81j27XFaTGRR9kpc9cVICb36g49jkvYe0SQph26yjmboJYmPbBUYMPl1vO97rZnOx8yrxca0IHm
Brs1DhBYels8B0cCXhWYqAVGBaS0aAZPcCDgjZPy77YLygOojkHP+ycx4w4I698v9b8Td254VFzd
QRk6n6KXuq7lvc+z57GxjJeoSv2b3quaNbPT5NUwQRlko2lsR7OD8tu1SplzQ7NWHzz3HqiEaNJf
TaBdfrGBsL4PmmLOp1rPu6nK9r/yFWY3nFPb/4m2evQUTB3afdqcV2sHPeDo99ANCvNUge7WqHeq
U6jbGajRwYgmENzReD6l8A7LwbVrFOP0OHIlV1WbQ7KhLDloAxmkot4PBZD6t134FAgjupCZawuZ
4yEOQZSaDjsQmkCciowC4E50hPzJRLZ52hfPCmvuC5koVWqgR2BK0OjmLdoVnyirPw2rvmt3nfR+
Opq7eqa7nvmwP6fgLUhDhm5ga8tttBZPPXHdgs/PtT5MZIwdvALLZ2DJ8PwYnIfv8+QOeEbSzJE0
Fm9jDykmQDvEmQyfveYAL4IiF2WleboeZZ7Q+IQamF9uTVSZzFWOVuSVBKHkjp7y3VFABIlWAQn6
VeaZzyuJbrA9qNVZYhcs6wMy1kVazYnmmSVHmkz9UU2gYQX0Qva5rtN3zklLikHwGmcAwV7PsHSN
5YqMvHaAK8hBtr040gQdmI5bhuRStOjWm4NZgZ2mIZ0u5EL5P6T+8nrCqHFpt0PPbRCjNWMeU7yk
KbrGHlWxEgtBATzgSZSQrl2Jzn3sGmcAK4UUt2Vg8Nu+xQ1wVXvffe4AlqNNsjXFra0adox7z1sn
bGy2teb6Z9zT2Ln2RZMHHjs8jC72yhqv9ubdbqIViPxLSJgde+Gr7QPaYdiTHIR7ThEAwjb2RIeh
m8DTNoJzn4ZCe+TwIH/Aio4jdoxXEKrPZm60GjT5F+W6H4c0S1RpNJtBGvuDc/HPIc0qjZeReIq4
UCz30G0FSk90RNbDWyaG6n5isfmM1d2mQdPdK0/j7hQ7noTcHYZQ6yi3rAnVIW5c59Xv1Vspw2vQ
qCatBOO8ovDXQz5ySICiGYx9PYldqUUEsQ2VXDItSUjD5cD9UoHt6+o2gB6pX5EfRZAfudiA8C/x
klhClyxpgX47Ey5obYiPHN0isW64Ww5gLLwOrbLp126trA3NLhPLcHKh+CPHn1+FLzZ0lvZ4a0pr
E+nkeWM6Z7RISc0BLbUKKp31+HHfeV0wrAAHHVBD1kKqNEPjZZpsnvahiTmNzkUuYWJcM3gks8od
6a1Tfwh2RTEcieqPoRvXYLn9vbMgHc1CN7hrINFzqINyOMRgrLovWW6tAdlqf0QAVxCpoAHFKT8b
7e+At0Xr3MvCO2dgwNbHWha0DYwdh0rVC8Tm7gD8Kv9CLyH4D8G/8ehHooTyoWnsxhhfExaad3gC
bO+MqkdRiN4EuzBPztCtQ2KmXv7oqgunUwLU7Pxu0N87/1lDBIZtHbK8B3PwewhlqUkdQur8S5rJ
ypqzEw8r3AqquyjNi1XapuObFJ0F3eNUHNIoGt8ggniDO8L0NPmBuGsZA70ioARvTl5B8B2olgMN
v3CjcMmyqxslLyDMGGRaJERfdM4WD79Mokdx/fEBOAq7+iYdv1jZJVYgQBmf+mD07vBvMG6DaXLQ
D4jOJJejQAEJOe+uajPj1p7AZRCvQCbnPUF/qnzwwCKlpsB9IlPelNXKsQd+IltmZdbeBTpuswT4
JttMmlSFDtFUQSLAQi9Jmb/WfZCvRYy3b+8bjbOlcWTk4hZds+K2L1IIquLnervIdhS+BLuMchiY
wPQneCYvJ95xiD9aKw4NzN1snB2WKegfY5tefyHIRgdPJt3pyoQK7n8TMvIsa8E1rytWchLuJdMl
KjoYJfZ6RXRezIzEG/0oEfs+Ax/M4vspnoHXfuUDD7ZjOp0kMUfypjHjd2M5Ruclnsw0nAKP7/GH
op0cOE6vHk9V01t3rlOWa5ZN5V9ytNd9mPMfTerxzx5YnLBDlufTZiz79IDNLMArNdCwFUZ6EHU1
bkBN63wYgm7X+YbtvOusx83rsLEhy/Yplmb7zo/2kKXkUmZbaC8ZWAqqj4e4YM6hZ/7LJ/viW6Iz
GcypzckUDkSUFj8rtLt1oRMvNjqj2KREYs92PiRecmIVUq7tNhy313qu3iihcqVT2AfbTL4vZU2y
L5NFln2nET3e0Bnts6BObx305PwU1Gf27ooUM9AsNKujFV4NcIetBmgUQal8XlnNiyaa+bSoWobz
8moJXATX4iEL1uCmVfj0FN59MRXffNR6XlPQch4SVcabYrIBFIYS0lo1QXqi2RFonImp7PnfgiBJ
6T7mFpS/RF/sB19Z65nCp5WFi974nO1zTfhDPD7TJF8j6JidiMFntm+F8gKwfYHSZ2xqMG028bc5
g8mrf2Ss8FSy5s0ITnoiDcrq7tVPBvdEiYB1MPcc3WIrJ08T4Bur7GBBkeHW+edBqGqNRcFwXuxm
BRn3LMCKv5ii/Sc7DaGilu5LMFOtaEgBQV261kpKkWzQa+tsyEjT4RA0tzQspfE364fs8MlOw8wU
67CIrq9kea1+GH54JYudgmoos+xE8sv1XNAfvdPNyMj0L13obNHZfVV2p0mvcM+JO1TnLnChDA9K
v2Fd2B1aTbXf7Iwn6z2lm30KT/oXZbhbSjDbAqSJHaSx61EeB9X+Z978/efWMNiZzU0mIaKw7A83
I8ce8jLuaU+ZolEKv7pDlbE/XWV5WlE9Yd1pPfeOaG/wNAnWKz10+nS441xB+xkjEbTWsw9teGs0
Z/e8bt6qcADcTE9lgRzWfh2wIzh2rGf8wrS7IUqbLc02LPmv1AVSx6lrohAVYeWPtFnWTY9G49p7
I3Qelkel5dFqsRUN4OmF02d7stEz1Ce/ACvlwxhYcyZ6UmOkdbb4RaPLVmiezvY5yh2tJvYiJIEz
hfEmj6CAOiMJvHQ6d0XuXghIIIykPQdu/GwTx9xXzsw4QNv5LEOOpmV9mIoU7ceguoDkOKgjNssM
CuJXn0DIA/rXQazbRsPtYlfKBtFyHT7OSbAxLexVqHeYP6WipFD66rbCkgVU8/6ofNPZzI1fRpG5
Hxj/Qaz4H0j3a8sD88BQ2vKnVbnTauSVs8ZdothLDR+gg1vl4LkJ1AWrwfzR9YQPeUFwTyqJDiIT
y44DLywUS2lcjFD0owSWx8DY8S/BvcPVLnOnHETpgEXEadKelHWeP8dkog/z5zHBH8jZqz/AI8js
1Q6kGr3+YXkP3Sav9iMKE6tPby69Z2LqoK4JKPOOIshl+Q/hz2hYVc7/SDLPXjLCE4ROSbb5n0On
Zi2AQ1CptxsaoAREUYVAWKCi4vTu37mwNi4o+/7qfGh5oOSJNvF4irZ9FVpnBx9B0Ki2+b4uYvch
Cp0aRGh+/YMjPNThXml/Ds/sJtr6teWsxgjk0z346PcjKsQXOuOtkUIbBBSMdDbqWTr7ctZST0bc
4SFdQ8ElQcQJD456Xr0BNCbdkJGmwSEQoMmtA6dR02OX1R0vH0zkQmGObMANpAHkTQ8tn0IF3bok
pnyAK9Gsz4MSwA9NdRxFkCr5MEY7XbuPM7dcjQE0cU19YJqMlw40+8F7iQ6zpj8nZb5ONJ4w1YcJ
/E6XDCLjjkb+A+Cq7ujs3U5e5L/YS/A/0mjJoybcrbWdTGOPTmH0gF1zQ1F9XNfuaGyWxSWdLWvS
KUbhG/wu2I37tApd1qc59kK3A4BT639d+JLz4rdcjtvDyWu4s2vlXVGl/S0A6ZZ5KsbW3QCFjP8V
4fYJ79+a/TdIvriHBd1P9tmjb539UA5/L/4f+gNYNM6hs40bII8p3OKogJKEPClUpnW9gugnXA98
/6kN5XCykQfWvTcz30QlQOlf5H0OOCPqHe+zxE1BAeSxxEO/GTvccxf7gNLGZqHLU9hfgNAq0HUC
PBDvpHoys1UKFqA/fHt0lo73XufVN/GAX601mVoKz979sB/pRQcGGbejZ6drS+8zO++HUG8WQyUC
exnAVdCIJk29TU3DIKuwiQzSRRdYfFTJFh9yXPLRxGTJZ7NW9WFJ8MkNBCfTcrFPbotvAYD9fMG0
dNN1NuE7RrSqNlYxm5rnoNgaau+py1h7Nif2Cz95YEzWB4hNHiqGbqtE87ayJHc/+6cXUMuzDdR7
zBuwN41vbvJk11H1Wgi7PhtywPpGm7sBup8Qc796BeoJ0CrdMjede5BiQN76WMoBFa2qYE+uaeRb
LN7DLdkilsvHyD10Dnqk1vkUotuxG9DCtao8O/uGjfU6zHGLk25wY4HI7NRBlXfnTm35ACm4aG00
Q/fayv5v0fber8RQa8Fa9DM5YYU7TGr8ZAO6KHmWx99EIsFzNZrhnT1EUPn4IiXW6JCm0CmBv1xS
jkxWF+4zsU2Got62Mm1Ow9QGd3GIFhHSdcIL2nCzj79XpiE/e+TSQre1BVZI3/ztVkV8wOJD3dHB
ER5Q0Ok422tHVrtKWeUGX+W/08BE8QGyEofar6D8JPn4bZrK50ZzfPzTITHTbh/l5vitb/JPDmmf
WYd/cTAqh+9DwFDWlWvHz3H8GOSTLh3I+LnoOFriwuYuzjAKprRdsba2TjQJBapk46NiAnb3KHoO
6yGHSJjlb2lW+NGKNcm0HkXUGE9u6wINhw3avYToUHwZrZ+uUfMfkez5tps88HUWiXXn+wILQi2T
FfXmuit9/sPuJd+mTT+CaUFB7KvK5Zrhd9PpLeyPclH8EM4YntHm5z3lKm93IIxItlz43lNTCnE3
9smJJqEniM+8y2f/3kPLe2aYKO4atj3el2ij8y3V/EzMqF9bQ4196c50jkYG5TZW5zYkXBVwBXns
/9K+RhCpD77QDcXqYMBOyFRM2Zp4yKcosJ+KFQja8EKTNIZKWuGqI5GSD6ldHfO0y9ZET57anf3k
ryjMEwroz7h4K1WbnBgUdwgMQIe2jKEePeSQI4EgNr7aGuK8IJbHLjRu3iPIPkMMmiFEhPuIG266
XTi8Fi6uWpOD0eErG5fW3yZwdrtKu/kLnRiNKQxgljdb5S60OK15Q3A0jQ5gCcACadtwtGKU/7Ig
x/0I24WVD852O5rkvKkoGDuFVV89FlXsPekcFGT7Y3+GRgz0ifU+ZQUEzp5yJJOZPdogdckvzYSe
d92lOaYCdciozo/Up2kIqHcHaPM82rqaQrOjnl2G5LzELs6RjqXZxfn/P5YaSellUCybMojd+uBr
bDxoFDBbBZvY1ey3y7iJo/qh04cEvPRbw4IPDWnik030Y421PXKBvAWEQ3q42Cj/ko/8sD0LOmBp
/MX8iF+61LMfIGn7K5v68QfuSs1aRdPV7lbGTw+kA0ZSfxtBFYsiDoMKnODDG1SfN5NWK+kT9GOi
esouZiuGOwNf8lWrScvrEh2zOnLwUvsQ+n64iwxzeCuNcEMOCfeNddh3r2DacR9A3QK2yWF8syH/
fiOrUm4S/bvCIcOz7tvcPw+itF5sDm5CbW+6sLzxjaDaYAcT5FyltFEhsa3WXvN8xOKk7fpjOFX2
E3pNOuMJzX7tKpGGuNRB57xG8dbMi/R1QHvkrTQKgR26FJsYECjcqy6Su1izk0iwiv4zCEt29oo+
lmtQWvIazZClfSOnrNyUUWqfHNefnop0fCSI/hd29J+NP76wExRf8eg27CKUenOsvz0oAnhtXK9o
WJdZ8gAo/Z5GdKiYsR5YyB5FMWBRnkMm2y1Zf6bJHC2gmzwOk8M8rJt6jyZLa0NDSl5kIM2joQod
475D8smzgFPWif26Z48MQibYlYpXYdcGDwACWLdTZGK52Hrm9wwal+tWMXBLxW3zXNjxzThY1vdx
jIudE2b8QG5u8cYSu3gzPC/C7oOMNmSOuultyWqjJ3xldNz631lF7hv7zgvTB7BtJttE+P2DiEe0
T4vsv84yt73aivez/we/sO2PUVGDV0XZ7LHu7lwZsadCP78kaZiAjW9KdjRkbpM+2vkdDVLP/T7l
dYynB2ydO1bwJqtI7WkUJyCQgjRPf6azT7aUN8M+xD2R7H7l48P6lR/ZdOLWaNWemQNk4WibXiem
s082SgwZ2lfZS9CupBNQpFD8i6j1sKgAkVUkQtBNMQh6Nftchi8o2HiZjdusk/7yYhswwUa3S/oa
qgcB+GCdu+44AnUF44QHgBSMSFCTQEOlxYt8H0e52HAoSK1lBpLtTRpl7rHn00XkvXNWhcJPP0hA
iPaDTFkjLzb4Adj6fUiTxO9BJgccnzSiQ+N7zlkHUR50QPabJqpL9G9b3ItuDJKgTLSKJeQT9pVq
khtHN9T3JFNJp3QglyiH1AQUVkxskMDng+NXeT6n6BqBXpe86baZEYktOI3yDR6sQUdrg9TnLokl
QGZm1x0iD1Nbs3pF37Z1S5N0GJRb3IS8eCmYwkPxkqVHrTbffpEAlENAVQbjU6bLvnRo0he86d59
qMngSzv1z6LzsQ2CeaYPKB35+6DjYr3E+DEa8cZRNLvFNtnhry7EW0hRf1JbRe/dK10/tnPbP1uD
O6em+eI9deJh67K3nGZDRTMbnDCohKIZlipsLJ7Uo+OtzRwvkRyCzEiOjWi8a/dOIbH+jeO+Pcxl
tsRaQ7uCAQ+jf+KLECx2qCvcK6uXySpDrS2GTM/KafID4HPVX1jcoImjlt2rm2Lf0mla+WgXWGLg
wc2/GOi7PRhhm9zUiapB8WwEO9GF473BYrUpB95/m0BXtnJKK/0P75L7zMUz5Kodz+L9Mn6eyfky
0JlvXztbXC8zRfx6mZYFIQjQO2PsV6CwPLZWkazp+cFNa/+GhvSwAcHT/xrWFkvW9MBAzpUeUiwX
Zg4sp/2tiWT5DHwEX4+A/R9TyOU8p4Xp7GOZQ+dOz6L2ZN66Hb/Hyok/zybI1rhon7lfwieDyyMN
P4Xj2dbcBHlwhZx3+dhA0QgPnDP63kXb1c5upxI4fqywbPQBQWBTggOtKW37G0+YD4y2HsadMw9L
VJhPMs2uQ+kYYPSr+Hg2u2fl8P6hkrkFlkMA/lgDRRLgAsxH8NBYj07c/R7BNncik98IkAJ4wT0D
1W0JVKQFKgAXGjA0S0mAqir41D9QtICkysF18fWkOfLSGa3AAcxYXyRLQYeIlddL4ifqIYLU7rSt
Grs+hNAND0KFkmJsdxsS8kpkcR2SIM0ya2qp7mVIs4vzv8Z2UNkCtAtPYvomWru7Miyc8wLCntHZ
NI55KPHENHjrZZrOKLTV8TT8k2TBYC/+ZJPRIDdGD3zvEr64LLY/iZa5TynpFYHMy5tf/eLX6B+B
ZfgnEYWPQXIyR5keIUXRnq2+baEahQOd1cIJT425t8XUgjZh8bCEs+2V26JxwvSgzaIjFFQygEZf
nLQxz5MMcHwP0DkeSRC8XDN+joj4KJzdpPOOOm+CR4RzVbjuSoCC4Y7nQARkzK8vhabxSXBvQEv1
ayokv3VDQ2BXPnde7Tgzdk7tqR15KYuNXwQBFNEeVCBBgOQMOw9Ly1NW4/u2tzFMHKXQ0gdMkRUa
am9AFGZrm+Wjrzlh2sC5sNSXbyisGRvfK8E2L8Lq7Mik2WbmUL9qV66pZrRrpl0hN2ts3Kp0VqCg
jfaqAZRWtVXxZkbGY5x58W8jLbdRYrGfLJyKdStz50EZmb03B60qFDL7loJaHTQiKMmvQdxX05tQ
vSN/mqj3b1wOeqEwdOzLV2ch5H7+fTa3AevDYv+vToRX6HWNjTbRAwVOpg5Fc9ztrRNBqAm8zdCf
c2itKJ5h1TQhe+xzA8MSb7tCgN/bA4HLqq6s6mbGbzdI6rRJck/eYM3/kJRMQoF6cLK9eOUMfrPl
UQryHTuG2FhqyZ1Tut58vwSdpVj73BDz/RKMy+4ebZTFJtF33xgYqFvDZPc0mm/ICI9jdQ3v2HQN
Jw8RpNdwo+dPIvajA5971ArQxGoi9/U8tuKsPJZZ64DxuLF6FxsrzQhF5vfm0Ll3lOVVt8E2SvFh
R5B8lo0UOltsqKgUezsq/+MMP3zfwidB8DLcl6mLBxkaj2HXo5kI7edEQMv7IH3Ik/98diYC2yy2
+xvXtX45jlftiwjfUbb0OlD5oWkdgEGjaq5hLI3UFBGCH2zWdlwmqKLhV94tSG3ujMR2QT9Vb7gV
QhszBK4lGfDrnwaBfYft0AAEUg37Oeb1QwRE+DfQGHoHPkpvh995980QoBPXDnlgQT/P84Jz/h4J
dsQRjU5+sCGlw5GDOm+agM16V1IkpcNGBGyxkzzi4j9CgnJRTLRLEFUWjog3lExPhtQ7SCn/eQHK
QaHvF/jgm2dYT9ZjM25J54YUbwRX30Q9DadZ+f19OOvnlH9m5yEzqtl51s7JU7mVeaSwbz80G2qP
XQS8C8BH8w31wpqk281MV//EwvODkU4psjHRc40eFnddC6UeUkdOOxZk/pp+SYPagvBj6nYbP8qs
iwEQxK0BsCCW8RK3KGxM3DZUxMrRYHUJ2DcyAXDt3qb02Sm7Ml6P2pmMlAAMM8m+bju1HgyAo3hR
o3lBg2DSNC5WZs2SC6FeaLjMkjPNkjNKcFfnr2KtHPx+MwwnHqxH1Bn3AepZb8oJArT6orYdKuHf
B5Hvrqjg26bZPinHq8cgQ6huBelfgyeabTK56NjMzO7JwwbRnYfnChoN2oRK1rBi0VDftDHvnlpp
uUdVdt6KdW0E2sfS2roFq+99kfRPbYBt9S/SWZkRo09bp8pFBQEBnbltXbVyrPK3IZvmrjVqtQHc
uUEpw/hhkEjYuAKUTf4dt+ZvPEjZL04S4Jbedf5tiV+hI+9a56Cm9BqchcE/g5NEXYPxyOy5+JkI
zfgukemBZM9I7Cyqh9+mB4BhEkfek2Obwa6yc2sWS/sXf4c5DzlzuwdhZnyFco3xO1gZUxr+RuFH
rCozcJ6dzDa2HIK7Z88KizPLnWjb9F7w3LgaLC6G+He0iuUY/i4z0Ox6ZuuCl5fjYwqI6Tk2bxrN
ZdISZ4k+qPczstEQiizkShbyH5zaOgN1lmzagVsHKw5/WDXeldTDm5uXeKeGAu9ZhEaPYwU6iFuG
W+XGzPDeQtrjd4/Hn7/tET2dkGgre2MOHsYSBMiRugYLC2+9n+KfYAChCVp5o754ulrNTC+FtEcZ
nHoH5W0Xmnx7L8jQHahnTUAo7nlf7Gj0ISAz/ZPQBfCuTsJdH7u+/JlbDlCckM/M+uxH2RiomOtR
i6r4LlOooNBkrGpxh9kb+t+9+0emFZ5ppLS/ybQWuDMUK2njDZAGarwFmLUe+8HhB0hdWwfUBLuH
oiyhjh12za/OXuVD5/9aXIvCQH1odKyD6zXtromFODp61ZyDBht0HEa1o2GddVCFsRPrBGS4dYJ0
ogfUKfycDvgN4dnb2YNsPRZje+WAbfWDcUn4wfhFwjAfoLfJ26MUDFuYQWb+hJzjijj9ChfA8rKd
+ieOl7c3hQJZmG1k94uvDTIA4s8jXzdMwYII0psVba5lrrWF6Lh5P2/NRabEclZUAAY5+C/J3j6Z
EB+afcnlPWDem8v8awBn9cFrVTUvqgDH2NSojj/SEiuT1sZ3B/eRlmN6tMxpT5ojz87OVxCtLS6V
hrS7THOEJXnPL7Z6Sd0YKHeNg6dJOqO5lL/SYJmrdTTNed4LmT1lpat61iu2PWfEHlugbnC7PRR9
ACK3zBrn4WBhdYnW6L0f5gF4yBLxGvb+Yz82eKr1UVliYfvWeFm8AeFEegkSi5/LeGy3EHWfXZne
iSFXHzJiLonVRmGNClRQqHOJ2RUfWbq1cGM+uz2LrR2dBtgfaVaf5qumU+ekicOjHPJbZvruhvVV
dhvUkbzhZYqnG7dSj6iBoRTq9+HPEaSW+DfEv+Mge61bX71+FeSjkD8HYS9TXgSX6YqZjN+76ans
y/aOBqWlsGIXY7kFQ36zIVs82uU9TcC1EsPVFb+kEKVs2x0gwNnaN0AAOf/g2yD93aAJ15qfGEic
j2xZ2FpbT1XqYbFJXoI6tA6/EXFllcjNTFzJcbcJTaN/jrHe2kVmLW/6buB3+M5j01ykzX84fOlD
rkrs0wJfVT3Vktn+3pRJcTeFVXoOWHHTganmrtEH3xLRnTBVsU2tFFV9s7QD7LPBaCb8yfZT66Yc
4qvfezw5LHY0YYFd0uOgZ4Q04rljxn0A5Nghc/v83kGjyxo3Y/YDkkgn+ukA9O0mLafsR1IEkA8J
xvLecGP7QEHoiM3vyx7VqBjPIT9c/a/Qvx06SLFLXefub38y0PA8Jr/SEKyvTJjucxEnA/hio+rC
zLK5qQSb9tHgs4fYYdYaq6PueymLe8BVvL/fw7GhdQ2P43LYFuZUXZpRuFuZladKiubR8NsaABGB
Q242j2Sz6u5edUV2mUdmkF68arqn0f8M8iRTR+HKg/mur+lydPvNwpv1VMyCmrNt0eAcDAsKZF2Y
boAykHhixu4TfVj8bsROyRe2ThYSPJx666ouoRNqa5/5UZNijARbM/O40fPkf9WP1Dlp7NTAmoZ5
6KFhibtnaO65Z6EPdAahHn/TdSVWKO+2xS/IAvdsGRa6D9KWv7AeaHWyUezit8SKEHCKsW03i+mT
m6kqUCpAPO16Xcq3+Hx6fTQROdWLHYb+vu0FtC7NaXCbnwxCBfuFN6OJkj24UJKjo/W2Fvsy/EDE
MvNr0FSHuEbHfbBR9MjQSIpKqn2wBiW2BbciiF9g64/+cY62QXEw2ixferItfrSc+GSj2CWfgHb8
HXpVNS3qEE4xKpqBP6I50PT/gk4u7hPC+6W8ETtOOJkt71NR9Qs/2rNPQSdB9YUPDzvvxcfm7spA
jXYwuP3ARNY+GxDIAMQDhM2WStDKJMZVrodtiR0slB/9Lc2mFVo/UoeFoPnHrM7hN6H1kDtdCzw1
lHe1uQjTa46mrapXX4z1RiWQ8GjqeldX0fBmGOKnGZbtvWdG1WMrunsyq3po90aQ1ztbkx73qvwp
8qi9F+FQPU5Vc0/mxYtjV4S86mRs76X2GuBF5sWrS/rmxgFt3EbU3hF7tcGLAWmZPSg/nL0F4sUX
nnZHWu1aRdWuuW2Uty4KLbfoXW3WNPEe6U+tt28a5ezxh3+IlMeiHZ8/QBc1wJSGWKSAYLmpBPY8
gEM1ZQOtHahSjLejF27BgOmfyG+JtVmdHXO7fiXTJzTlkm6GQ9I0ehU8tNGG+UpZwGelNvNezLER
x8ILS4CEWu9FgS54W5Y22w96WEoL5VBsTYN0D86jLb/3ga3uaLKf8FiVxeGz7FL7UeTenpxskaJH
BIRr8wXQQSyOXF+AZosiDiCNELHZubG8el1Bav2GUuoLhGE/bhVUq7H/qUlS0G/DsW2MToSln2Du
pqQZq0+nLZhjMnNftC5f03iuilfYtZzHH4hslnQAsYN3KPlRFPjF8euyPddAnTy6k0DRDlvBZHc8
AJJ5aFtf2W1Dfml3/9hpq9lu8DO45GesfgtsD1WeELqbls7/7v/pupT/n/42Ry/3++vBjrq5GVIn
R6N13ofQGPSK+pBj53sf2Sx+BWpmR5v6FvTqgN6xuksWDgwCNEAHE07AFubFTbIIDxz/I9KDvObF
uqMVV5B2U7uSSc6PuTve0OIsVCkEk63CgfgezTiVeaPwkHS286z41eDBHDfa4oc9OQJU4Ja8ndw8
O/WJUe7QbmZ+i3n6k5508k7Orp0Tik1T1PIWZN4P0Boab+vgIePYpvI1pJHHMt3xsTE2M34RK9Q0
bK6TA5+K1fz40xh233eAk5voHEVdCb254hn8vua9CssXKhuzWJgHU07AJunispUE7TpRAr0Ievi/
goLyKeUhhMs1ZAzdtOoO9yYcANXYFn2KBgkaLrPvE66GllEEHWwH3UdpwyEeojK+a52qPgTAL0D1
vAWqiW2x+5v9qtBjsK77UeAHJfQO2DvPDtIHNOcfrhZX+ezaDNGdJ7LsrsoMdQMpJo5Kfage6dA0
zP8/zr5sS04c2PaLWAsQ42vOY1XWZLv6heW2uxGjmAV8/d0K0km6unzuPfeFJYUiQpRdBSiGvZc2
wr7bWQZWliU+3eILiT5YoeOjecZxE990yipvw009pXeRuu8XclCsX7abPHio+/xqSFQMoq8GicTm
7AlgytEU0B3tJi06f0PTD0bICtkIS90ZaZ63H6PYP4wyRBu71VjraMhSIBCjV+08DU3DcxYxaqfW
JHRjMzt0ZfUWVZp1EA7QDmrWaM9tESGbYKXGj6hpFgTK1fPoezM27MtYhNG6ArMB2B2FfbB9wCwU
zNae8eVxZxRzV6BUsxJTQTOoTL2dK+J/qTY5R889vpgKzSXZVJJM1cmkB2S+fydZ6vjJRkMIZmmH
GnKGEYpuKfVKGdnYPYkM2TLKzDphVe2Bx68vaI20dPDgLRn69+6MAhRbmUjaDRmA+a+VNblv4A9o
OAxoDnrmqWm+tHa4AWhF8TUTbXPqG+R4aZpz39+ILM2n1cJJ82XWlcjw5W3xNWT4PFM+ECw2XwxD
W5NR7LDm5GUou5YS/98o4goXSAHJhVUU+d7T7O41EtZrJfvo71hrjUXn2+KCqsT6FA9aOZUpRTVH
01Uj3xte4vci41fLonNeaxvlSrOljajtAXWh/sIPf+SFCax0BSGISFxySihQSsMUfZaTkJahWwqN
o+4a4tmAVL3IHXe91HB6aJrkWQ9ckLIxNI0DFGqpj4hmayZPno0++E7NnY0H3JBP5CZK8ZeD0gcm
kbFMrFFHbsBhD8iTg5iqj8r3FkhpKyCuZCA98cOvIf7lSZ4WWg0AUrwT61Ev3nMzePbSpnsmcync
bkHy2TxkJSdzPMGto2Gk5bKszRrhbB+fgKqajjV1fY6BM72gJLWhprRKKWxadZQyrf7PtiVYXw8J
CFpWGoq/X/VAR0VXPXT/ZNZiMETwDw7/CI00InuLnd5axwy/VnZuucemrpJN4LjNnZHmTkYOt5KF
k1YNYPjw20p4x750ED/Lamc5oyTnBfoNWuk2BwJeHu08AjiQqfjp8Qgj7NGB5/juzO+tGOgPFmkm
j7UIK+TIY/+RLkYf9igaCLZj0l5FJLdE1659CYbVDwsoJvoSRH5+mOXkg+vI4pmu4aLOE85jH1/a
Thle6kEPtpRYNhC+XJVqSmlnB7VTK1qlpDStpty7ro5K+X+2JWXGdfNtdkWeyXZ2Ratonw62PkAy
z1kjXj8iZ1jpc6oJ9zBDb9DoXi0aFQuEHBHW6xNWLmT7VLv91QTQJgYCmKHYB4W3naJ9KuRX6E6I
s2Ncr2YZBQR9D/88pa45O1rwjBK00ypSGGjbopLJNWJI4cVysPcSVWqzCxrNvgeq4PnMLykaysv/
j995wz/6pgUgkf6v7xnHGrnxUgdZvH50L3pZlWddPbvTvtWQGRXuhbFqBVrg+oE0SGRVIDWLohDM
oU7g4twDNdRHGqtRqkOk8mSpS9Pq1Y5HqNAjlXmLbkx3hu6Aj50ctIhSGrG4bkFqCP1dt5huBVAr
V/dkQTqOhT4Icj/Q7Zq/7n6+Axqpn4Ap95NakSVo/0iBLDDf1eQ+s8R6ui26c4C5ovLNzIGUSv8w
mh+hnB4/cCKyfoOqBKQarJ6fwMZcx6vUCNDbiAzEMkHT68lXK12Rpvqe5nRBxzawY4YVelRRQUkq
VdTrzZlWoywelmj0DyYPoivM5uz3wJ2JNCNcEPMzmqbDlRUk1hL9gf0pH9BGuyA66JrIo2mYpRJv
KtMDH0+St5MhqdMq+aERyWRlngb0sOxIRJc7V6RMerXWg0MFTX9Lkt25vhty0HvQzhNZNXkbtTpS
tHzgQGgQq/Y7q0INkC3reKmJoQN6Xw4sPTkEYtNlxQ8NSA9HKw6KYPk/DIl8nWzqPvtBM4eo2oXZ
2/sqcVCuYl85IohaAkgK45k9kHSin5gV9DEcNs3otwtSnRcmRaswqkVf9NaGVu6IJq5OZ2KJiX+C
5nlg95uII9IUDC74kVRTJypZUdcfR3KLj1TxMB8ZXdcAwUHW1WhzQKIyLAu5pVULnRwbe6iHRV7H
L53QhmMf5gf6LPdQQWIvok6Mx0imYJlouoc4GH4OrgTyL5Elg9QGQey4RnFmKONxlZvALJ/mOsg4
D2gYPPcsbFZJMyCKLl3kptSoUzKOrP80Itkf9QC7cJCuL9dNVMnn3nDahRZm8U/eyVUWMv0v4XC5
ity0OePgrKNlGZEnbWD9u9amW1EY8c8WNMQLhMWblwFQwFthNAMK+rTuOYkDkFkrFeSBPvVWVa6/
0oOkW1h51z+MrXWgchgp0y99K8cvTGhsbSWgy06cFJ/QOp4kBlBI3oFVM6mmTj6p5rU3rAq71cu/
UdgTHcbczBe2U/SXSlTR1hdVvdBt0DHQEbmt7esqDiTigdm2BpINnM1pITIDeRnVwmyB/iTAjvej
VEeYqwWdwueNvGy4WpTiESzB8YRET4UOJVLNm2Io+JKgHwEvo5dOAchzHWiQRcE2PbA4jmXdWe6K
dFMDKFRUGWHb+BUICi3CWdy2XLmz//WE6JbqOHbGJ1K+ZZ3fb/VizP/So4WRuP1f+G01lp0OSuUv
3oBc4ujIaunX0Rq1cckFPJ3PwhqKs2On6VYLWLwamECtcz6AQVAH+OJNlVs6fzEtlmyTznt2dOPV
bXMEWiqRgPYa7/KmYugJunut0/DjnIxKfLst8Lg2Fbc2TKd3Ps1bW8v2pRZJ7QVwLH62TaxenGSf
K7T5Lo9PwBIb160CGvIA37mokN04cYUohBTBonVi963MffFoiPpf0uJlYm55PViTkWEmwcLxhzuj
pgnlszdG4hB2INuWduUfU9C0G4hDHT18zh7ZbUQyF0gJgPblaGxELdpumpKirmlXE5pyzYw2gcf/
scliUpzGEpWixSIezYMhumRHO2S1hlLVOD4ByIEvtLQYMUJHfsGjZFWzLN7RFDUqxdbkrgk8IayC
+xFENz0YNmmqZekZ0GrlKQE7NkkmMdojQPWaPtu1a7zSBlavDdMGudrAEDjrk67uo4O6GI3rBgHv
+mOpNkicnL8aQO5UleeEHAdoFXlqDNNa4T8DRby/L5AKySaEOZqXKLzSSyDTzjBzdyB0swew7ly9
zop3bkgxkVa8dpvhPegqE4mVsMKLK4u+1kMMmGcctEiu+ayc5XTQyvX+o/4sb6T/hFLC+PCxBCa1
PJBtxdHJpFoZWp5JwxzwfQwb0gGr3WmqpyGdaWVWr9EOszOseOIU+1CSQ2okCzzdRuwNlcxRsqbM
m20CDyAOSsRjRp7skqh/TsBssPbx1fOkxTjqTtGwYErUkbo0zQI5YifexbVTL0IgwtMbZQzsv/S4
ASDCx7dM0HnTCr7nQOJuBlm2uD52xFDKY44EJPhFGwtgeOioscwvVSLGh5C7f8ukdR/K0YlQjIE2
Go+zegv4xnBDmmSoK8PiaugKWSFExpzjNeFQVukPAwHACT1/isLSSxS/6viwUyuTcLpWSjoq6d17
mA/ORhOpnCDHUaZ+NSw7ja/z1hR7cFxqS7CFlV/dAbyKYSTGn3YPnB7HdwBKZaIql5nJjyY3i4XG
LP4F9BbtKghM7dF3Ucc5gHb3AFB/3HYdI2/Ugt5aE1n01FhOsDQtee9YMuQIb447lqY/KuXYQ6QK
HGyD3GgyDc68E8OyUxGJ1ip26AQtv9as7Ld4Pmtb2fL+i9bGR121XgFqrlgaPgKWptkF5wCjzyxT
hvSbz1At2TkV+pRqVNeg9+eZivvABAwYu1aILcnoYmXd0hRpeqEZmDKrg8u6z63qqOkf9bgHgE5i
5GdmG4B1AGziCg8P7+iqS6HZvAWVg+YeuwRF2SvfKUx0GODV5BqyWtAKXZrCM/MzDWdH6BeJjKcw
br53mf0ugbKg7YYuL7ciRVoZ5xdwfY76mB0/LE1TKwDHGassc58BifQIrKqftRmhy7h2PRCr+qI7
UAvybZVmHhJnKzQVtvgx0HpqArnzpLuWefJc9GTgUR58LQGWQn+MblpeUJ8PnB9kAdZ95aKyXak2
6C9bgyVSvDgFv8Q2GqAJw8lmiMZzNaUSNKampm6IPaE0JSFyBIPmd8s4Ql1/KnUQrYCk9w0BsPYU
2Axt9wqYr7Cd9kSrXW2yN9uX5SHmkX3WOnxLtCgZXqVugMJLUwA6lYb4UkMBRvHglYUFJuoRRf3I
Cl2VpznpCaP1wYXiyIXjBDjwgVDYO7dFDUiLcPA3eYz3tSZVsxatTEqOFuw6L+8PTWt6Z1qgi92h
69RLarYpfHwXj3oY7UDQnD/OF9cqa/yxuPgl/X1BdNxfhR3P8b/wy0I4Zf6o5YW9aUMJ4JrfF5Dn
53vPdv4mueEiZrKIGXKuJXBqSFYqe3Iii9R8aO43JTFpFXWy9mSqn2YRyV1bey3xz7H/IG86xN8s
zem20560i1ZXbJnFEuAsalM0tnjog+14tdbRJrIkh/PFjJGQAJwt4PVvPxONRGgbe+lbXz7IR1M0
p8L3ESRVP+Z8RyhY8nl6Sb242gLHmx16daERXZA1ZYcMSDx/ln1QoSnZktk8/cz9Z7I/3oHboR0W
r/jt7HO+M6vzjXXvISMvRmleNNs1Lx3Hk9Ww8F1GMu5ApukZSshGFBIPnlGfDbf315YZrxutKbZ9
lMQrhlTSGhBT2WuZ+tEJv8zg51TTGLWFrwAtd6XpvNBkbLpiAcRNeaSpb7jaOkqNEXzxULWHLD5V
JciKg06xHME0EeXV1NTxLTebmiB7nUxpKzyuPtuZzOnWPuwMrqoQv+TFiHAXGJTI/G5nGxmAT26a
dGlnQ/3M885kSqu/fuYPN94A4ePg9A9+iTfYVrACPCoV1xbA+krOFuB6zjTqbY6S6nrs0ZIhnXRT
dLyXYDo2cCWFxi+AGQSEejt2vMOkPinFETf3TRcfUjwquwNpz/tMmiScvM17yBz0vmhvgmPWJwJo
xdGLyFFX46excehUBS1zAIfvloO/CKmCNvC7Fbgq2KW13fZFAExhXZo639AU9Ikgpx1BRUy6pXKl
144+uUrwV7hHe5MP8je9ewl53TzmMtzzEC7RoZgYF9pSZngA6TpoHNBh/T1jdnlmug6MNhqWOtgZ
OdePhd2VIDPFaq81cbeKaj9cJjEw+O+0rXhg25sb0kZfT90vZuubwwEJvw4xqrg6O9w7T30ZhTC7
0xhEL3RqBWUZ8JAZAvdek/YvN7lTuMln8g/6vVCYlT7SX4tK3ayiFp8h3sHqK09DsslvcPLz2qz6
S+sjjvysgfNFf0oDQAYCln4W07QpZbUZkzQFUnUxHInkB62kolyAgeSHDpqNzUwLBNjeGAePIVvO
Mhr9mT+Ilk23+8E9F1WmM89QiiJd9D4UADU7On6A5iMHyF553TxRXNzO+Z7bIWZ2w96KJpjWKEh+
W6Po+3/tyAtpKrsRWa0VK6sG3y1Nu5BNHPxk1r5VBYWGWfJFI4T+hrhhv47kCHA4fHAcw96tNqhh
115QCYNgIRhqn/Oem4gD3FmGhkhfwG7ZLRoTBV21UR26mY90GvZhmwDAGXHOaV47fGVwoOJOjDnC
5u+W53inpHuPFSrqMHB56JkFIzUtgFi1dGQiTwAsjb7m/rtUoKiiS1e8ZQpTUXwPzBHHycECg4Lh
8jUVh4aeg0JoYRkbKhztJoRlVUMKDBIQzYSa6udrCyAHV+6OCv/TXHvEh3ZymLsESO7WvN0CVKpe
TM0EJCSdm0UAWke2cBTCGteBunCOVEGVw/KjHoNJflGwND/S3LHa/EiXz2S00DoA5C4B17yclQdy
Mzmb/YxhAucsE8F1CzKY5tMaABpdIwFmktp2cjI7pZF1u6F5gWTTZh+dA0LZW5oG2DpJnX4IGt3v
Ot9hjXj1oR8Md42CDmARyLXTZv67i/7sbY2Kxq3mBcNfOEun6M16t5U4lzza/tIGeJ//HjqCIQok
IGZAAQBA7LiJGDIJZV04a3BnDX/1db/KcxxhYoC67Mc0vsot0MfrrltM8k/00bMGNFtuBQvDcfpN
p/XinXvtks49LWr78RTT+5PfB9EFaGhsgUbv6O88M16k25qvLvjh92SJvOpkSQo20GBWWVL1J2kH
1Um0/WsgwstMwWoi5bdmrVusKe9HC6GN9Mdgo79EpQJrNDicwYp0JUwlgw7Nh2uJ4mJSEEDFc8wW
weLc109ow31pxypC83FmnEjkmRwdiBH+xn1eo5xFG0ZEUn8pF8kY7ZBH1QH/BoijaZWMZ73QTSen
DqlMXj+YKJ1MIOHRZfj3IUyvfHT0XcvklwkXTApNHBxbHGYMsA+4YH7WDItWc5vNrEIjAgEblP0I
6lNy7icgQLUcsGdPZHcg9SnTu7j4JFXIrqgBVkskmJirJuzWDYlpPB/jDSssUHYVtMtqPa/fRQSu
3u4lapN2MwKi+CEhpjEK0VfrLsNJJscxHLAaS+GhqMhSRQqDjpYDR5ZPdji4r1WWL0mM0rLy3Jr4
L+CqOkHL/WELLhB9TavkI7v50OHDHQADYPSNuWqbdHJElm3Dxb4binFhyQxYtGPyjdIhU5aDEh40
pxSKIw2k8kuPr++WWQW6HmBBwxqV6N/IRN8LvA2ONI682EOIQqVgyNPglAEq6QRAPbXk6Kfcv3Dm
+EikaHzvDNkx8AzvYqjWZaVAM1O90W7qpsoCW9AMfWje1mY7tZbq5d0abUN2gFP5bAfaT9nNXn7f
72YXouKKxSPiKJW2dj0wc+iEKOkxFzh87qjvp7ljfI9a174QfyVrdOPI/ex9Zq78sz1ZVL5fPcSZ
AwZHxl+CouJozAJRj838M4nwi2TuUq1JwVKERbpovXwQ4K84j4UWvkjWmbsAoGaTBv7jXwoLXX83
P2QzKC1PaZFb103ert9XfabLVW3j6V1beXBwFJm75aGRsrS+BmCMA8KaQOEiZ8M30uJu4B+awe3x
Ct5hAmCEzrI30ka8SsUFGEMTfIK4MWH904wVfFGpEIIbdhGtzZrKjtZQUPJmoMpv70kvPNPFLTOO
cMJYLPXBAxfKaLfhNmZDeKYVYbNi2Wn6utZ9B02qqGiND2JA8oeQ4kOgwZbOPz5vQQsXd+Zrgyry
Tex7HOHCLD8B/8Bbe1Hqv2oG4CDJBpBCNxtPd83X9B+vsMSCh9xAajbEs5KGScX00zQySiCHZrZc
ZwClua4q2azih2G66UvHBf5WG1pgYM/Tcm3rw3GC2mr9aKFpjn0kFK4qLDKgnIMFlFbl0KMQH4Dk
Y2+mT32cTGL7ZkRaJpdXoxLxrcVYp/KQ23X1hDhQA+5jNNyiCa16qtXFQ1PnEtCHn8tM9FlcChv1
HYBcMwO8BSkWaLr6Y8DC7s2ovHHnOFawsUe7+eaF2ZoUZNki19xkOCEpS0tZ0iuPA4ofYBPtm9fr
485lWrCJcfpYJV6nrym+PEWxwZnYLEOURuLbTcuT1RS3nta0oktR38YVFEILbrVT4XTNEohD6Yp6
SIWhADC1LnTLzeg8AYRQOxPCN40ICFxVn+JDNTzkN9DxWc0CJvmqFXm6Il1amPUsKYtDm1uHO9Tx
2fFoDo+6KYY9iVAX2m49JPEPwND1F5XrNFsx6tbEccR83gN8GEXAhCzGUQnhB8PwZFdB/4qc35LE
qM+O8XsP1BtCKQNR1dXHBEfWABuOfNAqGDEmH0EQV0vQylZ7EFEuaQ1HtPhcSdWeSaRJypHRtNaE
jTbfDOGamXX70Lb58JR45UA3Q2K6mSRESyD5mH8gzir31ShxcOUjoCnsgNmr2gMZuPTLy0hktWkM
SjM1jTXuP8gQH3th/Ugdx7Tkls626POFVrgI6QWRfoziNt9Rh8Ekm65T9wGJmWpgqFuJ34++yica
2M+VSB29gQv0z9g7NMFnACfAw63yAXoRd0hqyT4MvvjiJz3NmsGvD57eZCtRNNYetRbDqnSQS0Kq
e1YlD8iHXFXJkrTIYWc3AUhR7hyKHk3U9PCctX5tS49a7+aLpv/VSp0OvAYNHnMzn1EJbrO1Z7ER
MKbgMZqYiVxhFiBYau70KlHYbFFx8Z4A/n0/OyCzvMLTWmHykacPi51A86zL2nXfAk/Y5pa5K8sW
ILPAi6hyx1w6eqYwZ39R0kxAEqpjrx6M6yo6Vq9ENrMe2XYhRzGzUp4XYssBzJrL/JOTZXIboSdp
4m3OkRZ6SIzy2fBaBLxcP17nRp49EYPzWKEFrSuLAa8NUDhzYNV/ZkqLeJsUD4XVvoziO2X1w1a2
CmA9fmHVOCLihArUCizMlwx4j6ghl/EPqBLIxawaoXJ4UtWjWF7Sui6XePrEP/r/eP2gSl5JNXH+
msoKhnajIdzul7VcGIOsdl2m9ZdGXQB92W4dw0CvX4kmMeAu+N4japRa4Gtd5otwAJVApiQj+0qC
NphMZz3fiB5Rq2Ts2dChZTl32CLEt7tcSVVdnOZAp0ChyHWFpmnUdsfGrNeEFQmg/maZ9Q3b0QuH
tVLb125sL2hKl9o8ZcwvUY5S+EuSfGak5ahojlAKodUI8BeGYwH+AxjNdhqPS5RMgPAoMQuQyc7S
0QUIc07wzWVq4qRug5CPKf07IaCYxEPvM3M1osXTM4wlkRWOqDi4Eh+GSf1lBLLzPh1rIKPTctRX
7MjjejPNYjAijorokMxKCy83IZ2rq9kfqcRtO7mb5TTqXPNfxCq6rYW6P/WuoRcRjTS9CsYF4PDE
YvS6dFpGP5+rIygHTPI8NFD+fLMxieQC1av1Oey3s5s7XwxJrJgFf5O7yRPAbn9oFXN3iC8KYI/j
MCcbt8YbGSjUdKEFT3OAd6Rwqj3Rsb3n1V/nRV9G8W5Eepavozj6x2aPFlgY9hPKuoy+OMh6XwiR
HdUO/TEV9V8zZLtnjd46zywTkR+F0o6CnXph6+L/wT4Fl5QQsX3khcsfRaQXC+lKewtq1zZYaUFW
ro04s5eWIfljn7moznXRmnso6uyZZGRHI7okeK3o0unPky6wTxq0SQpnPbv+YDHvMZmQGzFExi5G
PfSxaoc3fXSfylAPT6iqrp4C/O2SeJr9V2TrHQAyhxwkoUgEGlm7Bkijhq8noIUC7+46pRrlABw7
0ypNaZWHXrCh6R9tqdwZH3TNesirYRM1RvamSUBQhrGbfaFRHrX/GUVqNXRx5gKnkpu19Q+zwvED
6D+uj1g6aHi8ZykCti0zO9sXNTMvqHzKlwkgBX8Y2gQURKq1M3rPbEwtfLgizPJf1QkoqG2BSWZr
V6+kGo0Rm7z+uoEKXRtNn8Zf6roA8ifIpR/MNBYns+0d0MpE4nuLmqBaAnt41ohNOz/9y0CP2rrb
rDbYiY56dsoFmjE6+0SnQppWHth05ymtzso6ij3+L7Y+OoFBjk6UjxrHk5wqpvB9m9chO08FU0ks
gZrkM9BayTL2tg5/K9TqpNv1KD1pTfTh+QtnRTTh3BqBCUcE4jSki5OxdJOPVbaYdYRCTJwiprNi
7YTleqjA2WVH7XC0neobnoBsAygEBKzRBjcc5e3CgwKc9vOcTCZNEirr0PBgTSbkYtK5uWg1UNf4
dcsOqSze21JHyS7+5Z7Ay/RM0dnOrrOtYUXjBrkCMFrx/J2P2lXLqu3nWDFbkZYeeQMAABHSjbTq
XSpf9m++AEGebUmLIrxqRy3Os/XgVMXqGvfWQNoGlEGKidv5dUZrYRduaY1i4rfZH+zQsqlNcfab
5id2AY6h5JO8VLWzAXtoeaBqFpdHaPy3qsQDBx/qJQc0f0dAcDpM1S2DBB8zMhPWBjG4akEtsxF+
YTctwv5LaoqlLliSsXqEzHDQ4TzPp45nmtfK5m6eOx4+/EcLeIa1QFClzodD3uJUMcQF+1qhu2Xl
RuhYIRYg3dUuQd53Tw4qEZF5lDsUgbGvsxFpCb0fV6UW5nvXjcSp68Z/DeCZwNIAXIDrv/lOMhxm
ESDEx10S+8WCZEOqZZOuPrhvHJymky5QFLbcCPuXSltWSVW+o/Ot2Q9VHyPE5hfvScP+9hJfuwy6
mVz6cYwWhVIbpWXgc7qKDrwI7W8lIINu1qleXa0RWpqscdI9oBuoQgTHyN/x1yGL8l3XW3Ofj6oY
YXCLd88d/tE7f7y0XiMvruz/dZVWGDXuSvLR3l9t8ZIs3wdlG2hobCbbTjf+qTVRr/C3APDfnNsg
4UG+ylbnDLcqihU3S3EoVfBEl9nCiNCARWqDY4dL30rGb1aeFKs0Yd86kbW7EKgDu0I2AIJQIy+I
ryMU5P5H9r/Xm70AFr3ej6gIBS/1uGKqvTgSwkaBKsPXhu976g2yzFRDsebWbA8e76sa75KrWqwN
ACrpxuw0NCkik/j10WvuHjonNpY0DXXNWg0dSjNo2mjxCxr2kye3idhLZWR/Niob4w01/fGKQtr5
MPpP2rBqQUyGQFddNrscbZWgNkZAnDSGJMC3QMr4nqZmpvlPenM16LvQBB2SuUqVESl8MKI4e6F2
mY3ioUHjIQymXd0KoEtOhvglKdvcGDaV3eHrvftJfZp0icPMATDbIDZEJ9E3mf4EBbydEdpT3Zxl
F14VaIoEGCl88FA5ldhYSv+Xhw8KtAXJfil8tkXq6cZFopOINWn65I0heFO7/IUuWj24Sy1jqCIz
cvGiAZXtAW3vD7OG0aDKL2hiZ08yENyDq9QBf5HBgM+yHAz2XaB79ESrDoLdewvdc3dboBZp3zR9
iMC0m79YpRFtIzsSK5C8XG/C7F6NwIyeyUUBbJK10Zj2mhQ+uWdvBAiIZqfGlgxMlHPN90yb0D0X
3LU/3jOtktUn990Pcbj0RF+fdGvQV0KkE7ZNgn7My20WqVllxNNaWrXTGiHd0NpNU2j134kGSiBC
EXZ9pu9lClCpGXY4zPk3wHj5Zwc1e5exAvKfCnh7aoYa4GlWjHgkqRl9oJBmheDoPLvZkebva/+1
oyB6X+KA+1+7eU3ZjV3LXrTwR0tZ21B9nOTqw4M3HUq2xuBwtzDBNROS8205RcXiihFsbmGDqWYC
JA7UV7ptGYcrPrEb8IewNpF6VkDDosn4rk3a5jrnIXOXJeie19P6zdrs0fw0XX55mBxmDO8/jY8M
uTmVuNIzD1nAJjlMU9ON0bTtqyxVXPpre0ySQ6AyXzlqOpbXILKhJ7ghRbpW6lV2MfmGJvPFT0Ft
PyLvlDYRQpxFjpa31vdR+1p0IZCmeIpn4hglkxODuNrGcPZEksndkEyeaBbmmYPaSPkiHds6hk23
8oYQHA9VrfOHRl3atOQPKeuPOT74DyN3HbkFMXC6rFK3X5OKHRowoaGXpMaGt/iQpylOVa2BziWc
rUDJA877X16nhZtb2qQd8T9DI7IFdVG6zBKjXwflOB4TMOC0YVseR9QmTpdaTf8oE34BMk/S7vGN
6ll9sKcZmdGIbO/0Zl8fdOapAeDRZZ4hkdbYmo5q5F6s/cZHDBdsNODHzgFVuqBhMnJx8jm3gXDn
rTkPM3tPsgwfNumKzDObiXWkFMG1BuHd8GZJNkYN6Hne4IiLMqRswFe+Z5z7uH5L8eTY0awIc/NM
o5xGAUjROm1vC4YKg0mkjEitNU0dUKnhv9Mq+BGtAX0BWEYbg4vCHilXk3BS+NN2kw6zQFgcsf10
a1xLgu0QuV/iPo6OpawjlJRhRBewEPGPMlIpRSGQMVGK/KYdO+HO8jjY4j5x9VFXqRiZ+8vLbEJ7
0nSWzVMaGS3eLICHfZY5am9SVfgjVHkOjVAunchJiKcR22hpdNWhZbokQ87vTMwkverdGc+Kk10d
mJMvMm49CU7nz3Tme/qwCykXIxCiQBqEojwW/dBAxb4zDSN+tIsweaQRqNnwX2pmxXpecNWqb2fB
xh9MtpgXaNSlMj1WXXkktdkTLUYiRisEuGdJThokdyM8uW1UKdNsvuAP97r9rEurtH1dIiY4K5NK
HVX+VqJBMGlwZsRfV/St6N1sU1djtfXCKv7G0vo7OAHTC+oN3Bc0RINsAFpBkDv7NuH1KnS76Jul
jf3S0LviSKu2h78DW4ZfPL+tHv7oO2Dt98iR6cVIY/dFRP60ZT5o9h7gKijxFtXf+pCZT6kuf2qs
tZ9Kc0BxRIBkvcDwL9D+TPJayb3OaZexnowIVjU/g9Kxn0ZH3OsrP7Oc9MnP7/Kc56CgjKpVUYLF
gwWie+Wa1Rzs0rUXWWt0r6YF1A0fEEy0SKJgYBur1nyAd3L5GpktEC/MBshjSn9Ihb3WQxasaTXD
l/2dtz7o9EsEdCnSbV0+PE+ERh6SjM7Wz8xvUhGXjHp+AEDSCihT4VNdSfaE+sMXIscSCJpsLd/B
QVNpohL626zl2+7u2uqU9s0jSzig5nQXxEbOCETyGO06Z3MIAJJm9aitQTMtHVSHAqj4QB47igp5
b9OV71ShpmXem5V74SPNgP1wnansPqiOphmdnG9rdMZWs7JJgmWc4cN0jlYCECU/FFX9MsUjQ8PJ
aEoagpAo8G+THYB8+xKreCYtUGST5Mp09va73Gj+lQ0I/zQrTIFLiwAphUoroG3QHtJAGg6ocffu
eyLgu7meVG4Wd3f1u2yOwZoZWugdS27UHc/iBJ/Cvaa57nJAB2nY+M5FN/S1nhvhazdw/oqmz29j
O+RnEpXo5V2nYRVtaCoiTZzSEMgUswEQjhZSA1IMiUD7nC2dtkcXgHJZhbLbOa4Bhivl/Pf9wMDL
X/Xf9quk0a6BhMABhdLw12ow7vcz4ya/jHawGkPg1CQS6JfUP0QXfe5S+jhH2FtbsQIhizuluRGp
B2sE0DBiAHImFymd7oHuTOM2W1nD6E0/ux+b8XFsxxockri16R8AFXy20b7QRC8jsJY3UXmgaf1/
GDuvJbeRrtk+ESLgzS0cvelW+xtEt9SC966Apz+L1MSn+efqRMwwmiRoBAKoqr0zV7Y3O4vJQuT+
T0cMMF1SOdp3yZz1tGDza+Lk8/m+7X8+ysykfz7qz6fc9tP0z0fdv1prJIeS6bXbLUXzB8qg3DAM
d7SCqAaPfADr9IeqQNxpRpVIj//wFf5BLXBt8ua0/+fFfx5Ux96zO+Is7yCG+001VPmfF5OsC4S6
TQ1gD/+fL847KduVFgl1f9/w/peZQ2X8++lpYubHgtlmqWfiLArTo4xhXrUaycv9Jnaig2xlyHGT
ucKxuqSEwGZcP+b7/fhmbtecSqYfXdaSK/R4gjk/P/7Z/P5mnfLcq416ub+fcntn+lIo05RC3f39
oHqwZb/vljr4+5hR6MY2UlR8tP/7VmM0zmfBSWTHZIb8fTzliyo0y45/H/r7Zf98OSqUnJMzE8r7
R9zfABbyv7/w/YlueokUx6RZvvtbRf1TOr1VX/8+9p+qKQECym4tJcA//2ez+wv+U6S9P/af7e53
gQPRJ3K0n/fAs/vNPUrNtIt/stOSxDE79+/91paWjdDE4307ZdGMzv3vNuY8qb41Azo0UAsUGy2r
vDW2xcEesxW+lS6hJTfovuBJl+V9rtCTSZP6s8VnaZ//t3XbR51wSzVqT/39z78v5OKF6AQWpf/H
b3u32t5Nt/+6/+dP7UbesIyFzr2IIlo1N3/uv6y5/7XqTove+bKj6WiARmUsE3/M8pOC88sgYyCO
D/QjJMbZUdrf7/7rGTRKUeXen69uG/3rPrp6CaLz7VX357V+Eru1Mf/10H83+XP/vvW/nioMRjYv
tsdqUyrV832IEqaxr1N7Oqz3weQ+aPzvsb+D2P8eX6tiPtzv3W9ArNk7i3wTtcpPdZHbe0MymWje
biJyki90xA2uCK0VxjJ3pQmDKpnBZhVIeF08MBST7t637JRa3zKofP/nHeiVtBDUJPfvm/7dYlqK
7XJr0/154/sTzooyTu51sdE4eCW/q6i3qcTOotviK/z5yBIK3VZvZSKJ7l/h/kp6+93RzK3g/l3/
fsr9dUMjYCV2Gv2fzGN1o+4tNFtHzPPF8f6XOU5y797vO2qnBeM6di5yV6V38ySdciCH/3dTdkvr
R73ZePfX32/+bP/nrSo9U3a2km+GXjF0n7oNFUzNA2Msu4vR57CbriQPU792uo3CvM1GCEEomV+s
EgEaSlAiPp5v3ILmQ2QufPqjYtSvPYHFsTCQTDhXpZ1CpUsCufyGEuCipcsQHCYVsYRSt9f7Ldd2
imTmLl/KrS4Z+3zswj5dfbv+pY6230g7akq+pS3bpUAxF1skpyZnOYav3NuBMKSQwkbQb82KYCrD
QM23bho131QSGTKl9nOe0MRH8Tab9MPM7uyN9lBN9a7P2tBqlW2rwVpKoBzloWzW+8TRfaPUt3JP
333tt1lT7+JR32gL69+025pJtk3KPjBbbCGjExTeilBAi9XDavkS+QfG+lQRcpDNZIwNzo5Z20kU
i59LSrDI026tgBDU/kNlSdB518DqynDMlx9jP59yK4Vkl4Q6uV6aPHOQ8PzQBFZshfm0uiuoNzND
AjmuAXCMLfZFfymr4PZ9aMacpfyHnhnHCCtUa6w7LmQrLP1G1bd9bbNDzKNh5iHzvG3L75YoVtj1
VgCOFrUQWZFMNEYjCwtLDmYyBuxm3VTxZdIrl04vkmtrF1e5h6IW+ZLpadkSyha2in7aTGazrW1a
2Wq6K805bIx4t9rGBs1rME1+Zk/e3Ky7QZ2RwiGYSDAeFDN83og0Q+qFq7ITg01jKN2tJi3v6ERy
SrDWuj9lWlBXyba21k0sk3XaM8gay6GOnVDKpm0RER6HBU1Yo2+11KjiJ6iwoeM42zyKQycTftxx
QAgtLMd2FyXrA8NKmBPHFTGiZjUXOkjBJrGPemyDmNrEfRUoEQRDy8BYzkHR8omRHOJp9sZe3dQl
4wFFtDZVw2mdiOCLrr0jAlLTwryXGLg73PlPQixhKTD7Y5UiKCwwh3a3EthU9F+gAja2aYZao2xs
wmDGIpgsLTANQgvWLsyrdDMIVLiFGkSEwEXssV4t/Vveu1NsQAqFclcEkdZsbNJf+47kBmsKNHXx
bVBNoNm8UYRcihkoEoRQWTh0eNmn2EdUHeSzFBSS6lMSDHFIppzjVhzUEd8Bw8CQ9uEgkg1xn0EZ
U9iPFnZtCGvRm7IibDGLyPQXtHwIdN6IXKzAzOCujO+JTIyA6kcJ0/AxNBMyHIpkj8AaIqVCFJvk
W6b8CdNyoxDXHDYRcvWVlYhckjrGkVgn/TN+5u8lMnJPq/RdNKhntS8i38SxuDqZtWmc2O+FUDia
CXTX0k0m07dxqvRsg/kjYcYdK4h0sREfCGZ4TlJHuH1C2QQN1lUa8t9tKr/YQjrJy+o7dvE56BT9
kWbqkNAIYEQbuzMcs/IeYyd/U43mox9ECrV23XCFzKcvrSZJXnZ0guXrAV1ddWmq+cBSKjBM8uDq
/ExO3n621Z0ON5xFVom+j4mnngjbNavjqitvqdo/NpoSIL+ZMPTP7wbZN/XQeP0Kn08rxOIpQ/qm
3tafDUk0VW89WnNHoy0yftUrbQjdjyx1R76UG+vJBUHDpsutImB+4jGInY2y/5BVqQ+iOPX0nvGH
EMIhyE2xJXH0YTS69zbJ3WbI6chP3VkfZLeYjK9Ou4DacsJY7x5W62nuEYhK3VsC3cC14vKM7GBD
06l2bad/Sjt9dLXqJSel0U1SPIqq9ZalxWkQaBqbYVerzr7JkquYjNpv5D6AfVeE8jR/IvI46PmQ
esBTRpegGHcdlKNpyOFQTQRVX9A6EkarhYSvBmbUndZswkBe3nLgO8LjTA5nvA9TaLfibCiopAWF
MlVzwjKOvy3RHzgFXxeCE8teP5OwThasr8bZOV6TVzHbP1FC+jrMIjGJJ1Lgb7Vzd7TicG2rbadq
x1xO9mLOT0ZEvncxr2fdCHpF7EdzJWooPgDG3VT0TkAiZuECSj7rrXO8VJu2XkhpGN5qAp1dXCt+
Uwl/YL0gDbuccV8VtuyZw+Il6kM9judZ5mL7GbfVAdTOPq3FvlTadyx4Ll48asduVJdfMGeeJtsp
3aqedlr/kgw2Au6WMVLlt6qVU5GYoWU0SIarsDAL5krVlyRpMRdp7Y0mf0N8i7Ixp+k9tsEeLQPR
XUsXEatE0Pu6POVZfIoqaVeZ5Evg1X2PrOGgEQmgCOpgssgeKymg4ziiIkt/N+n6lXyOq0GMo9Mw
EeiGF6XK7K0zfzTVL9zA6iGVPsBMmq5CddVrEFxpy6lRs6OqSNup1XeLNh2jsd9Nsruzq/o6peV1
Fo3bx87bMtoX23R82tlBIscPxUyR13FLQzlVI0ds3ic/+7G4NAlY6qJcfbMhIHFgoJBvmcXkX7Ov
zmWtBrIdf6EhTAGruv0yFq5h8aycfkjrqSUzxY3M7snkIj6q0mll+KjT6WFuTxFTOrfOxXbicKtr
/bCkxm6wjbARw2bJySjLliMZH3Q+yndbs4PBUE+yUYTqYnqF0Hb5OL3ITvllsQ5Jfse8un8rRnuf
GPmrbixcF6xlN6kLIwb5FNYc6Ixt0eC4BXLBvME/uPZnVJmQd1VXxLSAt1PKIcsiIZJxqiC3ICvh
E8MbVM44GJpcDdaiTb1EGIz7zn7pAGpkaHFgzfWflJaxlfxKdEJDYnIv3aiMOWdVYKV5JQdTvLxQ
8Ly0Etp/ydCvkMjPeBNzPy4mt5XkUz5qH32EvQ4E/67PxT6aHFo+fCJ0MuVHAwElKzHZqAdFvGSo
kJTMwY8wXizLCZzK3ls3YGuhf2+kLgr0ToRgIZ8rgYGhWI7NAPF/HjZz3O3LRbq2eZhxyJj2qLmt
0V6TfvpRL/anI5oHpgewaS813giXqwKXIsnaIVa4mBwtvdS7tspskUknqBuyOCtgqG7rPFp9zznA
FLm7Eo9x6foyyKg5LIQERZyWSeF4MFaIrs5emmjaz4Z6reLsXW9AGokoHG/7K9W4ptjrc0VEudwQ
jWj+zCr4ELrSh7WOSF2XvYT/l0jfpMsi6J6XW8IoGlt9L6PyU/rQiXRJlPmjXbu9MgzXNZHPJsG9
OfMJFXGMW81NCcFs+dEMzLhU87OyG6aaCbpAcM6M7mhdj1m5mi4Nc9WtoukawaRRj8NQ+Xl16haq
K/DHiA+b/U5pOVmcAaBFLEIzYv7ZUAxb/XjlO4kdYT57uXWYO1+bSNl35hJWxbbuTYVha/UR0wLs
yAcXxOEXsiig0PrvaK0v0bCX4+yh6NsLeSyw18aUak0OOZ2FrCY/mFF5bSf9OdKWB80Bph8vVwaN
sF31zcgY7zaJXtAWC3QxnuPB9gydfNX5hgvrow+y/V71ReyrOgbQ0pB9N24Loz5HRbsZtORS6gTx
nWS1Sl36FuUp5etHk1S9ajpXz1QF0SrMlnZsCXs1mZZtifaEvXsDPZSr15Tx/GxF6nApInOrE5JV
5oPx3jZpuamcyAM9wEPOdJlgM1ExQjA/U53pzU+1HElsCJOy2SgNRJ/SmpJ92QyhGHRyW0oLTw38
4KRVPwQWurKZuk0zvRRZM22SmeuWTCs17fptLXUgwxAaXLNuakJDKWevk7T0CoVksN1yVY6OndIU
ldLset+ur5H0a0lekr1msIKKIp5R2wFh3mSTyQGCyCYPsTYIdl+O9/e6v/h+UycSyIey9zLBB/0l
hSSRypJmnKQt/qvTqvttOX0ZVrAYEvn2qmrvi7GGNWvPyXZSQdU7acPCu/O0tN/A28uDxtS9PlMI
uy7EZhVds2finFNZvm1ZJaaB7HfcgzGygL7Nj/W2Q5myjeOoG12y49ajdLvpkqXiC0aqVyzp9OhM
zXfpdKzVZoMcOuzLY7FebXpfBzGm2slpSOeuhIZHUW0+1U5+bLtZdmvJNDcKh6TUIjCCGSBeCo0q
uTT5RpTPbzkCms00ITJanbU/VJYgboQLrd1U+mdWTTLJ6Dpz8VT9Ra5Jc6lik/RDLev3sYH7YETx
Sc+xfeikOXDS6KQkbRvGTRax9lW+Rk0i/NbaZl2dvpt0XN1+Wjea1Q/vctX/ZnW6XvOLMqb6FpFx
4xaYzkfxXZJzLVmvokWtlUy/46Fv94qcGpe01BihmS9OzTsWa9mtiIj1InM2GG3N7N1QZs4gG7Gq
bABmTkScH7pG+1mP6RNOPenN0DGuE9wlb0S0Rm9GR5demUuYZlHrVWn11WCsPMkilk/JrK6nebnN
fCL7TbUMrkP3J5y5qzdD9XNYqwx7m6afhJq/zVU6bMXtXgrmDybN7U8JfwmroGL7Z7PbQ8tKGlAG
dyeQJiQRtRyZp6qqhafFAm3z7bG/T9z/sk0Z/2cS3jf9u8H9L8dWi800qpCoKfqk+RL9agACtWmK
jS6z3FUht9OadbJeEpaGuCnScBnklvaL9ruta2WfzFtkxW3YxQWon2H+im218XSh2ldZb9WtSirn
VsU5+pDPEwkolhl9adrsTpXWfMsdkrxVEc6Tgo43NPq0OXDSySdjYFo/llIop3XyeL9hgMYCpcp4
L9bkMSpuIh8y3Lz8JvY2Ef9MqM0foZncEkuY9MeD0qHHMKOVyOGl3diOn7bIqFZikR6XqD8g3NBP
PTX6xzIV53HNpF2r69vBHE9aPJOeKivAPcYhvpZl8mVjvjKlrntSK5Ffo3j9EMZqv0bCYYwZZy2Q
l1o8O9a4k3JCzdJ+fuKEJn8os3lE/iblZNo50Ow6OSdPY0G//wxN0n5XMXSERAmBUrBi+v/MeLPR
YvACGr4dhWGGXRl1rPurbG/UcK9H4Qo8D4l4nJQYc1Hp3+Yjy5T45u2sTl2u2K5kRZ5FNK/o4BFj
PM90jzyhTc5iHPhXYMnlnuQ5nzWROxW/u+Yb+b63tDZtnA7maTAXatjgt+bLeuXw1o1fw4RtneqT
nAGW4BN0rXdTQtEi1DIFBc0MmKgjP7UIHi0SrLvye9ZKH8eySzaFbxs/ZzmHno7XcvgameVgePMb
W3Yxg7gDxQAz2hnNJ7G5Lk72PoKGXzfMpiGRLZd0/o3QFfx1zBJpa8pnVTPdNn9WHC/vAj3+aekf
fcpVq8XjfM3M0mP+ynT1F1ARCjCzO/M+6mgQifrdZAqVHhoh5Lqv8GMj5bemhab8OLUjlG1QB7AF
k3KfVUxN7N1t5MeDsAyBREKHVJNnD0Su1j8Qt7iatHqS1XoL8iOJY05uEOP2tWuqsivTlevwfUFU
Ms0nSXq04wbaTrWNLEbknU5pb9BfNSbnyvCoj5SbGctUkULzTNybXjBtkEsyEeO7jsN73DBzaR90
g/i5lRUyvSEmE9X8JLP/+6j2lS4ORnA1A/9yRO6e1kLorrTQ4t84lJuB2l/ew/UhT7aACc83oc5S
ehGlmVZbPLh7rsTBI+O/NGNCM6lFDOYF2pmrgsVt5mNC22kCNDrWn5P9WusqBZffwwC0Y+SSzlx4
6n4QseXWFApywRSpJQU8hpAhvSTEHWjtWVJOyQtJDay8R48xgcQ3WDRtKu1KkqpF/6VXp15iNRSz
b2aJOumlYaO4KMKOum3FyIddjHkI67xvc779wsKLVkoRKAFWCy+85o0mnKo69hr1fTVmvyJDwLnE
KVP4MgdIxhWoVIOxoWrY6gH+V09iCju1v2Kdmb5PflzoFCDsetsv56vjjP7aagHGSj+OFAoJkyc7
R3kw4bQclToO7GYOlqjwFg4yxea8aWVvVF/kOXUHrfQa6GK6dSrl41z1Xo34NZV02DslP5Hjl6pf
yXUwdDh3+R9YMG3DZ3t5iZbXBd2LLP+4KR6IPWPvMVuKkxsc1e2CXufMUvJwKEwyb1R8DExPl8y3
kX60Bv28BAk/lo3Ga5084Kp1nmSQPxazFVVVxg9nlROSKBsktDaEqJs3L4+nhzVTHkaV9BgsMUyL
DQh7C2zHK8nO9nE0eu6RKaFhrHuviKX3hDFrR0KDxyccE/s/j1ORD5MkNzf3uzNB6Jat2y+WXp9a
4zGeFT1cIlBomOHn9xICrztMksNqoNHp/Brf98cb1FE+aJhmv0Zrtov7yHHTiINBuBiYPV2mam3E
/RfNWiooUVIQCxc/l83yw5adUMXc7S47Ij/SELk5WO9EOeVVXz1E0RNIgf6xL4XkVfFggdXK6Pd2
w7BTYMh5VdTcatRdFOY5+ZrUfxFOTfxOgNTdZTmCMubw6ZWvJmNPA/LIOJ2a+He1pDupjd5Qc1RS
ort2XJ2RLP5ub8wKLYs0arnO07i85IqrmhfW3IHjGD5pAVG70bNH0hq1F8O4SlnA2B4UzJtiloUW
q51WBYqWF9Rby22v5zdH8w2vnUgfWsa1duEdjUIdd6NpO8+SY++gpCWfHZoVn9nzgvoqKQkdFI/t
NL7bSZx/4rrOPWzbmXDANOKUUIvbGk7frVNLDTo+Ukz1bJz+Vf2J/8NNk3ODgmDk99dfTDly+xJG
lpZ7g/RixgYWzKuudUFlOiyDKq+WBIKzcV9LadBKQmzipsB2/6jm4qBIacLuXrwRz2KejA+zZPoO
RXUnRQ+S0+uetY+FEmUcv3eU8YXBqC3fErw5RxkA0p+LPfpUAYoWCF93ldIeVysUbCR0RfO1Ogxp
7aNUXzXIgxQxKHdKcDMbBrmY2r/uqotO8Wp9z63pmxZHk18nKQOGd4vgqGhNhk0nMs+aUewXsu64
cCvj16I2LTcbI2U3oQDyGnPt/QSU2FmsjkmxTDoisqs3WTIYe6VKMzed7QRR9LS3C7t4LiT5YimR
eWVWkPnpxYiSgwZfKxGrsh3KL6n/4DBLbv5NhtGHXs7iM0GE5WEtpJe+ptHqdFH6reu7WTWSPS7o
UIGFQJYKobmQdSETrOQOrMS8F4juG9/Mn6g2qErt54SxiFwJIkG5pn3T+8Qfup/OIruS/CbDsa5U
OcgrJhqrEtBr25TU0dmpKGZj/aVZmIHR5mhF5M7TDYdE16TAk/egFtrvOTVcsiDeaUFEl7yura2u
1l69Jqu/rFWosgQF7zwpgd1Xb2NWm65hTOkO7iDWo4ZhptPUc01/76lwLCpVRXmebuhvK0Q1uVez
svGMulReZFa16eCkCDw6ii9Oi+6N8p23wCankdHDb2+kl5rReg5x7xLjZmVHgNYQJg3+nQ27R00r
w6vy+sHKc1cfKPnWcebdhkDAqtACKMNpGRbIxtxRvO53UmMEqzyE1OoYFWfx0xTwxhrA6TWcKCC2
LELKzl2qEnpY3T3UfYfmDahCp8jPS5Sh0/jZOQ1TGXJWQ6tzTo1h7aNRnLVbpb3UtdnHpBm59cJv
kOYgVfNo7TyjihQusrdBw1AghJC2OxTnPKIQvRT0wNLaUwoGBhhUPvWV7ZzF372a7CG59t4UTUs4
mpeW9vSmYl6vSA6F1OhHR3FOUO1Pi/gb9AwzKyHOyBSoweVMVCI1UJMkzNUI8qurdBJtZoukRaUn
BB2cTIH7Kja2NPKflal9bSKDzt54IzpoELNluwgwV+ah4dB7JJ/z5kWmpKqSbZ09tRbVcgNfp5rE
bylhkXR3svIWKJ3kL9YH0eZHXYSy0lh+nyWcWi0lsvvNOMD8TuZ4byoSUT3pT5bPW1BPl7lwOBFi
UUMC4AYXVH3uMD17osa6eH/s/gYUaTqmGYBzIlYRYlvkcZjO1FoRGwDPuFEqo7R4ryXjysJynzY5
S1VFZaS0lh9qSv5D3nOSzo0EvU5DupzPCMrmoV9hHUOM0GIZYVz1qGDJesHgmFFESNXTWGvDWaUX
Vne2t+RgXwYGdH45cweitnbLgmpWRMNLD2ckhFa8POujvK/ri21NkH0HDHfVPCO0lUMhx+suqgs/
rhhm5N4k+rjL3JXCzgbfwC0ywimflOZRpiOcMqcGB+cZdpYfaBQ1L1n1G3ax81q0mXQYdaPwNEct
HtKeRHoE5YfeSl4ckitpZinOQYMmPLRS/cglugvNOZ497HvfiDIn4p2qQ6vazabuEdLLIuI8LLT2
KK0jkcu0MFBrUJsxpilysegMx8Wx7EOtb5iRmydTqRiUI+0pYdwx87eF5dmDWSQ7uY3nXWDoOUI1
MIAfSmq6MFbjt0FZk11sOyqi9Gx8WDRE6OSChNKk+S0dtx6R9lx3Pr1TQhl8RzbdNXmZsmvtbMv8
gwgqb4hNVxcVk7HjoNKJZZzN8zqk9Cx6D9mZ/QwNzNmSQr9bAZ145ZwX/mIyiRq6bLg2MubKluRd
XyvkZq/eqjD3v+YMins92o+quk5bHWQUIpnPe0XoVmSu6n4434tLRGLR+qY/ENODhcTfIzOvFjVo
5OVltbTuqZG3xL+aLyLTxLYSzPQVi/wzTh5TmdeLPNueTjDadpSGraTIvymqS6/SonNM6qPmQTJW
XFI3aKfK+FcGS3yZRHfdpk0MYHjRHpiTqREm5wzWgjqBjOxwvm6TyGovhp3uc7T84VAjd4mzqNz/
vbGUsvpzd5345814bT06aAe9RV2RVspvKul4n5s0JDt12w3ViFer4iq9CJZxS+5aKQm+kB9oqZMD
uV+G4ZdBzsZ+AfUaJir9O4ohn5JsHcRsnIyla31nUl/sjizn2lFyeunO6i7kZpziLIad26z5eRqG
bzG9Y+xYIBVrqZ2/2ngIPcnJGO7RGOy1NFvc3moRlo7UFRvFdsVY77qEXuhM1JPX2ixf5JIFw9LK
43ZpqLI6cv5QKy+5zLUiqTtxmizzWTGdCi9ztl4KssbntNNOg9480f/DaHNu1PUNmiak3Mb0UnLZ
qqu51MOWXQnXPLc9ewDtDUh70NuLSTvMEEz44U8DJxkcdR83je1r5lHRun6jGywKOMBvYJRJ28QW
OMVJZJ/Z6KSXFWS0G68zQ1xupvgm0Ig4Wl0+DtI20odx13NmvK54MFnFDA+ZMHPW6EqyFYDIA91E
K1yR7gRwqDpqecFNpqXMt25QtzXZNDexX3e7KTPKXU1ef3IdZew2YOExL0UKdjIm5p+lBfSrzhxx
0FYrHOSsAaJ6EYJZRm7kxnWwAhwGbtNo6LZosAGE5PrPqqmmdkO6w3WQpWu/rspmurl/a9USh/tf
pV38tiLbBM+lQXl37FsNnGzWRkuqEB87eXKyTVayenDoimxGNVJOjt7Xm3GYKI/F6nuSmDsp3s41
cmFblt/UlRWnao0B50Ea9lBSAuq9vTdPynLo9Kd8Min3Jm3xTHCMX7bNEGSTU14tbWzIZD6X5UIZ
IJeptCntwaiZiQMxSwmO7hI377JrizkGDONoPquEWRW19DKsyXDhCPiwptzcNixb+HCKLLa92rui
+bXkOqlk2DJbVjmPaMV+64Oav071vMlNrFCRPXTXRuNltd1elchoZfoSZXTA84Y0IUvPS6noexYA
O/VOa6kWEdzRzD0B0MwKElb+iHYv98esSQHS3NJFJBb5S1jzw5gQSjrhhva1qVxdy8r6XaM3b5VT
7BtjRZ4nekoPajMGTJaYNkXRS0RCwmWItyRfq24CSYXGcMkSFEM/seRvScE608OoFDER0YOE3qhV
YmF8mGWQ5DWSCRHtJVYVUYtKYX5oCGqM4nwnk3va4+2zfo7sUlj1yKiQwlEEQCHRaD9EUgf5II5Q
Pc4lJEJVtcNSdsgBaIKlJjkggWKeZuGa/IyoOuQO+RSWslG1cjM5SehIv8x4ONAROUf5cIA9eWlf
cSVaTGqxVz1hhlWehmV8m1t9OSt9dzBmKXno2v5ZV63mgviMIjIj3b4SDn7cbqy4ZOZPkjUd53WI
WNxZ+6FPjwzbm7JL9iMALwdKX5WDmk+7oG43qyQ2CXqFASODqKopqGp8po0ohetEI6NKphQk5liL
1ybL1VjorM8WjQJDGBtCqOKwyFPLxzbVnaQWkoyBVzhVmsrPIGL56/TOWoTrY4oTdR48oVPGoMqQ
3ZwQqGcmuz/nTOYVaoTlcFYa8CD12B/u9xqLGWGfFQjMRK4zdGJXjGbLPg2K+rMAFUPTpEVexiOi
7E4iWXO67nC4V8k46qlkc2VaAgNtRCgy1dolaHjnS1d+oSxya7XwBGS4lCOg6ktPHZ4ymPW12nk0
LlhcPMbJ+zBcGo4X29SCbJFZGRRuz7pSI7eqQuuh4wlD2UypjmUNlne5zfm5n1gMDtFNioNyAfEB
NmsQP7ZP4pA3zo5HH28zdYm/RLfw9rBwfhFnGxB94xOX5dv9vE1ra6ezykGF4RldA7aY8hSydmWU
PSL1bpWRICXDJqOOZEuatxr5YZqjfT7x5BAtHpkESsBIs57Ij952gJ9fbH7aWPyUlc/ajgOaqj4D
IXuvmzNcZBVRM1AOey6hlfVapFVHi5WbmROVBtClzghdnGloMu3U5xerkv3M6jerIm86ZOxGttIc
+1C3tcI5ZDY+oZmBkqRH7N1hpCgbZxwPkTZscZkzb0DXhdJInmZv4F9k39rZyaHqzxGZAk78Y6LT
cWtQArHzwFK5bfSjlT8o8fBf0imuNFHgy9qgaYgV7kgkUAcf3v6OkhZMD1ZQwVzR+lxdynRcAka/
r1dfsjglgPBkqldKhJJlA6udjrEu8zCqBkoHpsSsNn0EMUpDgIYwh+V5IFhRybdjQn0k0qKrnokU
dpMMOcjGrKk8iShIy/iQUEezVkC1LGcHtQ5tIzuutnB1pJhVrvoT1ksxypuBiUycJX5W4QflGLnp
CStCCyf1R2IhNJgMwNLVXk1qXwVuNzAPkpV4G9k0i6Vqh24kyNo2MMWwL7X10DrY2UGE32qxDnvE
4CpHSEOYsQ9KHR3mXNgKa4WMLvlYyFudGv//4+q8liNVtnX9RESQeG6BorxK3vQNIbVaeJ/Ypz8f
WnFi7b0vZoempJaqqwpyjN+GVpztWhXUwxLtRcX0NeCmpHKddAwQk5fe5I0GqEMrBytHe0DxRwZN
7Fkb1e70e7GeHOG192l9pD4tJwypmg/WcM9CxFTWduqBNRz8tOuzh45oNHje4lxl5N9RrNFn3QEV
hSdQfMh6QLtYhW4JQDReLf3odGjbGsKLMyKl5W6F/daM19rQvVF5igTgUs2+mZqBSqOb46IoNFBv
nclDZ3J7X2xeWu7l2/NcDtGuBwA2FdoJi/hMan+oDeIY0baUJ0rLVcIKYaDbd2H3Qjlx9NMTp/oZ
A9bRUQd3j2jMvrZIA/1xGJ4qNvFl7pdAmxPjNo2/8lJdP6G3Ty/S7AyCseUVshchkPbFsuE5leIT
MB1vsQH4MrEJOO69W02+aqiEMafbGwf9o7XsbVNOt0brjaBZqcOlwf1Y1uz3Te4ygpFk908tQsVE
v4MepAu60nX2hjZ9G64hXldVJ2wgR+HRcZ2tWf8g6ThfowqnFRX1tgQJGMr9vIIbWB1Sz9giGILd
VsTTNUos+z02pT/oDdKexVxCzVozDp4hnIwDQQNyE3mxH5PPq5JEmBjuzdJmj2XXAKIxH6VFgskp
NhAk0oFNkIbf6oFbsNG9mD5Bd8gTJV0Jljfx3L/VCyDR0c533PujIRSTV5qfi/1jDe9ldyPJT29j
klu+V1QAmTYTdPdlq5q/CobSsfDqnklx4Vbrs+4u3a4xQmQvqfsSJ0HnPJE3I6Jdpp2MYR91h5rb
W2YuQb3ej+5bU93N1BLwuxUZ8nLZ1D/TJ2AQqLTvFm/D4B3xzxBPg+5yi3qK0I+UCJTu2/6kudcU
uU0aDuM/C+IhZyarsrM5HrPlNHJQIk8jAX8JDfc0Ia4xtLe5cPSbk4hnkTTaj9397e3I+l5cRnjq
erqX2U4aoMAG+aPtnCJL8VV7Rc+m5UFijV6jxb5y3xSpn/Jsp04h0ZIkgS1m/dyyv6L9FzxoVHDo
qbVAaCeEdauOqprzBW5iCUxJBWxX2uFCLRjv6bhY6EXplXO8rgfe+RmBnNweF6kNBzqwzn3dEf3R
k4Jb8I4VyrOiLuQX99EHXDencH6OaTlMu/tcVtqbu3I3VJ15OKqZuC4yyU9qHncs/TSgZSOQmC6e
ylid77qk3NtGch2ddHxbZl2eUqc2fV0oL6S2DvdmPqe7rMTLk5bvo0ax9atZPVfOS59M3ryMCKke
hHrcTvoENN/hetqkGHrHUQj+mCLP7O8MxjJhtyjFPaeOc18wRHg6XK+j1/3e7vKvaZ6/a12ldygZ
nyu9732jmpwwt6Eg1tloqCpRwrTDTKnF+RxkiCIBwt9EdaeysnRW47XZoOzhqhhHIKQ0z07EQ9Yr
nIs94k4VoAjZQTYydCDAGNUrAjLGg3bI5lBDRF+jw9MV49PIjd7HLbFLNvKshKbqvJHwQMQ2Rva6
5MPOibrsnEqr8nJnqHedXbdh2UKkmegwRrrhzii6PBCIcHtY9lDSh5edIsF0tXgTnEmpfDXlq5o4
yDw6/2mFm+6uKitqDnpnwL1IU3grN1kEf36dfiXryGv5MMBa/h3U9E1nnqtVUrAoQjAES61lylCV
Sh1Qbkc8ZxV9rx2Jm7mjzq8OM8iCfmZso0uH3+gB64AfVTzcuWAbNPvJRTO46n+2z5Mvk5/NVBV+
ooz9oTOBUnoKfRE/Fw92HL+kVP+2Rk+s7R2XLsYNOfhyRR5TmiuqTj2+tSYDvRuPYVxW2QFBJXr0
ZAVe7ZLWR0IG4ZM11AtC0eoRGb9wDn1/yjLXd5oFxk3xN8YxI++g6SQLrh5ISurXEQMi1ClNhbxv
wLa1MMV3NnDfqp6ZUoEfkJgY+sU2HfRWjRpI6zwEi1Dis700l2b7l8cdKbTz7IrQHLOv1ckfKtRz
N8Xl3dmuLXDpNKEugpRz+0Z4xSAsb9YNm7T/ZDhyP/ZNLbe9xn0yobTn8cWNpB2WI0Bjr5bzS7Ms
B6WS3cO8chaYBMJCFFa7kfP9ZEcZl0ozuEcjJ5pJuTraD92WVpB2T8Jh6KLOhX0PzV/EablGiotc
VH9G+GbJbLc48b91NJd9x9bpdk13kjNwCPo4L2UFwIPK3OvnlUhps/oklZ3Nq6PospXqS8olr8Wx
QWe9ku5h4UJ3yj9THI4IrHiNywWAxfhWmLwjmeyi5JLmnHxzORaPUnvu4/yPab/33bPUupACePRj
I2IyhL1r7Cn4Axz3b9u2dFM6nmH9dMiY2zgPSY44RPADIE5mC2jNLcTPLc6kVb9lWfZNWyNC+g1L
Gu1Xm1OjjMvylIgarK2dH8hu1cecyR3VsQrQz9+1TtaKDjfaYB0F4u8oFvfYZEW1d1sH+sZsWBII
zB1zNZjUWB6tRpTPnQPCkJSXKhtuVZ9kIbH97i5Vp55d4rWZtlGYBBTpR8j5AGXDZAyQxgbcanYV
78B1yCGmYWRRHygvJcS/KlvPzqzNbuyP1XquGmbEYaurrXaRbbyyaEqqApvH3NAeXKUbwkFM3alv
LXoK7flSdnBdZtHTpp4ZNrdkWnQUxgsYquZ5rXJ5T5INUH6l3kU9eji1NMYPQxjCH2j5OZuFNb3U
4xyaGxEaT++SJ6+Avy9jZUdeaoB6awcXxMyu+hoChLXpAqNDBHvXRRflWRu5JzB5jQ1+heLbhGDx
xTyeZ8GTONfdn0J1Z6KomHYK29ilrfUWRchJRru+uvXqR3ViHzWUt8NYcptzmF2n3vjISfdcGuAH
nF+PSsKtZVUZM3AskezZNGfQYxQ7MKLQ4LV+wQ+zLg+LkUGvfJPhetAtKqplDXzLoO9q10IqENNz
9LHYLv5x/WRXXytC1hhO17r19S1XdVY3HU4Qpciarrsqjt9iO5keOuDJh6RKenYfAKh2IS/XjkoF
YeJkPZCziRQ3sSRCCfM91uhe1XbVWnl9MR/QttbnXFrqNRrlsVcBoXP9WVe19tXoVK7w4VHRR4S2
05emWV/KirAaiZnwu+p7rrQVCsRFi0NeHIL+QUX6sgEJ8w1tFqkIKGo9dJ7WTCfLgHDNLThXYOBl
Pu9K2QecQzdE47dmakLXdM76/NlM5kOzDs968zOuznlMKxQY1WFuk/vCDNG1FwcXVazZEyLQDrFz
SpFPBGmu1H7KJUz/VV69EY/0osfOM63NTxWEgBUxLSOJtGzacAf8f6hqdSfIEhU32JqWN7ndkkA2
S8re3fXZXkqeoemyIoG2s+JOs5P2pHcakSDTGFqG+1OX0zcKyTFcxpGi2ZFhwJwf6Ee/r3qeFWku
L63WPWhZty0RRFHAkovlZ1abo7XZXxfjJ13nq2tR2SmydacDBcaVHZr1IH2363xFZXWXJKKa+Org
QW7jKBHNGeeCyy6M5rIhkHHEOSzMFc62nQ+8HMoe15ufmdTjcL0m8YCBXbyKIX+ZeVSvsTSmfVTO
jM75BJVAQPVMBDs9nvslAWDanqGEfTGOL6SFvpLZ4xkrzEhkQgtre9Im9H0j1/ktgZVvEnkfd8N6
c0SQmb3EeEBU9lQNtS/BAq7oNcmqmB0LVfe8rzqYbSuhL9ZY6L+dknfXtIawWsrmONbMgOaduomm
O+W0EPe0G3pH8etJJ8gi1Zqj0pF7y1s62yvTMO1SxDBssct96kwODqWRzo1yB3gvWGNjCnKS0dLv
2pa1JFOYX9aD2syfjh1/rGX0ObsuMpbtfdLF6iVtnBoNcFsHVWuaz7mDGCfhXNdV928mE6yH2Z+0
njiaEb3zjq3Uqxy4i41I/zMCbyQWh3frZjj/MHVytSaUQ9+RgRY4HPhOUC37Nd3HX0Ad9viMyown
7ju2BGVwvPUNQoOBFVdq4KKnOb7qlo98n6pmv7TIhWN4x3tAmLeDPzZBnkofZuiCnWkLo2ec1nAD
II+O63pyAZep4Pu6fK1PMxNLWi8XTUME0KWsQ7ZoGJ5caDbFMXk+bHadLq70U9fq/W4aSMmTq/mO
y1ciJqD3Tkppc8ZpxjVSuGtPy6J55dwue1WbMGusw/RWZB2S89//jYmSPM8yQ2eHrhxtCG2GuGAQ
3JjzWvLCUo/7ny+tpamefv+I2+gRhKg9KaSBPIx9vB6KGX+KMSr5g7b9gSZzPslVfI1GtMTASqZ+
qQ0gle0v/H6brnJKau2w/HOtRZ7rFuk63S6Ah/FtSsvkNmx//H606M2XNKPo8PtFsWXX/n5kpb0a
FCP5gf/9wu9f0IulPdJ3/v5/ftDvt7XyviBm/+6/P+c/fwcozBt6k47O7Rf/fuvvR0qP0g4ewMDX
//8f0e9XFWn0J4o+/sf3/vdxWNQViLF0Lv/91O9HyTCrHulM2PG2f+nvg/j9udygslCTU+lnqw1u
/vvJsRumszunMDH/6xmhe7o+u1i8DzrcnHUjWk5w9My6c+7NWDt1tVno/u9n//Nh6XDiJ9WIKKYf
79zahv025xnXVj9hNp2p0tFj+7lsFVAauXzkSNvRloza/vfbNCLzq7GwX+M6/Uwj+2+GCPisFMIK
+3n4k5KS2XnoBqNzMdl45lD/Rudl++P3k//5Y/srllnlh1mLrr+f+v2O3+/9H3/390c3y0yCiJJc
rXrF7NHp1RP+7ndTibrPpRzQ19EXd2c7joDPtxLQGb6gW86bQBfxNJm1eXJr0FLoF3GLemW8VoVm
e8Wixx/pitqTTpL6LHmu3kzn+ffTqDrmY2/mbvD7v/0AkUMA+3Kr0rx6jOzk6ffziP+7UK466sU8
ezJKVISzWyCMtaRxlnmNbEcX0Wctd03ciq9I4+CSVKsyTKX5TZ3dyv/9Qur2odEZ4/tYMOhmFGwi
4wDPSs3aV+M8/XJotQtaox4vYuyL+0HXOYFp/HkcrOlrLOvmo8BcYSb5H73gdSJRyw7hjB8Nq5l3
0LLKQwZ26GnTjIGhVftw4GQnu0reCKAk2YusId/il01t8qIpMIULZSWCrYlBxN3cOIVFzvaIqdtD
GgL2koGxASno9xWe7B0q5nfMiLRXIGCicWlr6kGuklRHhc4XX6MmBhwDiMOZutEr84fWziiD6uTk
t2r7z0hoO6jX12yBHugBM32h6b6lpIeRcg+GG+iIXNmLzIyQshVh2XQvrTAPBV3hWcw4Xxv/cNAj
/vw2FNr9uqcGZRCsqj9aWjApxoWOvbCZKMjS6GuwIFnRduq9de2S4pHD3BzSIBvBA5He0VxYhbgC
Wk/uWpo6g1lOIQ0G3V7N5z6YxjaYadF2umRFFtF9VUlzP1QV3qSbkbuXUZU6iof5L9MlnkzYdbas
12Qos1PpoHCpwLz9OK+9eDJoaC8hrUrGT+arulVuKY5VFjpYs6ENB5tbaZHcm50TmMJMfKPEaB+B
QrNGYUaJuWKXuyxt4WCnhMXGVkPFEn0w9tG7PTAL5RJtHR6aDot4Nvl1tT64CzB9s3Ye2fGDjwTS
t2s/Vwe2ENwXJGxeBiQWoZRh+6shkCeFepI1T2IPwIMWrHba2+5diommLdca1azz2GF2idRuB4cd
xpb7nCpwWTPrU+7MgSrWW+8WntsynGxdhNIepxA+/hCzvCIpkR51oYeFBUAnZ2EzSY/OCNYM0qR2
rd870+9/dTX/cwWlTTqyb1jkbQF3f7KIra6pQoK9W946xVO1iFPt/lWy+K3iyPPiWn8vLD31fKYl
VIij/lQ66BOFxCWmn0bYf6tNCp9Oss0B1Pvscg9oPewUYz9xRXrrj5vq2G39YZwPdkvJsymYVdNV
Y7srH7X+iX7po14ur/WC5peE+6WdvjrL/hgXf54Ok58gVZ6SDAuuXQqvgRTVW+dt0LJQqXZWhUCW
UZE+qC1BvBcbqosYlwP3FRWWOOkOQ9fvV8uktw8inSsYKL5adCyRI86hXTaZxSvRToR9qvRk04an
wLRvHcUJqBOPUh5+v2VAl+q32HWBF7cfP51VwZjZICG6xMuo75w21vzFmQuegNzioa7581DoEi68
puxy+YeWErdBrW8XNJWGSBmpL1yqeWXyd5nctv9tZVHd4a5++M83c4SczIJF/feLWuE0gWmVw75u
u/iZLhveSA573+9X6UhqD7k9pDjjWefcRiQnx+TqMgg8O3SO217SZbQxYg4RZShFdHK3j5SejvYO
+zcJuW6a6HepUaGTAV5A2o8QUXxRF1qwkqd0ars5NUmqqEL8Mvi5hwdLj9gwMxORoKuvH0ks/XZU
1cctjyJTlZXINMkdPHFIZVxWsCfeHmudnhvknY10vobJ/Io3LXFBLU7blcSSRPtEzfDQ9PcL6Qa4
8Pa1MlzFJRmAU0zUdJG1U3A9CJqx3PumJ40iq0LOsXu6Ze5FmR9s0u1wY5yV4Sby/MF1OIxLHPqt
Y21pFh8a0zLtqZ+dGDlDGCdJPKC8b9B/cusVrQ75JIDbuW/jHRR2jqRaMAO0PlLMc9Z9x/oLGitf
Tte1TB4H1T4sfX7pGq4tF3/whJ/ZQyP+ra8bYinie8rjnmhlBz/ItLtFzoGpPGollUHPs57c1xtW
p6bd0V7SJ1MDiKW0ZyI6n/a9Nx1HulJWga4mbHZp+S18ZxYM3WiWwWLd14LwR1/2mMbrhIJ2477U
7Ywzewpm42wOzNHcGajtDlqkt5y2BzO3Lquu/XXV4ka+2xmQtkCWHmloApePQjnoMEpUcIFmkWvs
1PtY6YmbuNk6/7aozRKUj5JxCdljJxjM342Edt1xPXUmpi3uGq0KNaWsy9NMyswQEZvKeRY1a2hk
UzDFj5qQkTf32H23lDBCL8nCaJ8NM9pZbeMNjfXmWr0fa/zUliD/+SchhSLLoG6UfAeBLfK3bF72
cfKpkk6X5ze9pNahYyGJXpIMc0NTnUE7jzhW/s4py3IJqLugtSxJ2NlEvQi10TrKbx1qxEUXjmN1
VydnN/pZ0zgYx2PEaZuSAyLMNz1fHi3lmI6Vgayytr2h2yJoe7SyS5CWKnEHBcyPc8yJ/QwdgWCt
4Twy86e6iQlISSim70x9t8x7t8tPfZp73E08Q4EtAa+dGu3SrQzl3MME2AGlIIrT3Aux+jn6gOFi
Cd5DZa8f3PXarzAf5CFBNeeVteMM3s9i8Ff++RJRTjRvpvXdLMUhFawwMcKfqg5d+yNKOyZiFMdM
q0rrBIV5TklqreMfV+H11ZAmcHLEeIBiszht0LvVENcKeWcRTAAy+rgow2GsOZcfirzBV2kfXEIx
3G2uic6u5XgolWJqQ3ouc/Oxj7/Yecjf6gBc4GWYDtzspMnmpmJAKGN4O5kEm/t9EIi5M3rNppPi
nhsL+Gji8nf9BcFFtqRYWkkybJonRPxBJKvd4ALd8eBoLEjhhxgTL06W+cpSPHQAyC3bqt5MYSVR
78v5FOt3opt3anTTnC9leazWu97xI+3JxEOSX9SCkINyDgQiem23xdTRIxSo+HDKGDGWFhLUFTQd
5toZn91L+tLili1UBW3ToUw+T2UckIP64Lw0hRGUHLbJgJqcdndCeZ6N5F+TvplauquQoTiPPQBY
nNKP4F7mxj3HS/foEIVHVhwZ8136J8ofVu0ApkBIPgzauGUvxMcCpHox3NBEZh1HUTCtRHCiW0SH
thCYHlWE4VnO/VInbwQsPohI3IwO53Yb1o7YExOCQMa9M9R7TN87Z8THZ9VA1tVNpDTkINNDv4hh
d0XPj3aynIuPdm1uUdwxKCtXE5/PptiB/0qb+JxPyXXS8g8VeaRu1o9lwgIRvSF08CNMVoUDgrPC
P9kPRjETGRFftotCax9ptw1QJhM4kByMHEeAoAHNa9CClNF0SorK9HrDfp+G8rDWS9AbOtp2/EG8
eNQ/UA/bp3v28juShz1V0XiDw6gjAyn6Bog9ppVoRmRSq/JcSbEHKUbOqVkH4B74MuVtVbTXPFsQ
cN/nWG2khJ1O+kcrLj7WtDhHLUIP13y1NUmt0XwDr8K5FF2lxesrRkJgdN9lDUYOPj0tsUZkispl
nSugL6M3txm37tnXzL8Jd5LMMT6tFsWtJr562K0OpbbbmOdujvxk7M+Y2MCWnGs0kwWoFeVOlWqD
pWO5s9X4WGJ3oUQ1WAsr2ZnIS10V1LIewsUiXU4Xd71rX4hMJjrK4YfHNCXBmnb7cqxeSF55RI2t
jeNXg2N25O4q+JH1ZpERkwCULyHvLb9KSKfuLs7UHAy7/1nIrCg3Z5ZVHwdqx5oVGhAJQRdmtOMp
CllOi7iruyqDr3kX0QVzCbY+oo38VCw+v7HJxqvdfrciAfEI1O4KVuW1h8YByQe/2PXRzVk10KJI
3EV/2zPleld26j1pNbuEfs9JSnie8i1HdNSVkMtp+WSqRDci2vLmF+DUwD6KsXjrC6T9g/4usS2q
BBZDhxR/LLUjg4Q2JeUvWU6nJWM6HjbjH/RckMbOXtWzg62KmyjhwxZE8TPHDkgdlS9wvHn3MCuo
hXgT5VLlWUuOBuHQSWYoQdVzrOtAuoO2L2o2NGBow32u8p+BYdCdYVw1fBi+PkM8MefYxvCjYelP
4uo7I8Bwex5NkFqMAX1+ndPlRl1wmGQFcQQdaVaPPU4c1KT7YXptWatbpTioCYMZ9mDG3FNEfplO
0XQE4eyO+81Y1VBFniLz1hJtF9fwa+AppcLgqb7NOYZWYghyVl29mX3XjB8miEtFKSnwO812jKoS
fr1FSVAdc3IoVLyL8O4STkgZAoXGWjBBT2uR1eVUB/hFFL1h8nmJqqYBE8TmLuw5zFAM1XH5QErO
DuvdX7Ji3t38DICLOSb+qTWgFxXMFgnGZjH5cgsEWjheTqjzk/5ZU7UbMJAZtqjBXXajUYsRupff
1P2GIhoOaoTtGQYwJlc7stJ9oo+BcJccqP7aCtYREOoH0xQXtV2xlSRKcv79o8bZZynTpmZdg6lc
ee8QOZHX5F8k9xNiv81Z1nXMYXr9NOb2W2frBwpEgqjghp8rW8qjN7XzyV0Js9XlfqVoEo9QvWuR
S2ajhANC8mqyFCb9KVmOdhuHEfqXsqG1Q0FiGzW+k5boFy33TXPZVQwtQ23WTHtN6ro3N2iBlSnF
FjUau3zM37rZpe80N+BFCLcck5QauOWTWzOhWl2IBOa+MWBHCjt9ndLqPcEzpmayvkv5BVKJm6PW
O/alGntMCUp1bQtWJCIsY8EkFa89jACAbkrw0CB0TOIoJXNnEyaghnf1zMIvpcB1a6sSdpUhPa0B
S4wmfFSxTfSBxtKK4Pk2N9pVkKbVF+mrSntA22N7K5lkLMcvBaLwIeIqX1atI/wkPTqN+k276ZOM
h2NusisUa5jBWHXZP60c/cERD02z0Tp/FG6fBHtY8585JRvAVnhfWbsBrxZxpigZA0wewVrvE2V6
6TpOOvdRTdjWRcrAHF2sNQpHzfTmaOa0Phql4Hbd/iPIPKVh289Xc+84X8Wqeqn1YLh/7MgORt2+
a0YnTFrabg3dnzf4eczjAFXakzqj+JyOdUUuUzJitFZ3w4jnlsu4VWM8c+0utz+rzIDEBqU1Xhbr
hSmsGBXiUj5yp7yrzD9i/rvUExdo/Typ5kFzX5o1DjrAfT1/TbOHKGl8CshDOmv9HDVPubQewkx/
ALVf0XXD47Iu22RZQIrQYsXUStJ7Q+KZOkAmTfG+yf52Vz3lrKH1MtLqJxREbAQpkdH1c1QQ0LO4
5679IlI/BV3T/Lgrz1Op3+OX8/IhfREx5zAZv/t2RdhraqOfVS0ohgp9ZPcOyagwKtMVOf1Tb1Pu
yPMkOXkL7kOZ8mRN7d3k/tUBoKbXcsyuPDbPppK28Si+kW8GLxHpl+dpeZIEQLek6s3Mp4ujXl2H
u768VubsE9pwMd2LljsHoR1msg0o6339VSMszblu3KuQzZukXE+PjKAGPZuK+aymBfa1cqf01BnB
SJrpoY+5zRhNGFH5sWRFMCpcbTthfKw9a2B8Fmvha0wHrdHjx5j+rXPzyVn36ir2i7bFx0wDqgon
J5JgXT/7hjOHeeceyNLf+qsHIOT4UYkmtE41gtUimJgEKP70nRWBm3VB5kDGh+jvMl3sk0UFazQ4
fkaMPJhcerZ7fhJKbqzj/DJr+jd3oUgxuLf1Xw4ZQhiN3aQWh8TYCNR8v7bZW1XNPtTMTuDUG6Z3
k4PIVX4EUFDUvrXFZZwDHK5+yzvIUJ7lVAe0VCDYFd+6XZ96SgcJqJzbODA764+ZxtiDNQhGEqUW
7lNRWoYt/lIQzQ0Bmtn7sdZtl32fPjru1opD9AuU9y8JvYucLZPL2rfmAVJp33TfS4Un1niytIzE
I+1pLO/XcfSSzbXVqYEmT6Izji40OtUHP/rm5XfBMUqYE5XSlYaOjfHOnI59wXoCYIdw9ySn4zLs
R9DBacFfxuxXQTO70vYSBPLDIv80oJXo0328oPeLsiAUgMpJOLYrfSHKaAotBpkuI8oKf37W/Isd
0NG+vJgx30zK0kGayMeA9pV9ZEW7Ubq0j1W99dTPzU7vvs325QmnDSGQuyL7STysZj0gTS5PXcEV
0ji5FQBhxYxE00+d7AqtXX2jxRQ1qCTRt2z9XWIcXBbqUyse44oIueSz4gYvph2++Fkzb+MD/5Ld
YCHWA3cn2bD/bEbrarQZRzOCzgkRJxbIIWZN1XzohEBOeBBYehxdB3/MD6lM93Px3TT/xulDIWpo
pku3l891WgRCEIyrWcd6mp5jA7RW5UA1uMVapGxxsXBOd+TpmXSqIpB7n4vkDulor2WDt7bFDjKX
BlHG6L4k9AyfelMGVg3eiAFlNNrAIAlKs6J/On4J3qt517zpi4kBc/Zqh6EdhWzp1mjnrWDBBKZ/
mjhHKnqnwK04Hf7SW8ioeIl50ILdeOp0L5o/FFLsSfBo6exxPO5AJ9cc/DIiWJhLrCQxwWyw0Osk
65o+ucXtTyfRG8/VA8cmjT/GfiPM4tp96ODDlyk+GpO7VxLpbTgGVlEEK/jJXctbrEu+3qaMVy0z
1sOS5XuTkKWRkIjUlfdgpQ9iXRE/1SC13OyV6qQqqBPQlbpkhPbqSx4tziEXCoha/ZCgvSCqmpG9
fnUa+Rd9STh1yT0BW1rQ2sQ8ce4/FCYudxIAvWbpYQksbibt+CYSZT9rWZCUzpNUlGjnmpy+o2IG
UyQxLeo1tG26MYBfFbuJolXA6pa8JRrVRv2A4aTdwpD6S1tR2FonepDJfm/Z3AgjbPfcd4zidRk2
c9ZwdBj0UMmE5qzdbUZm1H3og21PWukTdwLPSdwPQynuVHbR1BZ3SmdxDd5b5k9fcA4K92BXj469
XuzAdHle+v7SS+PZApMV9eQrTn4wiXGTqDbxEiE5Vfy2+LQBAMhU2rsowVXTpaqJkUnFDT+cs/rR
4frm8PctajVU8hFTOAaySI4ZdQ5ZwVCGdm81w6r8bjkdZfVl6leLZ7Btnus89rX6mpN8WFSHtlh2
KcZW2kU9TbG+WodAGx6IIQGIlB1Pz65HEKBHbqijfU2JEmyLFV7mhvoaTRGBPQygKSw1stjeeE00
UmNQhDZ25ieZCMcJgmDBurk+KaaOvxNODva5SJ5tFNXkkCfkBwwpMu0SjYOMXmQG5kc23BAnu7J/
zzrSHWGPIvVCXbY3jq+ddi/SfD/YYJIC85h5r7bP5BhFYVIEb4tq72txHvqvvoJmq/86C0WXNgL3
4dOpHtMKce2Q3eVFHkbGP3Vagz5PT6aivQz5eNBAEhu2PzbDzH7LtmLV5nUk/KtYT6vrIvHDMx1z
rg362QTEypEtDShx+rQKJj1wRufaVg70cRkIAgfxitO/oOwX5MfgkgvxcebfTv/ph5xD0PWH1tnh
UwCd94T5Y4z6JVnmRwcZjQMNNq7ys2QLNLkKqrdepmdsyAfy+Yn8dD2bnK/rksotP4DOk9GPVzAJ
EfsqL0/G1KzbnHHzSOJp9GKYzFMmpjvj7HA6VBliLQwjUYwnm5MywcyZqQP7OgjWnB8z+YFO2o+n
0qNu+xESG6nXAqRXHi2FmlmaPKPTiLW7GC+ZsZBcRSgO9cfNYuyyGSr60SHuuNQ8AuOCBlgsHz+J
YMa9pfEMtJafF2g0kuPSZqGK6aO3/x9JZ7IkKZIt0S8yEcAAg607Pg8xDxkbJDKjwpjn+evfod+m
pLuqOyvTw8Hs6lU9imlMsrr5sTl5bZtrd/tk2jnrIVBl5CkmjGpm+s8GPT5jFirwP0ASaDJNkPfd
hAWyxgptK1p3bnsTM7GA29qXDJt8R78sleI7JZVO5GxhL+KHDpFvIh0VrRqZKR6VinKIJPYfLD2f
oOfsM3hOQlcub78OzX+PBzN9oi7QXSN4egvFDbALGMyc74AYMG1kiMSFWDAj2EFspf/leFQYNauH
3Kyck9W5J0o+D1p2T4vdfHSjQex19ZSKbY5e7ut/A1mZNRGGBMNdzd4OpJPChZeOmfGbL92nyHb2
bhGfCy977UfBEyh3eqA2UmA89FipsRVxvde0PGbqJVmmy/rZpVhMwFORFFkHdFjPsfWSON8L70gX
PcRLk1cuHqeecGREMrqMpmM+Tvu5zk7hlBxd8Toy2jUkw+zsS9jzuSN7w4ZsE2XlYfR/uLlt89cM
PruPH9otze1kYNtHS2VMJ7d81Obwnk9UjnvPfA+CrmfR5SGVpT/oGtiH5C3k9KHIdCMYpEbWblVY
HA2XuYJLsMv9IVzeRd6ANTPZ6UasxNli5+0pqu9DGu/KrDkWPqVQ/q9hqT9N7BrYOTc+ZenkJkDx
qYjBrnow0TQ7O7uiABBsKQ+19UikH3vAX71atwiM8GwulDOUEUduti7kt3MP93hgMeOx3W3Z54Ro
VHx5u0GyBPghFfnh8i3xigxlXgZN8o/Ko4MTlUAwVwJ1dZ9xDNgbCcCk7j+LCtMyfWzY0nF2Tw3A
GjjLGhf2KH66ZkajY9lIpElY3g8dvb+VcakWijKwQA40PPnjnhKwbbdCduCES4HvPR2f+7I65kX5
EE1v0nM2Xs/COsUJsxV6/um8gtrYSb/MWF5LUxDVBbszghJoudJG2I7IxcZgKxGh1Zpv5+BfyGZ3
zxSL474bJrpsnXOG0sNi1JiPI2kmvw4qbbOUkW+pj2ot2/5nQbLDe4qf8OwK6kkSAtKsm8mRRfGw
s4b+ceQFhoqNft16YIOOWW6AGSHclZWaQs8FJKitnkm+AUBxGd4IRN4Ke4JRW+3thavsbOi/XdO/
to369mf7hUVdvN3NCR7mFepTRIE1v0DQPra5/xvTgFmZw1Xgttc8sZWbBGxjr6L3n4upPaqS3Src
0qBR7R+UNBM/fRXxmVh+d2N9dVKElUuVXVbn8TRVxy5hivYKSCrVUeom4KPnXOJyZI77qb7bgCwk
cj19eUTPhs+x6bYG6bMidvYKp4DDdbruttHKDhI/jMl4ZHYGBXc9yE+rLPfY+w4kdIT4zUBsDYKI
U5Nx8WMZt1gL9zXuHKRy64nOh6Z46HvE2yIqb4nwSBIMFT16XJtzRUNZql7dzLjVbpbdiagTGbX0
iG0iVU+y/sbawauqtVlDWSBMC5xLaTHPJKf8A4br+sK/wnmxIGyFCFIXE0Fim8+oWlMijtnIwj13
5ateyvzVALZkpDPK42Cd55gTGP8hhsB64Og3nptMxIGDxyoQ5jxf4iUdz4nzdzGW/FLkGTpFzJ4o
N8rmZjpdsUV0LnYtjZG3zhhpYRMvmEpa3iicREOXBItVHaFsAOpI3V3jG6zLAbjH0uNdiO4EX+BM
BetVgE4ViV38C6Fqt253xMLfXExDpHuuPvh+uRfko7VfbGRRp4meCArdmt6TNJ0O3NXsaAclQF+a
IZL7UslXFlG/aVH3PPz5cyZNShqIvqXtXO2Z/VyGluYt0e5d9/2zV3f/dZiaDpZvmMHo4Or0OZtn
EJao6unvrCLjYtnZhR3umzuJ8eBQsJSzBwQJMutzbuUJAbbipWcNjafHRwQytqM1ZVcRpkEcVepE
H9R5KBJop3l08pJpAnyGit4z9fr2F3Wwb9h5/olOPfnhvJH/Jjf7YzUcsXik2UrN1gebox3s4fxW
JgSEMe7hbzUxx6RJiNvFleNVdQz90pt+olGdjclogAakXyz9geaX8kAThs2Qb/2Vswp3RZWwb4GF
S0fuIanwBIemxtdbJMzt6acREz+um+pPEQ/VcaRq+yoLtIaYHP2um+fm1o7WA65qUmtub322IcRV
WdVfbjv8Mwr3W7BEMwdSxYobFgO+HIxrOrFckn7CdsmPUUrJU9QYxrZVL5wddqBHMENvGiY8BlIp
Am8i4Cfj6kfVZJoVxkCjnD58kMDXjNKhTWL3CWq1UkGxiC9Pvms6fQ9NCRMsb5luIQzxAorV1tEf
SU6+d9PMf1zvqyn/xua/cfmJ4l8bWRz7LmENas0x3LtcPqDXggmE4MB7OOKEiwf9rZws3IUkMLas
cBbyFEFn5GQ5WKiaqfnudNznBiwfVElUpzxiJdOP8lYiGZR1GgH7YHMcGglAQq1J9WKw2ndWTsjK
n+6+NznbMWVmCiW/96UyqgPvvptkUDkus/5xTbjXTducNX6qC8WUX7BQm2MdZ/zyCx9lsaBhQT4q
y3BNpezahsZDK//pXLozagNwDDiZChu76ZXmAVE2Gg3KkGpPAezHqzVOioYZ73NIKe4MdTgEfA1w
4BhpuktcEIJNdCFveHHT6j/wC0eizu3Oh3OyG1oGSVE9dy1HvE2i1MpMm9aMigF8YDozZbfVtay5
nrgH4VriaiEilhmXYlGrszDKZS9qphK8NuR+rfrLWmYXJsWwkVP+ZFofQLzMNUJj7AmfczCrEbNs
nSRBrtUdk7DFjDc8u00ub9QBj0TTtkgrbyrhj2twimh6Y3dDzmvNT/zoLFNyT1POEtOfy/joUUG6
y5YyCdRSW/xwcUzIOW5P5MG2oafnAERfHTQl1JCsGn7LSn1G2pm3mRwo6ewmfBL6opv4uW3CB3sO
h+M7FnwaJJLXbCi8HY59rnR8Jmncgfme/a2eooZuZ5h6hbROwpzUeZGPueX5p9x47au6ZcGw8oQl
zyPvjWg3TfAHiBnRHGp9OhEw67ZBDZ46DuHaFs9xnamDrZw6iG0XZthUP08NXJOVQVOVzq2vk/ZY
p4A0XEjZF1LIpoJ/advWVxYuxC/Rnvn8f9nFHaq8f2Xr99ND+D/PI6rFGoGOi4nJgzTcoCUSFtw5
KD5O+NSwC9ySXMVFn/IEhasw3fdVfxjzkGmHMhDbYz2QE/Bq4KpPHZfOkmNsyNr+URTTyZBFt+sc
wnYiIu9ISF9rbtEmycst/gq8mSF2n8GZztZoBRQ4EKKkTkgsOG3Mor5lrA7pChgDZ2oWlsJGfFgM
7IfFAHRkNvVeLd5y0U61R0dEYa9nhuy4QqzQ9Qhu6YudDpJyVdrckbh3x27D+iwpgmbyLkuDqyDn
fVWGMj4aoCUWQ0G67N5sO391VdXeR4enjmlyx0DvbrHI+fta7Ke4hXxml7xmtfXs56UBpz+nxYnr
VuWm0N2b/CVsc6oRuuUrwl8/CVDpTmRZrHBhUE/c249RSxsJd5cXPaCJ2U56HT2Ta5S0D/5CQIv7
LR/NUN9jLtvBvIiejpZ1tzZBG0m1S+Q4RBKyMn76ec1XJQEWEmso/WmNn7CN7PFisUvZpzbegy4R
3Jgz2H0DqjbPxTFCjz4TTwSuH/eB22ie4h6+pUEOvU2l+xDRRZzZai3WaO+ZyQ2yieOjXZGY5F4V
VC6+UWFSppr00QkOxLYdBAQMWILo//478Yny4tW3pAsxEDcIoAa8i2lxj4CW8e9LvKe8U5jNSGDZ
s+vs8Sl6kCSXjWHnj9IIYWcY/lM+YcfDpvvRVV5/y9V7O3tACFx+m8yB3IkcmUN1QaZpkUAoE6E2
5ZVegC4AdkHZwXB1AWpT5MTGsowOdUQmf4gmeCdFIjD7hY+jMX571ECtspGxZWDntlca5S2k65r9
Ot98bmMPQyWHc58QsS4be9pl6wKNeyTgf9e+R2NtM24sPHtlzBCVTy9TaXybcCAhebAsgkf31zd5
/8My4tKpQLcjc/cHa1BPOSGLS52YLB/AEG2dChV3ruJz1adHK869LRZlGoa4kcKhsarl4lC2Y5ps
+YFstqtE7t5SkuyDaJ7SPs8eFktdFG6fuwM1Vo5dsyeK225sh5LjpvSeeLYIKLv0fecNHz4GQNYZ
OkkO4ObY7SbkHDJChpnuaQTPK0K8aq5JW6yBZKf68EIjxYJUccG03wtZnnGBHtXktpCWs2Y7NkMg
AQHN+RyeJnHqo+JKwqwJWtkdYxTNBgMYVAbbzoJCDrsuZ3O2Jp8MTCBlceo9lJKM+ZmDpdiMCRZu
Iz2PLeKcFYb2vnAGIo/wVeCXLXyptiUfpsd+V8//w2Cau1aRe/AfYDVzTkX5toUiXfT+ezLQX1MC
LCBnLAxArm1a7wUdiBs0hgWyftogGK6HBoaF8jDb9TmJRmzMov0jsVwRkr9I/sGaG/MQ+nU3/5aC
HHHpp9s+Mfl95xe7mA7e2Jd7NveMfGIkJh/dvIzAd8zdN0hq9thEsg1cfm0Y+8GwsM0rEvAVrvuW
LCbGjcl4c1R0d+X1f2ZTkPRsLuLoNeM9uvEcgv1WdnM6qa+gygAlxV9cjbnK2DdYmHo3C/MYpb53
94afqRnM8zgl/N2VGF+6+JE7y/9vcTAK0as0cQX3gWhmJpdBlIIcmBt8wDkA3I1quavWMpWhNxHp
IjPGnoqfoTdG0AKYVaFHPLY5qq5tFjsA00+1T0+qk5VPOWyAQI/drhVyQom0SIvrs6gngFJ28kO5
6hAsfoEyaj+VemB6Q7KgbYeccpRbDwaK02GxeqZjxkZ39e75Qna7MHk1+uSSQ7S72h7XlywRt7YM
Eo28i9h//0FSGO4FNKRXj50aq3E8fcSsD0QHnKdorja+Es4hycuDTIeXdv2ohqKJ9g3WEWrk8eJ4
tY1K2f4sPQZGP7M//ZiVZkxig54PFJGwvWlPkTHzmDA94zUakChzXEvbLlnFvikysQOvMGGfW6bh
8ym2I3bh3s+vxxhmz6QKLjmLjYowIknmKqbtiEIZZnjAEbGssiAyetzYneSoS8YQc7iPMQTi4NHg
sd+4PVa72qNlwsv/ESo+w531j3Ie2KeOw8f//tc6v8be/Ol4KYzT/MMq6cIyawvLs7+8iZ5BWCVi
vYVxGshTWkwusMFV/03K77IELKkrlBS3IFNepDxjfXeig2c51z1KXb4071zX3hOTpX9NRNd3dx48
U7MdBYmABl7cuuKTLi50kmwJERRcxSHBtkyCWOsvS+zBZY5DdnKWDOhDuIwtvobZEoA1In+r1qUb
MTrev7p9oaYGoFOV7nErr0gLjx7F9T8dyik8dBq+1tKVH4ICHfQzLDb+LcTnRKfFXAWDb55Nwbmu
DP/aRR06fQcBwg/fU7m8Zg0qcpRc3RjQuriCjF59NOOnr5cXF04O0/4fdwS74OJ3Dh3eR7oPfwb4
3x7nYJATwiN4xTu49A4NCqtqqEduPUZ1ZS39oTKmJSCDmmBMzYwMI9KYUtWB9JtwGQIHw2FB/cKH
6nm/Le0lctpXUjLsYmOfQBzMCHe6d+XgYTqM4F9N0ZN0/btcnDzoGlCm/Tv4QC6OkZlxR3EDVyzl
kVsUpTLTKUrGV5/Kgd1kolOEtJ0cNcukvnQjFmLpN9IQo1A1fhSdAXKotrAEw5jfzIu/Bdk/Prs5
QtHaGGnVRDvtVB9iy3rwh2OfVmpbbUWH7JJ2fFnUxFdVKBz1fUmSEaTdG2JzfbA6m2dNYRTmsFmj
FLwDp2DuU6i0pAV8DYkAmfNDSPHScFDgSyCL2hS81Lww5+MnGw6UYoxBG+ZrV4hazonJl37t2VBD
Zlwx4G8dhWHeHLAMRZ5/7yO8e2zgcmbQ7stnzUP+nZeYV3AMY1ath66H42xzX5xI+2Bvv/p5BJ8Q
bjboOM3tp/ODpi4p7Cxm8mmo+3amWfswOXGbs5l0KPtGAdyBc5VEExLuSn7KHYqnq1qqIItoMmli
hljKQo6FMOMr6zVgWF7VHFroOmGbJTiqckp/PetmxtxNtOZfrMFtYAtq2dR5xblv6nXDzLKpbd0t
imL8GOv6EWA5P42BYCToryKlu26gRisxSPx3hJppFcCgoY7D4iAnlwhiA6sHq+ioj2tJzLre8Jkb
tIcXpA+CCJ1iKaZmJ42OasEl3y2tS2LdgvctyVyws53/Uh6FvBM59llMHcUt+GEbBq+zkwSDWrkd
8fykeJ9tfAJGh5qWn7aTT5YM9U4S9Aq659SMhwtrky/bG3YqW9AuJ5Lz6yZONnV+nIwv7aIHJF0T
8jIC9R4FVEyiN1s57wf5RIq7CDiLKSAYMT3C2OcqcR2ST+HnmNWVc9I2J2AYNSjqRNFr/R3lwWiC
I+nC6q87pHdoXxvKJR/0kF0rMT5G0vxlNuXbwaYYTYh4v6phgcfgzpvl6OqGyKP/krT1wEKUrSJe
7q2mZn4H8gpnQgPYRYCfwhkGOCAXJnhNogSuU/+za4IBSs07NnIDOVQOsp4EJ2LrrHZy6rKDZxHF
GSPAKYbdXIa6TQMbCPqSS/3IocSSUlJE1dbxdaISz4/i9prRoDc4TXpNvYMqC6yXErRD5cjswQ/v
Y8e0mRTJoenhgxVLuRzbnsgwSg9r4gQsF4FKBOcOVJbskM796NvrB+y2Uao3zYDhoKyeqpCWRcLV
NUh869etCdiwDBrxO6AggNHIl/E10uTRXO/UOT1bVYnQR0vsY8W4ux9qDPOWylk4Rtg5cf4T8FfY
+7TDNNiGkKQ5b+c0608Dvz6dIWgwURUeFtDyRuKLg6PaR4bOVpR8E9d/TIfzRquFtxZRS2GRE3Ah
R2dujao5EHur43tRwi7OsnQb9hKoBknjbaZWU2RXAaOZRjdgcrW2NhTaYMiEf8DlCJo4zmzqsKID
Idv6VHvegBz9zGTpch4hDxCOM7l+tZ8MKXZgdpLWypKV9gTRGkf82N/RD85NXVeXqintU1Nk7yKs
jyhubsCTNVTQNwy14obs3t4Ni/wzVctPUyC1ZzF9Q0WBrt6r4eKLfAbPGP7j7QOKOgWtIyNz2jmm
yZzptN65p6EMavRKiy/PBUHFHcT3aYMp8KrG7IvyOQp/ol8GB1YINO9sQLDu5dgEXodTeMYk1/KS
uPGoPdhDjoK/wAY00WI2VWE+d7PCbJGALxzN8T83rU9pxkah5V5M57W6CsEVrIzbc2iQeOBmjs/d
2EI1aDlZUOFUxbnIuMEVcQLZaZXDU56kQwCE+Y9cJV9z6rBmRdZhTJoz10iO/dz9bxhADss5+ifs
tVcNjMCh81vKinT+2K3UxHImUlVjazCRfgS+4oeBdIty7fri/i2HBqugpa9zy0W6pgwRNiqI+yrE
mRYr+5CZEDGTIn+JpoxDyMcCgJWq+wsptnWmv/487zxBV0YD3w5gtQw6VXXHzq4frQSrmp+nty4Z
DUpZWdJnE9Rnnz/c0AnFutq/pGpS9AsWn16VyCce6KRfu0oHyCZMt73Ff7P/Rk3E4VyO/dZNnGMc
sjSa7ZKoS52+U0JF3V3cVg9pKrh3Y0IsTdsPDHz7zGXqWyZZTtczeKkaiRmcP+2bPyDC3cfFth/c
Hs97BeJ+YMSgLJN3U7M43gF5nAaqv7VRE+nDNZTlKbClej8A0FIWHh6VjXd8/awos7+2VVfPkxk9
pF7k3HKMc3NFELQ05fvKQNdFAuY5oXiCzVK9b+sC2mv1kQon3VsCB53PXX0bgnTSJn/4kWoFt51b
tNn+Q0/tR6HlfIgSlg9m82VlJSRujGlbEB1EzVl+kJCaTqNEaESAitihn1TMDn5Msd3ouvw1sumD
BBpNn6At7ZQltYMK5voobEaDrGbSiuQnr+BI9GUrDUoGUw9hUyrjM/IIRcwd+RgPLzqNF97FNCN1
ZDS8E8k0AhWFuICaZVs6XUftk3Q3g6/MbZaE/7VyxTVSCztV+6J/YpS5piA5Dn64Xx8VPORYZrE8
tpWoKT4adozR/dHRKA8V20PqjfqrF65hVO61HSeMPYvvPK7fqxoHgIktvFtwfSHfgDLtaDWxyxpa
XhmSvRtveUgIMXPZnpXmFNi1SQve8usp9BKsrjxuCbcuE+eZaYGkJdCmr8SJNuWECY1pmdEMaubW
KEJsXSV1mV41WQddmD0mWeelveipn8HYKgkzuLRIDWHryCYSC9zdx3xdtib5F3atxy6Ni4dmMZ9w
LV6KbEnuRcE6OAoRfkZic4HrJS+ZTZKndzrE8YljJW+6N1dzVi/diB3anZwbM/VtzMb0MPvLP4Ri
gRBsfw/AKUmScY1z8RdOxXQu2ZMEbat+I4dLmE8f2hEp5C13yvdWl8bBW7AcNRW2tdaGitD251ib
jzA746NmyiICwc9+mAyalYoWaSuCMIEQ1vNturmVunL0Qfac3oguAg5UctqJ7A/sEK6ZZR4HADPi
vasNubdD72UCJV89tlN6J1OAOcJtD2kyJTs1h5u+BjZGF58rwk8e+2Vv6QrgDuRCW/jsNKB443Nm
t25gW+LbTpNdiV++JoO+wX4dH+eZJVQvy/Awjo2Hl83nm7GcAAA3WyKO3s5orfXXGdNjO8/lMcfv
aNQ4qhRu4OZfaGW0OYz4/XKITpO96wtNIxYM/VqN7U2QUYtsOzlOhLxp3MXRPxbFVxQWsFosuvSE
hkxI/Ad1EDJMTzh0mFmOG3N+cMG1tovSODgJu9fcPWPfEaDx4MVmcwJAeIxSWlLNY9tM0d7xByod
Wt28jfNis1lqP6OILGeSjI8ue8qgbznkGPZpKCC/0qZoxwvS+DDX/9BCME6P2bftYLkKaSMMpGhy
YmW412Tm/CGEh8ImS5is7kUaj6mkkSdvbAoevOVjHhqCDUDEMspw2hHdKi0QbygxIuhSbxw54uua
wTxg/t3INuuCkDwAi+Bx3c0ZR7s15Avp2OYsSg9yhn9r3M681crpMJg0hLijW+hXnCcAQhYs8Yck
1j+9KAXFhQqVTNNQlUVsAr1OviL+mEFaRoTRu+8lU8jMsf1SgFBO+uQzcmaxbSNPMSDH3yUmaNIU
N2GQ9/Q0S1OPm+WmsUYfv4N8sAa74FdNTvHYqlNmw8RVvnMf6oJ200j7CDk9ZVUDH71f+MY1SjkA
2pi3D1u5AAZIeumFVW/NtPmRjhFuSfgiTC843zMY2q0lF+a1nIpGOyK73WOCz0+RjOXOwQC2ddyZ
abtIuDfwj+jUYMUdkVilxK7dZc4UBz1wCl0Na6GJ1SL79NBGQ/FsJmRcR639k5mCH5qoR0lVSySY
7xXN5d2mLajytiwLwnRGxe24EkUONCiQ9RsTa+s40Z+8z0F2Gr4TDO7yMBPHeOM5wenL7060XPDF
PJlURbB2EL71hAvnuW9Bo2hpk9Lk63UiYoMEvR6WRDpSwC8QZvgMRDFg08R6uUhN0pGs8M5o4gj6
OvnHAvsmHfSAJ4VgZgOmt4l77IQ0QRx83HCwRmOGfVnkxH6P1mLLXa+57zcdIDeK5OKDL568nOlk
5GuxN/LypVNdyTSDXrQkDBXgOFbuQcO93teUE7dUITWzOqPuzo/RhGepF0u8qygdOvJTFYIr1tqM
3n0Ub5gW5MVAdY8kfzhpmz6hN3BUYVqtfA7hH11uQGObtce0KbZ6xhgjdJ/vyhmFh6g1Co9dXhbZ
OjfecY8aM2Hs19jjUpHtXHYaXGyshyGqj2ET/c6hJA5RyK9Bxt1amf6XuAg6DAfmJlTNsUMjL9vm
x7f6dY945wl9pjrcfrAJczDC2QNONDEy0OiwP4i8F9RmrfgCrV8AYXh7mhcIPS48W6KrSZowSnnt
cBvqmthVhwLnzuNt9u2Bkd/6ShSOS8cXp65LqqeKEDS5AsOI4ssYR7992ODwzIcPM9M5XPyF8ITi
gQKXTpyCk5cFGiJcm6xLkQfXpgUA2g0EpHlish+f7JEBpwVk1ZpOTNlWWBIswJxrFoRj7doags5r
Hk3UwEZO/j2qc8pwhfM7CCg9CXY6pyz6YKSPzMchV+MmhkbX7WRWn/2OZI1HqBVI2h+vKpx/0nlJ
E/ngFNFNGYNFQNc75hBDO68688eK71rVb+TrSLOwILUNTIeaIvlzn9KDOvq0zlTyLnt+KpVhvZui
Nx/LxrHvjiQhl0bpHWfdfAJY35wbLr57Nmf/hX7OCex69v//pa6h58Hvm5ipOkAPLF33sVlvbfo6
Tirr410qaK735+YpsxvjZDqEGIbK9i+OrqmD0QFqzlqXbWsCO2gZa2Q4ZfskKu0fY/lWTSVg54We
i56Fgy1LLkDhjoVfFfhWegeIr56KJP3AzPPu1y6Sqsu9hoe1BlPRrU0rvwCYwD8SLBtUVgaTpW2i
Nvem8PZuidnTdv3kQHsKl/KMorRxpIhv6d4xYo4PNovFAPcSL7p8ODhGjkyWJO/t2L5Aemi29Ock
ga+M6Sxi4xHMgQddtmdVbsNQ8AFaMcog1LLZkeNHmMGbVjbEc2pz4LJCyRzN6dtoZP9RLU61mo3o
NhjpMg4Z2B3ej0fAMuBWUsc9xeiecrXWqxHydOn2z41HezGOA3YK0oMD9VFk+tHrUzD1rXfNwKd+
5JrEOLPbzvCKP4D/b7ZkeC7LYeXAt89p21QEbbzxXVGwE5SZenaYbti2rDHfYU0BMPvnPdldmEoO
AWiL7mvgr3rt0SCVSNoyhUEBwG4KOfpDhOuGRWmiovTKDw34ERIyIfnnvKewKHbQPFNcLZ2yjG08
ZNiJi42UPivGcaI+SYpjrkFgpqXZ7woH/S1t8dik6OV7bHMlTBrAnjFPYBsvzX1sw4Gg+vwrhlD/
sUKfl+MiL0oW405n0ru4RfWta3w5SVFeS8JC1yZh5soAhrkVTLUG0Pu40CR7mY1JXAdsaxfPJNCZ
NGgo5Ga51F2Ejs9gMzY6bW+0g3jXoQYGzQRKKHQ34uiDTT97LOQw0E2svMqjbebx0ZFhRvoL2rZb
VtQ0ZJC9lzf69NIHy1b/6dZosJNzyWEBeuKa/Cvmku8hURoNHRELUwXIz7LP+TR+p2TUGZop1AHh
vJHWypv3MZhhu8E2Bs0+qlPizUV/7xLcjIZkUWBGuC+9kKHIW4D2qoopmbLapxCzYUGY4hjH/byp
8RinDWItrsn7BCeGovhDdc3qkFol4nnUG4SktnV67MszxRG4W5LzotvqbEOXn1OfPmEqNIkpo8d4
PQZV3D6gy+HZbqyK+1Nck0gfGTcrh1ahf3imbg2FtSezrXg1pp4duBnG3iEm8TNm+T/qlenmJjd8
srh+BZWfKSjZLfGE7KLj4pTkNH/Zg9HA8OZ9Gz+0qj3VOQSqMdL1Ce4PFXJlRgIq7N4TNYpjL7y9
h603zSv5yeviv5I+4WMh0xqKbPSd5GG9RW8AOmi9SOsD11t6x6Ea08+EQzsUoAjounrpLSffT9b8
LmMK2Gdzzo+QCwiIiOlk5/xxcVpA5EBD4HDcp/1E66OX93vMBvVILnLAEXxWAsKZHXMBWYNajede
23bIgkVRTNaxchGkWje4qxpWgN6yGUzj0Dk2uFsHoHzFGDeoCxwDgqQdi56xJm8sm+JI0Z4N+XXV
f7SBCWKY9b7HupFrPW8NM3JfJwLzh9QsaA9w4lM/Qq3BpWrM2HyR8e/hnAaVMSYPiA7x3ukiFi4Q
6BE++2umR7bwLbK4SnBCxN1HT7vOIU/Vg7WAp+xE+8wkAnzWkf+Uy9WjwceCqL7pmjraSxG/Eddq
+ckhrgwqPFgKB/diWpRqUUE2JeWVNhP3GfeQRIGC88o7rN5ZfZO8T0aU7ymH3bmICnz/2r2cyXt4
2dbojbWjc96HGtO+GgD/4KbpSULB/O764yjxBZEf/xcqVe2XkVDOlgtoBnnd7bYocC/tIPNjWbgq
sGfiuOkUelchod6HBSjdVHu8gstG7MbCNa8sGrFG6OUNvmaHrpcbT7CAI/wM7Cl6V0J8cmDx0n7G
k77Aa0D9LXNuB6LIgWT0FAFUNfnrBYA4L98xx1yNEPyCruveQyuHs28Rvrfpwfhfd/m2aTiboHRF
bE6qLxDCNH11vgP6OafSMiacqdj8IK3n1z4dvzjSp+eEuTxGfXrXk/VGa9ZyjH8d17Re4G/VF69L
iYn4XfRqh3LPzEtroaLEqtO/l5Q7su3ufbLt1zJEXiLmB1CSiKM3EfHWhjgq3T0qH3ZVSYWKNKc/
VjkOJ3cFebgLHOhqAvSOW+WKkdfcdCZRVIv7x84GJ75xJe9m+JrtE3d+Kpvcz15Vr/ZY/2aOYT+W
pXROUzV3W/lg5AweDMCSD0nrx44WyYNs8GCyPyx2c0v6Le69noZUO8lOhskVPM4d9Wi6uthhDuUV
tVTXFqfSKXZ5sdhNfwZdJIir+HCZ5v6LQ7GgCZ019v/+4rf8CBcgwzvN/1F5tXc0fdzlwsQHwiep
LukvnvjpDKD2VFuiOy929B2aQnQMu5tJuOERRsjItrzsnzIvPcQDKfBxaFEWYLfSITS7h8XHgjXE
TYca0P914MLtVUtmFUvtss1rjFAjifV+VP0t483P871vEhZvfh2aO7ij5MJj45L+H2Pntdy4km3b
L0JEImESeKX3EkXZekFIVRK89/j6O8Dd59Ttjnsj+mFrFylSomgyc60155hi+uhMrDQZirqps1Im
FSzQiGr+yMyEb5nkZ7/tJFoBEjeHkA4ME/AOLS71fxfYmHXmL4ak9DOUXe+GOV0o8nARJjQMgG+/
mE4a7t3efBnq5A9DyQ7jRfkJ3OWQ6Io2yazC5rdTuqmo3yCzwp+g6nVoyk+6xdjc9BHr78gssQ+E
A+JBuCB//HcJe4BJibYfC96lAUUEjDgAl3C06X8ayUlZo3Nm/k6e4hAnpyzjsJX5Fe3AMflDjTHC
ZenTVZ3aYjmG42xQIdgEh7A4yKlZDfRnry7ZKM+o95pFFvuPucQAIrIUH5dHdl5p0f7uiHFe2Z4G
4sHuNgwE/GeFMJb3LwZN1Hcc9WLOpePGIRv8sZUU3roYNxjkCGDuz5ojKTwG+ZME7r4Sc6BIpB16
TF/YCkCNj4hl8vittRVW38Fe2il+egGnC/wBWq16eMgKTqIu8JhjXfY7qHVAhx3X36Zmv1XSlg9O
UWBOtl9sPTkmHZVr0yKCaWPtj9cyaLVY9LZVOv20eodksXXw8rMuRk2CLxkB50GgsVoGVT4vKXZ2
+RrpR645Sw7rYk4fLFp11B3We8AAE0MYjzgQC1peU8tLEbGMwm5NF4mZfmpQQxMjcrepGp0HgyeG
3jGzpH6T4qGHxqHQW9HPJsaQYbTmXCAKLayx+zV46lDCt/HNEmPvrmGbAOvUHAut8i9kwcbXEWIH
Qn8OP4HFFpTDaUB4hDx6vMQKqHk2ci716/oXmGN035hWTlaKgwWVcr/xkwmNCxxPeP8YnEHGWLmt
rwxJKVL5BhWZnWUX08IJrILOo6udpVfVtz/91AcbmgeC6h6pOWndovC+ukhsira80PLfE2TKoNUz
ko092uEloam/0ZxWrvumw36RjXS1aIT7dpqf05LjpmvteyvWn6rQG06RQUvEzV9SRys25DpC8yON
qdNoEJScfddtTrquGQJsbXFo8RnZN7rsSYnCzA3G/aXXq2nDABDSucC5nNS5vaycfuHRRz7o1qp1
fk1xAnFoyr0dEytiBQIi4ArrVpXttEUumKy0pkUY6VGeix412vwaO3WC2LV+GEgVSWYUR3IaSo7i
gyYpMCh0l8KLzFOq5GtepHslwPV6gYVaX1Jzeb45Phttaq/HHzSIzKk1cQuby9ADU0xw/5slhzUT
pdmlnVPhgjT55WnywRJktGlR+4oOlgPOo6e6ekMtSqBHpWacDSMaopmEQdyc5+OsLfyQPFyy1wUz
sn4YApRmDjznnoFwmQ0ZgoscwyHime1Ml2NK1CdHwO3XmMisqbWLS9I3E+lSkX0E6bEVDiO7sRJM
gSyqJdPt37OscNghi2w9ldSEDFeco0FtwL8wmOea7MhPCRn42wD7RqZZPWcFEGXZEX0dB109ojE0
QGEAIHYDAoGboiFC2WIynFURRTMgQM6tNmP/IruWNHgXvFl5l9faOxAkHYkVSDJNFekBmPxZp8I6
pZ25hWAbvE4WeiSAxoQXhkShB6q9xIsqN+SpCAo+rjM80DTtfp/hEsi9prpwgmU+jivOcKYzmaz5
zQXR1KDfQJ2d7OMaNptQJJtonoKnJVrMXaAMbdriQvSQGZPWPsjOOLsKcHMdHUg+Ni6w0VtjSM49
XqjIMB6xQ78HahJXm6HDSPGcBvCcDMOjwa7mvhqG6qn5MC3oDwbhfTf2QX0fMatd0BSm2Q2Fe9s0
rXhAqm2ufbtuKGbMPxTS+hZaPp1rf9CYj7mf5NkFG8Zjr+HYGmSSinBZdc70iV/81gYEyBMDAG5u
6p1rU0z0c/SXACH13o3ppBsMWimJFbnPnXpILLddWUqx1+H7469dpMj/aHWiPClSGiaoMLvYyzgD
4LyVPrBiV9PJZ2gI/C0cP4c4S+3Ut93rlOf0IyobIlNt4pVPyBUdYuNctpjWLYk4JMqYwMNhYqKj
up0dCMzhadSfe+dBgOhc+iydz0gdEpynVY3R0pqO0Qi1jIU32iVZORJFRLxQkoXfVefB3BKYfYCv
h2w1i4gWadZiqyS9jFlhiVU2q9ARK0se/TaBhyQgz2BMBX3JobgzZ4iWz5ODLT8OIA1M5nGoRnc1
2V60zi13IqeeKXzSCRBBTDUhcxfIBsPuKaoImWrbUl7o+flW21IVmMm6Y265T6CtEXn/qaguVpZv
IcXAt+zowbrI3sz+xwgKssWiUp0CgcWBXwV5KrgO6FMQS9sBppbbWCMnLgyCHQLc/lmSqn2XUjWw
rn+QnH2oxwxOjfdiDRFe1MS7gvD7isd5ecjAjsdoVBJZfwFoKfCPVg8pZF1+DAQLao38HIRyn4tx
PA9DD+LbrkEOTd7OQ5T9QCZj/TZJIz00BWWTsFPrrY7TLarSD5Uq/dEOpze3N/o1ugFI2wCuDjXH
Ts2uTxEhicit+/YwDYioKxyInq+7D2DU6q3AtHw0GU+umrlfbzAVqCkBjB7yQuoTvkxIHoZJk23G
7NnWSEeJaNP8zxcZNA8tMXu7yk92VQv6Hi0UH+zWV0yhCWIjn0u21nOkeAfoOuBdjdbAi8C0KU8h
Tkt83ZW1ywldIycRalXbX+tIkkKjTG+rByV0bRfLM24S6ubEPViy3LWFJjCLBp9uJKqVEZmfOVLu
HDTBpg0RcXVNXC1UOdDgAEeEzUXxPHXGAvsIaeGWvY4Fvj07bjhV6sVp0KOtA0wKQRL6qsrmiKXo
LIFFHJZ6SPnY25q+SdEE8oZlE3LYrTrJ/mFjXG2IM6ccUZ/CJL0scbGJdZrySHZHUIr1hXWsvVp4
PdfOKI+MtEgHGbRpDamDk6+WYdcg+/XEUfsEWwJDQcp+0BjdT6nk1WnMH7TD3yOqRQ/h+Cg/jRrW
BX9avLVthBjC6jcCSPeu8JiyDQAOFfkWeYW9sgnSw+CHN7uQ9lLFDd6UpP9u3PG7T0OJYMG91LJ7
Fkb103T8lRjhNsCVFnJKD5wgPTp5MR9C6k4HvnXI0WZu+KfAM+pxINE0V9tIaoJBRNkQrB50D2wz
BgQ042LWvPI+GwjQoVbOWW/pMjP7D8VQmuOmZ8/cfgRbKJoqBJjHgHfuInBoP46k8Bndm7B167FW
jjyZfvfboxODaE/sxqAHztyO5oYdniWvIkDHh/AQpa/6xDrjONiplEsaFBb6Zw95HwZzJ1oMGAdW
/gCizutIWnNM6uSWNz9U1/mQSyHj8wY7tM3Z9ClXbXSriUYnVBEDQrDhlG2t/myavbMn/ovBEqgH
ni44VVMRBU+hg1MdSuuq18riV8FYMxxKasqkm25m3J4JLHVNxUoYbTNE9mDuhLFoOvgt4dSxsIqF
JdAYZsie1rIO5HEMpbevYLJIZNUPZLKSOEU2SyBRdTup91izF+7SlBmoNzASM+r5TKtBs4KuTVKo
vhV0x0BgiE3YTTgNIqNdFmaLc76rFzrw1nU9EKsgNa+5KpBV3Cc+EdkOowePrS6MFCjq9EcZB7x7
LsBCAFT1Y6yl331gfCcZiAS3eanseJadQjGUbnnOczCm5JuscuZ0CA+znR0FO6QjeHRhoRQ8Nuwp
gLRke66Lelfhwl3EGV0CpcJNFgKtyZOAQXkp3o3E/KjdJlwHQYMCjQ/k2gwIuDUMphK9pt+03pFU
cALpiF0wCUU9UCFyXkRjtmgihCR+pcZVilvWGGBc+ropT3QRnktOGZck0j+7Am0vInGOke0mH81f
uobJKivrc9aaNww32NxnS1ULcLq0gp9IGlss9hW8NBe2WuB+Bu6VLVFfCQc4EQaWGfSQXPGEv6UB
eADS3j6QTdFYD/Rll1ZYPX441nAGsnW885n/I+Z5IieG32QukMA3Gp9o9yvSY1a+SUi0ThmIAhL2
RJmw/Xe6eh7sCIcK9tnB/Ol8Nm7f+SSgLltodYV4fqAWosfloU9DgjEOtwZT5iLq0CCaA+sdzxIK
yIxqMRm/hobjlt3iPcZnQEADcyOEOrw8pGxyFnpAlHZMEyB7fiBXhklWgkogj0sBtoA40GodMpFk
HGq8MA0asKwJ4rMcC6Ju7pjLusqfs74xeTu7uJNCdGsWTFCpuykR9P7ak8wNSyhYSIou7EcQmhr/
W03eH1P/SQvx6o7NH3gMnzzCLeOEW1HKmDdVc4oBITWNduz86FA25omdMkTKkN2iKLhqsf3A3OyX
rOonpHl75BG0Em5xa7KAiWyf698GjSxa0NY7KLwBqePYo5HYVeOIPpo1YJeUxj43PfSzrQopAMx9
AEZm1YQTcTPk2mnu9AkrH8kcyvHy1ukwJgq/vomSWA1GLm2SvcSxjqFPgXUIQK6DDfTmM5aTr0r0
MexfHRxyWg2JJ+jtYKcvsixh0XP3YypeB8t59DKbY16E3WLyUaeZKLUrfxOVcAnIn/nwU/OpmBmU
AfP2JlLspvmp6nFmKEDUcPjgaDDQRZLq7iM35hWr5IAtpbDzw/1fJLJUm6QG24A2NS9Afya6BQOj
dEPCkojh8OuZKCPRj9UcixamP2JYMIlsRwG1MlrJn5m4x6a+0JXjsD/Hswpi5UcvkJzLoluRiHf0
pdHa7Qhv8sNeLWptQqjwqXKDtHLGTpBUPsLeZgIw1v6qZf6I8meGLFBvoQ7RHRaZphpSDKtkCPsY
Dewi2c9DM2kExDgm4qCNZLqH0gnwUOB0K83PsvQVaBpFyWY6ah9iHvESJEhWC+2BOIfv1uOADTep
H6MzjtpneXIo4Nj82cx1HMNFT3qqpMMKZS1EMu2708OMX8piBk9DoMYFfDu63tM1SmByhiO6ETu2
XvhUL8OMTQzbklzqDWgCK3nFoUf+m/mg50od61p7AcwO0MZmVGymLJ7TUFtbYRLAUMi3Uu90kAyz
bHiczq1Xb/IhpU+Yhh7DODUskaAAh2TmuvBZjpFBqujcWPklt+cDF1qatr1Go/sbeSp5jky1pjoy
YbSwUJAu9tb/RqwMoi/EZ9jFhlwF4xy9WUGqiG0QzyWnxhzU4dRVzjKcdOJWhvro9VJbTD7Kq5gB
w1QYrz2c/KV0szcH8wyvAamo9y/3i7EXoDVnbzEwsexHPaqvLMwV9kmnBD2U/uu6JsHeq6M34L3t
z4CNeK8V0TkemQXnKBbP9+vvX+7X3f9lhFW8l0FyxjUQw8NwemJUo/kH3L9NqRqDRI/+ufT3bv/c
7n5Z+FG8H9Bf/f0d/3m7+y+Zb+KHNAsolOGOD6X7THQDHj8n4Ew6X/RyE3mvNRYEPaBzMNoe5krp
BjeMZVRhfSNwr4ZwIisEaNVgZNeoa0Ep60aEDDhFJjB/KaFfXNAKPEovhZEwX6XbzSblFHPWS8O/
jvZXS4X7cL9w/xIn0WPRAaian77rP1cJtvYgB0TIduFf79+QGdFC4BiSzd+76jMsTEudYPX3us7Q
5S71UFPc73b/AUZlb+n9n0cGkcwFi/JIHDcNeLP6dG2mEZ3tQ0O5Xxd0//Nd4en1NuDYySvSWE/O
UO4Nw6je5FDWSBMITLLxTb7FheOtK52Z5v27ip4WM+UmO98vYiYAXhikL01dmI/h1Nz0+WdwRFF7
UVXh6l93yuAf6gFV5/wjK9P6FnkdPEApyd4QG8x3scZIXXLj29D1NWmQS4KyootjDtEFLtm//nW/
LgMYz+EWWBI9XZSV96+yCf4YA1PD+z3+ue5+v0LroOgWNSke84+JtP5SMM1YEBqySsyg/WWbGkmV
Vg9ErJmid4H95n69FiJ819MZ3x/n8cfkIxTk5vk4ehti6c1tAQznV/Vt+n37y82ibmtoXra934i4
Byee5EfShD4p1YkJ/Z/7Ov2P0zXyHV/BAPh3Als9X13iuGkzV76BAYr3GDFg0AkkTvrI8aALGj3f
VLE/HLMhZqAS9eMAqT8swRT5kIzn76Q48o4Ee3WrZLIHxlYI3R2ma4fWIecNhyjrrS3d36nxmvpd
/dUEaFoQ35Q0HHvvKKSCXRv27vskxp3jp/CAO5ZSo+mqWz3B/moiUewcVcQ3H+PZotBc99FJCgw9
VvhGtes81lWNNNeMzmhss3eN0ffOzqxsrXsiex+JMGDTLoszkmnv1UpvBcPNd9Fa3RF9V7fMHVwc
mWbHQJKG/GLL5I/RJvFrhKoDdEWIYXe+aEn8W66Fuux+cahm0luEAdpux/g1Q/KEQPuk2mGCDVks
zdC2H72iCm4ebVpCxpMWEToXO3pbt4l3ONlYNAr//Rb3b96v+99b5Hkut4PgMFYV6DypUhjOzP/6
++V+nR2VSQrs9d++c79NMCm+8/fm/3n5fndRgIrwadL/vd1//Kq/F+0BRvf9dv/Xbx77rlgOTdyd
KFo1RvpOhapy8F+kG4/06Hy5Ncj01NUHq/vJl/mDy9DuRTmIH/B7CKGyz2p+TfSUrjTMnV39YBVh
Rb4zWcADJrK0tFcols8JAKYLxtpnoRFR3cLxudi0KQ7mII59q6qtZ5KU3LSnCBbFS6Db7npKIYZq
3fBkjXr/ooZ4V8EZTjFAD5VRHsdpcuwNzU5vD3QC3xhSxgz/bVImHFigEUcXgTwO4kWh0Kty8T44
H4aJB+BkkBZthEWrfy4jweAEjhen34QlHab77f/e6f4vh8BeZkMmKoJkA+OuvTmD7TxMSf7da3n1
TplAMdwxXkPnWL07vXgTMvYeq7Irn+qherjfCi5dsIs5363vFycEOIvaaKcLCqTpIKzk2qpxOngY
dZFy2cHNMtrgFmrdd5n38ni/dL+FM9/ifvHfb3G/Uz//jL+3cLvcPCRe9SrnFquMXfAD85fJgbVd
FyVh7P95Ga+hNYXMRjLiCkEpfkX2UGNk9ksCd+riUo02kPPc0j49JQmn0sfXPi383VBrHa3SsX9D
dYPomnsSCymxhEQTcK4seOgDsL73e5J2dMmVrb8MtFp2DOf87SDD7p08h9X9Bk6kYQ+xA2oOrL8U
Vrl18aVKiO1DpJbSBELlwXVaOVkXd/5iWMQrZkypMIT82zfuN5FkuEOr8I4NPl4GqPM9BAOedVXk
Ax9uLv7znfudS+OhSWz3/Pcn9Wgj18rDPN5N3ovXZtZXzYh6wZB3elJpb+yDoCVttfDq97HQNvdb
hOGc3IsG9iFWVXRyyhh7ZJulX5jJ7jfQMtyeTSzUyY5885KmVPbuYJpfnlastFbrPnx6JmtisJoD
Gnd5TaTL2GP+7VPQPxa4X18SXxPbUtkZgizTef7fhwcki9nxEIj/4uENTRidKrv4Lx7e/Zd7iNVC
VCP/xcOj0PjXw8PD7D7npfP/f/YarWreu9D759krSBP/59n7+/AIsUq+8Jncn6T/17P37w9PB8pD
MmVJjybIXJhUBrYljw4K8pw4crorlIvhJABsl1ZckyxpQ/doC0LU/Th48kQebhBmNytVjrCckZOr
yQZlNe7BxzyldBUWGfqAxdhqJA209RnVb7pCPJlhyiIodZo0gCkW7JAIlxlOhYul+R9agjnPn8hZ
zwPrK6qcvT1MZ8uGRAs+9M9YVeN2jE2dkWm6QtuIbFQ2D5VhiPVgrOKWzI1O8Bg1AutpbG0NWV4F
9jVqfGo6sFuI4HCeQMEwITHmzMaTj7Y2ypUuvEePJJdl2BdfXl38zrXxRVgdvZGR3a/DoBHCTGtc
EI5hiqNH+LcyJb2msOo3bKDUK5rdbpMEtF2kud9IfmkaDGJvG8Vy8tmXISy4DFpokUwBABTNwlPU
Nnd4WL1VDbGvSYLyO9hGDMZWFTn2JJQw0Z3cgyM4BI3ydw85dZk29PVaGLj0l+gNS8bqNvlfOfqY
tV7O40d7Ytg3XBkI43mPRmNZEYFeeSJdiLg1VqVt/dZ5+ZaIApsVmy2BEeJ3phnXVJn/uqGzZo4R
0kWeMpSTrB0ahvzcd6Hk4zpZ6N5M2ACFUnTReAgy/NkTWBMm7VDUWnjSKTRBCCaPmsaAZgSuuITf
eS4h/C+rPvsOZIKkj8q7KM2rbJxL2o7MI3QHtYz3JFH4z0cTjpBRfAY22bIf4RHrJv7DcGgNRDe6
tv4xIGVY+Kk9kp1DHbhSdf2H0axx8PrinFBtbopsxBLn1x5DGGbeQPGwh4EeZFIdIZXm4ViWtmsM
jGdkm869CzxzhfcWpCGvs/oTNDZNlhkG5YTNEpjjx6Tc73LiASIpAA3kBIsMtSnYAsJcpMXgXAr8
+BB2Z40e0CtQW/wt/L8i+bz6TmpEN6Flv0sb95LZDclGWMU1HOIVzC2eXk2PVk5JjIXrTkAIckqu
EYeH9qSZlb1QHhu9EwOVT5Q8My9eWI2Bdwl0w4I/nHaZMFbKm0lLNUYy2U2fTjD8RM3ATiWA9ic+
YQa03ezcbdbVTKpjzHzuma67TecjfNXPou6Xqu2iPS3OZBk2Sl+HdOlpWqPADyo6Ii7rBPjZVZg4
F/iqDF1L+7XVwag7gXwvbTy3IURZMZCOpNpowzgsW1lRYa+SJGO6RufOqTMCyKuW2XHoQT7RgaQa
L2Pt7mUEtdsb4bAVza0QGW/2iaFJ3YsvOo6sOR+uOfTH3Ibhw5GWT0DDKTxGNeZ133JCExPTWCiM
uD0W5bsthpfBDb7olAWMYSAslRhCWtF+TE396gj1C9FKxE4X70oVtEt2MZImVHjAJcJBi0TXyeZ5
d/nAEUp+Cawq4ePGMmNN2ri2+98EUG58C8eW6bhvZstnc2ynZ1sDCBQGaAWtEK5d37ICSRKlQrtf
90EGhhud1yJ2w13hy2XL0AodKEOo3H9qvfEhrxWGIU6MlpR7ssoIxIuHo0nPk44+wxsNHlsUiidv
aq6SUcc2OdceTlFimAnjRoKHV7Bfez7NpQhA0ZLR7yLjvbMtOtBfXQ7CbyLhRjKiyuPPIamtXduQ
BjBZAAAgsgeQUeDHBuZL3tDna3LvbTKbH3vkjJr/tvTyN/UVLUWMyIVzHd2PQGT49chexm9BPGFR
4xbpZ3lEEruLyrB+tNB+MeAHCzvYBsDDVrqDfEs0HauP/lxGHB5D0hmXZtaBvxkywYdG+xCEL+Pe
w+yr+bRR8a7TUGdcSYStwd+JPjcTYE4L3jH9RODdwARZhWnN1GfEZd3oJ6PmUtVDVnoPB7cmc5cX
qAS5igVvZSHlQYKwj8vZ/zmrgaFafAd7K62+8ml8LkVHv97pnlRn4uKw+mlpPWcKjwpyZEZLtrUN
BXKTwZJbLNTPsouICgYWlqhfUT1+c+jH0UQqIlL13ajljJ1yAOBz4pwfPHU12RQye3Ty5tUa9DeI
b8ciEw9ACL5zQiIKjC1e7yF65z2LuGbS4UVjG2EkXngE76C+ceoxWDEWTaGehWR1QYXRJM8rs/GM
PHQ40sFkt4tea64I83/pfsJxvtNbyEqIsVWBdKq/hO4OBMbrjy/SZ8ut38bZezMDLzDBbOKMYoEe
fYiZ6ldVdf7Zyl+MJlnhOSZouENuCP8/XA8mfvhRd2+MvxN46S4HaGBiLdHQC79jF4lLMaPqIcZ4
yo02Lii9xB9ezZyIL8yiwdbEzHN0+um5A8K3Mp3pMrbjU697v9qKt2/LuO7Q9elX60y3zMwRtZCs
0xNnZwpkwJkZoJ2FEz/bXAhcQeFPbIfeo2TTyVdrKhbkCo/bughJTXCtJXqbk194V7PVSGeZlr2p
TjH1uG7RDVVMPhwU035bjTR4izc3q86m9DehK4M9otXXCkL/dqjHn8Ku/0R6yyAtTa+MvHciTr6r
Wc4dYIQvBojpuqpHVqj0hTHLQvVEgDXo+Wm0G9C7tRS3KDU3IVTUXYEN7yWGLBPAIcaR1+2wabHC
OT7Gi+gztJVaek0zLnJKJUcnICAGspkEJdCIyAxWNYaDpEA0TYOWQCSirLuY/NZag27Xmu5WhmL2
LSJOMobop9NxtxhljAUI99Quh4+zZhkZSCXkyMsi+Wwy4G6hKrxgi4oPoXa0qTPWMUNOMc/dAkzG
SwNQeos+xu6cHzvTXHIysMtYhKoL10Ea0ARHOVWEhEv56EfPnQKyo7nkZ1udB3YknT3JNGtM88zU
q1x3hGRpOf1jkSJLypvomyAXOtkswM3c93cQsNI2B85lOMpapzoBBnHP81LJiTqiUTsvfB4Ziq1S
QaJfFosfxcdqlU9kTyXduckHHP7DjLAmhAZhbvHYxdBqLHc1Wqw7egp7Nmx5Y0fov8+94f/oxYtR
ksZQDuVE15t1vKuG1ykd9q1FVwe9CUc65JUDSRhdpoP6HYYT1iJwMtUzbvJPww0/e92/djEhVL0P
BcixmbrrHdyCkjSqDn0JmieifcmCc6uBarrvD6orsGriGMBNh3VWqOLU4ssHiIaxCCggTbaVb1Vs
PXqEYijsXzu2yhMDT4is1FMflXHtS8BsLqkgOjqYNLfInsjxIowV3VmOsViArrUyHpTO6m/p9lMl
mpPwGtqxMYLWz94UOO8kM0MtKjo4isRiMDfotfRduvpTVoZv0MlBi+ik9SmnI0bP+Wmda1oJtIGM
qfqw/rET0pLCcd0M9GvBkJH2GOtXE/4e4v41YFN8DA0ReRZIdN3MD5YzEFrp5EsPrR7kLKK2oNWN
O/jqvF1RFi8ZgK6JiXxtO3xOgvuHeIoX3oStwEPfwllAb4NNEZJDUTdfoQyILoexMYy9s2k1uPeM
CxwUk+hELJK9WJD9DPAyuzQ5dO4ySuMn24ggsGNJXWAi5rXyKpuhTvcxoGjnzV/8jnhdBiHrhQEi
Z9FhVE0bCOPQuOmbIjp1I7RbdfRV1Q09QC3qVipt+nO1CtpthflsWZvRt0m+56LUme2hRSWjzkR4
zbqxC0q5KZncbR2bw9LkMkhWHZ+6vg97cAXjm5YHPGOttSvTsDtNiXbtE9QIbHlfzNdB/vCTEFQD
vvM/+wKvNecM4pv7uT5Efmkx3FtkbXVC2ANNtrc+IjdDxl8T9NsVDKcUPT+7CtQ2abAiDEVwhMx6
MFyrWY3zKR7z2h8vq8sNneLgpAW1vue5Wg8lOBgzq9CoAQ+n7vBWs0YpGqDxhw4iPstI1knKGZhW
7wUEOEwxPfsOw+5LRx24CkIoaz2SvMnTVh0niKVMipAxkPgZjKl68FiiF0rWzDXni52j3tAZTgDb
enpajL/jCtW6rk6uiROk7mjguvVOo9A3QgzEvd02y3zi3YPdlljlYHrWa5fGfJEna8WuyaErJ5Uc
lNci9wQauNYjStA1X4oahlxMDKOZUZwWAXHJaT47YbJ4Axf53XWlWtO0CelAlDRP3W+WWn2bKGa9
JaB5LEZOv3WKnjN9k1WP5cRnguRH6zCnkQMXJwq4MPVDrREjhOjrNakYuTDoYzxbNQEDSKaCJsdk
JGnUeLgfOK9n69By4Ohl7d7DSOqIuRWi8mLbBx9elZhwCaV9Js59hxg02pWEJu273sYoWFtIMIKR
RNAPPUad3RTGLdcHdHGa/mwoKG9GLR5VrT3HSRhuMfxdE9YuDullRh6bO/tIiFvOiNLSvXqLbZDH
P81rKt56p7bzJQIu0MPdREh90hwNxoVWbiynRLyEJfoRv5j4W0BxxsksOuIThFb/hR4WPl0BNyRB
cmDmHMgJDDnFPpZ8dId8uqKUvIkSmkRFmihIKzzQQElscngC0PkMpcitofrDYZFwALbxD40OQqES
JqZZZ/a2j3UygZW2T136ZXjF9Eev+QmEKZ5iv/8uZpFc6jHJTzKcMH0XnilgejzjPWiWPHqzmNEF
prRBnTXoA/gZFuSTwjJHwPtDgNdVY5VPXiIrLZdTnEkgx+HaqfJTkTvWR5sRRe2ZFe/aB5mOuCMc
QAsoATH8g5ZYKTQaYHuto6FJgigEpztUCh3SuBybDn4F0pza4I102Q/V+b9cwXFWIOFYsuW7drwa
BaHyiYbYuHAuSUd11ITJq2tO3xwLt6ZT00Mriz/OVDiE3tHr61jIRrBFgR/xlmeFhZF1MAyoQlo7
DTeBB9z2u+js4Necyf9as9ON7CvuQ5rOsbahW3SToT0TAI+JFYSHPMItCfNVZ8jLq4q7jRe7r2+Q
D/BaxVGD2duJ1llKo7Qys1ej9h9tSlxSDhyxxvF9SBkU7XPguEtTMCiNyJHXCBtwHGchJGKCeMJn
OkXraN6odav9VTkglXILX3c15lS2aI6tOD4bhf7aKRjdJr6yRd2hfCwGlJE+64Q22R+midIb4wKK
upiPpVmmP96YaTujcbZWFb3UPdlEUsbHumj4R8D6SE1IPn1/bpycgqql16OTryGz8hhGxL4YEVV0
9jXSK1jRFOUUwiySJW2JLdjGm7OLx5mAbnBEtSz3p8HnsOwqQbQqaqCpDErEke5visGHObEtJ+Qp
yMbd2FE3JZbzoAyEZEWwRoZ60tFELGjDMp5IGSVpRKVnzbs9gKjTPMyIdsDLYGPKCgVzWUgd74yv
tmBQRCbMpYRVt8UWC9VFpb9tP/8dW+pZa0CiZriqqKo29H+cRYPCxRFYaWX7K/aJzdI95w9vOrhO
Ei90FK9H9pEqBPRXEqK6nKLoyYvHcNmO2S6acyvQl0DUGVuAyG7+OAHqKkE9TLpiwJMjhM6Ysc2x
lsWY04vikZ/RQPqLoTUaDGd8apP8pWkk6T96/YWykFNzu6ar+yo1XEEBYAtwGt9BqL7SzvpMPYER
2KQFwG9CzyfPIyagNP+ku41BrE9ewgo0QuIu86hnEisX/CgbRiZZVfgohK+feCfEKR9Hg3DbBNAn
QKV42oTgLoPRfY8NMzgAkKq2fZKsLI+ciLS6NbX/Hk3qbYQUvWkhqC3AIfUL3Oqso/aeEEK1cabp
ojlDgu6e3QDCIXbIOFPABA9uy+qBwnXbxbiiUOBSJYReCrmEDTuBDOg2ZMj6DcHJJEeTaPh/ODuP
JbmRpUu/ym93PbCBFmPzz6K0yNIku1kbGJsCWms8/XzhKBaK1ex7x6YXMISHu2dWdjIR4eHnnODY
nVMec7BqRU6Cjs5ynlJKB/zgUAal+BPxG3jiwpmORHIw3ffJYfSD+nTOlV5cZH/wJrYlacei3U//
zEGiHk+J+cNiBUI3y6fQR4nK5fmtu8gvrJB8UFDoghYO6PTC0EegxdXADsL1rl0YLhA6+qHZLBOs
Wu3m2wDFtrWozioNAE8FiB61+Bg4EKyChfkZedsri73S+ZrqwOLomMg8PgvfmLNDnUQfEphnTnis
QGEHOWY3UXtxPSiunOO15bdZWzQUl1uTqj40aICCWEP6wbcJ4k/gExlIWDYpBvLGa2FAzjFkPigT
Oljq7Ic3AZSt1ua+jaJngOFnCVuJA8uH5lifqEHR/v1gGvxcWXnv8T27gEicn00HmogR3FUbQolo
s+SuF/cT/Mq8HrCU1c0fqV5AYNsq/oI4ol6cA+2hQcO1njLbsu9ALtfUD25LTipoRZ8hZgmfaJ38
0TsGJxkJTfYUD6eZDiaI9jp6kMKv6D4dIo9vveteDVl/H1dUXZeSx6kWtB8K1d/GEm89XmnWPKI3
UDM5hkq7kRKvDtlW13wpY8jZjTr4Nuf6M93sMJrQhRtDrzRUdNwbinHc8+rnmI2S3ypdOhZxR56/
WsfSFoUCg7VY30aLNffg2HSKxV8t1Wqrc8C2hGoLCg2m4mX9khv9H+5YHthYfchD82sS8OcX4CUB
2ZWnTZ7y7DfAq/MvbbQQp2VPQvG6pdI/NCP6MGZ51E2qrBG1X2AvSMv0i1VU0MTBI0JFVoGXjo0J
Rg4UQC5o2LstJmQmdNf91lXNcshcrYbIovgBpTO6r3GNLgDUwZM/KC0QA0qtoGEX1tqndgKTe5K3
7o1DY8qEZNSZPgfHuh31R05NC7nRo/vR6bZ94Vk+GjUthQsO/0HHFXQmtb4J4QBLcQNsI42mHO76
MTDU9HjQDnq20jC5BBeFV39aOWMYGvtQFDMcNmDleHJFcJAWV86IWFwGyNgLEcXTA5Y500qJBcZ1
Omt90C20E7EoLrpv8FK3R7ODTm6UJ85JVfG/Ety15UHUk/HkSNLhDgQ9orUAaE6i8hvHNAp2hzJd
5SAK6bdPXpF4tOEBF56QSAKfvVy2RovuJtoDWkEx1GHPdjR4D6EVQ04w8VsZaGxszRPX8n+kuafg
m3BD2WXxoUU54uhf//U//8///jr/r+h7dV/Ba1yV/1UOxX2VlH333/+iaeVf/8VSWtkvv/33vzwb
AIFtUS+lAZ5eYduwmf/6RWl9Kff/EbQamxkNaqk50uK2P6H3MLrs1zW4azO/oxwE+bFRBXdikrty
4gCcbxBv8dcJftFvNf55X+/2IYJLVeWAWjm42+2So/RHyvaLe+k09iVqd8Hdmg3BHapOETIzMT/5
mHa7D93eqZMCQBRb7gGrPJqM+pknMUWXV2eJd4kvxUNySuziLfBwsxP3dLQ0QueSvvaRegUXuYtZ
93LUWUbQMSvj4EHWmPZqX/urI52YoN3eBeox4FGvQMxKpdlcgqiaDjLeX2Bxx5esMmEPHNgkVpRx
LsbKFor46Ebu5AJCo72OAaNOWfPWDvMEBy+7i5IwehcqEW9sKhP97+/dCrUX5XRqTu3y0JZoarJR
4lYuUTec6XYKKKnONGCGa8xWoLK4lWkZs4upDlYwtuA8+D6LbZsVx91HjIUYacvY8m5DmZE84g3v
gHX+77/nfJ//9j0P+JabHkgy24at/t33vOBoNk69fn0Y2iKf68+wfuan9dq3N1acBlfrWJ8aUHqO
EEamLQR8XGS2q82PjR+1F6iYNTdj4SPnurtodQxBLdgCGq1fZyROfF5Tv5mViaahdRnZRvtjXDrN
xZ5Q74wfvI/4CixyeRHCmMZGvquK44l98ZHvAaLuem1+9OpOo7MAhHfVLo9iyicwbGmSQI0mERrF
BarawY3MxnaOUJjbfpcA8PkLZxcjJx+JPp6Lh0xM7ZkPeOZBLPIeHIRUj2Uol8AF5sYusb8S/9f3
sXt0+vTyPnYbSJ7D0LWoVukcS7FGds4Ee55QXmIz4twmgkzX4eCDsLSdLlENAJnO4uHegdbvJChg
qxXbFuaNyUULXhc2sxxE+xyC/Zr4JZGIzaZSp91AagVyl9gS7jvawZPpcnu5ZaLjNyrN8VR8kDlj
E6g7BnR6DsvjFtAlbfKB/3ILuwS3OuSlV9utOEDZixUhew2az6vfRy4qRrwlWu7epHjzGls8bIHW
P6T6j2GSfNFQVq47n7Z+9UfI629vVG63V5H3sr818fzbW3kfGpY1WjdvsrwPe/MpydT+BviMsrRq
r/bX/f2n9fuM763/j5+UZTXxVRhwGrbWZfAEa2Z/1gTNeA0/onvwvRbYmhlbtH1wxgz4PvyemNf1
aLrfVo3FbMNz66mgrINOLkHamrqH0qdMI9mUHNBkrhM8oBGFdmgkTjUaCVj+Qd8RLWzsGvZw4NzG
+8yofcSl+SfqWdZwBxX1GNH/OgU3Clb6kKhL4NFnPvBvBZw0Q4+VwkMPpHazyVAmdj8QwcZZZLpd
E/HzNcPBZyhpQy2Cz7Ip4MWgKDYVXwM17g1wqcOAvMkaBxw7LxSuzCCyOBRBfW5e6/ZGhkVFJWsy
tIZfRt38KMN9Vpxl9v8zFsbfBiYX/UTeCk1CGdy+80zXgnprMm6Axp1Qw6qPZSgTm88+LpbixVts
kIVczAjuJLGf3JUwUX7Shh/5alp/VCkA88WKUVFNa+sPdKq807qK6GJRQ9vhmyFBZtaqIL4Eyi5R
hsLQ+7Wuna2qLyNaFlb0ttm6B6d1wTXO9LPHq10GZ2KUSzwY7iGhpAALT3C1hYiNjkIACXDtxFug
eM9R0bykNKFxufLW9KrP3OEDzLf0cbtBde7yJfuQeL4NUSLNJTKLsvcIdez4KJNy6cePLGPLpzoF
2FXQWYUwZsdyRkXHVq2f6JZZncvsamXOBUJbtK2o2aU1XpKVPvvJ0qYqdtfBOYfkyeDdd+XnNDXH
7HhkhXNZujk8IYmePsrFiBpYplyUAGBIgGg3GZ3PHJWs17OtpY8/47e5BpLcLX4bw+v0l1GaUF16
PSeHUfFdGrvlkkXrz0ZvWjFQuRbr325fI6VXfN67w994OqkOP2+a38Q1RErpgpy2GVjgxNTQTzPz
LlQXiJHgzM0snn9qKLMyUU7hIwdr49Vu9xUTRbIxM+1Wiln1FeXLD+4YQrEpGezIg/toXjt0VcGu
iE0uejDWkD+rx+3rW5CJX1+uLFkFrGM1uTpYne+d3qGXkrr9EUuc4gM92M3TWl6vJmegx527/OhK
/p+PTVx+aFjanDo66oniukfKbNQ0EhmOCSR9KlJXel220dMb2cXrOeI51c2E9op1u7atxsFGCw8H
OpgBu44qvJc7WB3YY3XbwFNzLBYeobJblWLmi2cDdP8ozVsLiDc2uSx2WiFjkFsn+jK/2GBDGi4q
JA4B4/18AbNapoOW9oc9nQT8fOHdc2rSR6q/+m9fWGJsuA+v4StFVU2tb7WBkmJXoFMoC89txaqW
snLHiXYEhNGLhotkmG5glmQoM0EfcLy+OUGJsqVw6AOCh0fl3ZbQr5GBD0OM4TtXWbiGyCIHIULF
3NFREl6bsEK0R/tYpj0NjqiJ7pXd/t7v/ThDIX0PKcLIpSdnz52oF+wN2mi21xJ3WO62V5CXodnA
O++W1r3g+weCfCrj+SYPAcPbanFLUxJsXHlpTTfbRc1ohcOMuG/G7VZNsagFr6jcJVHEmnzi+BcF
MEm3zRQcup3vr2GikEYfTpNMnKYZhXFD60D3WA8VbAisgy9lSMGAtal9bDmLnh+jvEmNqAamtY0r
A9DDO2dnBYzSsB8rj8NaS7wv/2Fjob/bQDtUvDlFt0104/jP9/xfN9BN1tLlV2X+41h2CVUPk7Y8
+EXY+EH2Nx3SAA63Jpug22K02wPZdv7GBjubjnKLNZzuLnIX6zOMea9hcrc0jgd+aaabQ+1iVbrf
+crLxiPFmVZ3IGWHt/6Io5HyXi6zuvMsxBIiw77c7XZitZezyQHYbpM7B9/aT2xVUU5h0YJbsQkU
OHseuju5WJXT3aGe/TKReZOSGKY1ylX9CsvqFLdGt6z3VYogcJePy7NMrAjk3HacJN9HXgyz3Bgs
z3S1UtbmlPaWt/m3iEmlslSqWEOtYk/17jVQmLaPq6qlFjXM/aOhQ1ydBHN8MQJhf5TLwIm4A2pM
BqHlDJfOQglWhhJUtZxHjvRV/BpkgiVHqbGAPseYHX6PoSlGYMwFpxE4T327NgewJ98zaoxP4gEz
+UVbhv6dmHSjefGXycz3mwO8z9/b6IuztP6neI4bzo101Ctia/lzKI1nNy/Me3T2EuhenQcxi5c3
eS9eSz49j91s3utg0x/zzHqg73L9c8/l1PWWy1e5QEgnj3XpPYi5gO2YFlrIMhNNteI0jX5muKt9
m3uhtV2Mtc2vJx/xs1e7g3qcRTWfCDee6S3anZWPsTjZte2al1pLGxIsCfU1MNj8wYsK8ELB8qcW
g60Hxxqdp0Oy/Ikc1AdUgZcH8aq6itr+9Fuv2bWXh2l2swe+w39I8ODZQJUi+Pdfc0FrT64JZvss
pgYfVPSvsTZeTtrS5wd+1PnVQx9ghmSR8bLCtzNTrdumqb7NN4Xq6stcOzhtRoWkhSgtvEYC/pgm
3urKy6ENhtUa25vbQX51YWFHiS6EqFb96kvcmxSORCqfvDWrK1c9I5CAI5vc0lnPDzega3680/ZZ
NW6GyTckKGjMgCfsjlU97BrQ755Bkt98yoP6g3i0mf7UV1r/yUoCSNGzer5K09K5s3slzEmF8Nvv
U4E77+jCG+tPS9p9CKpFvwUISC//0aKhXqvZ2XI/IQFxEo4cF6LlNd/LpQg7/cqJddSfNJpmxFav
SG45Jvzdyi1GtwRiMEKjiVDJtLnl2RZauvBp982E6KjRlfexHpf3SZZ8t9x4RZOq5gDSW0G7hLn9
XSY326uL2CR0adHPtEL3ewhF4ZZI7K+uW+Srm0TKxUNH76hbOUam3zhJTCCVZX6jU0y8kTunheJn
qbL6vKRV0VIjMcWVZkwc7v30Yw8J/+VYrae6tnBWIU7vcmUUdHuQZNe7fXfbXyjnhWS0T+6vIzZ5
sXEeVhCOmU5rGYW7AHLh2zVP4IMoZ4qYFsRCZw2V0BejzA85IlmQfondqaERe/EYq/N2YVdWqQC9
6WsapdTtkiF/taeyOFeBe1kFkspofZ4E5XQvGws958ikcNfl2lb7DPSLoPqu1xVyLYYOcryXVeEV
25ZmyYGw24ax7Vhkn5LTiReFfrLtcoyBYryzNsu1TNZB97dsrhPyBekO4iAJU3RZUJMOEeElWQ0P
1qNsoH6XLI/c9UxmzSJfLjMHMuo90+tbE4+qhKJQZdv/UNaSy3mzWM7FtvTalmGyutqXfa0efsoX
Nzt/Z5fl4G7bYiXMms7pCQhcNEGRQB0SY3qY3Jmt7bQ8U5FgmQV1zA0Hc/MDwOcfULsuzxHdfpv9
1X9gy/Kcx3Z7HNhVd5M0YX3duQb9LYV7D3ddb7iw2Cet59z3QHqcVMkJqDk7PjNoWngZjd5pD1vw
w6guP2Ptru74aYWp+qdFpsVRMpIDBlGo+JIsPasSo7VOEtNwwSfQxq17bXW7qAtNtRBgLiNLUZkZ
6TjWz50kePF0C8D9CJ/9PTJe4up2S6SiremqD1pqK0dmURSnOu1KcBv33fU4akt9JLdu2XMrU9ut
WFdNe3GVIeXk7jpLzWdrHGBR+m2IpBDHLWQOkCqA0jhdLqE1iqi5LxDie2jDykckH83wG1swc8bO
c6hln//z89xj5cOUBG9s8v8sh2DxfX7JxX4fBhPTQnYd0iW2/I12APw4HTolqSq0T/tFbEuuDyer
jurNu4l9KHdlfVOrRDIYXrPteSeVyFCJMqeibA1j9XFi0tS8fbGgjzEuoDOkr13+BBlnal7+Qvlb
g2F58dk/NvGTPL+zyScrE3u+ptec63+/4ncc79ejBMewA84QXBe2aZjrIHD5dcWvVR6FGW3xH1mC
ldeN55cH0x2rA3uZhZ74JjlxrIhzlKApqoNMy0VTw922NIl9nWtnTl6yd9zcjLbKT4oxp1nZzjlT
lgRilPnIAsd0VBZBfaXpK23nJjoUQw1Oyen828GyPLCkiX8bjKWG9IP2MKuRmGRSLoBnn4IysC93
f7mjsTA5870ObggVJbY9frriSU0tQE2JVebDcK6OYX8LTt+5a+odrLyDdwEyNMx5ewd7eglP6MI+
C5JnOic5gUvJ+5jYyJjpHBN2RYOMaRDbM62OPy9R7xZIKhjVxzQL7fN4AtwF4SjT2wzPcPNknJGE
r/soMbdsLGhOTCD8Wx6+mnZ01Y/554Yj0/N3tYDRzLT1rKAv8jStwG28P65Ctq10LtspvsgRbdgK
AFDRV4e1Z3F0I4EQk8F1q0oD+8X2ge5ZXnGpj/VyLZc2W6GHmf3mo9YhxYMQaq4dv5mRW9uKcALT
yiNVbluESq9VEDQ/NPCLjbMd9yL3KXqpT2L7A7PhI7XQFbb2xtduZKJQB5uau9KkJx91acM4387L
j3RBpv3PnxHIN2rlSTMMLx+8fHQyrF4T+N06s6KuFzjm0RG6M4wmYKPleNPBWGAe76qoPm2nMDme
IN48lz2kmy/lvbjYmXwOUK0Pvfvi0qw6a70kGuniZloi6BrFtqfZfCDb3Xy2oXhKns4ZALrAqPqS
J4aEWF5UXAyjnm79wLvWQAJQBbbq83FRUpADw86d6cQN8uBA8ymz6tE6zZ8yJ2b7U9boa/7boKal
k6Bhw0U1ABlW+IbV081Ql0Q9qCIzvgPk4F2KXUwyKcPUBe5ZIm7xzi4eKjLpDO9SRvy2+We0U1Hh
UFsd2UDJfkftg2RDVPCtejDs9YOYuzBAkKxqUXFQO6wp7Tcv2UC9esm2SXLJhus1l3i58/xBdmuy
Uctq+OocDzY16ZMvdUA8UW1rb3YFpRMq1EL8177alyX/sGqnNd+bG9kUiMkKWzBAtB3Dc612EENp
QqNAqNsEB52f5IADvYjDuhYZCw1imKNGkZjAgVnd2mil3CT2qbHqLBl+HWlGheZGeNr1MI1uc68Z
hPiEUph1kU1d+inz3HSgVWSN0uNaLWhmPmKW1PSxDGrFIzZohPzTykNGW4aOelrHY/9io/zP0mkf
T69xkkviIEyh92xam6smcNLHgW3SsV96yYW35tDtKVu/FufsP41bGbm+O9+w9j3ISC6Iu9TnbQf2
VO8aqvP/OcniV1cxPbp/6mgjRXr2HfoQzvTrLP9QrX4Fv2+oX/s2/ecofOqnq9MPHz0feCwKr+H3
tHsfxNFWxX6i08+zujib4Oq4dpIBbnQguM2RjKGo+tI16bjNiikOa37CODrJNH4NiJlmC3eJ3MbK
qAIt0x/OBpn1ffr4KChMJ5+7Va8/06COUnKEZLcxJ81nO7K+6zOc36CAOIuDHD2apuYzpM40aQ+F
c9k7TfX5QCmk2UKhZwtOJNNr6ISc1hWMbZ8gxKN1DHqQrzOUl4tt23/kadOcmUMTUd6P9YfdIyrz
K9gbnD8s+HBjpzAuVnv9ImcfcjwSJb1zuqylA4UV5yFiW+jgPgLWy79wdYwiE/TXuPS6PoiFJ013
/U959hjJs1aU6KCbGhxveLJHEAkuvI0yGsNyfII0D92K1b5ZUn18stFfOjNdaG5lEoGe+nGqP0Tj
EMCu2QKVSya7vZBJL7ORASGZjCSjSjbOgX3Tq9SSzEoaCKVSeg46wGMXFszzF5mR8LvHidkTmFX7
oZ092POmrAVu0Q7ApRbninW98/TO2c0S+6HG2R3KEWDFWl8kHZSQ9Yx0l5aFDyBEgWMG62HMkZU4
jssSQitY7GjrpXlwrOha8Gt6BRRD6plEiA1qrOSoLyiSiJ9MOIprUiXeQvupueGA4rAHDbyJLbnY
xK3tQpZcUDiDYnz2nfLDVEfRj5VfKsSJ4RfPU6CGQ6l/Nzzt41B08TOiJzBFIgf3EaK58cTJrOVe
i9C1A3BvHuzJmC9RNGwvjUgPDqbXLrDCjx7N2IAlYVZowDwMYJXV6zkr9Ozx9NvXG5bgY9+6L6+X
VE38sYF2cnu9eE7703+/AjZc990KGE1mi/4z04dV03F9T/91BRynbmdOCMZ/mOOPzCdK8KIrb9hk
sqVawwXiKrO8Eds2HcTadOWgVmguUWvfgrPugCwjzyo+iQvibFpNjliLANGDzhr5nwFAyl3533LC
0S+qQ3FhHWCOPkot+IhPisarbpHsM8XmLBVhYnMVlZU4QxkEJFDl22yAOXUIy9CiL5PLN0xS27Gh
nCDKKaMwS6UuFExdAs+8MVQ16Ke6uX4T8+Z88k34G19J143plmQ7vWSTf51oZgHGsPUAUXjjldZm
01WgLnInF5lI0p4lt3JB5yCCIfHVZ5/eveUOWlMcd+OeQmxykTQBOoHoy6hX8D2o6um5dLqzpexR
vlQlHrlI3UfuBu+j33EcJIO9RLTAb34OSScSJypon5AhbGj+Udyn7ZlMSK1p95sHWsrbl5Rilpfz
6uptyt3/XUrJpoducrm6WXgO5EQ/sKV5uSzIXHESk175CH5yZqkmEJShsjTRHKE4EbfpPcJ7jS28
aD0poA6k8RlFCN1lpcCZhH4kw/3iKQngfVjM+YUVFPmVG/e018aVAzgwRC/zhhI3L/eaYY+r7LI+
/Pt/l4E6anrTy+k6nunBqOUHPgK0kNe825i2wJBzaCma58xCq3m2WuPgrfREhPF4NSSJcRBT39v6
QYZy6dSE3DXsjGDRG6/EQ3zh8UNbw0ubi14vT6Nh8L6BCYqOyrgLPvAvEdxXFi5XU2gHtyXyS8cp
2IrnwajgSwhdmMpRtGYP7n9o+n5Fiaq/T1HdaOFVhUWvSTkj08989EfnWxk5Hk2bNl2Qsf9XZEfZ
vd5XPhj/dj4HJWf/0SY5UqV6EN/1/pp+auIfshJP43o5mJPi9FAL8z1IhluQtyR3zQyNGdUzpLD1
u2GeIFFRlFldU6tmU1STZSi8WTg4nmJZUQ6cG9JNOv6VIfLksuhq4OvV0/4212FVoBpQP682ZGrq
L7Z0+69uGKaPgJOgO6OZ9Bq5k/62m7sXV2jazpK47K8Q4h5P6tyEjM/3kvOmQrxqK45JOcvykvS8
U8YEeun/8BPu+c7fvisQ/9IHaaHOZHh/64dsV2PKnH4Jn3sl/2JbXnwDqgzW3MC63y9z6V/kVFJv
dpNbanQjrmF2vtuAmmXncUwtF0ple4ufOV3bUzZm9WI3UT7aU252FUl79PME3vC2gCq+1X3zY+aW
5r0ajZ1pbSMryQ/NBPWrVfr6uWmBx0394l5fEB7SphpmarWtlB1eYxndwYn9S/HY7eusJEdmVHD3
iRnkDjWd4dDMrfNkt4oIupz4vjAy9co/WV0PPYtKY00zIkaOCvxf4I1Y04we6zg61e8sB1FB8bXr
4Pql7JZbFIOGnoOAlYXVwY0Rj0eHvER0To27EoSeTJsp2lonMo/YdoAezWi/TFlp5xtn4g+lRluc
7FPi37fATV7Oni22q5fytJNnptwBGvqzyCn/7fZePVBlyLr4zeT+AJVwNWnAEHgh9rSE13PR2uYc
mWvwL9XSA9sxjA+OFkfnRomMKQq5xoew6HKqrfTRa0ixwsWr9/duUFzKpFxi9N6CfjIeJTzUMjYX
6DnInO2yh5TcMpTckQ57vQyNEmkXR+WW0NfcSofljMNa97iyqaoNmQE6sgtv5TJ2oQM76hJ8KDXb
gPSfCTZfoLFbCySN1sw+oFN4kU5eg7eQPcXiaG+CY2MsztsWyRK7yaGAK/q8uo6T2byYe+9sGSAH
iyB5GKrrIWKVefBhnr5odB+xlLS/RL/iHDLUqjGXZ3qOEFWpq5VteVk85+Z7c584+TMQRnSO/uZN
Ek+nYyspWHWZUvp5Xy+S8WJE67ExUoyV4XufNzWlfX4LfC1OSYoErYvjxGl1EG3xdCbN/HIpSoRu
M924K+bwpclf7Oo86sRu2YTt4AGZgJjxYLWcC+32f8qB+DlNC4Z1Uq5e+kefLk/yYMlW67DSZ/an
lXX+SZDMoPNXNz3ohTedLnzOv7p29rr+afYt76YJEPPL3eus6bu7vHbqY3B6xdfWiY9bL1+fWTFC
/v2rR9AGFv9i4YGYGgeiCTofj50sQanR670bhN/8G7mzNMu7WZHPOU1XihX7xEj5fT1RYb5pp4ct
i3gbLcTjgZ33p9HHqEhRWyn4hwGJOk3ZmocAxgAutm4y43FJgz+HocwOYpozfQDjXH+SOTFlK31y
PlRy53awwnrvPcbs7B5lDsrp8RyIMRz5ub8Wx6/JJHyuI4uqnA8cdziT0lIuRzFyC4zIuvHholX1
q3eVLMTirRs0wd6ZZShx5EOI0L0KqvDSDvPuLjan7g6AYYeOan5wo6C8FvvUe92d3M1FyUaMrrZ/
su+ur/6SR1KL6df8+0u++kt+yVPoEfJKMM2XdZuh5IP8ZmPpUNKroVxyddfVq3sCnzn6Yb9O7MNp
gIjwzbSPwAQic99HuFrO0LfgewP+wLuJ5YLI8JXbDBegEL0bsW8uMrZG36SVhTqNOMv07qj1L7Hm
UAWH2S96mgOpJnMyUNIlYMQWjCGvVafdtlerrBrtKJTEwguxSYmK/fuLLZbDP4nbfZwUqOYCgOyy
1bpST04gFnbP6ODKaJtQHRPSIhE0gJgGpAvOt64K1TYhE1tThWnAJpLnFr2Udm1c8oTmOBIG7Oe4
6w+hads/kHE44c+Nv+oRpKxmoYVPI5URALcwCfmNG17x45+dR51tP8yJ2x4jE9E+KwIGz64ofFjG
Fq7x6bHtg2Eo1XQLJHJEw8agnUduvV4X71qHVQuyNBHLRfdTJBbkNi45i7Mo0O8msc8u+4jIQ/9F
CpdV8smci+FOBlLnrAaoIZ0CrW6xyaWEafvCjv12a40QWxGOC9CtN+FiriFtgnbByqG6hC/TWuIH
aRqRi7SYbH0lMoYq/9QAxXH5xiY+e0gnXSj7WIVAVwsZYIdQ0KDH9NL1Ufyxhi9NLYH6R68CB5yY
YKBkckkUdm9FFsIA/PMol6xKefJZ/UFGZWA0Fx0/USpILJJHAumlCU/evAqS2JvL66tYJbRXaNPx
KuIsCYIYgc5WQ4ertAF6wXP3tLWcM1qNcXnSVfM6EPRtbmtWfx3ByvbxNc4woFU1Zk2DpMY3nPK8
sEG3XbKL+ssci/DMljXWqBAzcGABK+wn3b7k/PQ8N879zLGfctW95RewyTtG6V4iGuc8aQC0LziM
a45lFkad9Mnv4etgbvePag2pM9UZNg0IlEFB15+nSHZd8Dv8ULc+ryYv/OY9jA3wlnHNHoqJBQJY
u2y5pFv/gFhT/iGxvpuja37UMitTA6MtrW3gFT+ctWfd/OKmK7efg56+hYsOujJIKLruAZ6Mey2P
6wPiuIwU0kCZ2vz+5WNal6ZCjBrFuLXW0AtX+yAPmW2rb7MH2SI1Uzaf6b27bFzE4pEtxpEBXdMR
4F96wPX4sVeMbxqPtm95OoCYtIovXYkSWDr0zs0CcdiBhWR2aoZW9DljrVnVRvqtpqIID7/rPwV+
Y56DvfUvuiFKHsMEUL24lGSzqL1+8VoUrSXbaGoVzc9rdsruUL+A0Qw42ym9pOFJUkUF1BeZ+VlL
1ic6TYF+AmtahxwJXh09pGZ112dTR3KxKk3vKS/sHpx3kd+OQIsuzGwcOaI1xpsMQovTLliTJ61H
Vi9MTeNzVBlP/QzPy56yrfu7SqXMLboQ+inxn0LOGOS3iG6ODAb8mH1fO8FyPNcHGclWUO6kk0Gb
x2MXucPD1haxu6gommzqg7jt9mntlotOKy7baLofF6/+3Iew1MWek16Uo9V8nirj2G2H+VOSo4Fc
jR1SjsrumxoQxxxZ5bSzgsdfw+uwyi4km4Vyj0Vf8BaOrtn5XMzLUaaaNEcz/YOPhyXHvNTIrsX+
cau6Ou242OyqNf939t3f69bm/KXVHeqU6MpHseZS5HBD1XMWqBYyubTDeDR7vn9L53wVAoqzG3D5
hnvmy7mRxGWgb+g2IG4Pfo3j7a0n/772Yv+t9uKbAf87Aj+wzYAqjCqZvsHRWk0X5SOUQ1+8VDNQ
bIAcBDEXm05vf6lPoM0Cqa2GTUW7l9z19kj39z6GO07bZsQmcaYzlsfvJmTIefJ0ausGInruMN+Y
LO1OXQixYTXNwLerS7Ci+XYiM9Dz8QuqHFG7eHxpsm4SuEbywgnP0bnMLoCi9x/gMvrSJ1nxlTav
z5PjWR+cqoGSVtPfONAX0RyH0Afz1f73n6LpvuutcF1dN0zHoJBlQC5hv++mLqgw5XUTtl/cKDR7
OKhTp/7KD0mlZEycj3IXZbX7cVW2WNnkTmz/7NdN12zakgsEP5QwMKxTSaePd636KfT77nOfDHS1
KbiThW7gUYqmKCyd6hECRvnIpkB1Lc8eGo1NCBYYysNnUEOZ/V2sOEsqVubzdWB2HRs5QO7hwpM0
SBLtgYOpkFOfjip/NQYXYssGM3zoQZxWY0/TsxqlhVfeLaEDv66aU0Edt5f2aKCH9JrIaYLp1Ap5
2oqfTHD4/pJcbFsCkkcJekSSqaAYciKQKwFaEX/iNi38PK/LJM02WRL9dgyUBo3KRLuU2N0Fqfnh
zB7ZI8vSTy4WII0DbVgwOBXzz5ZbtXaUvlvLsJIDq/EtYJk5BlTtULTlSpxB3L6olDtJw7H/XWml
KES/ohOAcc43oa0eEJbnnwzANF4QDYh8AGtQjiMEGseGmt7jZHZDPry6hJkJF928qGVuw+7esWkh
U5IVSu7JFxkQeuyuzCY93dDYCsQtd24HjefJVLbGVd0k26yTfzfW2nzm/8JgGyccUk7n4zAkMcTu
TXOBkvRf2wm2YczNhckwKXl904VDBxk1ejKzXIkds3c6hutT4SfUO0Xh4cW4/a3bnylwDPGPgeVs
cAz5aDzaHaYTxKarU5nZ/m5JJ5lY8t6bdRP8ybcOToIwyB+sMKI+FdgNRHD6tNygSsDi95/gBoEC
IwhcwfGm62xOUBL8z74WGthnbdAq2tCf8XL3j7G+OiicmvBih0YY2YjElQAxpuGbPwUA9Q0IDS+N
0j+nxWzhm6o748GB42Y4ovYD7VVD/6MY+5KKNP1lOEkMRcbzaVnT8Eamm7ozTorM4rN3YdE0UpqY
B7ebWCSTUYLf5JaxaU8Lwm3IeKrUux+letrnfmP73Tt657y/5OublMQsTv/DgYJlvgO3uK7rGIHn
6a4PG6zjmO+fassUpRPI8a9VgVyqVIWk+0jufls5kunOzjneh08YlVOPzuHNU4LeFKrepfPgL6Ku
N01oXwZRDD2f6iw0Q8gmy87Xj3/XaCgdiOI3+lQUvH7rSdzNcieXPdHep7jPiq0ozOascrKzkEMR
tpZ9+m3oD5DzRF/92jGPq9qK79DQyJGED71TvVI0YnpxNwY+y1t7/Oz50fDR1SPvrLFcj1LjBLmZ
yiUeUHpKLrgTEWry4+R9Lm+q7mytro5f1uBF5Y8nmlGWH+zkqzyOfg7kYRQmuszIo+jnQGZ+uknM
z5mXDVKXXLykL4t4PPWn4ZpVMAWxCH7LowDJzSvH6R86ntDekbBqoHxIN2c9RqeIMQcbI4dMqFjk
vdzr3f4aL7QbhuLzgNgMnkba0s/7pu3uWnVJFo41QkofYsrW6I19BXX6f1k7097Gca1b/5WD/q5z
NQ/Ae17g2paHJE4lTipJ1xehhrTmedavv4/odJy4qyt9gFsFCCK5STmyTJF7r73WXlSJgx6ob+xF
FVgZmG0hWwGIbphHW2EmWl/rT5d7rSeF4mVs8THsvEWwoO4G73Oex8N1QIA43rehCt/LjzAjZKOF
SvBUa9kOjpTku2qREOTD7XLb6W16IQcKihukSz/pVrwTmBE/Nx9f3hF1lTp7c1bJ0FKPLAALJJgo
ikPxiIqXedBf22F2rF2tJd6DHq9eftOSJmaBFSREhXTJXtiaZKybOcOKTMz6U2xG9adTgz4nXFlh
BSG8r2i7Tsk3rawrT4Ol2S6s/ONFQuLzDYoakLiKBZ5TbCK7fGsB/5r9X1t0ZJ+t0PN9EujnNwDr
Ey4685FRgnfEJMic+1+PRYGYFjYnpLU4E3U/h1of0dkJMAJJdb5MuA/WvcmKwQ/a7i7Lyv7QNtei
4KBffjfmsG8nUpDz9sEg1MfgKsmaZ68gIwZSa+tArse0Fx3Cug3RegHolaTmy2BJdD6YNxb59mg/
DwbR5DNa4N8GaKfI6PqbKV1M84Uibe2yrHan2fs0/Z/VSW0OnZ8KidlZg5jmz+rEZWNkzWvVBAok
XnhQAXrbYeyuynl1ZYhFlBHWD45dNFtjXnyJBnHQ5qKoM/XiQZotRNXJgr9uXor92SoajnW+Ctb9
JdRltynyDyhaEAnvWvsD/hbYiN7HK4lkOBZbA8sBsM7MY5xBTgjYhDoOC2gmI7LCxnw3VqCFa69B
dVyRqi2SLF9aWU2GjdUr9b6pL0Qb2rXhtYzHQFllSngrBUO7OxZFSz6Q9R1XLfrhs2GkReG1lugw
is9nqYoufbzVWlQkbb3VCOSrwZWf1la/bufTIYQYVBwaWwquUJVgwaC1N6JRkZQSfqlCdSvIHqKV
6GwYA2yYUjnej03XbsiQhBQuJoxsViFI06wmiNIat14y+Hd1pu4qq9MeByktL8IwRIx4LuZwVK8m
pWh3r50qLzRuk9Tx7xSVCOA81lkno0BeeWyDdhfKGpGxoftsEknckCCRLYKMCMACiTr9upph3n2s
H1Dy0neRaBB1LJN0ZnDIcAsLONhKVAa5eagsfGVwDejWqnu1iRsYCEZb0m5y5P02oYU4SDUHbkUx
q2tUMOYY76l4ahXGSLl7+wzsGgxsurUOTbW4RhUZgEAclNfhfObPdaJVgkb0ePZP7eC3/sAD8Bcq
LUuFQEvWVQ34Bc+orZ8tlvxMb7oYqvSHsvwRoWjxKc5Ma9nkTf115laMh8784Xug0fpJGu4bBVWP
csYSaFqdfdLl/o3tILAEEkxnwjbtSgO+3eDFNlfSK6eFDndiF3FXW+jqIfvxlzNbidW/b83RN1t5
sUFu4OwmGa0uuIDZ9PsZUBcnp2uOlro/gnJlAg3LPCWCO+rpd+GtFh2cClrGufupSpzJHRoNc3dR
Ev5uMYRZx+Fa1B07dOR08xL93ZfIRk3a7CHJkcZW2Vvv8Iaj9NKUiLjOlCqQK9zIcZA91HkbbTpj
erGYnRhH3OZPLHIiuAdgGW8stEhOz6/yfgxHAlXQmpazQJbF30fIHu7F2engTfJ1rqgOEmAQ85/q
z2xfzYSF2TgOQXRCBPC0KOtMjqbrrDdfzk51Pzv7B3YSZKW/dssoijXTY72BFlkaea3sAWxVU0zN
YSP63r3VVUY0wNISfc6a/Ap1rchlt1A8AlAMVrFeWru6haS/LcfPVhXXNxq4LJw1D0lk54+SqqTX
Bo4dOFfpkyt5toXyMnZFHzFEl0yAWOchnAAS4nkIT2dV1lYPJMHCQJ7E31LkghaOLuv3ExrKboZn
+yrOoFsPuZ9ug7fqXp2FTfBneM/5witH+1n06dNcvx+NDsT53EdD5OYqZ3G48P3im+ZX41NUZ1+J
QUw3khQnByepblFqHZ+CBgE4Nt8tZD5YxV5xtAoLIz4EHfzq/dj9XgdltqqNstqPdabtLQPxIBWS
xO/yYyxJ9rcg7rJVZfnVXoH5FjxfG7KuY4uK1skMSzvB1wCQGklcXp3waAKjpnVAtxFkAeWGRak2
5VXUyigmGU5zETrTvBhEGtm0vH3vqayMX+tIrpb2WlKQi9/U6ABZEHGe1732PZoI67lO2DVZrW5i
QD37XgLyC/XTfdXX4c7Xx3Fdln32e+X00GxV4Tc2SNnKgurwypHa8EYNLG2RzA1VPL7pWYT1S8+C
nkPlGPxsWiSTF+aIYmbWhweLpcyPGkUsKRyKp0COfddKJ+kqgt30yu/k2kVVrHqcTXMrsX7wptoD
AXgxRZ0FYc+Brdy36SVpAD5fVnnmDhZk/TkPtbOTYdCPNdOfJ/+9jQELcwsp+GKog6WgkYLu/cnJ
5egxNQ17ZY+eBZxwluU203hTsxk7pOg6oNGZZ98DSTpyTxW2+VRK6dtOBKQQAU4zlwBidt+m3d6Q
nehT3TvpfTA53jIrlXDbzkWya7ytHfQ4vqIhvVdyKD1bqDdgIc2LB9sJN2YBy1VieKwR4m6GEsQV
IiQDvIpl/3saNFjM9XpjJ5dj9qiCdkIcZK7qWz+bA9qcjokVLIp0LNeiKI06AfKy/S7JgwJINoAJ
qxolqL1BbYkirFcSzBO87j21fGmt58XAqShAXWd9T62ib1Ek0AuaUr4JnBT2TFX9kfpp6yPdFQR7
cXhtgMUIhCGM1dCl+p3Jc8nq1Ec04bprKvLwJeQwxrjND/gXJTZcsvYtQgvEknzp2Qy5V7I8PIpO
UsrkNcydCqt+6VRE/D284E33uFUDw127fppLxZOk/bCLVLvWi2p0/THrbsRZXA7t+VkA5d1NxiT8
gZ1eez/KQY+sci0pcbxONXbiyUSEa5iZqtB5ezCiUrnhYcvuU0NxRTWeLcRskLRGUBkWrFMn9Fy1
R7ZND7LjyTdpYGc8uChS52sR5XFiWPJlUCfHYqLNFMOpcxe2DkH+0nYWZl+Uv5vG1C5Jm4OrgpDY
Z37Ba1GvOvJLd30260PzTXfDKJ6iTr+s+zL9TlbEupEl66nNI4QdElm9SPtQu3E0G67l2SIO9KMF
8OPcHVv4e3tvL/lxhCg2Z71fvZwBKo82vZd4e3F2ah3nOmEXwuG8O35d/aSYjxlaDko4eV+IQtQr
6AGnvWSDqWnkNHAjxIt+R+ybvR6BS4DO8SJMPeUuUVVzU/ujtuVe5wfdhr9bmNSGvZSV2Pviw/W0
Qg9K3qtlBZ6wrAO3hE9djBYOfE1Km9rAIKxoWxkDcl7z/K3PU7Q4GF6InujccKoTJqceZw1yYepr
tPCsirkgntO/1cz8bMh2QBB6BKPU6y/1MvU9xE53yYArSthLtgeu7F39yV7r7XN7Mf5cL8YPvVJG
08dPtoY2XFkoViDsZ1lbJ1CjGzFBORARE9cfEYieJyg5SAjpD6l9nKC6ySk+zV1LZYKGamzNN11t
UIqwrZAn5iv6RZ6bxp2pwjiiKpD5qr2SVEvSX0mBr+8MqSG6DnAIjXIj3EGS+WKbyYjtiFZxwD5G
zn6BvjrOOa1GaLya7AappardBknY3gRe1dykVqxsqwLaY1E8NcCphfJ2Ve3JhGlu2vkQqKqzAqps
rIStaGjUSN4rY+ceLyHq/MxoAH6YXGe+hDgAUFW2zXyd41BzgzCerxOUhbazC/MqLYfgLjML5aoM
40dCPMGdqAJkpSwyw9B2olh3k3KlNOmjKJ1ZiF5xArn6Tyw8Em+OY2SBMye7jij0PBGmxO0m28ON
OMS1RY4ZFG+bOrYJunZtpcHTX+PGm20SIxuPhqH61Ps8zdFcI6qbTAMM4ynxRpgSW8LNaFvlzjOT
K21eKIVjXy+QhwsPk66pO9kPx3VPLsnjTyzYNiPIBjHY2sJ//Ngl8fkYJ4txHsPmKs2U56u8bGUC
s0wVzsJItHCJRF5wBfsKsyMyRXWtNJ/9opc/qV7zXVQHYeTxoaXBFUWYmUIY7sLw7zrhQneLY96n
D9eSw/t4b6F6Sfb/cEnyj7+3yzTYi/rTQdS9mon6k5nohaoDWh/vTU52XoM+xkIYVrzwkX9T3R4v
NVC/eHwiS8BHnig0PoVGH9y1mXnV2gNEOn3gbEa45V1hVozGi1kJ2fsN4PMlC8q7ItfMH/0AkJp3
+1MKvnUVTk62b4yUYF1lD24IcIPv6cV0ytqjaSfBrN/ZtnXhd/zqhrS+LUdvmomx1G3hyeRIKkmI
6nkCCybKmO/KTmhBfFmF0zYaeMKg2yTZsyPl4trK02StyuieiyLY4fxanMVNCZtIbP6Ry2TraA6M
lhGw2OPZXBeJuvnMjxtaT3bv6z6wM5CiNZzBWZxcP8KvMxhtAiuyMlPBepbjnpp1JQquRt1AEkqc
Hs1nx5GO3ty2XqNqE8Y3Vdt11xVvrmtiMt11HKAhqqJIvGWPgRDUVHtrKRrnbSMYRLUOH8WZhLjl
Y0ZW0+Ls7Nd2IfphaNKheX5uF3Xl1on8TrqTQU9tWMJFSwPVwweNONjxTNRpc50x14mzk504y3Ul
fzizI9Oo3doQEm7iiSyc2LAPAscUvivBd3jWhmy7czjimv601OXxS1M7zqVWa2SRloO6Fhl64gA+
6WuLkselyP4TVUgQzyvgW3VOFJwc8gJITjj4dm9GRHmKfjPOsizHctqPiNWNqD+d+s9DZk1ZXp4S
BANlM81DVt7MjZ4Vw1Iwr0SjvTFlUlOMqfJ2KK/lQIF5JQfUB0oaPYzIv+1gjHupj3PrjT16scRx
SXQBYSToS9C58fbC3W+UAxpWapZv+8zooBB9LYtAgHD/i7NTgw3JgbGIqmf8of7OLnPIy/RO/dzE
Y3bhvS8ywRRL4ZBrh+KlVRSF8UurDHNAAZAc4SU72JRSHQHIq3ewYOiPLfIHF6PMMsibU3AGOetX
NjvKHfBj7TFx9E+5BQtZBwHIXdNVUK9T7VRmfaG1nr1svDnPPrBgQIGWO1Am417SZKRwZkLelTjm
E6oyduab956JxliqDfFVPB+amEksmrs4r11ED1HsJjXZKsWQbaQeUFkCxuyibcLmYCcqOT6JSX4G
pSRrm8PYaM466ief3GAPQGI+SuHPegjjTEGoAdTpuPEHG13XwK/cZH5X6/Mr2gN+2qnqQdTgx1Pd
JDGRFpvbpiyyXPSmh53fSE73EBc8bDgk151mwnAgI1JIPkXNKlGBDW4xJFJ6UyvyJcRYwdXRJoii
FxufyXKHMMc3KcrUq0CrtwW5KzeFyuS76AcJiXK1d9bHsrAZw/ZoEyhGehOqcXbTlfIuzbvDoLTK
TnzGPNO0K6iNZ1FZgHLq2Kt8GbSKP6hzfP0qqYcHwLkI+xwf1mSw11o/yldSAi+m3JroypBafyXq
oCWTZ+k5mkXlZCbKVZSjj3kyFA2+1Bs7H921Afa7K3GAs6K6YuNYXcVK1O6axjk2iqqfmZ3qXjtU
NXJ/uJSkVTS1UEIEddXu+m76Q03L7OZYpxfpD6+xlJ244+KARPrRDNHg7CpMrcvWUKODAivGRdNq
6GfMRakL48M0hb7boQ/lirpjg+r98FU5OPaqYCK+1SZXmP/TcVi9BxcQaM6c2zp0FXDxbmFEfzmT
ABRfZu2kwMvGmV9YyvYf2ElS1q7yutfKb46kT25PNhUqilG3SUNl/Ixr9154sPJG+8NRlenuZKBk
+fhZ8/L7WNK3QRYqS3toso2YLPowzFyAgdlGTDRTbqfHomgllehtURibc19hfNb31NogVAlM2b4q
IwkX6yD3y97Pxy+1VH5HdNi5LZwcv+xcb6nGcKqP4oLwBtHpBvzllT1vj5jl+i/8xh46STfJ7bPr
q9Q3jaWkIDUW1EOw8T3ZvkADxr4IX8/+ti6Q4eCHrmcjOoiDsBVd4TcKlmoU4h+dtEOdqupnPZP7
T3I9HaKgyS5tM0XOyaicT1LsZAAG7X7bJAFR9yiS5WvT/p7aPi8XUZXllbFOC5RORGXvazPW77Wf
qNTmsWy5kK+D+oeo0Y3acl/mbHCskFmXnrkzaxn3xbwfm6KZ22RKCM1QUmenUeAM97XSSXtR4h2O
jJEaFhtRFN2HWsebM3dAovNNdzFiqXb3npVeNhWuiTJkrQcLymdoiaML8MKJK1Chcz3Jd/rhAze1
yDt/66UmTVGztTn1VdHgY5XPEmBr1Q8ig+3yQ0meaDJLaZwOvPWCY3HSkm/hMHUb0Sjq8xm2NQ5V
CJy1gDLuKY2S8skwHfmS52xYGkUxPpUWeglQEZaXgnIzfRhB6T21kyxfRl06LCULgjvLRnK0WU0j
Qsx65LPJCfzbqOrjZe55+vdaveiJPP9oZZSELCmaDkkVepufmeb5pdRp026CRxVyF7g6bK+z7kJN
V9dB5ZgXdl47+1RTyZDv0b+qu+BgBcXwPEXFNnf8/ouskxEHCtr4lCVduZOVTNoEY6HdSmAhlxYs
c98Rp16ITnhMn3M70D8rdqe5Q1D060Rh45bFqQl7Slrf+cNj72XqfaFK4WWRsPsUWJM+rstlasCE
IXAop6LAm+i6XC6hQEK5si+f/cg29tLE3q2CllQs6qA7XkuSERwEWt02YAdkY3BcGuJkOrYJjPtc
sue2137vLf1Y2kVakH9GyV5e+uEw3OLgcdaV5oyXMULvl+ageOsYkaZbM3bkZex32pMj5Q+lrAPe
5uWZ4xzAk/rZ1wPzKUlSeekMyS+GQU8VcTuegoWS1/G1rUALyPbJ2omPeCqKv62J6w7R48LaiXWv
aBVF8deJokN4eCuTOd+M1vCU9/JFg+b1HXLg1SeTZ+hYbxuoCBStnm7N+bGUAvWNmVoSKDNmAd1C
qteZVPfrqiuBNdS+BqeQaT96hXOhMrkdAtNMrz/4CZ7rCUGsSqKrxe8PUmR0wZSzOL1vIFbYWZKH
3z5CwEpaa0MVH/RG0Q8GdA4bxHokuHUK/SAO/mB8cmxUWUVpUKGJcGAoXIgO5tyrTmoZnT112g1o
Nyw8Q2034QhD40JK6XeZ586Qb2AYWaasJ9Z5BviAT2ndd13zpM0Rw0GzvpKrX95LGSKzoAzsTZ/U
PzMA8JhtxQh/Y+DMIzhihMADf93Yh2SQL5xEmb7KPA2kBcbsjjMkFaeBNaBoaL3mmz84zkFjW7Ej
12ycFz+IE8zsBGWPMMHYMjOmaWeuRZM49HkxoaPdAkjKbH5x3ZiXG7+rLJdfZP6YFRGqy0HsXIgi
Se17Z5S12zEyHry2Ntdg29pdF8fS1sqb+FotgtaVp8q8IxThwGpsDl9Ip/xENSkQBndTt3Xy1NJ6
bc/bb9kwh0USpiRrz5t3Q+6qW7DRILnImtmKojfbVVL8NYFPIyaAiXRQOHUXMWLRToTyrdbnz3Kf
HU+sP2vmpiiWnQdF8pE1I2f5j8nKjLsq9LPDaIVA4pldZrEyFD2D27i/qWV0MY6vlzC2Nza6XMc3
VhVU5rUZxJ/IwsnuKyn/6I2ineHRLRSxZNlUZiQ67GJ/eZxr0jTyxhhQXjO7Q+fBYJ5CQeqOM52P
OASV9SMZ4vAyAex8MJx0vG0QRX1tR4EyvZj/NALmf/YR47B1GV3R6f/DOPy04u1YqLC8zjmoIhu1
T9BrkPLoWpmr3tSLHFbNRMseGQwHlvs/k1gLkaVIKFgR/U75q6fOoq4ckRkUfUXDMZ3VHm1zqVr5
744CngDaDXtOdlABMKQNCot/Fo9ZCTZEDts+CkxooiPcuUqpr/3Q6lHha0gEDR0J7s658iwJdMyQ
h7QImxh1dZsXmQGnsfdVlOpMr25h79Iv4t5C3xImb1H/WpVmHV6meJq9yar/TTRW0y4gxSQOl+gB
dKTJ6OWdXOZrr9KkB9Ou8z0RZCaduQiTOxyeeWCvRBEPmE5cqRy3okjGMCAhLev2U1RKD33Qu1Ju
T5AJ1OVd1RXHISUJWYV4HrIjrAnx9a+GlGz1ZUhxBUVqj0OKTzkPOcCe8FGoXzuP9EO0rlmGaai6
oYO108747FXNq5mjHesbtI7F5RTaZNgACTikctytrZw9SAWh2qXEdLfWStk4TPiLlj66hV9bo9im
qa//USQW+sC+/nUMfMJrhBoOUlZBA+a1b7uruW8eAojZO1klyJ/gDgeZLj0oI3jBBPnbfQ6F44MD
vZQTK/odJKzpHQw6MJFRbdRDvOf1CC3jXARlWmwLA5ImCBD9R0SD1VVb4ckXrWJI24mnvWglwfo4
pNwbxyF7fD53x7CxWiNP1cy0KJJujS14SU4HvYU1ZaZOsX0L1VWTTMPcxxcOtRctwiaRvOcyAdo6
qGq7VhWoDE5EpUZXvNSd+F3jqG/XFgmuyyMRqiiLfqQvzA/r3H4aJ8qQIR3k0V8H4G3WvcWKp0qS
4SZShmjZETf+kfm7sWuS73FoIUFj2MknoI/BJaotnkvINn2ELvgTvBpEtfLhqSaP4bMJkdNxLNU3
+xtQo4gZzxa5jvItY02KNKcfjMmnSGafxCJOMDPFBzmOxusc9oJipqwTB4lN2taU0KGeBC0d0pNo
ZOLxQccGbjthU0vGJblo8l6UZEkbrxNpOB+kQB0XgRo6yaU5rMU65f+8Ez6shRDid3gnmV+D5qz4
v/vwO/k9+R/N/8zdXs3ed/rfzXN+/TV9rn9ptLr7v/f/+iOv/rW/W9+fW74bnQ/x8iFXX5uv7wpu
hqNpvG2fkV57rtuk+VPHcbb8p43/ehaj3I/F839++563WTOP5od59ttL0yz7qCgA/V91IufxXxrn
P/U/v+2yHyE6GMehXu2fv9bNf35zrH9rtikrpq0blgx7DMQy/fPcYtr/RtYVNjDwb6otGtiVNsF/
ftOMf+ssBjVHtQk3mIbJvgx01txk/pu5hkbL0JhrFFaPv/35ZyMkM8tUHr+2n8tZwhXzHqeky6ap
kaVpGLIs25oqzzKAb9LwirTXfFsqp83Y9anlGlYWZTyPZlUuQS/V8VpO1QLSD4skXZhhzKLewyxh
6isTZjkFXhgTPrcaIGrnKtCLdNueRLXOJcBXW0tpAL+8l6IiN9YKPo38sipUVki50yQtWeLGyFOs
5nH6eUghJnTNGjo49JOjelhF6Ih2S9VL1TnJJVUKFx3TNF0ONiqTKFOQCAlttF8OF2qkGNFeqpuR
9BJLRfE1jbsxWjqRqnduAdBF2lRybTb39VQV5aYxErQCBsnx1Z0S6U26DfKI/MlUzfVxDR1cM65s
CbTxOopr01hlCWCrTQkmu141MlmBuxKiammp6BkMbGqv1q0b1h1JMRYxf2uJmnQGwe1gTqHrV17k
k/o+aOVSN7upWGUV+kBXUpFBdJ9LvR+6RgaOfGWMlt+thlxuk9VErtFMAEuazlIbHTVGy4gUha05
wN9WTiquzs4o2W155BmCUtKmSV8FOhPDrmpLqdzYda+oG5QqSg8Venv0l5mcRsoqbEwzA90Cruva
8coCkSQSoIsb1GHsxq2MdjQ3vuRFCsLSUdJdThGAowsrhKVpI5WFMq1Z+5Bpko55J61G3Efw0NWl
U5Ca1cfZxvC8MX7Cy2xld+i8iiil1d+iQ5Jura5vvgRFCXY48KbEB1zWO/bnrqjkRxKwkXZX6zEm
7bzIWkJhkFi1y7rVhsyNpA5I7GSC6lxNbMlIKtIyhGOHrvARKUc61wMSknQkqBUOuuRGZvrqWo2m
RHVHqQztpSl7BMfb0Vdg/Og071sdjO2413IryzeoGkYkYEN7wRsggdZ07aeNVK6TzpLHpRWShbq0
5awegZ8NtbqEDcBXV0EMWdFS8sCJb7vUSHPkL/wmcfWR72rZJxYRDIR1edLKTlL6JbQYCkTKtdmZ
y8D2s2ZVjm07gQ2VAzSn6ohnBmkrq3DxFBkDTjC0PVddoSfeUvY0e7CudB/IbLpOUlCo6zq3nNpt
Unx4K6mslHKpNI2kuU2oT+qlgSvach3fMLoVmSQT24YcVXbwN2E0LMswGMubBGEPda+Hnt5s29Qs
w8uqglF6pUV2AfimaSrZTZuGmFtm1oX1GLO2NwngEx1Zw6NppyDE+0r+HNZov29kdDCUlY8aCxrG
hNr1lcQPuXDZ/vryzmjloWPBjeb4pk1sE2akNIiNZW1oae0qVQg23cxbYnhWh1g7T0jRJWutLT2C
oVPTZus+D4x+UXoAGVylhiLNVVPADht4fPpplyeZiu62UXjWplNZbq9SqYFQJIUHW1lNGlJvkIs1
rb009DDxEMy2O2MXZ56WrqRwhE4x0tI0Xg1lUAVrnNcRYmB2OEIaXpcDSSKGL8WbFFm0zvV6FeWV
Ljci1CIR8OgR/2aNeKH7gO6XPUnWOglJ9ViQCiiFEkj1zoKmL521MWqNy29AXoTZspk8EtuziQS6
NX+nOW7I/5RT1IaIHnwqYf6pf5A1XHmrifD0uB0Nhfibr5LNctHovSVvqhS+NKjPZdPb9qw+/Z08
qnWzyzSHH7sFc1q8xKWp1it4byG2A1fjdTdOi+ipO00EpFytL+zKHTs1DrdponjE4/0cwP1YIXa9
CmuyYb9UfhMpy8BoZ6H5uoedW+ucJPwoY+GMYE3H/2HzSQ1bVq2ZaW1uf/MmsnVdxRMkG8zh3nPB
Qw4doictJN5Ca+S3A9cxQ9Z9Hte34HlYSGSPr622ThYOIdUl7yTCgF7TrOrZ5M3r/OW9+a+3ss+8
cN/CecWHYx+GzJEuqyYe0/cfrjHrvMNlYriBXVpLayTK2zoVIAwlsxalX5WrxvDjRdFDyJ1kY7D0
e9WCUDSPXadpio8+zrk4L3tsi3e5Ob++wRkb8y78zb0aEWDU5LrjXsWNsTKqJoQDLA9mQSVugpLW
ECUH/bIekC0ngwmNutTQVgYSIPsPbsz5t6bIfBZNNZDFljVTds4+CdvN1pF8E5kLzbxIpwiBo+dJ
15dt+bmzQ1fRkxXc9mu9ytxGDdeTGrrJOO59MilaJ3V//WnOFzPzh1FU2yb9Es8D2fzvb0saq3Jb
mqXlRmlqjYsE+t4MELya/eiLJknBQEzzOu51ofeTJ+PM34G3g/9wukKfoHBR4Q95803oHeKsKoB9
N4egbV3ZY+o6VaUtpAB4g6yyL1Pqzl/+9xe1eA4V3ZAVqArPbnpVEvUnBMNyrfV4dWlNifZUXbOF
WyTpCHOXNHbw/3XG46+v+9cvW8dDqZgq61iWnudfdgYj/hAiRul2rA5kXj4mntwqLZ0OdDvp3h88
5ueXM2xF1mb4It+pzvr57EfnQA7qQyygu1JmIIrRfdP1myFAFf7Xf5V6/h3O19FZaiuKrGqyoZ5d
p8nGTJGkQneroICvxuy9TY63wi3qKV+Qr6nAPWuGK1ZvzVJOYm64pDWLMlbNpTK2P6qaYDIJwQtu
HWte1WCCSnI86m330NR1Q9JlMN014zQtvXniCHPzW1U3xYoqdo4mbk8UID+aI9TzOUL8VTNgW0en
yDFE+5snE+CAFvDV6C45hvrS1CF6s5Pwu2wg2aqDaFpUYQu9Wa6VCxQ15GXhsBGXImS1olwGB11N
KaTkQbQcDYhMIr99BsBgbPIECqQQx8RilAGCFuD2Pni6/yI9Pn9ygy2Rikwgeyb77PtQw1ROa1vT
3dJq1lrlbRQVt3iZPRmttJ6J3nFS7zu1v21xlvQkbf76eTifRY6Xn7PnLEfT7HnD9nZyBWwi67bd
6ez/46exm5ZdG4GsYMWWN90Hv6ifXEuBc9DhUkA70bV8f63M08dEN/mSqsrp0mXEygz+cUS3FtNQ
de3CH6zu+6//vJ/8qsgWZBepqPNr7Xzy6NsSNh+C0S4CgLYrBx4MRJ6RbB0iO+v//lKqQo6Xw4Rh
2ufzcRwqiezrJpdqy0UpJyvZaVB3/pBfe46RvAlj6nxjCnksLBwM9JlxuLy/iyQrysMQDoabBuNn
OTLXdeqwibV3Q+UDlstWUQn0IA3L9TSoH0VwfnY/eQ2gZon/T7Oss8lYJb2katXCAKEir4PRdO1x
XKmgtu00v9Q9bTVGyUWXhNt67NZwo26zMVxZnqIskka9ytX+g5t+lvgpboYh8/7jhs9O+LObwcbb
H5Ve4ZGSxkVGTKkHNGIa33RoOBKlWBhO+cEP9icPsWbLhsUil0QnaGje3/5c4i+dIgFKh+9/YSI2
YS5IlCMhd5wa+96oU2CEv360/jpnmyw5TAvnCK8kVYTV3sxuvVVbkOKnwVrOnG560M1eb5eVo7fm
0k+0PHMRWU7ijZQY0UdcwMpf/17L4JHS+bniNCFb7f3f62mEbnjg2AUpjQtP4S6SKnfo+0vJbg9K
ad5WeYFkdnOJdMiF6sSbEl5Px480JNWhnfOVH1qsbf7b+2ERpJudOJYJddP5/SgR32tA4gWoLMIX
HPdZ5spjVQSL2ihMxCnJ/Yc00P/g4f/rnbB1Fj2OiTdKN83zmTozuGSE+8Ud/Bkfw3ovMC8aUnQ9
S9/9+g9U/vo7sw1eZXztlu6wSzi769Mwop5Ehpkb4BIwi/hak/xNXBuros8uEnuYFnUVHcqZQkON
vukR5OzetM8GhXVvs2TLJX3wCP70E/FNE/MydFO2ztd+soQ3zkpZ+2mhNG1TzcSzMUChmKWGs5r0
xlnqvRyvcE8QF5cTAnWYL6HXVu88XqXrhExzXsB+vCrhh/7o082/uveTom2YGpMO2xVYhWYP5tvX
GOLBadh4heWWJenY0STxJoc3dTkgu7EYB3YLfdzkq9CE2z6NCmkZ6AUSMb6Gkkw9oDKoqfUHn+kv
P1pkePlH3q/Oqk4+f7PGlUN0MJhMV8czuCB8+wf3JyWthFcfcqNkNJR94v76ufnJNZkiVH4WPDn/
j7PzWJLc1sL0EzGCoAGJLU0ys6q9UUt3w7gyl96Annz6+dizGFWmoio0K0UouptJEDg45jf+Q3LX
qu4Qx8oWlYriOf3VLbxoX76ym+AD9tfXH/awRxV1K3e5SSw8ZbnOWdHfohLWZ04jG+4ClX9R5W8O
7a36j9cfcTducqi0TIasipTOIU+6P3Js9L7vZO7GjE6jA+xCWf/5+hP+8SX+3xPUHSJh2tdBnM2Z
GNv2QM0fpjYLRPH/9RAXkQ4yU1LU87P9baWMY3aXyqzduB5/zYz/pcNnSBWvv8fDRXiuFCRz9pyw
KJXvLkJbiyKd992NjZkyGEMXxq3ZaMI2tL7N6/rLZiNpXVf0kF5/7k/bgBcn7+eDadETrUh87uMC
4N3U91acbCw6LLgihaTMSabkl+zQsWl3SZEvt3RU9OHsmMQwqQv3R2/t0baXt3wRcZeKGPLm1e+q
W9r6/7U84yMFRuSxs17/rT935N1v5SazJaUJCTdch5ffwcwWAHQOtU+DpWoIJKq8WHTnw2z38mS2
M+O6Wk4bNXLFzzyjE20ODsJWbVrEdsUfGVW+oTXuOtHrP+xhESU7ncBKTwtAlkQN/uUP210oXnJW
WWyazk74XLHWXmYe3RekWRiEPE39/lcJrxafGoTAt87Gysbh+2rDq8MKrUv6VLTjO+PAWwK9yRgd
mekX9Cmd0JC0piF6GkFPR+IiOWpvRIL7m1GS1iJqSL+K+txy7te1HVKvU91E908Np22jgQdEiu4i
5JgZsU/DeGu97k/t+UCPZ9GhQn/q4UPaxSjR/dJGZDol+PBtMiNnGtd4bL05EM3qh86QVrGo1e8W
Cn4h4yYnaAxmhm3BSHg9oNcPxTIh2a3RtdZQVg9fDUGN13W0osf9ve3SMfLrqWS26dcBe8NNRHqM
N7sX8o19eV7mf9+WvA2S9ybMXNJJS92nWA7dLXNOhYHohRP0VKdNuydNPlxqmuuMTYAfeDGiJx//
9a4jiXG4Nk0Pg9qHcZhZdukpv5THm7CuFjlVUFjAhGtx6TOd2FYZI1Fxo3MfK7HF9nIkIIbi2TV/
cUURY8Qezd1C+eFdlOF9cw+UVFV18wszwVnijTW6v9n43swlz27M2YKy7tsjvfJNXTluHtNYlgHS
itnFYdQeYkhaBsaeL6EJU+2NjO8h6eGpCsUOpCwF4Q0LlZfnMjcaK1djv8Ug3DXy6fqAq6b2GMyM
iOyu7hhNtdCrRqiORqs4evKU8sxsdqY+3HBDlinIfbxMq9J+s0/7eAo8RU8MNIYt4U/ed6hocyKB
Uedb7El7hG2wbAxejozxkINubcv4h7kiAMvJWsOuQMllsGjWucdhB6Ofe8GwQTtsfIM+PoOfy+u7
y374dfw0UwIR8YWCmnD/6xaz3vq0Xde4RY2AGVZUF78vaOvPVRlNRnMxF6rFg+lR39Jnsdn0zCI8
jybLj324ue2vVgsCbvxvYW3Bjjukla9B3vzeQMYR43cgq++bgowODIQzNjFfMjTP/7YlDM48asBJ
pu5Huajw9fd6aNjIn+9Fy8YR0mNXnO/9t8sc5pkP09pcY5AFAcZ6YV/gcLFAlc/syBiRKpkwk642
GveoVuvhjVP7cInxfNd3FU1xkjxf3ueVLeqbtWzthT7DcdG9C8S+jNoUJ+MZJtOsY3UMF4OLeHDm
d5ZCKxpB717OT5Bt3lqL+17Ez9/iKb7y2bYk93i5FhAK6uYYGYGb1Y/p0IG5msEhv83Tb1PNgC+P
+vaP2vjj9S/wEArOBaADASDAdmiZ3h1Kvez9aKw+bVhnizT7vd7my9BO8eqUl3H13uj6P1xuLmI+
FjUfG9mzAI6/fMeNor48nGohBjA2942kqdHKztr3tliS19/s8cgI+xz9kOkSbB66VXveeJPFXRAr
Q16UG1fMss2pfOP2/ImyfXHfsHyeRVXiSyUUudTLN5rI2zO8T6e4cpcryulxu/SkFFU4cRkqDYLW
MUJ/dZPGXZ9ef8P7NJW38hXrKZnUWgp2yMtH++toAVxb5lgTiUqG+jkSJM5H20bedvs+L9kbRdjj
ivK8MzxSqDA/uD8s2AZaBdqLczztHwr9bpVV4K/FGw/5xwWle0rBZzIZeuiRaIaVFWYMc5wt/y10
FdljFeaZJACB/e7/FALk5ewEKtPxv1xOFJE94XIGaN3SELlbTo0kmFR2NsXKm6Le3k5V8ku/t5eF
YbtbTgk+z7/860dSkVl8RCnIWu6vRNFZzeDodIzzMkuGTV5kX/6Chg4zoTKGtPvJKqs3apuHEyh/
FoHke6CBFDfy/aYRotQnAMBsMu6r5bI1t07JAPvnNwLaW09y7p7Uw/yqUp6Ury0wXRXrGcapYz9D
WX0jZ/7ZknhxCtEDp2qWQgniOFXhy2fZJY2f3coPnFxdWhYVE4pgPMTwZFllGxUDJogeOL1AVFv1
PGsHMEfd0N0FwvRur6QTCHv88fq3fUhEz59EewuU1AnxvM/jM0HfLs+A7BWOF0P9w5mlQZdG7IF1
mE+4Yl3whXpGb2791yeIJ1MeQ7o8m7kP5SsACxfLu+lI1nEsEjdDGlr5jOCt3jSvtgNZSuusjwqn
WJjH7W4yDvabQlYPwYIxCB0bciqwaI5/f7NjcejVm0YksGR29IsFDAtHI5Sg7H3S/Bw04217gIu1
CRPxh3aLjhFq1gKoIQRaNmAYMPZhmlqow8rO/vdLRIrvsv9x8DNJgO+uPQnGIlVNuiZO5YETgZ5M
4aJ+mZ3NCVwgZTcpTz+Gcv4ra/IyKPy6eyPaPKY+lPl8buouKhXC6t1BJIXM8tH01uQ0pZd1e8ng
gcoZBpQzhlXdQmyi86/Ki9cjE56/dXE9XB4/H+/SUYNE4RFoX54Yx5ut5QAUk0gHjX86/EupI1vo
uPZ/FY1N4de8seiPB+J84f/3ROvlE8dyb1Z4VGtiLQLtpP7JwQ9kLwC56eLJJsF3miFapuzT6+fw
H2IDdzPIR9rNcAuYfL98bjE5LXNuz068FZZ24bsZaTKI8mJDo2IQDNpNNWNdmrW/UxcsIQyHKfb4
ZEHfA5s5Ru+tlTh318toRc4AeUMBwvSJEXe7by69rswKYSezhZFJWXUSxllnbT+qxXDfj20JH6Mu
FvXbGyvxeCbpazGtptBnOcCCvlyJOsu9w/ALP9EgeQLqLjdcVxBpI6C/35R9Vjt24wY+rY1AiEki
LFUVn6hX57C0tuxkfYKOQzQyMKEgvJFJPVwX9L7o7pLHWHQjfuJm/14KtC6wTRe8Z2LXYJGCYR2O
31bGb+9st9d9kHpr85/X1+NxQyrmmUw+aFnSJ3rInxxsZ7JjdRI59CbptY/6R1yZjO1DbBIptFqU
WbbbbjljlmDpflghPst6/7f3pOL+d/khJP2Ud/c/w16W1h7R+EwaE5WNELFKuqfSr8c/vLH0nsXe
T9sbR/FhEEVHm+HLueJnE5UJxMudMNs9ep95w1DeRrC+bbAXbTu/v87AcsLR3L702OpEwth/08OQ
hqOelmD3lXHWumawIPYUiqyu8VLI0CWayn87GDx/n8N4hASFngon5eXvK5cJpz9jdhPoa377FQJX
K+Jjk6PGDx5aJyDKGXef1/fDY+rJU0kf4LVCyXiED5RKm41IU5mUhblCCEGx6JPt5Cw/zj/ye7MY
9e9V663/m/oKjMMiR+NbSm7/FjXkH46CYDTJqEowH2be/vLtW+Rb7OwQCFYINRahXbvHD2Nwm99k
6+sx0MdSfXnj1c9/8mVIAknAuWPkwxlEy+jlIw0LSrbaCQ21NzNtHA0ZDS5Qw7Tpj4uJPc/T4FoD
zT6tyaTUdNlymUfbaP/rkTyf3rKJUNSkTOQfZsIV4nnt4Dgy0XYns/+c+tJrPB17VYAOVYWOnFab
GV6C3skeWnavwR5BC+uGUa79Fg5BnJfS39fFow4gTCsAPic+4D6N0QZS0lvneUnnDVDSprRY8dNO
cbHCNXAD69kZhglGPUU7PSKXsvPYwjCpj4RkkHitEWdEwBf53OXf5g/8MtBUJuNMRhUMtO+utbR3
DaWRiE6M0d9x48yzaHWqKvSxKiGEb25iTKYZyZKh3eqVVrCkNq55yIS9cWzuMwngLtAwIYTT6+aC
vO+4tg6iyoYEqNpVq7uFJ00foKMGwhbl7tHnkWFsKALUzuHukWs7u7y9vnnv4/j5A2Cgg1fiW7n+
PYjDp+06cp/QU/YkpMWZjByRmGZQIl7IvbrYcpBE4dLnhyU0tFeVLA0czDfK8XvhbIfdamKJeuZz
bBfMHF6eIQDAplzw5k12/iTCaTs+p577V1eyNUyIM+Fie39gt3IOxYw80hZOt4ebLXEphyX0MjJR
BUcegoTrBnvhpBF9bjfczVK8Ff/P2uvltqYIAIrnKiiGj11yQL4rGhE1CkG6z8Kx8o64GbI66qxD
BUxbjZuzlcy/yrJHVrlrQyezcdcS6r8p9D1a2wNJo5G9Bai7D3yUDEB5AaieIcCiRn25gpwYz+hq
ftace9vnY4UUGhSMFP936K7tAvRIcIh/ffP8wyO5agik/gkNeEAaocvV2bPau0QZxonznPEqyzXk
L9ffQgom+cbzzk3wYuVpdFIXgr2l5ifO3cV2H28/Z9bbdKkVxjYWiHk82yQKOD5eW8UxtrHV+X++
/o72w0uCsLCZ6Lu0OFyIQXfrqqxNDiNxPwK9Xr8vpC+DuqbMUAgMUGd0gNJhKQf+qYydHwi2ZRv7
cFTuca1g2KEomvpxhxppsBLdgsnCOcMFYx+aSzFj29dgdyZJjCA9E6VTy4o7y0SuZjPVk6PBBQAE
xzlsFWmAJPoaGIgS33CfxOU2381w0wZm4/PsBhYkZ3wDZ+x8NDzr15fhMZjT5D3z3xP9CnfqHgii
7CLbSmgLUY/f4FDmzwpPH3b12AVVkz/rdvh9mpvYLkXs7mVimnlcFdMb0epc6xcb4OWP+JmE/K3l
Dex38talTqNRtMHR/pq5f1b7X6+/6cMmu3vG3SYrKIXQRuMZafu/vEaIzSluXPpBXzVRPjpvbOmH
LvrZPD97kaAz6Coxe315bNW2+Ns8GIpCAppSZeLAsYRI3Mf7Pl0asUantaeQcDkHL3JUeW189wMK
4FHrLW8Y6TzcBQxOT5Q914DnUmTd/ZTN7YfMTVsFrWgLtzJnhK+Dqv1SpEeCPwzD9Is1VW+ULg+1
vHf31PP8/e2bzrPdOYvVKbgjY/Octu36VJdO/hd0CTMgG1jAzu1IAbRIi43lMFwP5Cee59TUb7z+
P3yK07KBJA6wk4U4/t37A7ROm22FI4XJrP9hW9vivd1bQyhEP15horhh32U68Jy6i0qk2uiIWTJg
vNXEi+36vwOxpxY93OqNIuchSQBr5zvgculUW8zn7/LLLDO7YrWkESHcPYWt05cR0Ogds4diDDxs
pKNh9j0wZ23/1sc5X/nlgaNYZxRAfXXia+6XJLXyXPjt5pE+VsYznbA/4PjVdHgbGsu+/ReWXUtA
aeYEA/iviLpgQ9mcy8Dp9G/bRvt5ymh1wyN967r7p33D1JGCnJEjo4r7RgC+YGUKTNyLROu/z3Z9
dTV+E5b7Tcjmu58bcToPv7tIM/TtdIWD80Yo+qfnEwU5tWxg1yUqvNy3+dz6/X7kXsSYi8GnDjP4
hKnaLnvrA3zrb1PTRLKwEg0jw0WO8/Uw9VBw8VisRZ0zZWL0Sipy93xD9qKtwbyVELmimuuDJFK0
t5rZN9pMXJC6QPOmPdbhmQ/rvWPcId7YmT+rqRf7g79JiWlaVFy04u+3pjNj617VnRO5k0bBSl3g
gj0XfX8DIPfFEDYK3AN2EDl+PuYk8BkuIqSxYdjbmHR2p1Yg6+cwsCtdIDDmUIYYLP+x+wi97eq7
pfO/hDtcpq78uledHzRHkQD9DDuvRDTGRYquTNgkF7bcDyXbqwUM4JBGgilWQxZIxijnRGZuIrvt
Irf8Oc/dz2g+XSYTP1hrRxAgvyxpf6NZE5rS+HXzzwPmodaH2PNoMTacvjht9qy9/oIE7gUAxFd8
L+N69Z7Lqf/19W9qW/fHDdw7wl5sJkRYGfXf7SnkDpWxIzOE+Jr4sNmM9Qs+Hzqw/nuzcX53N/up
7YxbpcbIZcjbpgplE/VZuWlIxyqE+BsydImq3IqEPYdqduD11pdm0M8O8WNSWdRC5+rNNoLgddss
L3S77j2Yj3gS1rvMNU+z899ef6uHCxWGM4MTACWg0Ykmd6n9sKcTWxlQzjFO5hL2kGL/kvAe3re6
8nF1cTr/2+CYQ/3W1foQvHgwaZsAEcYN+5Ceos9v67nHxNJu8I3ZU0l6Wu4y2HNwn1WxQ8YoCVXd
shbhClItYgiyBTOYpmBuvIMZusdQvR6moFu9t3CsD6ty0sxdaghaJsAi7jtXdWV2U2eiyO77xVeE
UcAI6cjCwquc/MtZU7z+ER7W4uwIECrPbq7Fp7j7CFnWiaGbrSEeNv2cL9073y5xDMvfuDAeUojz
MVyh/xcYwBDjZVDa8abbh22FxlkMn1wM2SZI7j3U0tUg1y2KWz8Ot+Uw33i7x/KR54LsYHhDu0E8
dGf5Wvlh7nKI5/H4E+n4JyaSV4kq3FFBwFnGa1rNt27vLpODnjC+HN7pXCn0+/3Azq8CYTRqeel2
9oDtXF9fetpg9/AEGqVg5hnc40xiMfC+Wxbf7TJn8fs6NqpFljftZxsqm9WQDVGVzgBn3LQTe7Qs
nNYrfpHa/g/zP7NtSHJ3CgRk8madyCltGojr9g5Jt+ozg16bAG8h67GrnrxB6eyzN5Sg3avZr9SF
IIORyDw2mUrycnDqL5M9Zh3qcY6atcYbYJL5t2UxOxe4V6NkxZDPn41toHKphHVBaM3sfjG7w69+
2ZY2c56dKYVFbIAHkGCHIQTDoEcP/4LWcA05qU17G5/ovm/H6ivcyNr53MGGrDEMKc0FJY5Bmiin
FXn5R013lSg2OhQJi4vbzm2qVTP+r++zqXoeSiQSknxdrT5R456pK5T4Nk/KHDA3pV+frzjEObPp
goib/P6yjMDrUFOeh7F70kXd1gm06mz4bHR9qi+6Wdzpk6wzirRtq3p9azUqxsiRwGM44sKs1o3j
7x0jXVqx1aG/Q1J6Nw7wcz5wko8tnKw8q2I5w4RPNkj79gdoFnURTd16YhvRiiqfnHE08zAHVpF/
Ac/Wgrlq56VDXrbCnZzGRemGw44K7HtsKqbuyvRUDt/FiCbYh+WYTTQa0xL9YFmsdGi5DvHurIXH
ghjWqoYLXrmTBcht6Zanspf9Eq3orGyfxAT+54LMSz9EzCdXLE5QEZs/1gjK+cwEa5l+qI98L98N
DSonF4jVuL10vSm60PYqq/lSyMN2Qqz2dPo1a81CPtkiFcul5bSJ6zr6m/660TFD62ibZ4x0WOP6
GQ1yv3vyj8W3nqGLefVFZ3I/gsY9sjye7b08vrlD5XpXBqt6+JwCq8s+5XMl9fuyF0PvMjrqjDLZ
R2efo2XkXo2NnSKbg3sse5RBqkRlvS0L6z+GKJkurBLu1sWf93R4QpRpKdDY7XIUvOapqj/NC5jL
2O0KvUS4m8utCmDgG0jqghB3h3erLRDcKw+/c0OvX5An9ICPj1HBvmKRe2Z9n6zOEt0nEDidgMix
VCq9Fri4GLFwU798HvNKT1cG4ptxU2WLnv1MCrTyhL3MTj6Sks2zMLqFdEfsKImjmVlb7o+WiYS4
jUMt+8/bRk3/41gta3ye+qlQT4OzeFYyeYstP3Goe+DyTBGWT669r9Sdwhu6d9beTN3FyxDuD1uv
dN0kx+FOElud1r+IHB7lQEYzrTXYYOGVkfB7v4yN1FF1Aqowh7e31fN0XYpyKp9BqPkpYsB5i05C
3lXLtdDZLiMMy9Lxcz01y5RkvZN1CVxaCU7aG6f1m5qQfe/4h5BKigkgkxnWhSiLi18b3undNttj
YqElLJ+KNhXml7pyVZb0Gdnj1c2brPjGYHfgIwm8TJ523RdT4oJZ8W5ejSAG3qpbhjYeyuJpsBa9
tGKhe2968uc23yO1+7gIjwiOQLFY6n5LhDkzi5lzYMGRc2wVU8elXdNr2VSmjg/UHsarmKe9jCQ6
KOVHC7lFK8zMMR/DVR8TODkMKbera00GXcMJG6PYdDoDjQ17yPVl4u8u4ewXiI9UrArwmXxz0wip
h6W/kTrN5XvaIII3qoesuuz5mKXvCjpVR0zMHZELwdEFjUEDfiGihKUTFpKcKJrMdKuivEAHBdQY
dn1Blc0oVTuGFhmAuq2S4b7Yjk6G3LaOpFYLbcWqWGgWjXhB2B+XXaFbVJXTYH7K5sEjcWgOmIX5
2GPptuMlgm50V5JkWO2QifDQ5SKDgamAFRrOAES68kRRvyO0Y6rqDcs5p8TNYaT3kVVFgvrR1IWt
0aFEv9IDgU3eLYUISmet0SnWhP7Q1oXYQt4KgUF7J/7FRp5NRTR6nd18Z/qI7VjWVYURmkBl5GXI
UYxJfEwc8J8C4ejGFPVYw4FuParbss++f2l3t2pDPCvlgsIVY7Z4mspiDA/Lp95D1hu3N8dGIj3q
sgKCr+nt0IV7pUBntlNDLt/3qDBG5STyLQCnqDGr7QfXjCYE7uGqqWIA25bneRpigILmwlEBWL/U
NUL/N+CCUia91xtdaOTj3F2psRua0kZR4O7iGukSIm5+thwRs6YhRxq6ohAx9UCeBgQt4w72v0n/
uuQ7ci/5VbJ5fttF/TLYTqCFi5U5jXlR39pUOsUveIWMPvoGfIaoMNIxj1weg743W7KLN9L8LLFQ
Vee6Kgw6kSsiaw08XUaPYb7DE3taSlVjIQ1Xsoq9BTFsjmAvGrCsDqAZwV1RXFUK6fUjKOnKeZZr
dpiXeW0nL5C9ufdhy42XQd1Ua3VdCM3orhg4ZCTgUGAp6bbwisjv7RrJ643PEGYSwUq8yXLLig6d
1f71GKWTJ4VYWliQblZUUenDFECBxyPPNNCupcbaRFO/z4Stl5tdMg+OKtfs02CA0LFHxrQUGF2u
ReNTDKLVE2Jf6StAo8TuaFW9sC/a9jYzlP7gVHFtaNxUtgYEfnK4Rb2H66wKdu/h9GboTmZuxdqq
XYH5hm2Pz0frdPZVdxpNk4zo60SLq9I2ZHq/y3BrS+ygG3pj6P8gHthfc+8EzkF4xPbFP9a8Dia1
Wf3FteZyjCu0BevIKXs1X7YeYb2k4x6s4zmbmyE+8BjG+aQ/R5GpBOXMF+ELPBees41xLzSOTuyf
Dkei3BXbH8rBsAeNzZKWMcKY0nvuM9goYe0yOnqH67SzxZhy2kwcrL5cn7y5BpFxEODrdydhE+/4
BpfekM3lHk9OihTKU+Zl/ZKU8BKpBzcL5Zxp7PMhpoejJF3nRRUx5HzDCwfUBdvPc+sWy0VvZjlC
XcdrIy7toi+itCy1jnjf0iXESs5g7u6qiofMck8OmYHuSV8MnsZ3JDv4gql2u7Cz+hQxoaL0h7Dt
0e1Bap8ZeYx1NY6F3LF+HyLMZf8BxkA3AbQ5TICXUpgFo6d5dcOU4eIUziX6z08I70jchQm6deSu
ptOG5mygRrT3KjvtPQTqe5pERCNPtW4tth0E/pi0G8m+wx1MRBAXd8YcG99mGYwdHkeIzNgHwM+C
ZOg218gghgWqNBxBe5aAqEwBr2NimF7FjrP7P/M6Qt3kOQfOGWNXi7DAeh7HrtTT/qWjUCS0gJ4T
wEOmwUuqrS+6rxa6nFa0DjpTMV3CRgUtP7+E52XmWG5nJtCROS0WbhdftlvgyNrtLo1ZeOlXqA9I
2XhOAbI6w+15OH3C9BA2SAGYQMu3nf+TErzCdqib7GOLIjLF6yAP+XmrkXiMx2xbDQ7NsugLRXa1
PevNzVs4O0OlERU72ipU9jpkcWXUsFdwxsIHjmGu7URIwswiIXT0SNbUqjICdaA0H6wLIH6eOLsr
Kii1FqEq7PaI/dEfCJZZla/kRw7jAXj0G2NDB3JWhGn0sXwGj1tkV3vHUivoy9bJYpduhoVdtVfp
MO0cVqcKvMIKRtnP3l84rqH8r5H8zME/WsMUI5Yk5mTZt9G8WmgwYUxC46GJdg+zjqSjk6wjpVZh
xdUoUkbxmYN6tDYRgkJBvfWPyzIYLZglq5DqR+na6HF5emOUIpsmB0nVkr+TzahqjCQlFFA233DH
qNtFM0O/mv0xzLS/bVGfLUw/WjotZaSEv1Uf8aFoIBDsvoYrU6dHHvrzjBkZjYRuiHvfLnBGdMyU
Sr+1Mp+vXE7rM2FjWN6T11B4TabCdrGuMtxqh9U/MLPLyUD4ytgMJk07rA409xyzwa1ekTLVZol5
1JIzLeOCWpBqM+e+lFdE1CAfbHQ+UhKNvKxjskYD+AnYgz3G79fIr4VRqpQsR817ZLqHRrDImR0r
ojbJtiAf0hUBqHKAZnQYrTncGN8PdmSjnpt9cjEAMQKG9mNG7WORKm44pruRFjJFh8XLUz+arBoo
hNem+xKsk5853/22h7i2whCTrIDt6aAZRdHEzuYvezjUhaMvQnkCT6Y1lygz5M2kE5wruTo8hlNN
XABgQXVtl3T/tvGQVuDp1BAfNZu+J6dk7d+paXNcrhRSCnCTBKYoP3K/uiB/jv7yJA1bfKjUYdqx
4xFMSQ2wbQ3nrTA6lM6Ko35eRX7oW1OkRYrjVuvTlmygCiIJhuNN4DQWiHsgBvZ0GU9Z6HgT/exG
RVMiCdScXSckUNlZtx6600DylY5ZXDhzetoAVVDj90qbCGxbA34mMpX0pGxzx48HOa1lCAv0QN3k
6Cdj4KLr9/VWuahzxFWuSvWBzLtAzoBRXIvk3tHvT71NHyuEHUALgfXCeKzQE9HJbyvURcloJz8Q
QNrXqOkHqb/VTIEaBDvRzYlQebeRDWiPXN3Iq5w2NjJvGy5jaVg073fq0Xi3/bW8jmaXr9+syRu8
69qndRMWhTEdcXtizELRyRRfUL/PSbXQnzgi89C198nbCqSuJnwPSxJAao1onS2N2Jvoai8y18Nw
fjhphpjnAMy7v5ZAW+wvhV3nuNUy0YAtl5ct794VeXNJe/gmSKjQrIn2rq+mULmdicR7J+QWTbOj
sbVk9D1f+rX0jyfaujTzXCzJgINqWU4fVseT+UVN6lBoldc1hnwbvwet74K4pHMHdRYE7Kn0Ydxw
E8GvsjHrLnUt43Qx3enz3pTzekMNfW6fWyXy8dkq57JJ/MkCeK/3zp0jcHMnPmFYyiVKmTmNISRI
vT+Z6e5a13I80bMNTYfxm5kNzPly0HIZ+6TOwUMZHffGRenF+++MgWIZuAJ1cUS653kKMR2ep2Rw
uox6dEoPhFm7zGPKPCPxHOZr5s6fz8Bjxgp2Az4xiqbGk88gxwAUj7F4jHp4R4NnYfIYWXOO+Fi3
eE6apGWdiudZz0Yar4NXAw0i4S1Q+rM6fcNVFv9OUVugUTakGOwbv/XQv5bmnFef8IMzlve2B3k0
bjEYLCKwASa3ZF14VbI2/ZjeDsKM99RbsvaTMpNHe2ONlnPknS3DdzS7OIm+mY9rhBAO9iZymbeB
GZvMx5HmRV11UeZaaR91le72J1s2B1OC4yCDbW2MR/Nl85kqGLPJfnNqepBeLRARHA5aC0QPKvjQ
Xuyzb9TV1ZL4hkGKvVVtLiMBdsCI10zJBdBapi20ekoDxM9UMpmd1mrZUFHZejhkGMjrSHc25jhL
3qo1XhrsnZ7avd/1e0UzAxMvzIdgwK5oq191ibJbOCAfa9I7koyIxsWkOdEjB5/GKDn27VfPmgBG
7SX9YMzrCtmD2zCyDUm9+uiuR1sXfqRTjQCgC46gvPXW5vc39G4VVKPdJeaIdPQU6X9jHV8tTsce
SgQUu6ihljShpWbDEdZrRloKF6Y8okpUNkRFJ1V5vJaI3sQk25b6IGQB2VdQmdiwyaZ5iSBX0uRL
Ee3tIiPDwxhEkmq9cM21jVjmLvzpusnMTCMUfOw2dtYFUI6SnWAwZ9dpATlC1kuoDls7ATvYJUo7
ebXeCjSUVUidTO5nHXN2BAc/8/jECgzNDSWv+qdyU9MmYkAqnh07SYjb1qEZjzTGPJPSrvCT5Y6U
aegXqnFid8nE8OzsjdquTr5AuJUcCbhLg7QRdKS/ON7meZyquFhWiwJITJricjO1vI19ZyHDWHmt
H8tJwe6rkYufbn6TAdcIpswwlpjPOemrTfW0PNF32KuQcVZVfdo9MO9fzMKlKmm3sRie7fakaxQF
Hyua84YGzUzOYj1P2dxByiwAVl+lqnLjlos9xx8KMS6JCqSXgwzZ05zBwJCzjQCebfvnsS0IbQ4u
f+L74U3Y84BAWqmg0e9ySH04Ku/rrDf2j3IaqamRHvHLH5XdZSIYkWekAXMIzD/gDSxceGh1ojy4
HA0iWH05qMtqoSL3sabfe7AFzYWm8uhnbBoLlWovmFLRiD+7/8PZme24bXTR+okIkMX5luIgqQe7
bbed+IaIHYfzzOL09Odj5+D8bbXQQs5NEiCJSZHFqr3XXkOntq7XLGyzZ6H0YjikElEJbVtCkIFW
OTYJB0YzL57Z1o7wsV4trOMIxjsQfLuOtW/M86SdFTUBGaUKLuvnCrs4IyTTlIHcYOtuGja2pvQY
wqJg/NFBlln8mLueQ2uuXWIAgSGwW6ltps0sNdGdB9Vc5bd1zKh0ZpcmNvUa4qHT4wYPlzbBrKrm
OKRCLt6kwE/2u6IzlIdVQYExeLO2pFoA2Qj8dypKJwszS6XamNl3CBDIR5csBtws9EONt2AVVFnt
ZqEoJLt2TDJYjE5N7E2TVho6ey4Uj+MY9y0ZQooLca5b7GSjGh5MEVWytkyPxdS1gTqRaRqqNhY+
58yaSMyx8hUD3k7R2s2zeP9wyYj/4HubYeZR1Wm9CFXIvUZEnJBjRpNU5/KkMFoo7jjEtYof5vQl
SiHF0QDwLYQIDQLu5HFhhtwdSqeuocsVXb+e3HJWkqDTS6y9DHK8lcCcM/xk1xUqZCgLMGQ/Wey1
D1hGVh0yaO6x540daG6GhnUpoabt2H7LSr1qzjXtUfGHRoeqBVJsuGqziLcligEyuU/at/aM2ycT
iapaaczXwulM0PbahppeDJAvzb7T+tC2txib1HIYFFDyCgtOZ8B95ouxiNU5WwuY4KfeNLrhoFYZ
FXlnicE5Wnm8CnSfwJlh26wrVWNFiDNrVtltJ+o2cQJ7SMcRgZg9atjJ2kBJePR2/VGZ2oa+Ky+K
OdotjzKPxM2sBsbp4Wtp+NxsIUkzWtQ4Zjb6xbJS2hkxInlfJ9wDjpCqyCXMilpv7mJ7qdxgzrZe
+pxOJlN4gRsjTK6cMXVhGCxIz8rdcQrGwV0wudUqnobgWKi/oOhP0RNbch6iwcpSTsGNT/CuV9t2
Czaedn9vvlgZz22HowHVORbHZmWtWQDKQk6BMmQMNzprgO0tGKfKYFHYCmixd9tkFgsWyr292ynD
EsQQtnixWXb/tVx+sV+uX6yYtRoj5LNZjkN1HC2paCf5Yt1cDDkwy6AO1vile7F3jl+snqt9ynQA
vcYCOhl3O2g4YFhDdy820e2LZbSWathKJ3FH1TihUWiDSsu0Iixe7KarF+vpDCs2ADp4dBgaAR9V
z0M8LwsmmlYu7/QdYTm2MESbu1zNSGVO1t3mmjOEumeCEY7298UKu0cXOQVNjc2sx/wVu2z6KJwy
hIl/xUOPd6NJxpCGRyjAVleE3ZZhu43aKa2Pi97jGt/ikL2c67zpyUNY5y55KPq1tY7qhmw06MBB
llCD7NmFsEDr5VAgTywOTPZGiSbXGHrfUelLA1q/WZyBJtTlqM0MID6Lzqzk2doSWR5c/t85kgUq
YjB9p20/MX42l5BuvhdeRjY4Iopszo0TffOyAHJK4FDRNLMSCX33XQaZA0Yb13WzHpaBpMAzX2Bn
YiPbGu5THM8SJZ9t4sB7XhfF2fy0SWWMk7Kxar7rMOfgMvGIOwp9fRqs1cqHQdNWOv5kL0L145Uq
9EeyZF17X/WVriceLfVkPBXo05JTq5lTDuQmpHly7K0cjrmRK2SBEume+nLNa4CJuK9t62u7ODJ5
nuaSTPi2FAshP7ItncNmuAUjFUvJtgesPtkEChiY+nPmEiH/lI2O1MNC7+zsQZu2ZP6KrcBsHQ0w
7TiQIxVHIFPLWU4WdjnNR2doiYkDJ5+7DxhUd1WkW6R/f67SdI1PcVkvKPnQzibNSeOYd6AMKwZb
b8oqVc+TAfQKmZN406jAWLn64hL2EN8PGhTqCLxu6c4ZsyywXrOjWGCug/F1ACLYZz/GyirFhzEp
rJmsmDRTfo4xBhY/rBxT5QhpnFrexwyLurAhGpzyPp9dq+TtKF1+V0lbS8PRFXn7rI+p1f7NHzyr
d9vWADMYshfiyGCfOVlpOXvJ3CiqjQjVtvk84lURe2uyVn4+6U793A01DjYugQrJkeD2rcQIwlwI
QgcVmVrGIziUayFcz0rDnGX3axOyo1FPYHoRyNQQgvxQJcswhHnbT9ZDEpMvyALL9fZ7JatyOxp9
krtPtp1YWgDQYhqHAY/p9c+2A5/8OLZ6nJwZsCdaYMiExlstqzEJasMaqKPGubF8TpKCGKIJul+g
aaALEVqvUZ5T1SHnTXWVHJ9rQbhCVNdun32HDbQuj0tnVOqfsQKe/EjxndshU+JZP2YLgMa5aFPF
PDYVCy7Ix2Egsg/OENhvnOrFB3yuaZZUuUiok61iLOEEsRmP3pRxVDBOlVkelFWUKyTMykofeqWt
rIPdqOTLqtS5+X1DpW0FlA2ZExI4kXZfWOaaPKhYjwMXsqNbIUm+q/tZKQ04X/2cmRvG7iRQhqWS
wJzvUtbyYVarnSBcW8X6IOSQq58LNbZBboGqx8+VwbibLb1dG0hdiq54OMCwsTdgHtCAwSF1CLaJ
SSrTMMSpvG/hXpeHbFjMxasXq03vuwQoxq9JiKJml8kUU3kgtKevwl/kgDVdW3yYcM1LP4/G+pKx
iP9omdNGYesdZMKdysPUGk1Gpwr+cHSpkfJQlkO+Hepuxqp7iQUxIcXcyvgTsgI1PsdMbuNHBzR6
rxN0slNLULAptEylT0+bspa9p5YjLAYtdsvFz1QXlMdZasb15TCWAr4W2UuMzBLErz9RXpRFuCBi
6X2jQtN3qKeU3B3eTP0DetOWBsPUqu2B2COQ3MmMxyGCUdUkAO9SUYKO7Gzb29Y8Ls6bRdz9YwGk
YNxljdNroA9lukYKDsPzBw5eDJQXYNvVb8dVabGT3KztOE2O0rI1mKI6ETlQrN8YpM4dePfcFPpz
4TZxu3LEK8N65yxlQ4IZkIeifBxIKtE+M4XCxTthL1o/A8VVIxO9ecLBB+96Ow3yvNnWSMbzzqYc
+Uzuh7k1yP2cy3ENxm7KWx8CYz4g+LXgaflKvR+DFcaGzvMuYW59uWWT9DM8E/RI3bSU+XUFfH4C
/9BbP7etan4Y1mqDJqe2WcV8T8QL9DtQsBBuvZNFFghcE6Z1pTBRTKrYOSGXqlpgz3lgbkYZSLmf
0agd4wQBnl9j6y8OFs0Uhr3x2qlhRy/Q+ZPWmBMcO2Nv0OhmtaPEKllG+8yTUhemoooYLV+Kw0Dw
XhGRI0A7yTIBunTAqrV7Cm28CQjZGfLHYdvoVyTcvvZ+GauiP7izZQHPar0GcM13wPbZj0Bwxlrr
qscOhtlIq+DdH/QO4w9mRwBaXl2Qh3Fw16F37hqa3P2hyw1weBooB1SVzAl2molkAH2kH4pKQjfg
06YZs1l4OAwOVNFT+LvUZ1Bwpla6EXQyGpUMk9d5LwyV+Lzaqxi9uoxpMHElhbDRVXml+1WFJBEO
odLHIc0Nd2LLmcT4QtnU/rEaJkYM5FopdpDRtEjfKhhxEsNcFHZkZt1ClLiiYaiwFTA5wt6GXXTE
+HHp/DJ21RHrGSxAMAHqSEiA0BKLs9RH0/Qp2bQV/xozMYDfQfQ8fahNIHeZUSDjJTpJOtGRks3k
0MuCutiEdli2GjeyQm6xPDISoz8Cv0+taGSkl/loSbjb1R1xc6zzCVOoreVjYw5syul+0dIGzYcO
k8nXJMcRkGznzuQCKCIN2zGNof7pHDqHONGT4gG8v+LMLXiRRGM0Ha19uvK0R8ph0sSFVS1fJ121
c0ihdb8eqwV3bayQE+QSNcU3b1xZHdahndNP5wMSH55kx9QX1gHjktiuV+ubyNJtCLa4240ohFuN
BybGNtRTVsJwWGylFew47ryet7hJ+jOfNkQLaLYKPFoqfAouyC2oyTNYJ5VXJ5stPZKKoEUVJtO7
wOrbxfVbodrq88ScLTmQqUmoGq2mqWEyt9bgRECzcK+SXNHuTDo4/bCB+tGnam2ObCXdOOyKVcRg
o2S7ms8LiQQZbCQFiCC3tDg7pWBqtTdTvH9QkVPOJ8EBXTx2daklR+hgWP5Y+uL2gKvz3kLlDgMI
BJ7mEFVWwaBkjKUQlKiO1Z3ruemaIIWptX0FkVXbj/kEj+CYjRUcZnAaYOoyzYaRQr7KDb/a9Fj9
QrecCoBHiwgQaY2mmMI0m+eVREC4nOYTjvzCOFd21TdPWHKmW3Owt6ncAmEhjvYqBirAQLk9qyYc
EgCOO9I18JmWsMG0MwGYYvpJMpBj03oXiftQKto6P7ipUcTRIBfsDYjBURm+JpB+7I+KSxTI4LUl
HdmZAZmdhTYeV9OxSaAahTisTRYBD8Y4ykcrNhx6GVFq2Q+4TcX8lLQO+qHKJZQG9z0wCP1uijPD
PInGXqy/jdadE+fE0aJIwKOa7IePQ5xX6VdU36Udvs8MvCT2g2rYPDVcxIRqXdFPETXbgW6WQY5i
toEbu2kPafalU55WAF8N84T3ryfe8BBxEIA3vkcfYb3+xlcjbUkwr0xzCKjEaZesY2yk5PqW5znN
Oy9z8RRIXMh6ZZAVw9lsHF8xle9LMj6RtPpoqOZRmv1x3wA0mzIQJ2tEZbd8pS7ltA43ib8vSj2E
ifYbNzilcwp6mnwMEg0L1YQMZH/sFqhFMbQVsSLJoX6qvVZdnuecYZMEG/ZYzdsNcvslZXa/D7JB
oc2izdftSyWxgeNGYjPUDeTkPhFUw9RDPcy6cYMe/cYIn+tgI7H7Oun8YrTlv3Nmp2KUcaIiBnbR
8ftpwm/rHAxWthRqaqWOq5cZaF8Ko6qP40pYUpvhHGT0ljxUpAh7ODb/oyyIHWUL+Mw0skLtzTi5
ks53a2A6Mik9XEq3wTx+gwbr9l3BEL4uSBopNC/rFXQTYMS3vCMuyez77zIRtrK4GdS/8V1TmCcj
tKllMMyoU9SBWUKmMprRezl7daVBslzkdw0NOCbh0+oxHCGPrWv57grDukHCvaRbv9wMjk8YlqG1
QuT0+0OWdUyUiBxkUDMIEX0aqcBOkKj2kZW/qssNe4Q3hn379XBjgCyCezJKx31xvVI1DWPcDDbD
mKBSSyP2NOhF6wNTkoE0FyeXX6RS648ajNMfWxLnatAT7oA2tG7SH/ZQoBNkoUw/XdWARrOu80zJ
ls36LcPHN5InB6420rOdgm4x1L/0MtBytSxny5FBbG2PbPewTfGK37Ep+Q9zamiwrV84H5p+/pAQ
KsLpcmDuiVWqfeNjEy9Ct1dSEkdF1onGyTLQp+sWdkS/PzGMo4whlkuK2K5Zu6/GQvl5EgrKmQNy
kapiE9hHU2I0OUwbAaU10l7GV/nLKKv8d6z1MuKyX8Zd9bIxAjRVMbnh0otMDZKX8RiFPZBRXWOy
BkCUa6zIcWBVLMq0j7EpqEdqzX3kxiHG+C2F3/FX3mldFsoRMmsD5DsBnxZEIHGUzFY1fIGQq8y0
Nvt4T8h91Of+O/Yrx2Lyyd5mHMhYw5J+URlSMobRiiraGNUPd8tiTfXd6izTfJI9bN8nHRIbQ3dO
r4XQdih6gSPnFPLxBB/wUEIkTY62WGr3AOBikdsEZu7yghi7M5CmzXp07QHv+340GX82L6PQ5WUs
OlCvpweoMfbiw0pnc1jzDHvqqe97C5fXfbyav4xax6Kj609fBrEF9lvGpwbWRwu4sQ9rt5fBraLu
Q9zpZaC7vQx3h5dB79bgIHfQDMuZkQYXifErtnoNDfc8wfIiBQzeV7bZneLFzmgnMHUR34fVOte6
D9M3hgZdQUJ+HNuadLYYnHjwcoc1gGeB5HCaKZxLTu8Ve7hMtfb88mJ26kO7CO5tyuNSvWMWr1XR
CtHX+dT3WmYdGKHjRETs+0AO3bjL+fRUULAlaskIvKdcN2HTTcsaCI2ePcjRGowecGqXn7Y2Xqxj
NjVx/W0uXPYzC7+f+gQqBmlj07LZIhHKWjUgQdJp9mFkOj/acO0o8BzSxUmyKBS4nZOplBH5ZeZM
JiYEMj+lO6p9CIkw6u111/uSMbV3BZ3eKYdBV8mMEGMPiSRx7I4amrrSOjrtMMHDbxGLfNxcc1Q8
E1aeEuYyobyZ9bUYP8LEYpChACTIwJ5dCc1lnnG6A01T5wOguigibauT9pArKd79TKsBRWtlBJy0
ClJn/EXTKyOKazWHfUeGHfgD2TfVUTGxkwzKEp8j/MFEv9veZKt7RHDjNJCcdKznkmpeGj/uFJO3
oOslNFu9HNLDtmUF12XyQE5AAapxaM1Rm08upMDBh4GJW5MNkIMH7khA60eVv86nqR9xzgEaqPUQ
L6QVHiBwt37kxrcporXJplO+abBek0FsAxinvfNCpSQjCl+ipPIH+LHjZ6narTixpxitD6yKlHnO
4hSrjlVnTJs6kzC9AbOx4ZwSLEdfkap9GpAA2LEn9NOa/OGKZCSnfEzACqXdMIYsoc8yPC4nLWdA
k0KEythPmsPaDBpD97VUFVip5UA9LWg1DimZ2jrjXmKqD1PKfhPJEegqaE05GFCREuy+NgMV8glc
H/sCfOZJuOvysUie0wbJIfzYOQU9U6tmOhZ9ZxJf7Fpj/jm26dM8IbqFbsqlRw7TVPDkKW/0KijN
UW6Qw+j7IpcCHXIMP4kNvVRIPN8qjJ89i80JfDVPjcXTa+6IKSSD8CDh5RPlp9EA+VDK4HxmYqL9
gfHbc3KnGjqq92vVy6NpT+/E1wfVjI4nHRTAC8USfitMjJNmjBp3eKRYBHOzfcdtHjrIT10/fxym
z+bg+CSzHdmGQqcp70sYIWu93ahIL0RN/94JvhSUMLqNk+zFWQ4dSu3HohojSxLWu8YmypOW7DEV
Iiq7/9emtX6qcqYvtaR64zFctAj7tS2KUIMH4WKSeakInODhJTHxo5Gt9F/o9UN3Mj9j5B9A+4Pm
NvCtVDe8OMSF48F+TUw2mFVib2FixXHx5NW5c5yyn/tINOVH+JIEmjjYOjk9207yPJfrh7xxTpuo
T1ujfauzFISwC8HVo9Qenipn+byt6j2fyImQkhP8mnsC238wCvvBQAzZSZ4/2HEKvac/MWW90VNd
vfn9F2BPh5P1pU+XFic5+KDWR3m7HFOXhGfAWXhZ5F9PTzeW6EWn8u+Dsm1I+/b+dt64t0inpO12
e6Y+QMLYUOe4oZMj6c8lM5pFRCSZHJzC3reFwJ30GzXtlXXJQwWIsTCfFW+KtzxmrlUqZR8lqfGt
a20agBrPqd2eoThMpvALbAQskKH3f/alI8b+s/eCEV2lg5HOG5FfWltGi/UEuoSmuY8zGbqa8kSz
xgQJwiDXXbPpLw16WkmWJUHdIXyDk5Yk0TTIjwbwAQL6e4ahYT3lp8KxT5ZdcEri4MKfZWcQBOWA
ueDsG3Dpe2FRdhYP0FOoRlFTz/U3V1CVjttxIJJ6SxVg1FtG+AbF5uti9OUn8nCF7Wg0zJftgj6C
BthL3kcyqTkwf+b9X+8/xIt+5N9n+L8L2Hun/qo/MFeRaUgv+ojK7rszJL5sBex4eSwq874V9Y/3
L3flq8DQ4P/9HvuiuC5cezPgsPWRqk2ea3x39K/D/HHJ7P++XXEdWiwXyrluqhdbZQ0pa3MrsnCX
vKVceojTQG+T49Q9UhqjNvmPKtr/+xj/d739d796jDM5pvCBkj6iQ3lsugWYhpBk+LjZqmCNcquL
vARQ3lzvYmsElrXNCbgwSmLnc5c6AM4iyoXzh2k1TJj3dDnjJIvkqZL5EesDmNoLsbS4Qy69byEu
Z0fy1Trey5TTbrikZN2NXeHSs/Hfe4Qlybak0/Be9nQ1I2MCjqse3t36oSE8YmvrJ9WNnzF7Oih6
fSTgz9dKxNAY7BMzjS628h3aoPeX3GUL/HIfBt0gGBcdJimVv7+bVBiK7GEX0VIVd2vtRn2phpPZ
fDDt9nHDIUi0rg8dMGQI5m8NgqXCOUzEdMG4PQ7KrZhK/dp2aRCXyX5JRsQbi6lFKxmSjXwDholM
QE3nh0orPiEDebJagz2m8aGI8nCUMFErTP3X44KzaFv1h5ZqKwGb2akGOXqIehH0KdVHWlYcH5pD
JapI9vHdXBjhsMpnNI3+1FVHEqgeNEw6zUUN7RRC7lhH6ryQag2Bw9EjXGgj9ulgrntMv8YbW8y1
b55EBdXGoJG830tnmTqHWZcXZod0qAvG9adgomjET6X888aLvraX7V57GhZJHAyXABaSgGotF5fR
HinBabLRLVnBoJW+g/n7higin9ARkdbVpfpHAdzZzchaqz6k4keRsp3J7r1HdRa9f19Xfz9OjdyX
I8TbSDZM9pSVLg0g3P6SEJ4ep46HqdzHlVt6/1IXUOG/S12jUsUJBBzlMhTCmGlv55wn0E9/LDL1
RhvG6h/vX+Pqz+FnYHEPTMKx9Pvn1HZrP+M/00eDFk09DDW4Z4b2sRunGxr+axfCKABrFQJWGXhc
XEgYo5YNztRFcOr9pv651vfj8lfS/EfvzpeH9vo6e+n7au/O7dxKC6gaUbx8n0ciI6Z/1PyT0Ws3
fs+1l/PqOi97+qvrqM4A+UbhOk7B6KtovKqFoXYzSVlwu5clg4UH6Q554r95aZVja52ulkPZRWua
PSL78Mb1q6JGi6N6DkS32YAJaXgYMvsqk3o5/3p/eVz7CC3gPGKX6RLeNApZuxCSvMLQqknorojU
ts3RR1chivOY6wUDHL1SjDt8A4pbL/LqA95NUW12AVK/9n//6gFv2DyLZkGosVl/F/VfZoIpyX/0
z/93sby6xr5oX10D+oci4Dx18F2w5EozT+af7LG+Ub5cXfqvrnKx9DNnapFX80sGWLhDVniz8yzW
f+DX/n9sGPYOi9N5C4DGi7NRrj0eN0TGMLh/sJho6mqN5/qtPACxjw4u1yT9gUMjRCaScXkEr5Tp
G+0zO3NB1rpQH+Ze+OlUPeRq93VA7Op1efYB+tphIRQLaTFtg3tUszlY7Tk0RIvRnHPnNEDm5Ieu
hQtTPiGNYQvwezua1XJ6fxFfe/6v7vfS363UhdycuGfLJr5k0D+3zMOabzng1/vXwWTz2pN58Uvk
1xkEw/y+nqDv4H0RV3wu+vrHYuGJo6T3oIuodusjBPdol8KUrkbBZPpw8XzZFz7i7XDGLMQbFAkV
Z/H1tg9F3L9UeAZA1widAtnOSRBXzozRN4XiZ1gyEq0bWtvsq4x3D3D4I43oV8xJUYZOYTMbT2ur
P7Q28iNTHhcnfpq0hZIyPmmT4fj6qPlb1/+pzuZZMdqgsNVjLvCfLjFLgI5g4hjXx9b3uIb3T9sE
8hnFwFbMtY4WBLIUrxOVMEz8wSFsOEdFqR8GauQCRRPkciBpLCs7NVgodaZhOOON9syfGQqjwOBQ
lAQHJY9t3QR1rBz3YtEuYarDoah4NhUtL4zdoLXde7JiDlIZz5lZ+GTs3g/l8uD2zbOoFL+RjI3d
5TRL9RMesP6C49t+0XzIz63DXL7afIH4EivxG4tqP0cuP4I9+gevLhDbNz2JUWC3gjcCH7WenLFu
xi20Xr01ae6SASM3inW33W7sxtf6RxhrAoMug79dmnOVltXNmG6zJRozTpEbHi3mjS3k5Rz+/XeR
e0shy7zExrLvZYm/2hLTGiEz+0YbQYFzYPe4DnwnGXsCbZg3jPpXiZDGw09v81twEi8toSTLYZr9
Cc2415gmZO6x/6ZtheWZepFHfVW6Nw7ftw+fE8my9hmYzpTzsggtoTggU+maaDbdoG+ghZKB4jDs
zGmIZuYDTVbccEZ7exLulyQYmCYe/6fLcrQCS7XWXDYRHtNYZhaBW52wkI1QX3gdXJ0bW8nVX0iL
QxABLldvAsHMROjo0/mFeNwimDCHjbkRTHIrKb8IjF+8xkKRpGLCCiEi+QaR5E+kX18zgHbcRRLb
z1P5a9OMIaBIIcdYG74M+NnfeChX73Kfe+JbzsdwWZ3UNVJkiONNhP7krm3JRDbUqOxRpRC/09tr
NDq3Xv3bsoD38OqSF0e2iS6GnyfQhNTbyTK/ZXPrpdat5Jm3R8bvV7k4stcNAlbi8MPgVHsd6a+6
RJ3U534H7/X9V21d0CcoQn6/1v6QX31xdufm+YxfZbRmdUrcbttD28UyR2b3HDKAKfO4ojBdFbfM
79Qetq+vaPu9yEEwoumwfXOgb62OEU1JY2yokresO1gQVgafDIEVHjpzo8GTkANXv6xpDtFgmuMc
dhWkYnDMVsQe+nxtCCBmiV11Th1P4EBDXORW9SiO03ImjqpIofagbCCPI+gyxv7RKtC9HOx4tdB2
aBaDtTxBHEijiv4rwuei2wIFaVHnyyQn78/MCkv1iFVLWypWuNEHre4IuMbQCS1zYSZs4LhBlUQK
5VVlHJgwOfJYjVJjoLHMmB9bkrs6plVTbARy5QaKiriy9v8eAd7ZTmF6H+CcigaVbmnB+pfV5oYN
omr7xi50dUvYbfVMmC8qA6jfXxxiq7aZ4mVf/cUfKnoORwMeyunoCy1c1/TGQrn+sf3vcvvp8Gqd
YDwU1wQfsSbj8hN59t8JpDjkoC12up6wcDq52nD3/tq8esk9eRWGA7DspZ2cYSdqQsZ1E9WYwRzi
miJla9AnN4ivjqIVP2EXovSf0vbGb700Bn75KIAZ9mAr/FrMy7m97IYRfHdi/1O1PDLdosD/OcUK
E9GRB4H4T8wj0YPO5PxNQwLvDLIg7gN/5+ZwK5rm2o4D3WIv59C9vUE8sGnV7RUqbjQav1L7IW2/
qsutRuTafkNIKgN6ViZ4xwWS2iA9ijssLyPQWx8VYD1+7Bv8v8SNF/q2gtDd19fZ281Xaygvlhk/
pKqJ2uLexE1jJzu/v2RuXeHio+iTFqKqWzT0IHyf66Nh3jhzrr4OsghQ69omYdAXTY4x41SO91YT
KcZPt34w5mgg3/T9H3H1Gq5NADuwC6yxi2uwtZRw1Gvqi/5rHd8VyZ0wboz/rr7x/11Cv4DqMzIC
6t7iTcDb+bSh/cEF+meOP0Zimzde+osX5kVNR4VKGaEzY6FevTjNSrVAQjw3WG65I+yUsf61JHh+
1/H0N7eheYvVTdR7SebDDK8PUDt/ya36aebFdtBsiaBHpE1QNqTzwJqoPKsa/3YRFnt6CgF/VlYt
GJa9IB9/IDf8lTVD6ZXrUHmxVOFozhuFcVt8p4OADtjORBkZRekJh5B5pF0z7WKhYzRDcImt5yX1
ZrXdeKFXYGMgO3zGOQthAdG2/r7wkXvXm1HzCLCd/do45ScpqmCAwwrsEmKd98U2+nCDq74w8bJ7
g80OupKpEDS6BpW8Be1d21ghAqp49hEWCy/+99vRqYsmTeUrWSv5dwWNB9OSMMdWmG4YvwmJ3bty
48O8tuAwO9Bx1meb4cq/X3JDb77pSCMi+PxeT+duOAsi258rDovvfz3XrrSDNthQcGa88VCenTFT
S1JAokzmpwTvvWFVw7xpnwaEoe9fSn+73bCiX8GKF18qGHDfwHECIw3lYQtpR09GAJsgKv3Sr8Mi
wD0ogJj4FP+ZRPpZhOOh8Ru/DpqQ8iQon8YDRnhB+3BzYHLtFe+ZKf93n7qMXseZSlG2JG8iOtyT
E+lheih9DDsehnA7LAEywkN/QHTuOzde9MvWcfm5v3rTl/hMuiLLSZ21jsrT5BvR6BO37atBfNZD
JK0BnBkfSWE0+0uw+t1JiVT+CRZRiF/vITlswa2a/dqCcEx1j5FhG3oz2jVRdqTA3DVamk+tNR7s
GsaO9h03xxsr72rZ8PpKFzVSWTjkCY5cKa5Er4T9wpLzJiJp0FUbwy4VyZrKPTRNj/lW3SkCO7ce
T5TDuGmj7jmdFtsAD/F2K1f3Wq3IHkyolelq5NZc7D8rtCl7GPQ66rFc5NsBWtE+DWXq18SsYYcT
vP9dXL0cMynCmpDwQVv4/WNvkslAS8hgCL8pf8FdsIo/1d3XDHJNLJ7/67UgV1KnQTknhfQNRD3w
Syw0MVVUxn/hJevJMvENF+q75kkCBN+/2JWNfL8aqUjUSWDSlyVp2qACaWCQAQvjmZb2RMPjKMLo
FHo/NvnoCJUebuSyfkkIuoHeoFJPZann7nQzozYrDh/9T2LTb8GiVyak3BlJIns0EYOUy6KhqGL0
fptaIbSZPxkY/qs4ehaDEyqb6w9rccSS82gQCa0l81HV+zO1x6GapxuFxaWFPKUz2A0Ed+TYwGVv
RjpNvC2QWIidxloC81PMUHlO42lKTa8bzgv0b1f7Y3c506fjjZfzdtlxadMmdpeFwHT2YpWzlnG4
Mhtatc38YCYSon99EOVyUhKMMmlVTIDGuLOfMQP14xnfcWTlBJaRtIp2ERbqbGEGZJm3yuvrz+TV
je071Ku6V/bKPKL0Yku01pbR+kLIejf+nWn9bso7fy0SpGmr1v9yMT/25OSs3mRU/9HHen8zu4s1
a46WEefQi9rYwt6gJL8KY9pudxhz80o8bGNvftviIvk4ZK2870tp4C7sADvYrOuf77+gK9A9xz8B
k8JhsvqWdKYX2pT3SVZGEGNgWRZj4cXNUnuwju2DgeqQEPUGv2Y0NAy02h9MBisPx+A/1lr5x3T6
2GuQVlGmpT2e+mnlmSmWz1m/TfisyF9Q92uSZSZMCgjC8jZckW4cbm9P1X1t8+z4C2DSZSmLnpLR
b9qXkdXOoagQK7R/6ctflUg8pMFYlpU3LnhlSXNBdmSbNS1Y3b+vHEgPZYX2C3ptb96b8y/DXsmi
yA9Z03jLVPrvv6C9XPn96N5/HrM+2jSyjy4tvUn8FHwKTYl/lA6/i1dEmWqDtlM7Y+etR1k5+wUl
6/uX3X/Em8uiN6dcIXzwjThmnfFs6eCDkjX3AacvTsO/YOPeeJKX2RL78rcYSwGesgL3VOffHyXB
RI2L120ZqR1NuiPmf7axmkNCfdDd4GV9SPTqh4mXxKHY5M8OxsWNw+Pqu2SKyTR1R+0vCyOI5u3W
NOk+KBFzGKMnCzZdpHBhsXgtSunQ6KjDjU3xbfHDr6bu4XBkkv+G94hLodIvCI9R/3dHSWeRNJPf
wDqta+XGSXz14wCkILsEpdMbWNxNKbIhTpe4hmFq3veBsxlnwZyt7aDWQnF3ZXHj1129JNAIDBg6
yzewuNFI3U66oYx0CImlkfp2V6OGmQ9iYsdH29cyxXl/sV5GZf67jvYZJ86+e0TnRfNERm7uit2L
fUjr87Aszwlwp1OZQa/bR1I6g3jDeX/W8Q3V8BElQwX37hQ9pwkdaEvMwBJ9dOOe3vYhvOVX9yR+
X9tQeSd9q7mnMicGHevaX8qS/tmI+s806aSXSSx6kS/n0P4MHd9nMjtXfGOR+JI5hSvztz7ebgWp
Xf/gXt2U/vtNKc5Uro3LbjKaeOUai04shYrxTrYhBUpzBeFoJZ9RAlMjJ8pfY47Rz/+h7ryW68ay
bPsrGfmObHjT0VkRjePpSRlKekGIErXhzYbH198BZvZtEuc0T+d9u1EVFZVJUXDbrL3WXGO+/15O
nEVMphpHbgQMKqX8eeV5tfFCWXFBebbpLkp6p7oURTw0OxNiprzoyTiKdWhWDcWs2u5HeuAnywbY
aJSoPEFMoH9KB826AgIwKFBsBRPWSehG2GfAba1VFHt1sZl62L4runMhzgpgaOp1LMMgvtOjlIT2
qBVUr7IatuamEUVI1ZqcdbkC00Jvyphid7npqVfTEEXwZvjO5MAqfv8tnFoCEIdpiK6JkY9i1pGF
poX0C7C5sj4WSJhIRhO/0mDfmmeyY6ciHcw4kOhRILRADSwOxKHVS1idA9dCWhNZEq5bfghFtyua
ZJ/XUOkUCGXZCJEB4Tu12Pcf9dR6QHUGv44X/57lwYOmCwfGrJbsaIUJAMBldg8ck3/nbexM74Av
RVNMv0nnUiowhJGfSz6cCsMhFaAwJzzAs2OpmlJ1bIFTasU7LVe0jWLW36sMDjm8zW8kWEtf7zDz
9fKsYipOn/oS2jXVaKZHNfzqkJydeSGnPojL/aCY43REX9hiBmAKpjZBmrY73FsxNg5SNCCQsFYG
DSErMx6e0StZfmFK2lDxAPabbIhgrctzlV39xBLFMo0DG/0yFBWXkUwQJi7+vW67K3W6puBI574G
1m87pSOMDxjK69Y0Q+ors8kTjXX+0Gi/AnZK31N0yQqBTViChdAq48XBD+G8lSgcKgAQ/KgS55ct
y9nmlM5SUUJKLS3wp7KuunNhxLyULoIVRjdtXgTSlsVp4O2SIiWtdzNEeAe2MVhbca2v2lm2FjRD
6rdl8FTiheHPLeN+ZQITzmua+C3WEaCNuMr/4/FO/wRRDfo5Gz3gYro5IstzyBztLumDqxilot25
gJesewWVpxEH60QmZ/aaE1EMiZS5nXHuOSU0ffv8ChLyJFcC/A1y5U5hBtete4uB+calGV+25yzJ
TixenGk1mh5cKgdH8Qt1LDh2hoVxSMOW3g8Q78IeSyinj2cjZCjL77/REzkc09PRHvCB8bA1lxZs
UZMksq1nF8swuG6xWQs90lJ5toFSs81c+KIFvaK2cTHSPxKkmG1QXTxzD/POuBxjBkIIGkZ5uqN6
TOUltWHEuKXIMQFfbfb5qlC970AKv5ml8ejFydfCVTsfyigg/J7mHSfIKVGFcJTqMj3n1Xfqk6PA
MxFtUZM48oK2R7rDUrxIdqZZ0pRurUV1L+WP1EHaDLDtzMPPE2j58BYH+Hl0uYgOF2FDqqgpuOgc
HDb4W9m2u1YdL8B07qJZA2Kk6cGB1xrmkvYu9XtLaMFcW9V9dTdr06M6PLx/QycORRwXZv2jZrGH
LuO90esda4KPu8NQdYsZ+4qjud9EFKWjRyP5MeKZWCf9mWF46qKoy1H5cmqZxY9vZ5mLIQbYGB6+
t+ydhTbNnOI1jP8HF56qSb1GIamtGfn9+896cvSTobc4nsw15WV+q8fltquDst15VXtRAFnT8Lei
7E4z7YR/SbLGFIRGx2ZfIS/rw3qtJ/GZcOXEHo6qiZEGGo0s/nKBrYTVWZbGBITo4k9hfrDFM9ju
ddZdDAJQQJGfGXGnBtzrC85L0KsgMQJV1DsmHzhr0hWuD6tgCNEpDGd2juNPyrl6NudmE7YoS8yz
7PVlsFMHDaY2O8W1Sr+s06c8AoMih7FFt4SxMYk9D62idFfkGc6VkU80wHF53TDmYQyYYxmYpJyT
WsVmIQ0TItW0yjufZFG7sRso61kMVhwS2FxhsxoEEpz5R4CIl0Ps9myjCQ0hKpKCJGy+xIDq/AIb
rdUEapYOYTRaoHq1dUO79WqEF4u7RGzPeBwTfK8waTfG03MqrHT7/mg9HilvHsla1JSkMpZVrPBI
dVLdiqrcRnqJEA7G2NyHJZx9NdZnLrkEW3D6szjggqXhQEFpdikkL62pRWJa1bvui/pZf66/VZ/q
6+KT8RR9ozXvNr+Mb8qbcJ9fOIdybRzC+/Si/NZ8K26TD8Xj+49/vDW+vZX59bwaUCYwoFSG2Jlo
oXkZG9qhSNJLu9Bvhsw6V9o4jt64FiAPEt8sguYyjETupuRAg+qdEn/S7OtEeXr/WU59SlR/BiR0
MtgYKr59FmnnKe4wPAsn662Rf3N7l0aA5zRuVgNJtdq4e/96p96do2kvOVlT46neXq9LBFj6lufJ
O2VvWFTxwUdmfXiRdNPu/Usd754W0QTVF/1lR19OPFTkYHhGzvzgZW6L7M5FOQQcVdWSlU6V9/2L
nTjxcjWHkhaT3Tz2+3XzTGSEMPSAX+QH5xIbAipu9m764m2Ti2rXXWJesMqu6G+8xmJ+h5Bqm2zF
NtwU62EX3ZoPxpnt80TJ5O0dzZ/i1TBtUjNpVDeud0AlG3+sMd5I6/5r6DS/alPB1SSUNbB7lINd
SmJOt2mfR1mKaUgAq87KBT7JUHt9xW7k/v23deJ0NAN5KJaQ7Zz1lYs1WQ5DQMbalLvI2Xb0s46x
gW/Ap+FeKW9UA1x7TT6ZIRidU1ia89r0NsrhyjoVG6xcUTcts5FAfryy6cJ6B2KC00qPXUJfqUC8
yrxndY2/04WeQzlHxpJFpdjqpcYAbcmhIJ3D0UpQKDBr86KD7F1Xs4Itw0p27Goohx6odxNtngMv
czVW6CbKspxNOpxsJTVX+Ipqjr7HRTCHrPxAykfMhQzo7u6vIMh/OPyE3gsbriW+JZR4nnSvglYx
pdB2RPMNtmB1ZtyemiQ0NWHr5BB+UzZ6O0hiTtREdKPcwebSq19o6WBpf8U6dFVZZzA2J5YaeDnk
CKhOUTVcarvo+IDTCfJp52TjjeeGO1KIG2vEzzFwMUrhYIca/P1xph9fk3Y1xBbohdCUHR2a4IVa
0K+DcecM6sdCbT7XenQLpvVXinHGTIow4mrnJdEhVQG1Y2XnN5wuoEfchLiueFl1V0HObXFvDPD7
zN36Usmbe9EwOsqk+g4HZtf38be26D63lJJ9USlXU6idUfKcwBegeSI0Y8gayCuW0WHoxkUW2H25
q3EncXpx6QoDatmYb3FBIo+FNWlQXmlasx3o4J/wv4wVcW1aMwz4XNvqcdT29l70tyMmMJPJtNKh
xJGo2oPa/AgQdWNE47lnPp6o83VmXsHcNs2p/+11qkT37Agu507YmCDsBuuQfKsQXSMOjZiQyHPP
hP6nH+y/LziPpVfrpcCXw2iGljqhe7Ccby4Rl/vP03Q8lAUGjGgU49zlHMCeNWmUairp1JZbM2gP
k60+1rA1ABBgZWD+LPpwi43hLsDjq67PdeMdz3Yub5OSQguFonRZqzblbHcEbnXnUSS3YIOlNGQg
58EJ8WvunjtOn7wadkmUo9nqaf57+0J1AWPTiqxyF44wq7XmYoCoqmohvUHVdhJnZ8lxoM9rJQlJ
zQUE2lGsJBqzLTg1lrTJmbTVlFgStmoJHYjeI1/0SJidEWTu2Dvse9porOC8yW2eGZxukYDwErRx
b6Vh54O3/9lHIb5RhRxmyHu4qiSMx/dXp+PF6e39LjZoJQ3VLjTVctcp10mE5o7TbFXguwXZvQtX
njiXtTpRGeCKxCjI9uGJse++/SKgo6jUj025syR2coHA74XdbPA2AGmFc11I2pY10qTdOfLIiVMQ
V6Z/ZS5/nziEocaOotblWaMYS4cRPv0WISrckzT9CfvyKelQ8lbsuit9Yof1ep1DjwFESSuMb5wR
w3VvOE+YWPBuVBJDsetWPvTkaBWEZrRhqQhX8NBwx1Lph27pRvVxFZKkOk2S+2ad/eN9k1QVowyZ
DbqLo75Wp8ecLoOWu0ure7d7Ukb8d0GaDD0UsHNkxxPNOW8vtliZJgU3qQBAOKwnuQny8mBo+i4f
sj1GApc59EurwiZIxBdZnuw9L7zOXeNAwmJflPmBVOwWOtcauNTD++P31Px+/Q4Wo4kkft7ghcwK
nT9LFpOQ8609gBO9r5N48/61Ts1tRHUsntSUyE0sdgP2RjoMsaHcRSKlnBrPsKl7rSg3dgwzH68t
3ek2nEsf37/s8XEFXIeps1ICPyA7sziuNKYX62mVlTtZxXcTKaAa/lKYYfudW2dilXOXmk+Cr7af
QSfvHtspS38BPHygya2aEMumW4/s2vtPdWLhIeQmECOXTKfRUpUWSmHQVS/KXT/ugYyvO/UDYPmt
VDLaTXIE9cGZr3fiLMJ7BAtIBYINiOLa24fr1aYWCbwlSCztNlfbuzRT921PWygHTahtWAK2lMbK
C2nieowFB7S6jUQoiwp/h3HL9fsv4MTIdSBCkYxBcEFz1+J2IqyS8LtLmL2jh0JwpFflBgrgxoGd
nD6/f60TMSiddTrtIvim2DQ1LIauUEYSBhUXCylQr1HV6Jua8wmTdcqg0tBJEeSV4deW8UOXNNnR
Mdv5A4oh/NqNx6yKVM5CZcJSFrvYHCY/8ab+6eiZ40u8JTayqVjHuyz2K8si3WOj1C5E8RNeMgBP
k8UU5lwILh7n9DNPNm/gb89SPBnrGcW9OaZfnqWGxvAcmbnFLjADhN01rLfOUbHJmdTywprbQyhZ
foxBZ+PIqyS43kDsm3Dt81mq8cPF6gQOr/YzBuOG+MjVNmMDoVt63pfIZPcVRVrA8Xaa/fs3fmL8
U5ebtYQcCwCCzZHgq6lm5HC/y6GfR9cXHY+OikIyfuZ+3fQHtf1g4w/7/gVPbbx0aLOUuNC3jslb
A2ZIVRSH5a5COw0UzuVNWdO4Gu2pBlFSgCUvm97vdHfw6RuDaJ0WT+/fw4n1xWG/orFQp3HvqKBD
QCDbKCb24+eHyAIqkdvfIG8fLLM+szGcqDkCsiJlz5GLuO9I9krYLupQ41qanmAlRIqGqmIr/FLt
gJc0g73psGJnMHtPbsQJPIX7tVKF9wkrX2WdqohJsmZCs1knj4HeJ6vRqmx/xOl0pUe2cY2VHVWX
pAn5H5RqTkA5Ki3O1xxPnEFQzvOuyOhoKhywtwOlr9IKzwviJUVkWze6CE2u6H6w3InOBoGFFtcu
ngzqqu9/q1PrE/k+fe4TOJFMwg52wOmKnTWWtsXuHn6Pezr8nJRsMYB3kyc2zx1/Tq3RDgEauytB
EYWXxaIYUL/qbYvZnLvdsAUPzlA0cUNz7ML2XQy6/SaB4ygosyNjZqnRAlq2RY2cxeslsHjadgA0
ZVgv28p4JlY+OYPQlFCK9KgIQS15+ylUozXKwaQnjaB9jtfJxZRD8WsyG8aEY8hVC4YeOEaO8ajR
f3dMVr/3P8pLrnW53FHspf+YpY5VYzEa4rHS8S2iB1UOQbgSXfnU2kXuG1LQEiPd77XUP1NXq/Zh
74pV0ODMoilWuBocC8G/qfV+KJEkQGhGa6rCTeomvfBNfOFXoVL/oPIh/Fw3ElbSKt5NGum5osa6
mBdyjtV7Ipxi/eMAOqMAzaM+u95IhxhHMY4eOVwhvxdV9tC6nXEn0lph9bFE9TyWbouNvDZZlU9n
lDx3Gjk1yKlmz3IuVuIj4B11SK+RLeNNx7L9oY1NO/ebGI/NNWbstCJZAepOKKXAnt7/kMfLvwvo
jhGOLpVk4NEpSIsxPs6dehfHoIdDWLbrLMLUtmiUbldiIXGR67Lazh3aZ+b1iTIfsPRZUDqnH+Fo
LOZYG6RS7yc6zHTsgZ6UVLiPnRXneIIZvZyXNNf8UfSWEa1SIM+J3+ENPiDJHbAWQUqEa0hMLfD9
16GdeB9zWQzxDu1Bc+X77dQyGxpdDV0Uu7S0pc9xmPltl+DHImpxDQ6cvhLidUTBVVmNJk6K7UDr
hJQVeOKeCpMMnW9eMnZrx6mmQwXcE0MPBSvfBK+D/4d7ReFEQQ+289wL8PZex8rDDFBwr9n4DT7y
KoGglaZi1erNDu31dWwmfsXEKYefLdHWVCeb3mb9joeNhghTm4K1QIOdmueW7OX26szfVZvFGUCr
ZmD32xtrgUKISeghh3krWOup+7nP8pDkiqKuPYHV4ZkXcep6nOGJKwlg2dAXH40EgVI6skvIpurf
G1c+OTGA3rYECaT14eccYvoGaNUnxam/4nMlfas3gN5SO2+bNPex9RMkDTt8MXJ59ubms8rrlXJ+
GR7KSLB9hLxHajRlwDK7iTNuLu/usLbbOFmzUfKJzhxlhXcS/Thgb6NsV+sWRlPtxmrztR6bs//v
w/svajm4uRWXgjoSinmtIcn89rvQxp7ZOP0mtE9Xfmr/dLAu8wamWjr6srsSoP3ev+ByaX25oDOr
VA1z1jwvRmg3Jpy6ywJjmkp9iNQcKAiWJfW0Z31dK153genuHuub/fuXPZLHztdFCWGR/oJVcaRc
GPC8QD0j6JoOzIMFJSJCO06P7N6o2p1VDrjTmh8Htd+Xnb4ehLY1qSt3Tfy5i9UDsJWdO06bM/c0
D8LFOECWTO4PctqM7ltMitLtm87Ra2Aglgs5QL8QuvOxjY0tp5urJkxmtcPKbAZK8/k+M0JkntEW
s+4zkNGj0IZmcvQsc4mDNghW3cUg6AqsS8tKhLu2wt4XD84AT0qpDl14FXVp2mxdgf/lvZFMFHNG
JKjaVaD0prkZvSJn2Oh4gqyHKHJmh86wi/fK0Ks46oWc9s68s+Wu6ADEIXI2EQzQ6Hykli8SJ1bp
43C3OGe1zsEzE27A86rkKsuUKN2naWrapFrG6lxW4IhpyA4A42TWkFOloW148bUGMI+6HEN3m7a8
l/FQJx9KYq2wxTBqvJRsR3jnrIfuzh6/tdS1Mjn4fRethtmzLYetjtyccolvJgP9Ig7FY83v0YE7
w1MZ4Jhb3Le0po3wWHHe26gT0Q5ixNxs15ltrmT3PdIIKpNoHSEh9NpHbWxWxnhGafNyuHszJhFj
6ABF53Mrkc+SdCPTsI0M/BS2Xdde9OwJuRFsKjdcy/x+mEuRVKRo/FiPtr4mcJrtdVZ64q7byMZ2
ujzwpPvcM/fW2MN3LPaSQtFkKDsU6Tu91uESKbvECq96lT5Tt9oIoW4THUDGlPpWcd/Xj6Har+vG
vTGq4jLMwGfGHD3llSODFSa+mx4TCeTk62GI1x30DejJZ8bYkVjWod5POx0pYIYb4chijcrDoWxz
QP/bNMORaTTs0W9b7+c0QEpvvKJ7gCiWIfnyhhX+j7AW5ji3b5IQrWqmISSX5yp1x1N0viVr9khB
UE96ejFFlQ7CpKIH9lbKUTx1mYI1C1pTWsfH3DGfsAHv7vsoTj6P3pBdWZXafAmVVP/gyL4MkZ5G
oqX4qmkxnsIJzeiym36cWc2OthKUxbMEY+7RgWa9PA0qk4NresfIaaGfl9TFZ+hEXCsN/KPGS9hX
glF8wklIPnd1Xj8WSVNJfKcgj/sqHRMlFuD0LY15bYw3s3EsaHaphjelJp14YyGNuDPMJnk6c9vL
QywZBySEDHc2JPo0l1pVEpvYAMaWvcWwk+HOEhjSIDiFKb5lcPWpaec1XORhbDDDjRpco7lPE6qW
AtDkHDzlePpxNyCmSBlxqCaluvjOjpeaFdGAtyUxZ66dgekgIn1L2F2BUQ1sv0OvjIZJqdZyrB9x
l3geQvVrpIqaAicFihbXZt8uaOQdMaH2UyHNfVub31PXfgzz8huiua95MJmrWOdjzO9+kOKzIVJ1
laF0mSn5yj4Ga7iaFBIIXok4vDCykEQTVUVAer/C2LNXgxwbOIvGl9QlitWiYPAHTf0eDfJHrMWQ
DfoIhy3+TJqPZwaaoS+3TVo4OSOgczJpHzoKn1q7wUM0xcNKG/BIL6Pua1vEmV9ONC25naeue8Jg
X5HeLyy1Hqfc/Skimy6mtqg4MMXTIbDDX1S0XcxoWpJwCRzcrNOeFI0UiTXQdDnULLNhVEAdMUYO
eWWI3HsyU0IiR7k06NGK7ebRKumT9FINqtAAIEImXnoujD0xOA1EGLOs2z6BezVaLCkC/Bi2hlqp
z1ZVhw+YbGMrUmHj+KCUhva1bQFz+faAfQgZiLIGBOM0ZF7OTJN5zXuzL8yJOZ1zGUZaKpWqxe43
EV9VeWHiBdwmm0AVhynE7A0ug0zqX1rt3iSVt8WTEmPEcRdRgpJueVFjElGSn5fFuaPiURww3w7L
oYlmcaYJzKHVqxxlWgSpl2EPsM3Mi7R4kBX0cun4kfPg9ea5Z18mcuekJDVp6rTIjCkJLC5GRTAk
UyxsrG02U27tvdmJpfNWTuWuzU697PRgVWEFhRfHXvDIZ1790VmGyxOao9TgpEldfFEoDotRzylY
W1vMnS7tJN2OU7+pI2WH2fTsuru23RqlSHMoubblDQ90g+5K/NnoXdxnY3MRpvW5kPHEHPRYLWcS
Pjd0xDjrBCZxGN/jwlpGO4f2B4OYoMK4ObYBn1fqSm3wUEzSvZmhTO7rvW3FH95/L8f7DcdxbJ9M
4mduYBmPBYbMwXimDAGvwNjVmRI38JsKEs5WV0y94RVhGr9SKk1FqZdXbn8mM6AfvwSKJJzkiEXn
TWQ5LuxBUSohSmtrgJN0egRZ5XhjDc2F3YsHe2w3aMP2JaRtPUlJASjrtjfwKwj3uplvO1vdcRTH
KtHBXND50vT2Fea/GyeotpWSninpaEfnrjknwH9oACKFedT/HpVmV+F9Zm6TSpmsDYos6gyh3lmO
3wZT0pBmD4LZDrgysqs8KtAdku5U6EhtPbPdRD2aTqxA1ZkvFpvThE2JgVVn2rDaUMdwaTr2Bgd3
RcxXsDv288kb1cPLF/+3H8O/i+fi7q/lpv7Xf/DPP4pylJEIm8U//us6+iGLuvjV/Mf8a//3j739
pX/tnoub79lzvfxDb36Hv/rvS6+/N9/f/MMmb6JmvG+f5fjwTGGmefn7ucn5T/5vf/jb88vf8nEs
n//8/UdBuXf+2wT+ir///aPDzz9/f2lI/bfXf//fP5wf4M/fr6LnH2HznNfNc3T8e8/f6+bP370/
SFbOlikW+gFgPjarZf/8109IpcEghIzJ6Q6pJ6mIvJBN+OfvpvMHKxmgWk59zGPQDL//VuPY+NeP
qFvRaEKqmyHD4fD3/7q/Nx/pvz/ab3mb3RVR3tTczWL5JKCh6409Y7ZCJC21zJy3Ko45qqRCUeqZ
xNZyrC9bB5M1PVpxfrzvZjlKHzTtFjIrrD1VrDMr0/3QkoCdaUCbMUoaSN2VO22wYPFwR3VXmPfm
vgoJ9YABr5MYzTqKiYYLpIPbCRLbLpm6ld6IpwjCPYLDjZsJudLN6EoYJMEy27r1ZoBrAuMYu58r
Ij6yPqa1F95kcJgly5llj4Ol07Xf0YompwHXa6f0J6u/Vqoc1yu1d/bCWucgWbeR5hFmJ3pyj/TC
t1N050pjuthudO6DyIpfbkCXhjZ5vtHVd2ae4lJF5mdVT8q0ajA7PrSd8lSl6keL3fsh0dFpxylQ
KeIfP7HycuUW9dpI+h1+MeYtFqz0qs6Aa60Y7rwLRSk6grM+JiFNeZQunWhXKBZRS6sKH3ALOtU4
UP1S2VtKcUXmcrgeM2WVikH7a7v6R5P0f5p+b2bs+sN/fvztVyF/u/6w/fj/w0SdJ8//PFE/zHPn
t8tCPn9/M73n3/prmmqG+sdLnoddwzU8gqj/mqZUlP6Y5xlkWTqZ4JAQAvw9TQ33j7ngZMBSpJ/c
1OeT39/T1DD+mFGvAApwHNCoXHr/ZJoay/3UIAVFJEVBkuQceME5Fn0VUlkJoEroTOJuMG1S1DKO
NxU0gM1Q1OjDDG8vivpaz3WVtBkdT+VQ+qotAJmkja91DdaBMRWawWpukn6ItrqLZXfU3CIlcNFM
jbc8VXQhGyXc9Sk/xwXzl1I2LS6s4dqQw0MWED4UXpRsMOKlH8RXcNteu2WXXKjdXeA54a5JtGGv
eFOGWd7Nq4/196r1epU6SvPz+AhhOQKq8yoKKObt48syxMy1keJO1ZP80Gp4bRlCZW9rOXWP10Un
3Y02KSbTLtIuao1mk3yoMYxs5FejdS+MWL8cdPUWtBd8NDC1FDGiwT9zl8tYcA620EeiHJhZGNh9
vr1L6L5hYzppepcUUbxyMot11EvQOuCJcJFX0SerQIiXkrddB7h8q14Wb5Nu/DWpuJ6F/fTd9jK5
D2Wu+11lx2fCwqPjqwHYDDurGaMy/595hL8eQ2E01JXQ6+Ju0LzxJsW/hfRW/zTXVda1UogrVwkE
3Z/BVcHLubWb7tILNPOinPLaZ/vEC7MS11Zm6zejXuATHqF/L2ocjErxsRyaNZZEz2Y9dqiMhl92
moEVnd2rGXrZzuvcC4kzxCXWlZbaPJlN7V6rgWpd5kVSPkhrqP0oyvAGIQm6ogljuJd4+K3s0QEO
b2Ljqnmigg1vWdiLiHzjTaLcC8P9deYjLmMx3hJ8Zg4SVGno4PMWQy0LDJxLyjy9y2Wn3eDP9d2p
u2KrG3Wy7wzItImei1Uk02xvlbGxjgqn+OzZRbM1EvpQBk9senKFbA5JcNNHeBfGrT7sXVt5EEN8
rvHtKMydbxdGB3s36xZhxOL4U6PJoeBb53dFZhQHZs66V+yrpg27LejcaJcFCu87LTfZWBuXEUgH
L/iYJcEvLdUK8vq0kyvuI3Ywl5jN3w2xoB/Y7qPdML9ju/MeCbDPCeIIUd6eV3FX59iGEs4hY0Y/
8CKHN8WOV1pNEd05Rv6oZISqURe797VhPku7Eh8zBb/ASXEvsWHUHtTWjj82pfxoyDS/6Qzvq6VQ
k3n5FZd/tQHBW+6rQCvXhYczpJnLzyREpu89shRSBB/TknNQP5pXytivNWGFl9n8bY0WCQ90les4
EwA4aucKNddAyzWZYos+6NzoAx/jnuxjHeUbfLCv1Moe7ysHNyz8JHxbRitsl5ArDvG0gl18Dol2
VHKdO+9mTzOVtDZ9B+5ixlpKbEVD27i3VakWh0EbtBs6mje1N6mbfhQkWbSOT4yd+SHDUu5GlPZj
oY7WpV7xHs5MjHkkvU4yGHw1fc7wv3RCGMstCG8fpR6toL4VZQcSpu/XopTToVVr9YBRQmQFwUU5
3+cY69qhV8TnyFYkrSAdZmaK8+Of3878VtgQ0QJy2l3kPBpHy9qUKOqWAziT0FOuAyWULGSpyoIb
0Q+EC+qKtLy+6gIGSS74XIAkSZvx/4A9tOfe0JF0iDfEdCQRMSOAiQjmYf9qkw6qwRUKvuq3ej8+
lK1a3IhqunB8DDtC2K+APNwaXpXb0oVOsurKK5ryazyP/BjDaoxm2WcJQrXREpcgPeCLFfiWWtuG
Fu20dEx8k+LBb5RJ3WthZp3bvuaVbfGBUWOQIp4DF771HIO8uv2MEVWyh6m3zrwAmK6yUZTWd5I+
3Vt1kG3itIpWWjCk12UC68lwN3AiQNdE3cf3v+2RWoX3SNbXAIv44oC+HPea1Qq3MBvzNpF2fGWZ
3bASpN57Qpn4BuMWZx/VKjR/XUyXmZnvTKw8tkUZKLvStlZFZva3CbLrJu5vxDh1eyWGTOwObnIA
wr2JUPEdlHi6URSQ3npkGXsjis27NDzXQHukfp4fZJb1U1y30VEu0+40Z3lhX0HidRo73nkRbr1T
k/xEFc36RTFgK5JuP46F/GAYH6vKljciyA6OJcv1NObZp9wANIVZs+VbZaAddDc8myc5ClrozuQ1
U/mf/ROJcd9+ddVOE+x6I44thVzLQGQ+Ge5m31XWTY5H84UMnmAOFAcOrtEOK3ZQYmV+Lcb0VpbT
VynN8X4YsDwsemMj6z7bdBaql2oqyqtQEFxmlbt5mWxmpMS+meYYMyR6iAd1vX5/2Myr4WL8vnmS
RSqudRF0JxjC3maZ/QW1wIXmxWeigyPLRz4oPbzzV0VRRwFqsSKzmMXSFa5+q3t9eleEwt6YvUZQ
F5vZOtECue1MgJJTWD31ufiCxfnzy7/1lAqOC9wNnHRJh3d9yxarkHpThbyJgqQFRoA9t4ZcOxYD
psEGrY1eYPlabxUHjrbf54m77yL1pjLj7NKElbUlaNoPwvvSGMadphbKVQXSgb8jx25PMc5MyqNG
rvnRqbHOBRm2bdVeLA91bExeZ8fGLZrz5hOV3g9apKl+J6PW76aIeFZt1K0EJbiqhXwSZeDcNHYf
bwpvNH3dmQJEwfIclNpY5r7n2+LARpKE/6JQWsQStHIPOqo/8zZ33KuqL41PTZEI38YY5rJ0MZSx
9UsjC3I/QjV9VyUSzZ3qZH6fG1CdSsMvW1O5EK2pPhj82rz0UUt/SjFPvAtqGa2T0pVrV8vTjdtp
fjlPA5RDmFRqgXXZUUL9KyiNnR5ap6RE74JnpE8+pzbjCO9z7BKcNNnd+4N9PqkuRzt6J2Q7dCmd
iA0mNGJYjNbaLbBKuY1QvG0Ltb9qKpUH6Gg+bTNtZ9dT708mdXEHB2ffHDtvoxXWTaRgWtACXQSM
ggzA0OtbLygxio70kbp4uGkpt19qJlBZPQryPeYYfq0jn3rZT+M5XST65ErLyx8vbyyW+mXmKPmN
XcX3ZCZLNJj4sb//yKe2Bc6+5HkQxNDUsGzKQkWmOUHCI2fl57irxhXFh3Y/4pJ9E0yF4kewO7dd
UBhbpRi+0bPzY1LU9ooDrV+aoXEdxc6PSHFggRThpUj7T6k03U03VQUfk0CqU3tf1oW2UceKgr7Y
tmXpnukNNOb1dLFKURgh4Yu+ghzeixbm1S6bltSqSHvrty9HGb6W6Y+VkkFN6AUF91H1X+I56qq4
cQexPEj1IcCy4WA9QM4Z78CquPAtA23vRLZzyGu8xxUMvCF7aA9d21p+1tbxBgVnfMWS+N2GVVYZ
ocISpTf7UcSdP3acQ9JwLpZyqn//Ix3lspmP7HWkSygDOjzmYpnA4tHQKxhxt1it7kQ89Zd2Kvq1
kuk/tM51VyRI11E5Zn+NVCvDBrRJv2Ff0gOn7OoL2Nh+EXSPY+MiWG6t8Dol0gIwapyDzJ8Irw1K
JNysimSFc9TiqNfZ5US9tOdWy9661BozvaMYEPmDWaeXbYDLFzb3vLjM+zAqhgqiQkQ3VAiqKrLP
DIvjDAevjSYzev+QnZMSXmwsXgtxTiq5TvAFBFob2sOgWil9ddYhyLxrZzBpuJ+DWUET6z7RMVMJ
IxuVT43WXJ1qby+TAS7+lAe7uHB8JzOHndaq6bkbPbXuuDOljful0rhUMXrkj4QyxNqtsL+EZRtt
VT0qt6Ol+s0k3fuXe2T/1C7Vtqe+m3yWcevdtzVQriJr78PqfOB6vAWQYXuhHjHs6FCYQ5xXU8pp
JSnrQZ9uDaXu/Dg1kl0VlPisqmBdSXBVWy20PXYfL6N/0+QQpWbazUsWQVNSy4+qSa7EFOk7vTe6
7fsTwj0OsLg7E+01J2VUDEshmYMIp3FyU70lpdxusr5S1l6ull87TIH8tE2NNZtqtbU8kP1BVfxo
yKatGrwFNpmbORegvS8HoQfbpm3KbWHk3iZzkm1v5Namg7m6tjql3saBSeokeTQUrfw6jKp2E9VX
ER2g16ox3FaGoqz+D2HnseQ2Em3bL0IEvJkSIOhZLKeSNEFIVeqESyS8+/q3yLqjFzfi9kDRre5W
kUCac/bZxm5x+LC6aQIXH2FULDoXVOfXvx5/B9ZMWWKZ2V1W3m5F0XoUp58p0EucyoqMMI4KTxpu
bBftxXArGX43e6l50yalRRp/bXLhapupBaJELHVpiK6Pe+e4rMlb1r0lgzHu9XXQY40OSBgEyT6O
usaYiluW5s/BOBENU8v6F67Y6XmsLKwHMcUc677cthWpUqQw3M2oy26j1RNUNhwGFi1bD2J0tGhR
xh+sh7yoMa3domsuGXWAGLjOyE2umfbWSALiar067JxW/B+vGT+e/+VF85LZFwwcIWz+//AfKUVN
IYbpf072lSDKa6PvbQ/wwWl+dw6+CINX1wevcrk/SUiKUK0BHBT1T3+WqAHL+oWo5m2SC+8qLOcn
EY/kUt0bVcb+E8pefI4tSxCEN8/d1pD4QC5VXW3myXbDZnEhgB0zW09fEcxInlr6tGbBP4hUzZb6
c9hYFXF8hb+QxDwY6tDVzR/N7tUJbeJGmZeaWuY2aM4TVBsAhUTKw2LO40kwqRZFc+3zdXzWMrH1
pqYGjkPfZwej4GIhSCjR8MXVgo4mrRBBhJvlcClQgx/svETedccFSk/TN2mWaJGcFYl9LQNYfS3y
89yS5deqJNLHeqFoa/5mAHDh1M111HrlV1p6eEsz0wzXqjR3UzFW8CiQd/Rt8u9xjZr6Mn3aqYAZ
yRwuzrJmiargrxNUt1LD4Ks07xzSYFvBqL1WYACto2cXjiRyKzA/aa4Q7yJHYMFIuoiIUYfehKO6
rfIhdn5/eEgotJAa/+fyXz1p6963s8++GqcL/lf/NF+Ll6Sq3steP/Yuf3KX4zj3AOXKMg+rmlER
BDInNCHqkZUxXVxPY6ua5VefNM7NbsSHp4/+5m4Ic3tgF2ZAgu6gB+PNtIlRnVL9TY7X3p+Xn2Yy
/JiGttwU4/APLUK2q+wV5G/5lGsuDu5kfw3QlTYKMJm4ylYd+sZTG9fGTkJkWk3aoJZvV72dY1hD
h3ruDqm9tmfJBLlQ1LV+kRtXowNQ4drMQ+LM+T2EncMI22hY2/rmyAi2fP8+6QV94f1oHdfeuJKv
Z4pFfnpKxCO2wcRHjrwx9uFjr+tltpLpooWmUxe7CbZaaLm8mNKgWbivdE3VHX9w2W6xb9uQDJ5f
m9I0D3M1/3H9sTpVop4pQzk/+znbuWXyvGDJshvL1oFWtKiNKjoVisB0tqiHISB6e2/weK5C+Eg4
z2KlmK+75wHUUScaze8NnQBsSoy5gTbSl+4Y+lNmY7+rhxUejCfrCXxRi1OdVZjK5GjqWsH+BcAZ
9HEFbJI/Ggf1d2on6mBh+Arrvd0O5QQhBSDqirpugAM0bEoH9b6RpNC3+sKGNE4sbh/AwbyXodYK
z9QpR4TfvTF/WDc/kCmALn7nkBf/WjJ3XuYepzpNYYssO6gVg+2cnFq/gDsAculUCHigFHFa2F3E
ExJbOPMWzj13+JMwAQIfnX7fco+gYeydU1bqB1apEQbwrmLNhjuEDdgHedntiUSKcftYhbW9YDyt
p58mqiCMbooxrIME1mci9Ze1z1+sdL5aAERoYA2yGu5lpUjGZN/6PXKivF+u9VSemSgY1zF44keN
b6Zhf82dT6ysu741gVdvg8NIgNFWC1jj96+VdnjR9ILh89zMjAOuTgKrtgAACa07thlkuTgW/d6C
4hKL2f3ptfkSTmttxWypp0Rol0fFaPPjNi5EsWhYg1NV6PperMbhsdRyw052qtNPWQInJ4dhxJha
dzaW0XgHIX+r4Wcwq43wkW0/uhxTb+HD9ulB3Re+UxZaieyFpc3cf458cpv9hoRxw83OjcqPHaYc
6BQYcTzqyzHN2QSyTXZdbcyUluaPlKMJh9MfKftes3UgoaA/MNbGjYxzD6hgSGJUITu959SdVLB7
HHaPFk/qYgfDWR61Tl5bWV2m1nsvmqa+zJOLPw90jxB2IuGl1nNBrG1ZmqyV5fudPrbiutZXBDPa
roF0/txgFfDcDdXH499NvjNy/o7ynC8pWaQy+4eAbL1gZHyaa/3v7NTPeq2y1zHgGVTYX75WEs+t
cbLsJyvv9ejxSatBs7aVT6O2jjJKxm69PA5Tvcug75fy+PivkqI6N5U/XbzEWYmTHZyTbdYfupU7
z0URfGHvDp6Xq39A8TEYJU6uVaaHo9lmL2vqbB+voNTFX+nCh6wDWV+DmXm6fQctH1gmTTvO4gLL
Ry+5tD7ekEVv7E1WUiwL91/dONVFR0QdOoQ96F77P8VhmhoXQXrjrRp6DHRs4pfu46cgxQSlb21G
BdL48Viuk+pusIs3huqbn87qdZes88AWEckd5LK865VbEys7XEyHD+FntvuKRsw9johyfPqKD/w0
fsh8qU/raJpoF7WeNHCTHt3UnAOordhk+g3iaIDczjBOfpP27IzSmENZmcvR5kRaV33Z5/38qdQA
/pDLNU4z+Rfsk91/b3DsBqPburST+LEU1+KP0fjtucIJbhn7F0+sCxr2ZJONRXb0RNeGy+ozPl61
atcNWNuzU5eNO1RtPFc648BCe20DSODC7jB1lNNltTv/WdPmE2VFu+cRcXnOjIidER6mMtIPF1bc
PUbXljcnVxeMA//rMMY+PoqkZBrvbH0JF71U1dOs/bAheDyOZja3Ciuna59RdKYcG54Z9eK5KFP3
tCjbviQJNZWc8vJoZi3PdVy2wnaa2FVQ9aGCqX1XlLjKO8WwHbpARfc/OldOGreTVsQ10pdtv8wf
VWKJF3S5B1iTYQFeepBV81IKYe2zhmXZ+KHk9gAVb//igRVc7Mo7Zw6ZIWiiqdizIR79+4Wod/nB
/I815YmNmJNQZfVxJDp57pMZ70GfCB3aIVwunENtrIoY4ar+fi9eroZYqFcrkN22B2vjRjs0xiKu
bVAnYd6tkWtpyaZusumW5e302S/errV0ZBbW9LwqmaKByxeol2ynwUgiTff39nAxgjmDtD8hTi8y
7EVkRWLfGDYlAvjvw8kcniu4iedZubtHxwbjYcjDNRjksy2zP49rXm/qK0R2++r3n5wFOGMzAn1+
7Gu6n4NwdSyO75D9Y+u5jMpu2noV9hKPcxCitgdr+j6GuPTu/zTw23XS6BdcVVwwZEWljpHAk1al
6Jym+d+j0XhsvdVLB5ymaxRCXZntsSMdomn67aZ0O/7jFwc3NqPeppUhozXTs/3jtEyz0TvgUPAc
ID1JrMa9GnVxKPSxvPiCcNwp9TFiV8txouTmroYaYTfGFnTD269+YVyXxvgqSfGJkNakccXLzOBK
sZRaTnKrTbZu0DsxJUs0wpLXuF39lHRQav/3pGKyTqxQ/Li4mtEWu1nSCtRWEcqelJmGSGTOohh2
BcFPTIwek2e9Jz/a8FU46zOOe8mUnxbb2g3E8G38+3Yu8ztlY203M5/roI0CmRoYmF/b+8ezMuyJ
K2Ssm1MZ2M2+t+V7z+B/o3OE7lwxY99XC3mShNhEpADhHtEaxbkCOxLGNF8y8cuxNKac2BJFHE/2
RneGX9STn7jyz1FyH6IlWbJfEunse+0p6dK3wu8gacMDuRV1eTMySdJRXWsXgaGlbIe9WYh/K3EZ
h86Wcjsjuo4Kl01R+ymmoLITURKQ96qCoTo+FtSKq3hYrmMRirzp4XPs+2kyrqKvT0xomwiUdr/g
evQyCZ03NU3sCtW/BP6+T1An18UHxLMx8ps6wRtyYjZs1y9ydOWlspMsrpKWWmUt/jbax2oQMpcw
i75OGpsi03waUH+fDriKEEaYHsVkP6Nfy7Z1h4OyLiigHwUS+L8Wd64Xr/f5LLUIVs+ZRld/nz8S
RtpzZNPMW77xhf21tRdDY8O2m9fYXI8k7UKy61+bUdeiSU7/EJ9mu7RpqN0dbvdABl+KcWoKA+Cg
T0P33boxJXQLJmA9U+8twU1LRELuKxUV4iMVuHsq82H3wOmne0htB7ct7kprMzJA2dbVkOwoOfR9
rUusLLDwQyDjzCcyS3dlP6ltngMKZ4Xev6zeoMLVRuAghxrJVD6nu6IlLLFGFv1EIP37Yy5kWGUf
+bmcjg/swV2zbde19k0vpzC3JP/3Yo6brhlmfBTMVzKvfss+owB3VBqqzj1Pl0fHsWYvJPBNuyIV
OZ/O3AlRiMOYL/+0Jf1HDGhwKGZJGWUMvAGfwa+WkG+trdGCj8n3jMrPIdSNNKV3EKOJFB7Aojh1
8BQPPOVfIjdfc2F/NHyi62DP/zzbe8uYHR7vLt5xVwVXO0DAk1u6fiKm96PBJXEHPgcpx7JrHrSy
to213GrsH7a4O2XXDLXMJkn+6XY9IAao9ahy1A/D+dkG8Vo4LvleQgszy3zxcN+OC3Iz3rXsPR2x
K5DZR2p1VTQlVfnaM15bA6d5eVSNHaOzzWQHZ+NeDohCVuFqajJ6PHGHod21QNvVNKr47thTK7+R
lGlf9fQ5C0bY/mCb29qGIMkcYImXbMDpoEz/wgXNd1UBo6edAqa5wjBDJlZ13NQTwi/U/ofH2vGw
Kg9NNTih05p2nKJqZpbeiF2jW5+JVo4xGWorji3F81oq65ApdkJfmT+pWwkQuQ+2Z9/7wqeY2Pd5
JTO0vSJEVreM9dHaI4K8e/XsOgXaFEIXfK0oDg/wwZuGHvEIzOdFsRKk9DLk21V1tlK/vPLQwlT3
rxqhEc+MoFJf028c6AKqmhZTb1k0dJ29hYFC1ZAWZWT4NjhX2jfh1PDM+qwej6as/5pOGzwpJ/kq
bAds8N75TlJ/VXnWgdnY4kprjk7KHwAu62M/z8jOKqPbS3zVdkmevdaa+INcb7kO9FWbAv9NHgDA
9eMFDpPz26BwfRYv0+Insab1/SEDM7g+XqHonLBfquXsjTem/UkEqd+JjaH4NfpOtwUR60OEnIwq
hszcYhIFEFd7vB/UeLSZat+vBPMNFdPAZm6fsuJKUtdXmfvFqzlUvxwdy3N76ZEs5valWTLjSqbF
H9h8m8E31O/UKferK/4wcyje/CkYMdvZOm7W0wvg5MMDvCIPO33fnyti68FIo7RdjNe8naErlMGx
R30FUGL8UHb3lwha8WwCZUAcS66jJLDDdibOorID8CiM7E9hJ8dOmks4F2P9jKsSBCPd/TuRWLUR
JjcHcXTvQPK8r3Fan/1Z7JZeb6PASbNLA2/30JCxsi9Esxz42q/C7JutBjv5NZBMS1DfzslTU3ob
pxidk7t2X5m/9RCIfTle+cflvrBJcf2t6z+7FbcEZblf/er+aZPAf1autvWh9+/1XMtiYuyLLW4/
I8BX+RPoMzgo2HGcKOVPGJfFnrN+iIeRRYYATNlzwbopZdznPYpQTVrbwrCxv3LldLIW+3s7dZ02
xnMnTvj/BXG6ZGsEl0geiwrvNzU/10gvv5QxW5s0iTsjLQ49ZJMnbCWYouuTddCRDm5s+ps3Xa++
1tzZkzsbnPtA7iq8zJ5t5K54t87LZvWzFqSj/7dkgu+VwLtekp5YEThivd8hBh2bc5JBh2qmHmZH
GnjHAkb3NM7ldTWt/5JlrvdlDxuAeLwS/YHAuzM3ttkwlGcvC3LSct1u0w3L/KXXGiWT527MsQ32
02TuEgr5ErYDEx1pskr+W8v6tuTOe9Y4kZ1W2EbJPglXKFoNniGam8ltY2p/eTDcEkAam7qiWl7+
etLi35qRJtR+sXxr62bJUUuSkb65QmJa4T012S89/IanPh9iMt9/Dqq0dgyLsSRq+l9Vn1ebxCNi
h+sJh74ldhS+Uq402rArkKilOXpeqxLbIUGe5ec0z3LOLyTrvdidmLdjE9D5qPLYOuYPcqLDzE7c
KJG4WgjT5DDO3htTvrfSBn8YCKm1klvTA0YNFt1KCdinZ9dRxy4KnkW1GVovi3FcOXY+yg0IobAm
JtQclhvmFVO61arDAQelUBVBBxhofyxOKSNpkPfSMtd2oGCFGlAwQUD0TbaWEqhu+mE5/+7Wu6i5
r0cebHbRUus/gpSoZiP9njNnJwGy4cTE/BVznmpZ36o5uHlK+9d2aNZMo1ObBqsg2RpJOHKBRRpu
OZsWSvRB6kz9WWnB6LzOoMV4vJkGfmsZa1dAggNtzcRiHEcz+CjNYAedH09kgx48u7euS9fEfq4b
dBk+SX2Lfg0QH86W+8+exnG7JAR+WilxKBi1RH4wx498mdo04OpQlOW+cbxP00uaLngELY1NYYV1
mn5AIt3rLXMTYmufg6HF+tnE6l/3pkOiOcEBCup/DY7nYT0mGBj0CN6WxTutjf1a1BMgnldVYekx
kdQ1eUkUiBSkPrkbnfmQzvJJ+Ic2TWEpepsAd6+oVz6UTrFuqymwt3MeBlbiR76a3qQf/AdKCGTV
/cRng/dR4DxEm3foZpMB7GQlYSnzk2qSu2k/Ev7ETz54PSpex+XNyYo/qzcHG3LIxWbQxidBYU+3
ikZBp6bTEqxBsH4I8RKMuC9fu87+r/DaP6kwXgUGzmnvNhHuQj/zBUAhD24m/yWe0MLcZpbxNsJo
3XQuxn/yrhSanJ9u77TbBVEKdOjW3/spcfWplvHBbZ7giyD+liunujVJRh62I8Op0EnlwvslWn5S
SYxxbXjkmc1V6CbFq1hR2y/p8nOwqQTriqrMWj1ta/bGJr1mFKZbxyeQIXPsdzXjs1YsecakqMOu
vTv0M2Yeetf/545jtZ+98aIFCdGauTrOrnrXpbtGq+RLef0QTqZfxP1iPPuyePKsrD7Ms0JDVm0C
8ps2Mz4A2AAWhyTTMtZws2zxnsbmjQ9oABAfleZ+GihtjyyFP/bQXBCOl7WRE1VhE981kfmLiWio
RnXUezMuQMFxeusi9r8ZQRsfdiGsbj3Kg/lg0sBuhYnMr3cVac7Yr4WBL7xTzreq62tfmPYh4Xbc
M/HegLHFrobmo9ZrYJbZxn3bSX/NbK0IT3H8mXExlMlQ7fPgFZsGWp+u9LFvJfYK9l+/dAcND+hR
p2HnYYY9Vp5nQlKfXAH3BDHvyZXDaQkOq5f/bVLzE/0rg7lEx47X/RRG+q9iWuOSsTpLEbw1pfI3
plMGYeAKZ5PnWflcNv5xMcZfhWUW10mRjQnJ2TgqNTFSrhUDuCE4DY465iAUwYBDfeb2CcFl/XTT
mLkokL1O4RDSd8N8XbXkghAx3ZWl4sCqWcU8iykeSc3YJI0htsq2MMMS5KxOqfWVzmNyaALM3Oc6
P9NndcfO1F6dqccB2+T0VIVJ/ugojq7V+HuNOIMtTDQcrqvp76wpeTX0X03ifmJUXFy6JTaY/Bw9
YyzjRNZNFIBn7Uue8qmm8y+85BVfzPKwDHa66xwn3U92i8pBEctrMVzwMN+AOINncy4d75b6Kfyf
WQfobn8Z1rrmIduZ4MtyJl+l8v3nxy9YewmU3rYeB14VfP+eUdn/3FV3jo/fapMKRdS4LpEwa+f8
+MWjZz/3NamOvp948RQ0zbG0g995p/Bj8Im2rAFFIndmslfZ9gRg1Gt0cU2GrnZi2rcsOZC3ABdq
TQZzGPFOnoImf4cKspXspZw+mcnG+De1h/GNaVswFS+iVNrpwY8tSCPezlrwIvrlFXbl4a4VIEIL
cTapf/B55X/C7QCQBGdasNyctTfffTX/aVs4abUguWKmIVusCQmW+WoYabVDLIEf6B35fxCuO70P
9hYtiwYwWwxrSR+VfbQU1Xi2m43l7yssl0Pssynpu/6vkTVbZPM4Trd1BZvTmy82tzkYswF8isiK
iacMqvGHv0Drttetmpb2ecjV908AanzFLLqOfEeDdeg668bpWMZdscQq78Ja+dC+eypbc+qezLb7
OzjteBxltyl7Ex64Y12HajrIGmjFdtTbg/tVJ8HeJYPv+2fMk/bP87V2q49ozIqE0yNN/LcHTQp+
mHXRyZbbmGAUpwCDpb51/0ht1ED1l2Oimzc7mZdTP1X4mN1boWpI1cWH8/nNQ2OUQnRS/YqRBeej
nmXfeJ/ImAYvxfy7YmIVBUA/x6rsU4Z6iOhFYIG6lP54dgP+2AJY9x4hXkTFss4IzEwSz7TuNS9W
deBvSmwdLS2m4WIsz4BsWL2TMzCsAvQb1KbtcXSFuAlv3raa4xRMTPLVetCZ2Vn3yTZmW9umaj+C
RoIHGMVt8PBIcht4ZK7fs27uX0v2Tn3ALdM946JxnQIYg1lF2GdtK+p0dygiyD640Y24ljWsCdi5
uhVpyn6mqi7jx7Sm9oufHfS/DZp851VTGnd4d7J9bBfM3tbJZaaCd2vf2Q0Lc/IpRXMjl3hKXPUE
aHR0e+GfyjHbrNm9kqlIiLgPZMSMtVFSFuVGSL+4ts2wbPBpTOIJ9wHLGMYDugnmMe70SpAXFVc3
avDo7kDlfWQhaOHN7pTk9XjyrIu/qhhbhOZoKHOKaIPTGCaHuqRe8+azRVxrSF+NuYo10oPOnrU8
8UQDdnAgybRYzXC2in922rcxwY8mdy4PT3hEYKyDdHZzaovn76dHMt5TJbubvtKK1VluvTtzsZ/u
3wi9xTWNNWYPXDROg57Qq38xe09PWmMfJmeoT3MBmtHb07TDXsPeJz0EANtaY6+S8zZLcKmU5Tei
WzfwsvTkvSmnH5M2BMzy6Ifva6dq1ZNVz/+WUZ/PJr5pfZ78fpw2K64Op2xpoCUlIiT6VAEseIjz
BgPBSTKC1HYyDubuzGxeXvS2proS/bNTC+iwffrkz+S+5g34xhxVS7AJUrn+9tXynhe8tkoT87Fe
4GM9oAKTevy5N5Itte/9wMPj0QQ7C4rrYtPQsvUAwTM15eFQYswLBweWpu49J3fN1egCrHR3287z
ApwTP0Zhi6esk5GXH4SwZDuOAefU8Yg27d3C0tcl88g7KTdz8Bea9DF67FUjb5zT6rRxmkBWaTDT
mfzMP6T04IkHVXGGp/ea9rDTq6m4wIYlTpE4ExSrLgwCmXAxw+Lbdr3ns5lXa/dYnUAJcg/itXkM
pZpG/2Bk0cUP7t5EbUBCUoUW/L5MAHv8KAF42WmczMzf5nyX6fNnrqkfrrR+ukabbZvepX/y6iPG
VtvZ8OfvSainFMOHpOnVZsiMrSj58jTZG1brlhpi/WORjkTccAeFoXF3JtEqu8e3zmUHG/b+48uq
mvaeSH5rGgS0+wIZDPyUCmyHzjSOROEFc/3LK2F/iDXYDZQsr4sDM3MZXiy6zX2Rk1g3p62Hi1H2
t+cpnmpz5bXNOhGgoxzHN4Pe7EEG9DIDrbLePqkqSbePGQjr1IXcZdH/58xobORkWq3upa5788b2
6wFo2atcQkF8+EbYCofqWsfaydeH0LlzMRrEDwfdkhbd1s0DxwoTsaYxOmXmAvfvSNLLHUZ9q4i6
jMw2yLA0wX93tzYtIQhslNRaZOxIKWIeJUNtlsddttbBHJ7nk3KLfJOM5E0h5ncj22DYa4BFgxbO
aq+NE5PUJD05nbFnaDwxSZCgRY4ecaT6FHxGAJCLr9Mt8eFjBWIy3zRZnxNnPDw+usiAh9WYLliT
mWo7ygyeQIvQyXQyg5Tjd+4v49URTMwxyTw4AKWUUEu1HbVpW98ZOrgARsVoGvvcDHBONL6ZzdAR
Pt125hgFWH0MdTLD/K0BL0SV23j3bVceMkObN81SUeZl/vd1T1jMx9pgTS2AjeFpVeMRsdnZhKkQ
Ir0YN2gzkhhQe9lUjMUPFUAjKp3NUNWvhfBLJrW4cNlB078nXfHUgRqdgs7P956mbkOqz7fStm++
2hS5rz6Gev3PsDrwDQJcP8dq/uwHpzgzIkIezhbG9wnOTtF8zm5h7wLGELccou7ZqRnRGiWdahJz
cBUH/Pj/pA28D63Gvgx4gTlHIc3we8JV55xf4gLXa2PVrQu5OsdfxBuWY4Mt91PWZRRe98UyYpLz
3LE90HQ2b+1wg3lnYFx8AibrnmCzZTGG+PRHJvCE0s8l12aCudtmbeQ9eXVw46Hosw1qC3/val2H
T+TI6+dW3A2QhT95R3Rm/prsS6FftaL57RZdy9S7I5iKyeJsZSe/w3WIRuxqJjhBYKI07rLFjr3E
LXeqnPwYxuQaQzPvNsnE5LMxjU9MGbuIP1ccSuZ+YVZ03l6mwHH+8l8uAnnTW/BXx3QZY2XLbarN
v5NfZmezg1hSNYl+douBSuNBZVGyfIGoRvK8yh1IJpO17tdg0q/G/Rer7/GDexE6ULxfpCcSjkQo
RDBuhzvDfk6a+teyMj4w29V/W+lsDX/IPxhiWNthhhxisGW30JGa17Sd29APaPs6dm+e/jSncog6
V9IvP/SMDX5AS5KVkafxgHrZQe5plh0K6HpPSOLOqgfMnClxD4gMtjCb1QHayH7u+VkS3s6DF5F3
n3Ia1L4ZmJKUjCwOXnls4IztHZE70ex3xtaz4MkI1dv4oNYyElwskUwwPfJT29mZKxMXR9GnYo9A
aiC1KEzAk2+Or0aKcs8ycyvUax/oc81IXbLbqzZ2Px5XkZmMJWngpXvAxWlfrbN/KeqtF8zMS/Qf
mV0z5ki6w1TjzyvuNa3ROxeVG2KjxhFnXDXWm0GZfyqX8taadXUc2uU6r+PJVqX9fcZBDGPIaWVf
Wjb6z26Fw26Zat3VTfw/zlQ9jcIh8SjJPpbUmm+wUE94Op9yldz4ogWMqCSsh864Ai5i9UzJx6Qd
uQjN7janDa89ZsU93z9cC4NSyXEPlQbPoZC9yRbkpXeswWvQ1M6pbUjBJXcJcBh966AMwFaHiGi3
Kg6M+6BNad47i5XgaAtx+6jqeyVHCYlOjSmx7OZIT7Hjcxvrtbc0/WAOVqTc/CpxGN25PQDJWBgN
8TzmJwnt0P3VsZFezRyj+fGYwaYW6cI1OY9xIBGL5lWnHeaMq7CBtHl0KXdDUFP6yge9AiuAUwNh
oZnTVzt1AsSlu6pTAT3sesQH5MPCQvz0uMDGSqe2Vu3BXfzvH/UopvHKOUMaana1TMWmvbOU72+W
mT3MGq3fG+vAkMQ8VIlrn0qSH1MoQlfv96OBU3WklRJvDR1b6ceRB56Q38v+UGhrchzdlraZU94e
zR+jQpiMSoRmLMG/PPUWuS+x7t54lbo3J8+NGpOTK7TfRpDgWWFU47tDKs6mIXV530wk4eS17oaD
ZLNkjovj3r0bkISln2mAvrnBCcmIu9kzm7CEvbXXlGeRTWp7aOBU2CitjF1ZthHKauIYezrS0umG
0DVU8MTbixY0gqfH0Dz3tYxIz3y9s6S0WOjjR3fvIR9FMtHOOnF8FwuhCmSt3oTIYY3onO0cySKI
HEUXnvLZtnQwictFfVBWY1GejDhTkTSeDxN8FowxawViNv3oDXKnOj9dth7H36T6/jwNdHJl05Oc
lSYyxltdXFhCdg8ei6fKOZmTAxOy6bzOUJVGn8OJA7oTZNabvRNEWJmGpRbkR2LW0KtSVdrGPG7q
BKL0pFc2PYmdP2e6FXIA9jte7w7Lg6OTNeKU5vlXkeOk3GE2+gRFRRSMhJSbforaL0nasPxjOqcw
Uiz9mDcdIG/dXsRsnrVxuT+G5FdiGCAj84K8aaz+uOn8tZqj5GadjuXiscUSMHqnuyae3m46naDK
pRG/XEybzp1bRCLw5F7eLTTxDN/bbLVv+bSAZk1/Bl7dQB1stAnulPBhekAkJS1HIq66AmzCirBv
lVT+y6OPCzrURS4zXNu5U2zS+ocoU+80z4s6uP7EkM14SRBqh9Y4OTDfUoMqAy2qSQGxz0zmK7BT
zg8GRDJrcvu4bA3IZPtgSlpihp2FT0WWKCM1nK+UwUDOAsspsgC7iP9H3XntSM21aftU5gT8yTns
Vuzq5E50AzsWLw3OcTkf/Vz2O/8vylVTJTZHSCDUiGUvr/CEOzSv3DlAlCHKU5hI9JskOkQhkW7v
fc+0Bv1OlXRFLSZZdDGux2rb+Tn7Zuzrnakm0a5SC5fc1aHaocS7Kg/2PXg1SNDfvTLwNpe5A2cY
TzBoLBu1HwU3uxNIeVkT2Qx5rbgz4jCOfM+VJ8lNPPwSwKZ1S+KGauKNiY4Wyt++fzOjDpQqtvZ2
QuG581IFTPTKyIRxxwdd6ZZffJiD+tGgwvxSyyGSmISApUbHLCJIj7UrhJFz7wAlWp7kjExFQ730
mJ3R9BWVniIeXVkdLcDtVrYzw7x48Euyn7FeUW9GAzsALesVbf4goqjZtlWQk6z0+o3m+epuqLX+
m9C61eHGxuuCZNb73ViR66HD8UOSzGJlSH3wMbS43KhRdAXaryw0kqB7or2CIoxqOfiFoJJ9/AZh
5XRt40n2v5QtNFfzjVd55KaKBYgscxwyZFCecBZGMAJIMHhVra9ivbjKMD/l4KPxp5goVCA5KqP4
d/wkrRBtVKS+5M7ZoZTp1XtGY2jQkLAts6wEwjHgYdJPEp8xUUCq9FRUSFfvbKuna9EDOFWmK9QH
ql1V35OQ6lhs9hMyqF63E0kHzQF7VVqIxMqGeL28nmeL1GPyG89voA5pKoqClu2C5USuTp2nHiW3
0IrtwPnpegX+MbbaGzdzwEFtZxMAH6YKweHpBJK0nbN8BQLoikL4rWQYn34hb/tM6B9yRQijbgIn
Kz6ypol2mfXhVG21GzpvWFmBh7uWGOMN/hDFOosQgk0VJdt2IHcPfh75YEitdlNFNVlLZl8RrTmV
5tAQBJRJ42zkIW1jlsr8g5bkJUZmdlapu3SAyPlAGT920Xg7TonwHOvNH9FDVYfCgXKIS5QCHTw0
d6CFZqRdRv9423TjQcuD6C5zIF3EIEe7LPhlGp9zPiLXdv6vkBvyTuclwU4kPDWeGzURC7EyCrTO
bEP6x3NTyVST2lY1t0IlAOnrcGPl0ObBmb5q9G5WXg2a2tCcva+WzS7CB3rbSXTMkhDo2GC+z8CP
gX96yFT6lIYeB/jySsnB38/JXGWA8BETtsTw5PW/nJE5rRRKylcLVbo/indPwIM4zJS/GlYlbck5
r3LfTxUPeFPkGiZzSkD5Sw2JHIHqIEhpoAgO+bURAqYaivFTjdC+tdtRIzOCFhp13tZ2qlvkPrud
r/TJRhh5ulLNMtjLfUeZhUMPXCzmbXMQNINZqfLqGycGtJXQp2zogVzZSqeHEs+O5iQiq+BY0MA8
PgrQIirMTIJPDWf7Xs5DioxVmKyTARmUJplKNU2X3scaqWgd1vnWjyzcOASJ+kQi9PNmE8lVuAM6
Y9xHIlnbKXGtR98NZGJC7pJoL2OqfyuK8jfQKoNeHaxCDJCVHSR/bTWvvlKHL5bDvBGdczsHoZdf
8gyZ1JYNFUakIWuoAC/JspPCR+dLoQr8u6baMpbNNyWJ/S0Mqpqmr+7d6e1G9W8DodpP/kS4D6x1
Tvtun48F8Momrm6r2jA2nRx+8aMh3mQpCOessfsrV/WZSwKPBgjySFVByrbkhY6CJLcKnRDYX2HC
Fo4bpgwyXAu2AuVLTu3iVtK57dRyQKlXpRnuGKhy+p2cr69M2ikdkifBH9hBoQApKnuhg9CppTpK
bQIPTQE8F/Th79oR2oO2K4Qmb4xEseGhjeKghRSxaS3dxVzIZXqYj39T2NKKacuv8ILV06vLRhp7
Wq2qjFy2uZgfGFkwPLCIcVuLgm86wYwBKit9ON4AvTdX81ZTMmsDZl8n8uxKJD10dpdBz3cIqs+8
geIIvy/e5FKD9EJp7VFq6B/UCsRkLtu/oaxDFyEOuRLBKGcmFAclg686yZKY8uLWIsjLDbkTpjvh
/YHt3rYy8HungOc27ya7JTMoYVzTd3Z+5XSDlSLU/y2tJqJ5zSeufJLLfx+X2BzTOFHPgYm2vGDg
ckt62seGO29G1Sqgs1jK737UnbWG19BGn2RNCgQR/9W8mWt8Skbyf3nFnbvpuM8RxpiO0un6OD6L
pErBQIzWi5uM0bDXJG7cCB9fgjJa7shhkKENu4L2dT/GRPkTMBbTGB5KNdcg5Sz0H1WP+7pAcM6X
2n3kGSok/OJhrlQYeAQbem496MK6Zn1yJjq1eXJSc3QwHVUxF98W9ViZWMQ0XVMv1Tur7D6SLHfs
lSdXkICIMRBoohUVpD+zXg7uPBtyjuhUagiILklgGp6zLlBgYfDXcdB1FPCSbg9oUr+Jm6+pmuuQ
sjwkgUvlNXNIXqWokW8nbtvffwMm3phsAVTOymVoVehaKvn4VLuB7EhI+kntWyPMlzl6yoL0o7MD
N+iQosGicE/7wdrFMt2i/CHvIJTMmfS/Okl5e5OtYYNBMzXj/rG7syC3dH3svVx+4hPXDxYK2bGF
WhJ6SRPm7XjV1H2uU0JvDHcGS7YG2Eg9pl4khnAHpoTG9miiN0sdwihSd168sq8/pAZ1MVtrtLUj
D9GjHsYHepzx9vLTzb4ax6EqsmoKpyhq5o4N0v/46ZqmyM0x0sOnGauZezQkQQ9oWylheOx25dve
AppjWjlq72H3ijT9zXwaeNbwTgexe2iQXXgtTOVDBetzW5nPwEs7QJ6NdC8Ko1/LVMBlj4i7Rm2P
of5t9wkU2ERsDM+SJUGZN/YzASZ26p+EstlqjGN1Qtxsu9Da44hsH6wJVHf55c8oI0xKlzp0Zpt0
50SNIDE6XcIoKaJozf0g2/5bBtOSioGqbwIwL/tAbr7YlR/c2aPqHebmRxLrzpMfuVceZb44Fx8C
LXETJSiL5yHAOP4QoGA7fRRq8DTHVT7V8UORouWR5+smztChothcadSw4tFyRaYQJ6Rogm+H8KEv
bIhJUGFaE39xYnV4kRF8mvqbx14EO/tcNGUI9KPfNKX8jodUtzUBFu7m30YNoJxSp8GW8IJ2GdKv
mU4x12rb8V6RWns9hFaMKP+0jQa7obYKbDgutDdMKZRHnPBW5WgOiKJB2WnClto8SvyBbNWw6qg4
yDRlMLN4kGLEKaHMqcb4ngba9/ksycz4RxJmFCQq5SERufIY+OlGKxtp7WDCAFslEeu4ubOU/EfT
ks01dABWcxVFRgs/iMqvjjnAwQ1B0Y4ISqziIDWf+856p5wCfDJy/bpPPzM9cSWQuCRLghprdg9F
Unv2M3s3I/mjGqZthI+8AemTHkqjUCIb/fvUQjm3bQnh+XK0MYAkp5CU0cVFm7ppi/AWkN1vQ67Q
aPRIRJ3gM8w645on+ZkAHgnJiTc92b4gl3y8NmByxPDwWKdzBVZJnccUI751EqifttyDbooHijTK
MBzmfvJ8htiNqA4tYIErC/VU1NDGF42MyUTrgRN4kgf4I23yHbq2tNTDp94PcF3IBnM7c/eLTr6F
R9TezI8wS7n8UuEn7klYS4wJlIOTjm895dxNJeqdF8M5hYkzXkkYziiMgDtUQbqbkxDZSRWjNYSW
dZWBBhLVVypAaz8V6rcqhbbYFGX1jr/YNsAngt0j2TfaCDo84L4tdOy9ZdqU68LW/glqKBxBXijr
JgoOFv5L14KaWcXneL/j2MRdjBoZalOavTh4h9Zz2rzzk6fAlO6BleT30vSbpQxPQjbBu7HdSiPn
YfVKuguAb0DlKNeq3ubYrw7WA0Q/+K/KsJWTusaMB/HGOUCaF/ScaErIBa2MFukPGUSnMQhkJ5JG
/bDGTn/QoOg9G4gpxrhV5GphoqY+aCtzCDEzysL31EntO0tUn06m/VK41/eyVsXb4slsXzWgKNvC
G/2HxFTfeo30tyvINXRJANpuY0IhweIYKGbiVxFK0Dor3T5oIKrXCnDrAxs+CZviYDb1+4y8L3QY
qyjZA85pAQ+U0RclpxkZw7AG/lwVD5WR7y3N6Q7IGirrPEpaaoA1lKyi8O4owP9C9SHYV1Gf7+h5
01UJzOohKLtHmPZMQl/nL7kKsFR1IhQvC/jHJVQIw+61h05Q35IQan1q6PrsEzyqdyNH9GYiM/ZJ
fZMVT5Vs9rc2OPdNVGb3XQ4cOIkgLI5OGa2abhgf9TS+q+q6uWmDNtrpDLGKekv5mIvIRRvrD4Xx
1IaZtAstIQ6KMXxPcAPb95PqQ1qIelWluD2mISRLBSeNW7tyngc5ux0iys4DJuZzs6PvtG+y2tAI
Tfy3YfwYZQ8ln9i5q70W8ikhcU/v/UBVaz+TjXPAOZuSVmOn5t3WN3C0ncR5QC35BV0X79bGVOJT
DcHDjdeUgmdXiOUatxVEZm1kC6ey6OKs6HKd3nWSP/mBRCVci/U7WR3IE/X7nj7HbR2Uxsoe9Dua
Eaqb+3g2FLkDcUM3/V2Ym7SFq3jyUV8R2kmvzuit6YiN+5DO8wapspXV0V28csCdpkFIjckklirq
b+gnLCoOZp2UYyJF5RMV3ZpCe3FfImV0N+B1RR6E5rIB9G5dZiF4BNDLeiHDXOGWApOKkl31RTVq
7csQBl8uP9eJ9xfxiYF6EvYfxB9ECosDIwATmqT0hZ+ROQSmZouV6jnVzhTSLb1sMF1O8yTF+Wre
T21c0fFUIUpOdZBZrchKihtTLz4SzpGdPCmtkKYqtN98cTf/K7Bc6Q0qagEAgUlCyLO8bRPTfk5S
yIDYNgCsCOnXqghohNWL2epoJJjAkLyk3NWo9QBKGWbouvJoYkmKzCLlSQWBpytJgGJNl8yfC0un
fYY5EWkqZszcQ4tgyaLPXxjN0Lhz4WwO/ovBuCGfx+qsQ2i/xDVcqvOvTQ1mZE3Zy773C/pcM1k+
S0FeCCt8bqpVqTzXnLpOaL4HQfJvIW6khHobOL47h2Ky/jXX6/pmPlwDjz6tUnIOeJHQN11mgpq2
jP62JgrewMFJH/IfnSfdzeFsawQ056wKrLUtEbbg6gURFxC4AfjqtvbSByQE9w0ts1dCObiQEQqU
Q50A06gzy01IwvSsvgHNaj62nelvstH/2alD/zqo1vusujLI37u2vgcL6KxTo6HHneTfVE3/qWHw
eYt0Yb7BL2Or5n6zm4lfeGVQCNF6CBstsVraGBmFz3zjWPRMA81+q3wgixrwwfVgD2AVbG0vsm7t
FLeKpK5JAOUv8/pInTLbkXp/iWjzx62jHMJQL8G/sUjmRoGpSweVhszDHOkNGNe0UlPdW1Tp4mKg
3RhYzzQJkxteINyVTUizpnyQLZDjohq0bZ6EvyTrzde0WwGQBJ0lzXqeu8W5SOkt4kVZI9VqZla8
Mco42Fkw4uj5C1Q9HWD9Wt+tcFhfd36nuUL4yLSZgOTiNt7Zk77L/L+UaoFPENAKd36pwSNq9LNO
gpGQo+XC6m9rtXwNUSubUjQFXBrx6FhAeuh/wG0qtn4NmkatUmeFGPQa2H14mGEVuu1PyKnElh9z
UXLXELyB0QXM0g/JPZYrzo0cBq+9FSgH1K0RulGfVKXR91ZVvzRNdTPnqYFhvqkoi7+14S8QG/LO
xonvAEUUNk3Gfvabe0nP0czrMzdD5hmBk+Q+g+t2l6nXCkRLTT/qsLqloBaumeiQnVTMDafLhkip
ZNdruuBGWMiejjFoRmEEMfsOTrEWiMdKQaOQK6q7sfFh+Te8+ytnh7cgzOLuR/Xrv0hGqh8/L9uw
/F+zeJiUPf93h4c17/7jT2+H6Z//P2sH/T8sLPoZlD+wb5hqQP86sFjafwysVKypH0VbDdmu/2/t
YEw/mrpsuM6p1P0mR4b/sXZQ7P/gmkKDg9obiQf/519ZOywKo7QoDU5r2kMm9g784un+zBuqXEOH
vgjzGwgIOXZFfd6SbqP7Ed0r3OLmDyXz2+SA12Tu3es+FKo3NW0i7Q5vMUV9C3IpE0+2jQfQw1DQ
4n0IAW43P1KRD/U/2CLqyksA4EK6Q83J8W9qx6jCh5q0krZToCbKp5PnVfDkdE0WHTpsgNv7KJC6
mG78GAX3PaFI+6iTOPY/bZJh3E6GoBThbR124/BTDTKd1g+2eMWVXTVXhP+4y3RFRQeRygtFGEux
zaXdnjSEXebkfXKT+5oCst0pPVCUnmR2hMSgri1k4noneKkF+h5fa0dSoKyU4I2fYOp02WPHAM5L
qyI59FnZldzmZC5CR8nD0BLzu9QhGnCo5cgEABN5XZ9+T8Z8LEvyeEXzniNHlZAFIEUpYsQy0lZ/
Fhk9vY96SNE6ocJm5W7FVSQ9KRX1iWENUc0b35Mh6dp7awiF/jD2maTfD0qi2891MTYlJPKgMsMP
krFO3PZIeFky91CBAJSRBp58a1tSLFOzDWoRr0IR5/kTksNKI3Y8LsjizgtGC5O8rrfvoSd6yjfk
LUX1FMPnsg5jERX53qFUkJFlePLEysxyGwmTSNICBExABdrvg2Z2ylMCnLh8gBSGCQQk/d7KXnXi
kvjrH9vw6d/v9ad3xzItVumHEOASo5nEZ9qyZa01hWNMT+B64QgxS0ZCza/k39BxIDo0oKpr6f3y
iMsYaB4RVTt6xewofdn/MCKlznL+fxStgXr4ThRuUWajz5vDs0XE3LlirDFt0D/WqT2PRx1T5kig
I7pcp6hkm3FWeYVrlxGnv4MGBkz776rR2V8uv9lJoR3PbExo0GE2qcLQa1rkDQ7SbUkcSDpNphjZ
kpGIqcy8nyKCwd56Id83claSWv3TaznuKOMECwi6FlkfP96kJF22QCDMy1E6T5QimpACX7scxqiv
VOi6eYW01oYwW6GckV2pKZ6uA0rpnLYohtJoPVkHDsajKCm0mkvk8xBrNLN1LBrC3P+UvamEGmU/
L0/W6TKAaTHdyTp61eRZi3PVKaQ81jM5eCozit1DWbWbodW+hxE4opF880rsfTocpxRFShMsmUlf
dlHNVmrd7yG66m7Xwgr3xuYffU46Nfl71YJO+tuXo9JkqAYFWrTI6UwdXxqTCtJgqrnq+nptNreD
ZKuTWFZulK950qTVfY9Z3P/EGP8rMuDcKxrEUoqNHCK7ejGjkHhgwNGaceXe957pksjrQIUcYxSK
W9Hh3F5+x9MVw4SaChgKXFd5y8ViRwgL/LdSBk9BO4DwKa0W3eNEX4VJyPJF1r+f2G9/P+ZkQY6K
LNV/R168YkHIHtdN4j8NjSTFWwREWJ+gqL8C3lcfM70Mnh3TLr5dHvWkeawSYmA6pWIi6UBjP9GI
zVAFRBokefIi87tJ/egAMKvexE38Znps1lQz0fVqojdKHm9pZlmrvqquuBCemW4iDQyruGwJl5av
riBzlwlZSp6aCsZnl6CKHpTw3FBff690o9yXeWpdefEpNT8+OilNWXS7NRpWLK3FdAOYMobS7P2n
UEleUonPmScIVsWjfhu3EhBEePSK2SeHK/N95l11cHXGZBnO0MtzVJPDuBxB+T3l+vgjr70HjKTq
tVeLhyAARNgV/sdgDuXB7tRuW4o63Njd8Dud1E4tp3Hu7db7LCqW4XxaOpn5dvkBT+bFwD6EBj7F
Fpr4dHiPt3chQUhD5oAafQCoOAaIs+kGanOpFFUQEdDk8Q2kf+UmvnaZnczM1J+3Oce4x1iMy+sa
OqiCdoqWuLHlPHgqJ6cXAbTTja2BJ2UhovDp8qtOr3K0BBiQCA/lJFxudAy+jl81c/qoypI+cYWt
BO4QQkWQpTCgZOE5iHPChCpSu99nWYpiX6lbVzb8yZnGyOARJlt60OYnG35MfcspcfB2B6gla+7f
aE/AWJKn6RXoXiu/1rKYKjCL99Wwg+RdaXuenmpOPXjtAHfMtXPYxSqahRtsSn2kWpJuKvAB2jQo
eCKgzN4TkTzuvKAxsVMUZntlx5+0+VRenjCClQYmQ7eW5rUVboZaJffUp8ysWpuUbNdIwzQh3gEi
AtpukSJIEuZyuBDtDRF2uxpF8UPsmf4Nwq7e338LXaUlTHTD7jSWXpQjte5YLmMCqbRI3xAJEnif
FN1OhOlP6rN/G5Ag+65itmo4k2QzEKbjhUfNtRSSNuZuatXGxgasvlZNQtRy6GH9D8QkvYGr9uXV
fma5HQ06/fyPJpGipUaUGU3u6hz5sPqN+85z3ueATNGvrbXpDRZLDcwq31hhcROVLIqBY2CjawcE
z/U9PdnmvfeeS+2XqjavrOlzL8Ummpwo2CB8v+OXgqqEh3wdMg7B720z9t1LUwafSEBXv1TN/7w8
hefeimSZaEt3FFpEi9GiIqwRidQzd8CJ/CtB19TtiZI3WyTylSWiLAs7bBCa31zN4JUmNNUyBDFJ
b0cvSt1OZEggqcg1AVvleqbzG7x0olYfhG12X+KiV/D4lDzFgOGH++L68jufm+EZQ8pqJRxa9gsk
eEIjJK3CTb0x2ehl8RSP4GMB5EQbfFn/uTzamSMZUCQxCXL6JBv2YmfgWhoGWJgXroi1Zo+0z1tH
T7KR1B31w58B5YJ13Ek53qv6lZz/9PYhR1B07GUmPyLcb49X0pjHbe2bLbDgJG9WiB76FCrNtyEA
j99q8ZvljL8vv+vpiFPdxWTpok6sI81yPGIiVd5Y6aZwRdt2u1Ck1TpPSQ5s6ovrXuIIku00unIK
nF7vDEpxg8WlENyehB916ogCDRy3IeC8SZP2Na7sz7Rrh01XI3/pFTW2gUqVXclUz407wZ3sCcp+
evegnk63nO6gG2uDWNMyQZQIJuY6DlUTKuuY7EmW4diaZvx8eZpP3INIVizQf7TqAf3wx2KeKwUk
hKlklUsTUt5Wlprsw0ZSNjrehbdliU6E3E4ajYOPzDoFVOxkUFlMUwdTqiGkeTLATakNzby2xact
fHxITnMxLTpLJQSXFw9Wjwbs8qwU9GjydIfuKJewH2vcvylKQipRuICXsJ5FugRlvLWOvv1KZAhV
6BTjN7aJLv3lyTo94VTMmO2pZElhko7k8ZqUbDkXODGULlK7JPAGWNc4kqHSY6l0ZSWeWf7EmJgV
cKpwxi03nKLVldroQ+VqbfueSaQcCovCSZHfx2bO2dQw6/eX3+5M1ME+IymfZhxl8uUBngV2yY4r
Mq55x6EzG3y3h4qaici/xVkereyx+wIcqLsLI+5fOfDejR5mDpWt9srbz+fm8ccn4jQneLFM+APR
43imezGV9JuycBsl9e+gm9O/rHt6l45WAoYuEF6zErxBqg4mosL6rO1k8m3GQUALRXXfDp28vTw9
p1+ERwI+TGsenAap0fEjtXJRZo7dFy74cgRm0CaUtE/J7sqNNVj6lva5fG0WTm85SggUwKfaDPWE
ZdzF3a23MAALt4vkH6B67L3fVvjqlhy/jVG/WgrVoKYBuJDW9T9W13y9/MrnVgSpPjh2Ij/+WB7C
PXJIoaL7pdvFjrlGUgQtrbJGpNZqtkCIhkMOCOjG6tFhwSggW1nErICDi8n0l5PjytOc+wJEMvQF
NE6F09oK1CoF9mBB3937VMvuNdRZfqbdg0mlP/cRmo26jU3jYBdZsbUbiWXhePLBRD903Wqs0nGw
tHVtYg1G3tHtWz24hoqbVsFy4aoanCSbBPq0EIglkRXW5Uio3JvAJrmhB8bVa8pqnmQ9CZH8bHr/
E23s704Sfiq9+nF5lk4nCWQXgyOOBhnpJIOG2WvHrZlHbinpPtAKZsIgY1mpKS6988Go5BQYLw96
ejAaKHuTErNIuFCWJwchYY+aVUKyNvAJphIymR2c+DR+uTzQabxF9jttPqIR7svljigiieWIu6Qr
V0QFOXqhSN/a2hqxQGQFJdO68mLnxiPUgocyAfdnH/E/04IAgcJazjAFKz3jF4II0kSXf/ECG5ZD
7H+//HJnPh3IE4WEm8ICIeLihBlD7KglzHjckn7+KiRL2JdhhRJH2Q10jnsEoXK52V8e9MynY9Dp
5octAkx0cc1mFRW+xBsVV9RZtpnkzImmg3RnVVSmLw91ZjIpUBJVmZrCsb4MNZKQnL7WAhWjQuV3
GoafMl7gaCJK74qfX8tZT0Mqjiw4bcTL7GV5eVwnsO7isanQR2zYiPZUwUL2eodidAElIL9NUHq+
SeQgv3JonxuXGp1OGZgwkn14fE0UiV+zRWLdFZrzkHaJjMHzJADUPQex8lUzq52U6N2Vu2n6SMen
DoE5ws76lFNiO7hYOZGuBRSHTM1tolbd+p75YuMCsgkLynRDVfYQu4svxpBHa6Telb9/Y3JLByXM
aeefbH5Qx5EcOMJyQ7PehZj6IQ5ZIOJZgkiUk1YG6qrejjb+jpeX0+nKJQbjtCFM5I+TxkUtxR4i
vTraHuBIKQyYaKBlRMlal+S7y0Od+aik6iQGADQBQC4TLyfAv4U2nelCYwJ05iDm/NmITvmFaDGO
dImMtI1ogGDB0rRJOC+PflqFRnAdjgtZNXXgqSR9vKYywnCExhTF7ajK3oS+wKYn7oxVKRvfvaHD
GRK30lUkcNDSg3EEDUmE0gMsuTLjZ9JuC8IIAZkuQ2egUnb8IA5sZ+jVOZ86qP1tGcjJZog7gHJO
Ct+5hqjmQztceSr1WFMNP1FOda5MxukhySPQ3ndw/rEMa2krao3FiIjUYLkEqmSihpW6SWa0iGEg
LKuSSm51JXNurnwB9WSDEYjxFfilgEpYbjCseQxNQMFycVuJ4pXhWcqrsETzTQypH6wE+jbfPTW0
IEDIHuwaHw7ZC/WL9rEHFqasEEPGnOLKQ53GGjwUEelMb9NPwkMHI5KwRCHYxbpKuZ3PuM4akJZD
B/7eNBrrpvG59KsqKfemTH2islEqdSKUHS8/yen2mMLUKSmC1Ea6vlifReQ5iIwktpsXprbHSgSJ
UHw/1oJlgVAgV5iQkMDtLWqofz+yajq4u9FVnuiOxwsSFyh8GRLPdD105vHxFf+EJlYgqtb4CGEz
cC0JFDTL7FoF6vTEhYMykean5iKdksW1mWh+CpxYtckGbLNfC8Rnnn0a3y9qL5o3TNewQvMRkfoV
IQb+vbT14NffvzkNKe63Cdx0sg96wCR1HBWOK7o6gviaPIrUeAljlMfH9GfjRC9tc60KdO47kyDS
CqP4xCGweOlq1HOofCizx8Cmtw5u6huUbD8aXXDpcICtReWI7Whn4q/PX2oAtNjp/ZGcntRlEP/j
Z61su3I5BdJA/dCC5njrFD/mStd+xxGcycKgKnR5ls+cNgzMmU9hZJroxRsnqsBRSfS2G9c5/H2B
+K03RbZDREpBh7tYW7CwrrztaZzE22pIM4B8mnhuy0WNdrQXljayBmou38RZF7kYCiF6AbpzXWAv
c+Ulz9SACPJoF5Juw63iljveRYaM2WqveZbryeGnGjc+tVQUxhsNnCQo7AQlZeoreGOKx3CEbaxk
xj9G3/sPckr+HcVO50oqokd/Pfek8zRkUFY4U3OcyNF1YtkeahLta5mW93EbvTej9gNJiPuamtyV
aT/zracohnVGjslJv5h2LbbVCp1ez4UUbhebEn8FpIG9Ivvay4DcV2LCW4FoglJz+UVPzxJmndKq
ORGV2V2LkFFRmyjUmli4XowTCtXF91jOf9L3+qeMYthLOgk+OtsYRsfd8+WhzxRabBQDJjoZjDr6
3IsFnmHtFRfYo7um0eX3WAWItZ/U5cZu0hBdPdX5ojXpzypDj5usH0lDyKyuL0vmJoXbvsIu3bzS
dzw9ZIhzSA44N3UKQMvmiOTQ8pIGu8X+wTduGk1M7F0E9FRvkk2Z2k6drjXI1kVa8NcfgkiS7z+1
3uAULAFDcjDkceJpmRuZzu+h8dWNLfvRYV7lqD53HDq9QDaHwNaDL3Rl9Gl9HQfxjM4mJL5AQ+Sk
wxvZEb51sZ+7Q6UN7MBIrAJ6vWPa6VdW+skUw+Ahi4bjqU895eV7IozhVAHOO5hj8I5oTE6CbSDf
6wQFfnKWb0K3PhFxvgbFOdlhpkYETcOGeP0M5KzAugo/dM977EznwRS8pTBpLZNT4MjWPJJtX1lL
p5EzhC+deh1FVEY9uSXrVMlUai7mY1MSLfr5RAzV0I2eF1MDDvo5NWt8AgF4rlAX1Taxiqq4hYLs
ldz39Iylh26yrult0rs6iZG0ehRlPcjdo99iaeoFwMRUtZLWaWV1ew/ZYxSBhbyV84TqdpUB9q4p
rKN29QO/WCjMfWDcKFph/20ANZlaw6UF6W1Tbl/utkzpbaehjEZgO01QkT+lKRdMKcqHqcJY1O1j
oOhXCh0nK30qjpEtUkxFK+M0cK3NcbQorTzZMSJtcmcW6zgHcij1MFYuH3DLJafBrePr2+AXKAYQ
sR1fbb2DlqlohoxpB4HH2Yv2op0Hz74cqQ/GMIgvQVQ1V/quytlRVVXnCANNcLLsNBPCltLU2ePc
v089sFhCN3EQTRP7TbeopWsYcb1gUID+JuCjRyQqC1xPnfAxl1mAqRMIJBtJngKj9Q+ciTT8La24
csOe5HPT7BBrWJSYoWkqy2QKRUu0xxuF2cGdkdVmiOBZj1T9iy4CFRa00na/4qHwP9Go9z+z0lDR
+uC7lldW4bn5Ap3PhNGmtihkHH+lDGeTSIb79xjq4edgB5+xBWptIlco0x5pNe/98rJYhli8OBU2
y3GmovYUyR8PqBQtiaNepo+m7XEG5E78pUED9ReVYg/XwbTKvl4ecLnkQaByz1IRAkDEhC/hO+Bc
qgovBxhsNqpbKwP+NkRDHY/sdY0uinFlQpcn/DQc+o2T4gChHSfu8ftxiVmojXTFY5mN2RY5IAOV
4N7bhD2WGRjHwRsSg/0QVfW1W+x0TTE0ofIUQgHzPYlmarOoilapGdrEGzJAE/ZrGySkSFjqvSLQ
S6PON6OfvaCKoRRDstEgVv6+PNsn62l+BjgfLGtqREtApNJUgaP0ffEYDh4y6V6J1VzM1jdbBcVG
wcVW9FRXLw96ctkw6VPoQuOKCAJY9SKMVuQA7lAWVGhyYnzRYaG04uzEWjIQzouM6eu6kbEwEA2N
yVYgco+Zb7eXwqq4onB1ZrFR8ySA0agNwJCYfv4HmAVVN3uAosWDjHq3DotRPBJiCoh24I7/+qWn
Ew5YAAUhGsnLZGUso8YuUEF4DAtT3VlBpH40MAfAcyf61vBxjnZiTDUkrIxWTuWZu77NvK2h/DWC
BywIu5pbhegF0YplEhPUlleZA9/cM7Jv3dBJqzSWvf2ARTRGFkH/l4gIhqMvKzvsaE0hWF187BFf
lg5iwLTDijs9JDODYvhgI4hayd57qyMeeXmmT7f08YDq8UfNrBLMI6rdj7poiT8H21ohH1pv1Cry
iNSbaF/VzLFiAUu9PPKZLU1XmKAYhDu6NvZyaitquij/iOoRNzg5v4/VWpWCrT5qkz0Mwm+muA2Q
wi4+8E5C+H8VSlKl/UQF1ukex7GSzGtorXNPRJgM/BgiAfH68jg1ogS1ADqyj2Gq2z9jQAhoR04y
MhtvHOQvphTW31V9sJ4KGoNfxh7yye3oQVq5cs6e3CNETgABwMpSAJu6bscfxeijuM0rnqPTa67O
OAaMFDtOBPLfCl8zBYnNKx/jzDLggqSQifTkJAW3GNFJ83wQ3Vg+mjShUAWvdc/FxaJXACXnI/w2
XREvTqBQf2Kr+Ndu6uXwXNKgQjnjkOZBr2A58WgBdja9t+SxEUCuYhV/BnK4iQOTrVjzL1jz3o6x
cyVQWWbIjDrRuhwuM7qbJwD3IOhEkZEaPc70ChCB373AsTeN06HNbYBHESlOj/BNgUh08rC9vP6X
H3kaXSc1k6csecrOjj/ymAFLb+oqh30OBgPHAowh6vwOKfTw4Ij/5uy8duQ2trZ9RQSYw2mHyd2S
JVljzwmhb0tmziymq/+fog9+DUk092zAcARcTbJq1Qpv2IMYL++uxWqeBAX8FrwtILdpDd7i6sY+
9smoVAE1cCUlPeXegD6g7YTwrcfjmsTDcJ6mrPoeZcrd4BXlFVaS8ZSY3FNBh66tmMR4CpEp2dnB
y9tJPiAzBMAUEkexGiIYdRVhJ1ASqEf+3w0S/OhIkxaMNCA+/OFoaREggJOzXZeNlXSqGBEmOOe5
vUDq0KfOlXgufVL7/6qPtvFk3D8ksSTVNA2Xd6GWFYNXpWp6JWiNSPzTzUl6z3jqVZSoigYLPAqV
g1+nyUHFb+xoTN7Pf/um9vBjELp/XxmyqWKG6sPtN7HKTXjpMh2DjQ8TyqAGfb+rukrzY9TfyPQx
4EObN/tm5bn/FLc1COY6xOc0L/o7NP/6s4F0BCo4JOBOmLY7H39js9HYITcF2buBKscOLVMnoy+u
AaYLj1lIrRnBr8CDijGWFZDs337wjciBUzu5ySwlxjF+/9wY7fnTVLrFlfYNnSNECu8yk4xADbyG
yGUC2Gdqw60RG4cSqOzOe994XGI0dEabc0musMgShhpCSzNl2RWXR+XYhHhs+S4XdFcAWpjg8+w8
7qqfx3dmPAekGAwuKehy7N2lkRo4ellc0eKjzkAbaXKOymia32gjiZ+cyPRVL5rmOvZD9JKkhvEP
Ewvzh5sO0pYs9v4ZEO0qd776SqlP/ixU0AzoXlzbqzK8jiBEdLWSXSNhtDAOjeY6JypFRj+/N0Lk
raNJeQ5a4Co2jn6YPpIpU0BAhROZebDLKLubXNoDfmCL8+09sv5Ihoaas0MrArYDA6z3e6TUuTMQ
BoSkSluq6DwDb4UA1HA7XrW03IF6rsM7i0kwNsLypKtLZFvdOq1DCyi+JhUHEUqx/6DDGoVHQVfR
Ttkbjlu697efUNt8RCnxy5wMmtjyCpMKMR1uxjjRxnl0ZzYDewMZbjyC6+CtF8rfmaQ2RNBvz5ja
AiozspiATJxMJlr8A964J3gGdCRpFt+b1Wjv7JDN1+LKLNOhW7NqvucJBuOuOSZXLtr4mGXu58w0
3+wGv0pHujhjgrfXjdx8J7S8+OYQuVetL6Rssc/EnemKcxTGo/gdHtC//t7XJZYI7R6Wbn038GgQ
2aUCKdnTssURD1ZopGYdX30Fgw/cVRJtfFQ7K09wLh6xcr39xbeWY4eRLDGqJ/4Y7/d063nCbnyW
wx8Ci84xtTl26NwhRKtSou58vY3zDZfBQXIRsV7gZ8tqSEuj3o+6ImU+BAcuGpvgU1aowWPfK9+b
kk9XaXTvG+ai2JyqKAfFuHAGHcPqgVsZ99dCOXJdGp+w+91DEps86u99dRNMDFA8+oxMkiD4LNI3
gJnwLsc4I0dP+ouZyg7EaO81eDdeOLA0Sk96mo5UJn//wlOROMnoYYI9VvjK3FW12vwftjF1gMt8
jSjH7c+7cVx0lUmBzEuZVCzPc9vT1u8w8b3aGaD/pq26YxFZ7QEVvuJs15V1VJTdKLL5iERJ7jHO
C6nw+0fs2tIqnMnIroi3qdYDkyMxfLZSI0LIZGDWfb79jOtSgzqHnsKsNsBqi+XqQStJuqPsGsTh
W4InpY7ji5mNP/Q2+w5WmeF+sce13Ngruk473CZ5Q3ZimTEqoo/z0syzKzO34VsQgRtw7XZPO3Hr
ySRBhsQEmtdqzhSWBg4QWo8Tmt/0mPuGzp3gYn6u2jw+ajgPHpqAfnCp7zXe19kQiFBG2XhnqZyF
ZVvQa3EBahDmvGKewGRZaTvsiLyfo5jGc+8S6KsSw+W2rd3jkNKmuf1BNwIumDiKddquFBvLpqvV
R6XTJU1ytavmoqvM08CjfEPf9TI3A28vtrVZIXGg4MGnhJG8OPVDU/e5qOqE3J8Qq0ZteC/aUrsH
Kxbf315q663ScDIoyVEjXtO5/NxtI2RBrv2ATb0U4ks668tY4fWkUpF2nfdXjWTpAfmJu9srb4UB
BBwgHtHmw4di8ZD4oNDCt5DXmDE3agv83TZgv+IHKk2GXXzEjLrfWXTVfOEb6tTgNrBRgv2qBzCU
qR7Ta0uuSPVDyIH8idgBCYJu4+LY4NZ4UEfyuHRkI9sN94GVWe7O/bZR0AAl5fMyNNAkSEB+/9/L
5CQwYecFKVJFqn/SE9X76jbk0wnw89nB76zpAQ66jsjPmsnriCucLLHL2YMNbH19hicWPUdpCbJM
8ZmjQkuZqvSq2iBBbAdGlMg8+y7KgIiUeZwd2qwKaJWEKPCVgJM+vgVodMPegSq1nuV6tMISH+37
K4Zqdf6YRKEtvmb46TnXrKkc8TzlQ5b/zaiLYLaz9tYZQ3BOzheYrq3bMl5bAoejGeR7JrWrBMa4
w+Q+5mNvPH74MUFhE5Chg1DaLGOHIwwsYIMqumZJgoV5YX/RZWfCUnxy0qD87pXuzux4I1pRKptS
X5ziZXW28jId20a4ymU0/f7eNSAFm9ISaAxn4JE1fbChzKniCEuEIQFrDTFkShtjna6FV1QEUeyy
4/5g6tzrLkZ893IGqzXsqttvdeMiYk0PHWVg0gSuxRU7KIaLC6lG5LL9vwrPuEqCfx+bT840GQcc
pr+7yp5q+8amgT8FrZstg9zIstpSRFqKLvKja0KvA5hor+d/NQ7diVPJNGtvHLVxOg1EE6CPARBE
GGqZB4vJNXPbiq6q4gcnxdJ+hmFdHVUQuwdE7OOjrxO5iGbqUz/hiXf7/W6tjvQ64RLNZneleFOm
vffvfZvF4OoDoXz3U+21wepRWsA/WEX5VPoEDCq3n7dX3nrLZBfgDSSDcgXVy8epxB25SEjIqads
RKjOAkruOaUptnM0N5eSGl0QJSg5lkdTq4PKo6rnEoqDV1WFklSgUkN3g6f8Hx4K+O8sEUEXSb7u
32J+GAe2lAXgoST8OGnS9lEtJMuHAfnOydhopCCDDpwdIg+7BmjEYi0Pj9UQv1UwMh3GTlGUZmjP
S0K6UX4eSumrm/d4NGn0KfyC5G0Mav2I66OLx4T/XctVdydAbB1WIh9Kn1z5xMHFL6orwOZY3qXX
qqX/TWM40BMsLtX8MsXRg4c1GCQ0c6ddsXXZc71CxGR6jVvAsoE2qJgrj13KZT/4l8AhAEppIHCp
j2itn/MyQ+DL+Zw11i/Npey4/cE38huGqqixMngCMDR/pN8+OO8QXVXLJz655pOPjSZSSOavsW2/
6hGdkhrDsf9hQcoqAO4zE2fRCmqF2VtVJxPk2noSGrgNVck/mwlUR0d8VVQIp7cX3PioXDGMkMiK
OajLjxq6RVfoIWKoDZakdAjjEHdoPS/Fi7Cn5I8B9eTu4DQMdQ6l5gTuzomai99Fccz1zVmCa42E
7PINW2oVqENXUor0jX1G9nF8UvHtOEYhdjpjZvVHu4F8qU/AD7OC1HKs4V2aA1mlqHGxBFtkH8G2
96BFrbegwIRbDyCeSVGDCODVH44+GacYWvrBCciAvEJ/NQZ4w50BW1crMOIxuwjP78Doz13gBTt5
4sYtTrSQpAlJ3OWKfX+MlaKb6DGn4GrS9FsifyyF8x/Cpa8UGsXOCd3Yrib7lGkR1FWJSX+/2BSB
G+vKPLrqeivuCgcUmW/S2chn4rrkI3bqLuBi6wkZxJEZaaZ0blgsGoKoS2sV5FCgw4kmZf4FKgkw
UUIbr5Rdl9sbdqNChqQO0F92U3ALW7zQXIv12tdl/9KHG9wMSoPD9S6naONO4cIEpch8FzTuEmnu
+YlpCWTbrjrTMP+LG2TY9tQdvXZUrP2h2cn1tj4cWAmI3Qg+SoD7+w9XtySyAQzr6xiwkxF+fRxN
SKJZUDwlwr3sX89bH41mMxNjejdrabrJN9LWLtqYMSpzgT6GIxqE3s9koF60cmsHb7fV/gVJLhM8
YEESIvH++WCntHGdKPE1bLEGaM3sn6SiPaQLpJSitk8fmw4kQYJJwDEb2TJlrdHFM5Ey1KxKvIRS
8UUdXAqrHpR/7FZ7DeqtXSW7v/R/aVLTeHn/A+EAUknYOXa2TUEhGUNAVLo23YnuW2+d65xkEKYq
fYjFUUEKTq2Qz2D4kQNNArtcHvSOmCYANJyHtKjubp+VrcuT/AEUFINOWUgsDkttN/wR6SyoAzq1
DIH/T6FTrrZ+fj+POOZUKUfj61TVxqs3/C/1IfUSBk/Mr0kGl5+eQavvm+NQXZshfKtGmtyjJr5S
VL+W8h9yV/n79kNvnSXAy+S8tNTpCsuj/dud7ZQD0q22XYG4dMw7XIL1A/AY7YBUlXOoeqj7/4XI
n9wfi2tMSgWQrwH3AmG32D9lGeeZW4/VNdFx9jsYvRv/B8th76vq5M4XE7f7+BBbQfhNa7h4DjRF
wtfbj72xtyQORANzBu+aLfb+sY2a/Aiz3uoqUl1/qGXPO7G42LAKGZ5VrfZ3mOYbr5mkAZg8Kb4O
C2ixl0vVrqrIBQ6UWMV/XAXIPiOnh5kmgATN5zCj8XD7CbdWhLdr0rgjJ4Od8v4J22T0+4oTNAMT
ZKHoOogsRLH6yausN3Q293KjjUtAqs/JgbUU4FtG5XZwC3VUnepq+kjV2zhoHuKpqzEboF15+9lW
SgekBhInSOcX2RfOyeJ1Kmhd6ih2smtz4zUAa4W/u2mfVXOKz1Tm+amxK5wxY7KiuABMkKBLdZiH
1kbiFN9v/5qNpJD2KONb2g5Iny33EsDB0M3wX7z6ndffZ5hQ4mRt9Ehg2G+ppn4yUIMFNrrX/N6a
4pD5YgxDeaEjyr/Yw/CnyibLGA7jbNueepd+Fu279F5t2MgIbGqHaACfgNcpTqU9uPm5z2irg38/
OfykppfYAr+o70d/+vv2O5lj5fKIAxeX1wOD5FU/Zur0wtUTBsfNqAQntWG9EQuig13QSNalpgG6
geSn4M2OwhiHB2tMs7sxhD+CaWZxSv3dimzjREDM5QaXkoUITi/Cu9Gj3eupQF31qRF3WQiGILJS
geyV+eb0jo4QbPTxrYFAC6WY1Ngi31vs09LnI5m4phLOTXFPdBufGgAVJ9Vp4k91Tvqd9aQwqU9u
fvsDyI+/eP/cY4DtaHTDTFudELv3yjQHQaK3LBCq+R+VUpdHe6gRaVTyQ+9aL4jHwRPT94rQjUDg
SAsrOPXy+y9bRmEQADtUrHruMERDg/4hTRupNr9TLWyEAdCs9ODkiAuQzLLqtwwzAC2r51f6py19
7ITMEEvNJsuPVVUa2VFHSu1rqhTi6zApODTluf5N98L0j96fnC+Qlao9CuI6GPCTePHUZ2BsVz2k
uB4nVAkziT5rOyalEAFH3EOPXZL44Mhh7NQqUG4cQPfEzbZXRvUGpWgP74pFOPDC1teRWAV1B/Xr
Tn7ozMWiqPCyz6FZX7ohfMir/o/b22x9j0qmjiHBQWz01STZS1IqXrTWr1FOl2PCL9UcCbWeybwv
dfZC3voEg4YAZgNmCwzz6gR7vg4vOnWKa0WMOwRtrH5xs7zDLCX4P1wy8uv/VEGxJjeahKNKdP4i
QcKtpQzTMQQ5rOM9JRT8kz1rD2S39Rp/X0T+99+ysHAcUiEHblcQNskxSNr8adZJKkUfPMYMT3aS
g629AsSOaxTZJsL0MjmwED9tVWbD8qGSxnqKmEk8JlhzHLzB/DVINpuCZvrtzbLyzoJQQWINBlsK
4lE+LMKhVYcR5JoCXFGZGoeGMPyMTj7o845GlZ2CtnNjNEYYOo7HiKzmwR5Bq+qhqt95gdJyURTW
CUwawnk07VDvB5peoEWSVmGw0xzY+CIAEWXg9vj+K4RLV0HNx7+EcbZHHyQrjPHeVfPq0Dj0BfC1
30Pmb60Hz4zBIBcz23txOU2OCMZqysqriMaRrV0Vd2PKdHeCK34fJ+o/tz/F5nJkUDQoGYSucpa2
UNXOAW19VROuZ5+74eRmcLoqvf2qtMDjby+3cXBn6Q+dUG2vO4NDaSbgOljOVEpmMpVi36mNgx+C
5vQn3Sot6Mpd9fDhRUlGaSQB3KInuQyI0ick8LAGuOqJBCkxdzuhgcze6fr2NIzmWxwNe7JjG3kP
1zwVDRwDWgWr9roiTMXTg5FBZ+h01UHNXFDePZDklwS06J9qr0xfMByIf/hmbeJzz0BQalxN7SeQ
gP23yQqGb13q+D9uv4uNA4/BDqkAMvskjcvGmmZHwJ3MXLnMyeGMrZ3heq4BzQgDOHpdktPmSWbj
7ZXX2YAloY102aAurztQsfDRAO8N91JZY/Ao5HDVt+Lu9F+cofVDspSNVpUkaDPeX4RqTSgtXkTA
2ataNgwqtloxgZwoGts7jj5yz/PlxBHcBXJKmPf7dIuOOw1hkMt0vtc4QUUPG7Bw4dz6DkYG7aoC
LtdUzKfCV/72cSI7FAlih0EQRGemBjv15cZbZmpFQSsJlHKA9f4CMfCX0mu0869qmuHzFPV/6bn+
2irunqzb1kKAgWXFQfW8mgc6gYeUw5gqF72DpoUj+7esEV8d6et6e9+sIxSZHXw0CK/UVOzaxROF
lciNKZADXRSlo0CIu8aPonNjRMWdQQDbWW+dMDNTBaXFtUItt8K8TpAvuiHV/UtmB22NxcnQHTu3
Vc9YuZQkcl35ELWZeAGI2KBWGwd3H39eoDbyJ0jywvJKLr1E6+lDB3QkpAJLJQ26cxqNFQLaj7WE
It9ebx2S57RNBmTJdVyWJlbkKl2WB+F1HBjU+PQE+BJvRd/9qWvVZbKpUm4vuPGCZWOALAoLE+AX
iw9aJ52TKmEZzXgim/mMOwavMk0tlOjb6LZfjQFbShmFbq+7USfjCgTSg24aeM5VY8ILdSWOFTe8
mrryPaqD9kEVJR1cM+/udOFQBdYIMJkqaiHCCAsUm+rxzuxcDXMtPNHskGs4rycKZqlWevvHbexy
A84DXBnqd9xdFokYPNO2UyxFuWSV/YYR3TwpjIakO8UqJfPtxba+AC0ayE+ECAmjfX+k8qYrUJ3x
lAsaAp+LSKvgEoC4ityHvje/KLHyPQggGAi93ll4a68hwq3ByeELrJqModLacK9G7xJgdal3iPWC
RfrWxJgIA/X+hJ5utbPZNgBHEkBApDJBkxEPF6mmN/ZI04jRv1STUF+iSKVNQgHzGJjMwiIbk1O9
Ab5XTLgSAUhrTyEf/ARNSX28/dI3AibkQ3wpQPxgzr1sKudloQfhmHuXuRGStbhM84L1Y9wzQru9
1NZmIpmTzhNyFr6E9eJv2uVdz2sWlZTWDHvcB1q0CJS/PZgUH7/XARHACmIeAtRn2dEMg1zxDMWR
pCf0h+l/1afAp/SLA0Xd2T4br5ClqKuRU5MiGIvIEYc5luw42l9MDSGjcbLfIgyhMLXb87rZmACA
twd+bEAWle1w4/0JGfIBMobTs9IA61/v6cpWvUIrrx5fC4Echekl3wquik8lSeedUiELcPsbbuQw
UrifXAIhROYeizNq+HnjiEH4F2aETn9Qvb7/NWYxUmVNWIavqZlPf9hK730PEWLY40duhUpWpx9O
qJF02cWpKYug77Fm5NT0iMVFqfHamNJiqESLsai0f8ZcWJdgYj7APotejcLxj3MHqyuYD2cFQpv5
wN/FgqN2+8VsbG6OMnRGbis4+UvcypAnSqc02PjqeIaX58JqIfYFljRSi0a7ZM6VB0qyc0nKt71I
6+ifkRmDBqIuWzo7THbkoyHduJckDOJn0xjh5E+0LRNtEvfRyMWg2RidzKggSBF7Wo0bcZMrQY5U
QcMj5be4HdqxJzQxN7jQFMGEmAfOwKnLGs0Jg7dSB7t6+yXPD7R8YId2IaAdUqBVtwOBb6VRG530
Diw8dr4oS0eyehpcWulGJqKjlQTlJXKFONWDpRynLkU6TQ9eKwyKuUnHiSkz3P0M1a87C9+RI2aq
v/xk7D5j5fo682bAwO7NuTeODaAI3MOoNEh/l1dbGba9Z1Wpc6G9XSA5Bsx+dDm9okGbtZs6DbfW
FC3qYdo1izXXe4TozpReZsRszcWJLdupHgS336VUCH+IwnYnGyYMKoschArNxxyW30Gpau8UpNI/
WWU2kAtlOOmjAVmnsJ2D0UbeztbdeCN8PxD5DBLJMJZHedCzuDUiflZGwkwdBNhYBOiUQOTLDjo5
5snLSTRLGm57d+9GMYQmOcBIBvzcssso2hVIGPvNpF/GCqBpkFAboMOb3gt81ZjjUn1nCb9Ea+nA
4/sXntSiNHYefyNcyOqEMEabEMjxIpLj2g0AK/Lkb7CKk1uGb36ufbILkIODm3+/fWw23jVDDlh8
0r4O2v1iscmqwRG3oX5xLTCDRvdVjZ0vqHH/XUlzI8BfV2hSe4X1RnCQ+RSUEjhY9L4XsZrpD2Lf
VqBfKsQrEz+uD4XZ/+mmoHUkAgpywp6ywNZjklaAfAJjxyRzsdNrJU1VdCO0SxPDAo6MYIABWzK1
MUPjUIEhutddMpsU3M7Hv6ZLHCRNlshM/vr+Xra6rMkKWCsXOyFVl34v6JPkh6FzP8eCY3b7c269
WdSx2fkIdq6vmrCw7cFVdOsiwuYievtNjk+jkCEG2vlf5xB2e8E5RizCLtonQMu44sAfLOHxOfgZ
zcwyAFr99KOyEueE52JzL2FZQUL/EYZPfdQHA1BjZ3lfR4BSByRqskPE5OjfcZo2uuIuHdoS7yFu
KKsMf1o9hNmxsGHNoq18SnsR3+FHld4xfnIYevvdQdoInYex6g4CSbFzMAXqQxcxMb39gFtvFFgR
9wnq9ASExV71IIvFQ9CZlyCDvBeU9osfl99FXjzrGfeEJj4+KQCcDYyDAwktaQURQlo8VPy0dS96
L7GnsK8OOos0qfsQoA6BHcLurtm4B35f0pNR8bcePux1PwjN0r0UiaqeCyVWT1PJYbz9JrdSNBqo
yBrQhCELWuYETleXdQpj5+JiZHNWwwROx8j8N4saVINCKtSkUtP7IgPZm1jIfcYAAu0RUULBzzlo
sfs556wetcZMHnZ+m76+CiX0VGMTW/yEZX8/hTnf9PnkXmZGfUJJfRpFPjzzoeujyEkQGqaARxyN
dEYplX3GIWA8lTZ7mEnenk3LxriBcDEnswjdcAMudl1oRmYe9iDCej14q0JUlWbSAzoz/anK2Rdj
Teli4Cz9bIwetrZK5xw7W+/OxUSKb9cM7yosbykLpbGK5uESRABIq13e+8ZtRZuL5j95vyypFheI
k07KRPGDxJOo/SOCB68NwfagO1nxwtfa4yNupLUsxlyDJA+JjGXtlidRW9a+cMCD8ip06ZAx6Pmb
MVY/MCCWenJMiKVjiDbuWQJslFggV0F16WDHiC7LR809dCpGIuAF0bDqXiTof0CZgEwdUI4ncBTh
45Ae1rLXp1VUy3lP6+X2Rl2HI64Ql0IZGpb0nV1cJ7WH4FCOy+el8IvPtmP90hVoKlIRiOFqet8q
xQ4ueyOvpvWNDwJCsdSvK1ESQ2rDBkHuXBKfNhOuRd5Rok+PRmunx4pNVahmf0LQ88eIOeDR1jAo
LFQwoVXo5w8l6fpB5CQy0DHIuQ1gnLM4lR3j5DcLzTaiNg5QxL/eflPrjcnvRmwEhBits9UsX2n7
2E5Lw76oRpicEl+fDqoWpwyoEA53Pdyrbq+30bdhQdSwZI1Hu3C5Pcoe2HIwKvZlNjjA5iF9qGri
aZa79l1lp+JF9xgCQnsv7rK07E5UwcqhkyJht3/Jxh7hwTkdfDc05JcDuZJ/n4VZyRdjPJol2ifR
mb/6rP/DLfs/Ce4fb4/OOmRzN1YOahZNjtBkNmXpgdyT3kWiJmYfTwkzddvhR0jYVv2sO2hMhD/6
pHTIANADqaIjvFZnMkRuBzUh6FlE2r0tlQWCkGMYCOPZaYY/nXR3HLgOAiwJn1UyBQh6q4c1sIrM
4ZOPz30cxs8B+nNnewi5xNwKtyopwJhVyNfaFjEBHkHwOHhMyG5/4NXWlr/BBqYCIg+BkyV8alK7
0B+scnwOLKU/qfha6Al20zS/O1v7qG+H7EIS1Li1mU5xGy2uIsXJpwi68vhMw3tC069DMnjy1fA1
19Vxb0azfjKJjsaOE88rJHOW9Vdtj3pcpPX43Pa5e8iBYJ7dpvc/KVxBR2i15g5geXVU6AH+vp7M
jH7LfFosjeoQU7/nTEcg0HYQsFNT52eXgvhBPqF9jKU72ke/3vs1F8dFY+JkJgpfT82L/ySq2TxJ
H5s6BPaX6uCfb6+2qnx4QkSXkFwmgV1fGFbs2LGbTuxXvS6RCqKCNxW6HL6aIZZX+/Uz2m7FaYp2
e/ar3ue8MvQ7ehoOnhaL55TGtnERC57TSVo0u6AYzrAtRwok3n7IjW0jY50Db4iduoI81GUIKITU
8LkP02+RcJtL2lf1Uc2y4n7I+LK3l9vYNaiw8fvJAZiaro5EmGaRXgK3LchGUJChDVJkQNWbBGkj
eCCIg02x8+FDL6lJNDZld1N2bN5v1bJ2W/TP0/FZVupjh5as72B/JOFKw0CtfvsR12+UbirQTIlB
AGqzvEOMMu5ENVr6M8x2ZmxpD3+fim4a7ENsZv+5vdh6pzDiQuyNASKoh5ULbagMtduVuk6IiX5S
SydkrJhbEmr3vtz6NJC3gVGBiAqbfbUny0wr7MwS+rM54L7qN+FPs2I+GVjg4s0U9K1VwErIc+wH
bz/ixvtkgMQdBbyCYnI5LWv1qtQdjLyfbeDLpxTJGb2iRR0J/yQ0ehAfX01myAil0GJZ7RUN/kob
AWZ6DnwK4iDUkmPfjD8KEDrHrt8Tzdu4E9EmZOaAuCyy0ytuWRv3qd2rzfAiMVlNrNsHqtsUYx4y
ABuKUFCTjyNw1Ia4IE3OHhFgXVhy8hHd1kBNUmmsMGFaoRUFYmL9y2xgPOl8R5n6zJ5Wc/PDLJnN
zjNQ3zTe2BwXiSY3IvulybNvnR/ph7pVvt/+COsowb2JhTYREB3yVWutLhjHtMqQv/hhVNz3Ncgw
NwGmBobVP4gawf1wjKcdRdaNRaU2KqwpKOXkKMYiSmAS3tP7r158FTNLO8CmyE5wNm8E38F2qaWn
CYjeh5+ULy+pfQTwdR95qJRKaTMrfxE+fVkRwbXTQxBuYQfCDfPptzDdDVBbD8psEok5UoV1OPRC
1HGiIi1fKjxFj2YEFixD3YixKBWGirjKeVb6vv2g61PMPcZLRYSDJvFqyFZGgW22WVCCP8anwPeB
xjRB/jmIOVfAtvdAh/qyKUHHEkQHyBgP04RVnzQcijF3w7J8Meox43X2vtkiNts09snVAx2ERTf4
ygnL1HE4iiaonDtXi4vxBOB/Gu5MW9GmsxUrH1Z9ppPJPUSpI7MK9pr8OL+lTZ6HXePUe+mLmYVv
IrP/LKo6Pdodms95J8XETbjmGjnp7de/cdBZF4k76Q9OLb5EmrTCbx0T9uNLUspmHJ55j0VWkxnW
KHAEcTndz4DtPnJ+VrR2P/NOSXckRozRa/FPbBQmiEsp9B3m4R+3f9zWhoQwzQwWNgUYrsXJUyJN
xOii5i9RDXDxOKqR+sntOvi0ttDDz2Ts4Lynxgv3iqD1nUYVwnsh9spyb5kY1JCyM3MI8xcVjQzj
3KdWNJx8d8h1lFopmo4Jm5mIg6+wd8j1Kdub16yfnMsbFhatPbQWViVR2JaFZ01R/UK9pIEYLD6P
ofUmUvOtt7zvXRfviUyu8wUa+ejLcSIAVK9mvWhiNlYdKfVL0FnPTUzJQ/P5H8XCHfSj3xSkmFyE
aQyF9HKImtvCypnDNS9qE7y6of3FVFAGHBuGQTUIjdOg7535jY9J8wBIOv17kOnLdnNtC2H7Qq9e
Ct9+YWR60UPtUwWX2dT9v9MB+tPwYQUHmhVosgJxhO4huZHvD7OVT57b2Pl4wbNUv4swgXioLfOp
y/ZA1KvPJkFUxE5yZsk1Wo4b466CEp2048WV418I9sDurW95u+uZtW7FsBLq6BKLgFDESubfywsn
cd1hvAiN4VXhRiiie7TrmCg4//p4FojT/cGNlhz6qK5/Dim0HmeK28fbG2hNiJVuUvJXMMfbcL22
Ai2zqbLGS1iqSFW0U3lfDSjlNyWul2LAkiMYvBCqQwdCowTsmQUgqGbjYTcE1ez5inWfRxg5th4E
2Rr49fH2T1zdafxC+nvscz498k6LuoKZbuAlGV9Fz91vtsSkR3b7tavtF/rkH67vGWkgfsm1BqgW
zXi5RX67OKwOScCyU4dLZGufosx2T6jYfc9s8WBAe/no6ZWLESU4RtBZVvq/llNYbuunw2XmZhUG
CwSj991N3J+aSkIyZR/mD8kVqXUZGNEjAgTz/vG6pnRp+bj9pSH6P6t2/jnTmWhFzW6GL7/Ku7Eb
WE+KT1A2UpVqNSTWDBBTRT2kl8TSlee+x1I1ioVFi7NrjoVwfxaj1p/HKO1OtaRt3d4zGycZvxvQ
LLIHtqaxo2EKmxKpzwszPYQbRhwWzIb5m9J/HOyJ+haPSA7EqyXTWLzSMstqXwN/fhEN6v59JkWc
Va7xTEHvAG1dGJL+sAM5X11orMnwjbYxhFC5fd5/xiFUKJ6SQFxmXYq0ggSFBD9aFSN+cGZe5E/W
xEj19jvdOIdUMEw1OFYQQ5dHo8R6DvaIUV+EMPz7wmWIYnupQPOCfjXgpg9PEpA7gVMI/IOpIanc
4tyX2ZA7hqhaBPKo8CMl/063BL/PpngaOpoKYcyfbj/ixqZlw6JxxXKI3SxR7kNadaoVtjSI1fhn
BdXgNKdrrt//EBGv1qnoEQmVGsKKdps26yqVB4ZVIefwCM2sSqNJwxUiHLhS565NpEs4/5gXD4VH
TG3r7us40bPtEBKt6O+eZY3+4ceX3Wqb4ZUUyF5G2thDgxhp1PJSCEklUTmuTRHiZ6rSi5h1ujOa
JAdrAuaSBRSJt5dfpRb/QollcsoweyXlqbWBOiKkVl36iaHrjAmMUN64iwxcn9nuJIcx9FtH1Hv1
4cbWlu0WGRA1QCbLtJ1cuWrxq60IixmiTan90ucYdqZK8gWM6evtx9w4vFCL6QYCmZa4y8UVMxR5
3uM2VV2CpE7+Ma1c/cvP4oS6tKnHv8M+1J7Id8Te3t56u1idIVbC7gIuu1i2jHvF6ToG9ZEBazWq
+YYJ/YUkAQKndH8aqOJBVMl3SsStVeVQEn9QIgaH632kapkRG2pYAw+I/Z+9KD8nTfFZBN2DLrRX
iaVRpnEnOG58TB6RjJjuktSsWjworpxGMHUmh3hI7HvgCeNhFnGehVIdbXeatbUelTYNJmRn0J9c
PKKFSLVX5azXBz4S3kJi3XFPOtd0l2bHl9vbZx2jmKzSsbaYHIJcWX1HdYJ6MsTKS219mZwivyOD
w807KPJTjQcNpW0c/qslrBZ6en978fXnlIu7jJUAdHNOFxdP3OS4vTqK92JGqEIJaCqSbVDlQM5Q
tfimFvG5StPz7UXXLxjakPRkQNuRluiyfowjurtRFrMowkZ3VSS72TBvKwxPgPKHO23sjTA8q99I
ID/VAM2b91vWyvLCFIPnvtgqx/LQ+9ZQ3AUp+c7BrAJ0m30wwsppNNLBPIV+PDzXjl7/ZST1hyt2
+rB0uFFAAJlLF19Gkt+S0Q7PNgQ1bfdFH7qvks5RdeJrEuE04grrEU3gPY+AjTeN+x0zCrzwZoOE
9wu2apsKPxS86dw17kWMHaErxZokLHbysV67/WE3ig/Zj4BCQpYm+SuL7eQFk15VtUgvtZr/E4pR
p+3Y91/6TrUP/Yi2AmLVaHHVtAZHR8pmYyg0JFrxaJCaH7QKWYNp4kq2o8G9L7CB3ik9Ns4a0Hgo
NcDVeC3L6BXTruhGTU0vhbx4psK9IM7zqciHP2dutMAC+FhN7ZNtTjsdS7nJ3qfPvJn/v7KxQDzV
bt8klT2l/6LyGh9fCk+tL7nYVc1aX0fAJlRwRRJURKa1+Aah1dhV6FTpZWzi6JfoGvDwemXjmkN/
rbmA/zbNc+ik7U6ysRFKSM0pPmcR+NWdC0oWYrafZBc9RvhphpH5hv7aWNaL3+fPtIx+NTp77/aW
29rhs5IpgyMmuMvGYGyC6Ay7MoP6xpgjAk7258xZxJ5dO+QKwK7b621FE4Ri5OZGWo71FmdYU7uE
eGqmF1hn7Xe3xkekwY3o1A55dY5Fnj77cfN/tMDLJ2vMq7sW3YOd37D1hZkFQpNBct8jAVic6nRQ
S7pz6YWi6FckoPcXCFPQE8dPsQCAEI57lMmN/gbplCRMErbBnCwR0iVD4yJ1/exihzQ4I2XU7vWg
dTFDZ1oNBws5Fcyxn5GTqY/E4OQP8ryefmkz7JyjjV2GGBFSNpJVyS29eP1dl3ZZSZf6EhFE6GdM
LU6iE0IDAzQluwcznqn4sUP42XnpGwcYAsGcTzJzWLPAU2+g2xoXF92hwyNqhHrwskZrzyuDnftR
M9fBQpZlGlcy4KtVkqXF2Or1gHouaoSNpj4bD6jczZFLRepaFIbzpMlH3gG4NlSKJpD6Zv3QQsSp
POUpVOk9dfGuCcvW25cCNfi1ST+L5eYP0TkQsejyC05gP2Fmg6N22/CAbcADNV14UJv2L7Rvd27w
rVXpF/IiQMkzCVlQO/Le81VMdLIZXiT5eH3qe0dAe7B9xFX1y/A+zveGaZsfgRsMrQ5wsdBKFqes
a9QytrMhuxRO5Z6xbmkOBlxIRmpJe1a1Un2YvW3VvK4ebI/dN0+8ChoGB6MmIATSScuTGri3I9DG
HSYllGj5wN/+f5yd2W7byLaGn4gA5+FWsjzIki3bSZzkppDEaY7FuTg9/fnK+6YjCdZJYwMBdjfS
JRaLq9bwD9oo4c+vPzOHAkJUSyMGC2Ule3+DUOq3Jq/u3bqEMYhkqQWy3Fou4YTPvQZ8g8CjUlTR
CT/69JxlbGffaUqQkMjLkTIZ67TyH957TXPh/NbzqMt+pmeCnR68QMhHvgmHkaPXEHndKEO3yPc0
VaOVbViP2BMivqCpvoZgaH+5qXYKhmUtesZQ07XEPiJkR1vcpIE0xzHda8/sNXl7vYZ4W+LnFNBB
ptqaeyg+XcElLhR9XN8jc5MhTfrOaCcoBZS2cqAFp2v7xJ37RwNM3ibI+OPjw3Bud2iocPGRUWoZ
xD9/aTkHS2IWXbrvnGhvZtmjX4J5MzvvWSaQRUcuwY8XPHMIkEIBBYYUnFbOPc4uksXrrGFJ966k
OFKjld2MjoOQFkKPa7vSHgsuiV00X+Q1nHlUlFzhamoIDKiNo5dS+nYdqiGs9pNsfyZzP6w01YAx
20FN8kuPRuvHT3p2Pchi2tCNQ3985S1M/squq+t94/Teums5CSHEFcgbaKq8g/8djTD6eNFz6QV2
TSDDdXl9CttIRogIhkjrvcxrxPXcrRLlLs5pEUXqVjWaCuSi0GQRVuAqXSjuT5MpKOckjQzydel1
TIqtgzzytALTPk7rg5xILGwtSKfFif5T/5EkRqepgHzZ5OP+YyJEk6WWbew0vshOSClyO34Ucamu
9Tjo4409jZoshpAsrDOukJNOoFc0vlFbabyXJRQ9vWJe0sIe8V/G0sJZG0n7tbSqbxln6uOV9bn8
M/On1al1fMgawIodZ6jW2AXBHAzGzqiifuXlg3PVmfTME5PJx8dLvbf7T9YibeB+QBfhhATZhh04
x2YysD/juL4bg8d+9FbxUV3JAFf6JPFLXAVam3KM2InRI8p3NbYKNuA8wKQBwmAgqWeD/1uBDlu/
J5Qf/8ozpwwIhhbUsbSo0nFEL7wmdZ2YV5GDhrwRlvWEKqC9aRGKWS+tHC9tytkXgKQv42K6DSfa
NlYWqcwykng/p4ONdgFir6nReVfZyGhVtRX68TXzhNECRxDnqBjkzehc2QNySp2J0LErwXbICZno
kk7b9cebceaDBzijafd08pAbOLnOl6KNqI+M3Sja8KbJkQVTAXcKKMfxCrf0dpPTckNx02yvkVdy
Vv34H9oEjHbeRaTh7zIR0KHwX30Jo3dK1G9zsfNrsP3gEI17YUlomT1N02FkXz5+6DMngH4eCcz7
SOekaDOwDkGpNxS7WDFdefd1mYv8WbYIbi4XhwCngZxAqp8PziuPd1L0u0k40A02diIejPXsKMTI
J8ruwvOxlbLyF2tuvQvVwtk14S6QJpO2oFP1547WQGAg7YTRrisQJ8FS+VOubd40dmfuCeKqvFSi
nQlwLEUfWitxATY8ygQGZymw0pBiJzutF9YSwBliYSrY7seBgY5VAoV7F2/9fyRMuntxFHdoI6Ll
w9ATSMjxIS5tTwjTcMQOvF+5ebdgetdaj1tNuQr151SQFbRCO7D6y7ihcXGp+XTuUOkhB1huKMYn
VUJUz/X/rpMuRbVCkwIc2knvHB0M8C511s6UBxDKaIODWmW7aYX/+YZbN8+s3qs5Vb6RV2sTCzYE
d4bY99e0VFtjQxO9mr67/pyXW8rirN1ILTC2qmn3MjFN0Ee6arsJAZHYy+hF9kWwXBrxvTd7jl9M
CIGIk0h8OZlIJ8xsm6IS3OgDV0AKsmSlPYYrH/jpDF5h09vSWUUROPt8oVycMZHavAvYRwPI8MW4
LDGjD+LRT3pnMry/J5o2R5+GhjKPeWMs+7powCf5Vry2FSKjthUXTwahb5M4UM06B9Kq8hFlxddj
Wmf2dIkeeJrKou7FTQROQjcUjodEvbn4fdyF5r4b48K+xfvWnjaqVIm5sfMULWsESGy14W4o3Wu/
cqdLQ+0zJxYLFRpJYAUwZTvOMFHNm8JlsM09s1BOqo8Zx5hjZNnRO4rURTbZ2eWAmmovZMSOj7M7
gPGWX4WLua+wTaJ1godvh/n5GpmzdC0q2mdzr9Uw9Ugw9Qj/S5j2V/TJv6W6x0HzD3ULTT0MYre4
Mdz/MHgBSg9PG7IbQqWouf/5SVmzn+KbnPBCAOMZawHEMl5VCfxTnDkqJVcOH/gl7tK5XdH0e5J8
PYA5jtRAo5Kgs6Jln8PruUEgH3H8JH5DKbXeZHQRL1x9Z1rk1MEWSAaKJ2YAx+3ZXuZIhbT2sh9l
EV0HEx0FGUNjM3oR39o9EgzId9Wb0C/SDTSYeZVqiXool97atvkausmL1k0IZkfVZCj5CBL049v5
XBYJh0s7k+BoiyvV0VVS9p5Pcp7yE3EpuZ4xw7jyS99cdQ70saJFZjPEYvlqxC78wQX5qoEgaMjp
VmBcI00ohetfTylSCvmMD2ZVWvWemJJe+J1n7lhk8gBLwAQPGLAf/cx6dss+nfiZIsbgw86seSNi
fF1jRSfKl8N8VZYwaD/enLOLMkyBEgk876T7YlmdQYctWAgavvtZTe4rfWD4h5NVIBjOlyMkCo1/
v2aEJT3LsupJEO9bz68zPtV9bizNi9uq/J/YQS4EszBVfDMz9IRWjpWq6u+TGGaC9CHBMbD88VEl
fRu7ye84BzbCNmIo243ocQA1DdwA3RAxWUervPyHh4VUAxcLFTKgYn8GgaCvxFK3KVFKFy1aHALT
8Og61KCUVEsm9O4Q3/31mjoC4GSgkxiENP9c00iU8GRQ2pwkWd2qEIjRXMO7blSf3QBm/+oYcfD3
zwluHpiYTv4pTI7WLIZwsUU823ukU5ubovHu0sB+NZNhuRKjH6+W4lIb9czR5VXi1Mv/6OMdX7z4
A9Yl9jv2vqJnvW5i+7EaAEYoOlbdEO4tk9D38b6eqbz4LMmOKLw1ffDoXdZ5K/q6Z19zePZXTUb2
oSd+nnbC+Hilc2WUbgoBt6F9AdTH+fMVRvZiNRLR4710QfP4o9bbiDJnpdvF5lQf3q16IaQZ6/d0
1LQvUuhP0wng0LphDNoQF7jjFzoM/aSK0Zn2OXb0a8SPi3tTp09jQkH9roT0nn3T7X/7+NlPbzBy
F6z8EKMCZHQiH++Eyg15tcRBEFSrsRi+ziNXRuziLu64VPkfL3fuOf+1XHA0yVR+AH7WrXXYDb4s
1s5P7ccikM91lgAga53fcyd/fLzk6ckFWQvUhRfLBOqkU+TEli9Dw5/3pq8zl2BUO1+a1ZWvhZPc
Do2Kdzjtf1iUWhgYdgg8+jhdKhwU2poCIK2Z2v/IYnjBX/m5atznZBxuhwTd9I/XO5MZkAUyUkTG
zwOwfJyJwMsOrKjvpj12dvhL51l2g/JwuxZeHN9HBfg0k2n6tZuJbhP5fKyLdgrotVCQyhP7Chjf
66Ryed3nFD6Fbkd//AvPvYZAMzCosDjfx2ARVCA8f/CmaW/2zT+21e6hv4iNxtJaGpTjmJd4Vicn
m+KKrjaNLHgOaDocJYROH9Rel6fLrhogV2lTF82mCgu0ENuQPz5+vDOrvesu6t4rxKLjD3haBJzf
NHZ2c0ER23TRIazoDGqsRIIo/MeLnYRGIqKFjgXOznQnTuX4B5n6dQpei0kSXn/DcD07EJiK8a+d
u1iIsTwAEGjVYBCO7hkrlZOPY4q/q2Lx5rqwWGwNRX6H+KB78iXCbu/jRzs5JqwIuh8at6ktP09o
uAF6Q7k3eDsZpG8qMB9Ra71GJwfcoWPsnSBLNx8vaOvg/kdJyYpcoixGsnKaww+TY9VhLAAaTDNy
pBXib3ZR+Xd+SyONm9y7ovxaiMmiQNuaGsfW1pFmaryZ/N0reuHZ1Vy4ajMa5rhBKup7B1R1DVEg
3GDg9KUrinAzh4O4KfkCHhiNRRc+rZPuDU/ASA1ICuxJqvWjm5LAPVbdvIS7uva3XrOtPBpjsHuR
eu+RrZBT+2QwDEjc6oJxlHu6dUDHqQa1afcZSNJiQZmr2mg3C0h0fprJa0c7YX38hk7xAxR1AJtp
w0Hp10f+z+vZcP0282YPDBYTnF+pYc5apEParzbW0SXGerL/nlZR9ZzMifu9cedyN2DJkFxnxZJd
uE1OLrD3ApNemRYaOO0/Z9iMFLl0g53fVN9sWKL6hZsGrn5FcPCAv9Um1+fHG3AmtlB4a156gBci
E6w/n98LyqyOvNHZ5WUbblAXzyBwV8YKwjgl1WURsNN8CCQO40DmmNDDuE+OFoQL6nddUC27LsYd
Ft7xdPM+DnifTboucIFwahMcs8T89C4CEEk3ujBOOj3U+jeAewbWyD16XD9Y0zyEhjUTvnXoGbSp
HqDRvCPphC9nI96Mlx+1WrEMtx9v92l0tcF3wXvG+JHYejwWXZakbvjXy/+YsO8V9DsZ18jjv50S
ss+6j818QUMZjz9cJkpZJnpr2olZSOsgi2xs1uRIiUHnYlqsddW5mVpPAM0vsU1OzzFL07VgWEj5
e8rIwBh6aRJz2qVu+gY3skBUFOnaEWDwSs7ZsyYYWymX5sd7e+Zb1pGdFqtW7QeCcBSr6KRN9Pbl
tNO5tYaLulnerhjFy3cDtqZr9lr6SVtnFRYKKf+PVpZ9ErVQtrPA9TOcP9NedxbCSIrV3K7I3Oiq
SvzqqpWeXOcOfc2wM3/IhDmKFtYQDQo42gHDa/tlE7rzhfh55qTBQqa+oZlDhDseLgzpnDTjNIhd
x8hSPzrySDftlLx8vOkXljmGDy7ZkLRhwQPncfzqLMutN5W32g3t42VOr24baDezQxJQ3uxxBy6w
2lGQTIgdzLK9bhSHBVedzk609ENmp5eq4OMQ4QOJxG6CrFKDbJiW/BkXJ9CJRiO9aRtGbZBjce8s
K+HI5jpN0IptUuo1ZVP028FkXzcTrdm/e2D69nw/TLSYmDC+OL6XCinrkMt12cLLQF3DE2/vhWI8
W9026ekoDfJiom8fn14Whb2quasoKNO6OorNREueK8uXrZ9N9qZBdGcl2vHFLKqSyWQxfh21HYME
QLQXBphofwBMoclycFmaG2BjMbp11K8qcH439uzv2goIsegohtICMqxEnOp61mpZkyAB+njHjk+i
/vF0zGnRMlA41emYjCnCny2zt8IA/6dkvRN0ZTZw3y58WcdnkYUgXXODEeLYruPIWpSDVUzgfbZV
Gb2l0jOBE8a3i4puyz5nkK6SC3X0cTxlQfJWShsU+Sioj+uv1m5p0Y+KJysMtYnGxL2JShTtbGH8
Css0vo57esJ+gr7Yx1t65kmJIcCNgEGccUpuMbGM5DzZ23dbRdsEgf6uS+kjMnBdGAxEnbG6dEUe
ZyR8dwgRcS+zMDSS4+lHMoM9pLRBrBOd6qsqGJ7S0PmeLtXOC4AQ/e0TaoElONRsMHyo46be5CQ+
xVy0bDGxnH6KuDBebbYacd0shxjD/N39im5p/LdvlI4M1E/mK9SrME6PoktSCAqeyli2FRcW7XMG
52aQPPZedyirOVnDKGTAob2fP37ck73Fjlar5kHMJMVEUOHPqJbFqIdQiMOoSN3XNB1eOk/+Uh59
Yg899AuLnXyQPtBnRpG6M8yixzdQEltZ5mZWuO2nZtlYRn3fuPS+39kxf/tYrESugWY04lx0uo4e
qxkcX4Lz3QrbehzrYCc6fIIYJBVX1lJ++w+LIe+hhRcY0h2PlPvBLRxjsMOt35rzVWckj2JCaVGE
yJiAirj7+9XAPKHuAd6PJzt6tCKVhdfWgb9lzFfsOriuK9MRy63wGChE2pPv4/VOPnleGlQmzb2h
Mj/RbqA7W3V2tvjbrkEqp/EoON4dJzu05G90uozXhXPhGU/iG2uSJsL0YeB5mo63Sea5pV0EW9Oo
7P5L1zp1vg3JmPorc4piuW7QTLJvvCax5RZ8M7IeHz/0yWWvfwAFCYRE3ek6RtQuToo4DbfGtmIC
6d4hjuiQkomszzZTgMTuyvFr6V5VVb8YV+Dmk5Q/s8W+8MGcfp2aactQnDko1/9xztFneP4FaZzf
50M+PVa58RmwbbjukhmpqTjJLgjknH6ftGXpTYMk5bM5abvXtQxrv12Mbdy4xUbi4UbPDkRhFKtL
xKrTDYbeRHFJC4Fk9CSbqukye+XYF/cQXJ/e1TPfIcoplsj8sl26qAetjHTZX/X0OLMwo1sNhYBp
epxGGTLzvVRM2b1pC5Hv4q5r0NZloOBvSFLa8S4UxlIgVNjSAvj4UJ15m4CXiIDUQlygx4dqwvY6
6r2WZnvh3ZsLk+m4Ct8UOnsr0oS/VrCn2kD6RMtP+siykp/8GQOHAVh8jOjKPR7x9nr0B3czDpQ/
3ST7lSKlWYXLZK5wxvaY3Gr7gwoHLVVrZVyVvmkxjUHgZfr3mwCLm56sHtOd5O0FghAl+rfFfT6a
4tFsgG3NrUqvuhTCTZRiNPDxemfONCxu1MVgc3O9HXeCUdnrFj8iN5MIhEgt4bAYoEfK+JLS17mF
AMVRYuM0Bans6AZvexwn8iq0tqrRlnQLf8R9PV4vyKb9ZUeWN8vchiKAr4eM4TghChqBsjhM262d
2489udPaiZp/6GddaoadxmH+KzARCYQuWIDjj2UICbahzL2tL+DGoYSd054sYgAgHvq22ka87ZN+
o8DfXgjAp7vp6pE+kyKapVw+R7tZF0USNVXpbnPpd9sFz7CVSVJWivpSb+L0q9Qr6cSdfuwZHZsl
a0Omx+CzgznWXIH4NnehWrYpIMciv3ifnluPS8WkiAOczszg6LO0+nbk1LtboaspPGC+q2TCBybA
/MVF7Pvj438a7nRTXX8AEGEIBUf7KHIvAS1a+NtaGT9Nm/F0Z3t3YrBetQSV+/esJ43cgsnPl03v
kmnIUdRJLFNlGVr727GIxfwgImOpd6poDBfkAVTW60l0vvcPlIystFeZjLroAor5zAYjvgE+h8Pz
Pv75c4OtCJJdPkoSFoM+XtzjEdEQ3cKpQOBKub8/3uALqx23O/oiW6pcb/Bsk5xXEqiR23jP2YQJ
Zd9fLE9Ov0gUGrSfAC0txlrHHa1M0X/37Mbfmp5qdynacsN1XNX+b6S+aozuzRFilZUO5dcFkee/
bEfzTmmpQDKiLUxJfTx2KgZhSLeGwAfQIEFvhDmJy0HW1CbdGK2b8htz7UvYjjM7rKU46FkSWE8V
EhavjDyM7NytDBkaS7s1d/GY9qt+GtJdkir77z8Z2AxajYKAcCqSQIcukLrS3zZlfd9F8w8TxD13
pbP10uqL42Fl+/EROvNO33MSknm6wIA0/zyw09hGPQxbd6t7ziKxlnU1qq9NJL/weX4O8/Fz2Vy6
rc5tKhNjOjr0R1BfOooLbRh3CpgtPpYKCxlUGDDVbKxn/TqHGnHMj5/wPcz8e+ylTw5UZuI4gFfw
zUePGPSzYfalIugZ9JEU7ngAw1LrrrOM5T42RhNFQmx2hkbG11bn5J+9LA3XVTjk136BZPSkmkuI
j7O7/q+fZP+56x7d8KQq9a4zRM5AYXXFpyaHHrFyJ7/8WauJaY+kAN+36PldiBoU2WciM/h1ImXI
tAm1wKMtKWozm80lN7ci8SPxY2nQ3TvMel6Zr/w6mOUnOYgIUHKVUGaMgHH70rh3raILv5vCVd1v
APgkk50YnfphisuheW7yxArLtQwyo/zG6LvJ7qalEfRDo9qN7harm+uburDMeleBjEoeDBo3+Qs9
26i7X4zZHr4jkefwJgJUCNKHocmc9GtVOu4icXzqFud7PgWg/0Kcooa3JvfD+reR1xNd3sXM+ldp
JJme71NcLZ8ISFJ8UqDyfE32cwds+norZVCYB4Z/l0chBZYtsiK/dyRQwmvpFWq+FUUd+U+dWNr6
F8avQXdnuCBbb6FbCvPOSOPQ/IRcTFfdF9FoOY9R7KrozkdDUD10JQjRA8Q3s9klFWYYt1g8l1gi
yqTzw6chj4r+FZEruzdX3tAm402QLKl5UFalplvDnZPsUCeD5d9l/ZKV/bqOcT1aLUxr42uYKolf
39ChkumrPw5zehV0anIeSWmF9+CXDBRfy0B03g0+JFl6nw6CCm4NQpf5Tjnaw/jQ+349v5BazLhs
RX3WenthjiViD2aqguZ1Tscl2nh91cUowwvPRRM1Hs34psqrZvpuqbjvPyV9mrkPXdhV8mdVW1Cu
sNbGgmNVpgr3PDvx2tlaNw5UotcwpRe/T+nyBM+zHfbNE8WJ9MYVwbYofvilE1TxaiaTLPexk7LP
y1iFXrPyYr9prpWTJ9OzGMx+6cDQjVH/bDsqtL+WYyiK76JtFP8i7Jg4PxiNLcbbxELJ9iGn7HPx
EphEXHvwJqK6fMQ8PKtegACl9haT73J8w2mgWHYSI4/80CpzUvuBgXz41VP9LJ8bUIojOpFVW96X
QDurcDXa5jw/hm6bFXci6Kfuqw/Pmg2t3Tb5HSzVkLwAFYuTp8geBP8JlbU21NNGLPdV2wr/2nXb
Of2map/PxYdAJn5iyF1aP+YFZ84HNLIrpBP9Ig8fVWn33VZFLu9ogUWdgu3tHGk8zm6Q9bd+kjvG
i6zqQn1Dm6gOPhVpEjFZGiIRFc+yHgZ5cNLeqD9VvYEG5Mp256C9y3O/LLZm6gLIT91gzGpkS6Nl
eabGN/yvdlyYyVMYxHHwIMPWMO+YN5Rhd4WSmCpfFBSh+lsYTK73TY+iu21tNiAOVmoMjPJr5abj
+CW1xjwigw3H0vsRZkFu38opVe2tlJC1HxaEUdVzLJcCB7zGpyt3jcOLEMD7cWwvDpBmQ1Ficra0
VbcaTeWM23AMWnXfSMlG5m3neq/I+S+NxLXCzUADA43BAdtEbvhV4Ag3kZVgcA8BvzbqMWrXIegO
LLEbMpPiMBqVWfxmTGWJu7rsRoMCNO1ZdRVhshw/d5NI26ewhMjfX8e24XWfRUfvZZfks2/dTQ4Q
928x0s30m+feLJ0vdR/2xiMVv2m9MbFua0BlVjra93MWmoBWyhFEhJUmhFt3mkL/ORYRStdUWPxs
8IvKu9bjpDhbzdViBZ8DMWTjky38ZS5WjPiLiqmFh0/FU71EHNl4DOfxAbeRwHbXM3/P3jYRL/Bm
zNHHRpxylMFvldLznda+s8yhz32nHKe/buombEbQqTk6HiuiVR0QeBai3UvGlkY3iG8AHVmpybDd
N9xc2S/plmYTrIainabmCjTOPHwF1rZkX/x4VkO6BV07RMuV3yyhsZVjosLyZozrui9uJa1zgQt8
ZGTx2rd6Z0ivZMdH890HtA6Lbi5JXD/HrQcMeZVm9dh+ydQyYEU1ZqkR+VDJzDFFlxtYSOptSjHW
I8hvrEysbBOaQ8WkzV/aZGJUHibZP7G7KDnSPnf4RlFVrttf8Tijs5AZU1C2v3u76817PD/C6GBP
rpKf/TwcCpwxaYET7ewhDsIVnVY2OB4j5d9yPQbDfRhJVT6U8HLShyW1jfmpknViPvhzucgnhc8v
vjNu7vj/mJmbSDB/wxI8zGKow6fOEX72K8Qqlht0XEquCMKiegyCfiwI38IQe7cuhvJB8TqCjMEe
InMPXKf2vBdjPrQvsWsGqK0kjp8e+Gt5+kV6weDu7EJ14gWYRNvdz8PsK772uI+2eY6inZ4QMhx6
LdPWK67ztg2Wz/SHZvEZsrgjf4QVTHVojR0Wpdt8Qjb4Wcxe1t+M2My3W2sO2/R+CQZAzLHkZiE/
Uz5evnHVmt1jourE2YYBlxLsFJt79puVGTICVNlVZbKSXq7koaqyybnHs09WvwXgxOE+rQJ+QQpE
Vf3wW2/Gg6Sc5/7Jb0wX0YgqSZM7m6BYf+4c9AzA8GedmWRMx0XiPZech46pa1IEv4gjDbYxog6B
fKPgkw71Ki8zNT0Ko1XzT+qEMflMyWBGL0JGJl/47I1jsLE9S9o8jSXnT65M66VaNU0UQbNbgtlD
yLmOLefg9qE13eeo69gELbTvfkwKz/kC9TBOwatpLZFdrMN2bpq3kXBjvDQKXhMRfe5tPWYsE+eL
MMtF/YrCsID2DZCEw57WuWofwizt1aHr2L7NnHme+sEKg4VydCrSbpM7xchlUiUDtUbogkSzNlHH
68yvLLLc4qFyDFO/Yc83nGzVxthi7jHzkeKlqitn2EhpZTJd5U4S2r+r3ArHQz21ZpGucHHyxcFM
qjZI74auNBY2t8BJuVuFg/L8A9fWAomIgL/k4yqf/KI/yGFwp8/AUbji3DTFS8ecTBtMilGWrf21
6XpOTDB5k/UyzakOLnMRe81B5JmX31thY0w/6HpVYr7u+2Kcv80qVvVbI+Iw3PId92BTk85ZKpqu
o5dcx66wjQPI0l7cBo6TNk81/DDxEC11PCZQcYyp5/fGQ5rnK3tExugpywjmubazsIYGCQLRZjjC
TQHSYHjLd/Ju4omT+2Ax+W7djMBfrkasxey3Gb6If2uSRbTb2J6a7J6+Vzu8Lg3ckw5/VIR4r+Vc
N3G9Mrj70vuW1LhFOiAs1ItyukU+V7kw0p9VHy12shJAUWJMZyzDDA+gneZqKweXm1U4Dvd57y4J
70Z5w+K8xKTWwHSVgUZ4S/pdfsYR3szuxjoqqocuMZry95yPQe+vZpG48tocPKObVyajAeNV1EE3
/siBsS+PlWcvI9bbcTE+dUHheTHHIx6nQyJF79zGbji6jNKtIXsJoTHlhDapwpu8SMP5ZbSXfNl7
NkwUuSq7KMXOzV6YVY7YqJVzaCCY0tQeOQohbRdTKObPsHAIcqU7F+FzscSR+jypeu6RizSUa+4S
dIBntaYfixlaXi9EMK+b3PbZJMIXL2FSheEvG6OO8nFsxmWAsu/nSaVH5L11D56FWsN3leu8tWUS
zC/QnlDyXiVBb9aPs6cyB8Gm3MS5eIU+XTfc51FSGIc0Kt3pro35Jz9m4XsDkBOy+qemn2jsrarJ
oDAZTcuI9nW8jMEj2IZSbNM0S3hYb0Bg9C4x26C/R8qilD+Xas783UCynW6tPki6/ZQUQ/3VLNpy
eEPPPS62Flli8qWJltK9H0Bniyc/G5zqPuHkjT+RcW6sbeHjUv66KGvETVYiZR8/FGMWzP94XhFl
wE2rVjcWgsoqkK+j9qAbshpApBYLXfNY+daajyV2aPHUnlE/NDFCH9cD2eUE3DJu6wOt32V+7By7
L6svne234tGxKKveGLjE9daNEK33gYCPKOY0FT3eA6CCFER65/T+VRqh03G9dEYd3ksnI36gf7mM
9s5EQmSGK9D3SfYErclR90a9mDaZakL15HeBbB+BgdfTjbPAkb6qVV6RLqd9FgZvWSPmeYc0YVK/
9MqVy4NpTX3yDIS4KL+nvWWpAwnZxH3sZEl/bcaZXF6d3E/mnaPNirfVNNgpOcIQJrfJkudiI1Qx
dch3FHSnHxKjw8BjlWiJwuaqUDL2fuUGmcd+mbhgPxliLMbD3Ll99cioLIsOLgr04r51pG3eSq8K
1IGq0oP2ycc9oX5njf19wdPWP7w4kfNnR2Dd3a+SvhRylwvIrruuQRz6c0NrePxUq2BO9uOELM8X
kxghPtGplxmkAlk5FJyFQuL+MBvp0O64yeyZ+zJGq/Jb4HcYGSZ2NwQ33ZyExiEuu6L6NZDsFJuK
akBsGQXV/gNquOn41HqZFtbwTFwPD24+2YNc8RE56UNhFF7+oCk76o7UUlWvZWjm8yHuomb44kRG
VD1ZFBHyCbBDnD24NdJnd9Y8BcnWb+bcvIXZ0wavlS24BjFh7r2fhcWg6rOTjWV/qOai9/4xKpJ9
ZzUrtCuxq+ijxLoJTLoW35jUlOKOTDZbfnOFlOnnCg2SaCMiCrCtCqdxuk8TadSfmVx63lWRJ1H4
2ctFqrZo99TqZ+bbwj0sPh5p+zGgEthKu/bNp8VpocD6Q1b6j1aNJ/NmaYs4eESXbUhu+rDws+Va
LbaRXkMoG5pf/oDrwmNr4kFBTsFQ5IXmpOqfDAfsyO0o6QI/91SO/XbK2ah7KalQ7uy2aYoHp8kd
79leCl8espAYsZtTf5L3cc1XjjVsSn1UrpxomsZDVXpeCyTUjoc7Uj7VvaA/XRXNBgHUavqqVGrP
t2YKcutxtlXUfVlSxFYLTJsT136o5nkW3zxpTW2vqXBaXjFfYDbctih9Z6/cGWE6EEgB/DzOaCdx
3L12TOKvcUHm/CPzjDxUqHEMannKSHqaramsdHpOPMLcgyK3jh7khOCsserkghT/1jYcc3hOCzwa
n7HzEsUtVfJY3JGVB+mTiV5b90vYjuE/2l3XZS/oELfqKU5n9j8qTMq/0piN+BBGXat+zskUWjfY
vLWwWaqKjtnvmINp+Rt3MGfHWRU5dpO/xzgHjJeFZZ69FiGVerfC1r2JX0h8gq5eIYRIRMAjPvdu
J3ds/WujmGV/cBsC4HPV5n1yl6V4Rt2qtiF+rqwuHNPXJrfsctossZ/pwjhxlP2Sj1kWvdhN5g1f
+mRqq09LGfOCG7/tcaWl0ZKGb33Tzd2rCkazUvQHbHt2N5GVod2w8tiY1FmbhiVy46XL4jrdO07X
Teb1HFa2+X1pSYnzTSi9OdgF9lToNJ+mzPcupZ6LNhIhf/uXQxuRzD+JTade2cmU+Q8Vxay4Ixqi
LWn3uWEdGHw5wl55szVXj3AAyuQRB4Al2AIpxzTTU1MZV+vUdqVhImRjNC3AUTjJzt4zUn/4NsLH
jpJrIAxG7QCKi91JrgpfFOHPZTYr+OmdG9WQnGZsHb+0ZKr2xpFtnh+CHJWHrcLnOfnmNWSiv5og
/T/KzmM5ciRb069yrfbogRbXbvUCEUGGZlAzuYExRUELh3IHnn4+ZPfMVJJlxelapFUmRQQQDvdz
/vMLs9wOSnT5qYdxNBJcSmO4nShzZbHKiUXD4MYWtte+GlNqT9c4uxHWHooGh6Oz54wBRZLqxsIQ
i+hQxkdSBDprr5XYXu1qRxE7s1aJGSieZqeNFJADyW53VeO11Un3xjrY5eAmPoV5MVpnK5h1682P
zTp7jZV0aCky/AqPwhFB/FBE2Irf5VOMex50x9wXawrmbjrGtjkPOcG1PWZbwkpNdcml1WWvne3F
5nGC86HfBXXWznEovEL6+2LQOnVw8Pl3grWRyFh+meN4iAgngAt2GKkhPA+zprFOboqYim+Xwjsx
LszsZHAa0QmOA4prc/LvG9xZhRHadJfuD3ooQ35hPfnNY2UFsRRhRptHIa8K3d+NbelGe+49y3ul
yXygddQRKj+aDBoDtclgSFv3TeQNsGWJ60keeYPCdsMiUvpwhylRRo0Z1DHtbdhppCv+wFQycB5s
M4GliR/NpMl5FZnxIAtqqlSPztOMBLfB/c+uZLpNSEJVLxrdzMR2Ftdp8GUE1eB5hCHgBY+1hj9/
Gapy9hoC7uOqUV+NoB773ZyZo6GHlobAHeAuMUy8S/VOZWIOpaWXdNhB2Y7nUaMmdzcUWEgYQlFG
BN7s4GZZ03zxitQb+hVo2aTmdT7WvvxuecIS8dqZcyr52Z7dqQkTXH3n5ySYOuclkbkUaqsmTOd3
WtbWqb71an0y4o2owCTwzGCPCZ5amen+3hM9oMS6L8dhNDaDKqvOfFWIc7X42i6lkeFXD+00N69c
+FuxvYNElJZyzeRQS5lN5slM2V9WYlIIKwpQdIJT2S2eewf7kMswjZZ86esplrdVQ6lxi1vA1L9Y
lIc6NH1NRsULnlhG/ccMjVLdA2Q02s4MkqrINpppTOKgqVwTX5iD9OINm98ge+yMyLMPCbFv2c4u
uyh76lubnJpwbGZwhVIryKhZYWpEFTZHSdvH4RA4mfuonLo1Hpukjfm4XdKJCT+SwSxtKqpuql9G
wUN3NIKynK9EnfvgTIShFc64zhX85Qsuda63xYZiXliUg9DPnYZvVhFONrL0B9cs5XiRiR5Mx7SY
pH2fan0yPiKRqpJdO5HIfIji3o+P9uhk+RbcdyAlhQpQHooo9ZpLU2XC2zWCP89BT5P9JU3SsXi2
qH+itVsKUu1lX6PvEnHVC+YyUZvc50rT9UOb6Lp7dHGjyb6S0WF6a9EkhnpxtcjTriI8ka1iLaVm
urdG7OrdmT1r7nJWOoqyqxRfEhNDV73N5TnBqdA5VAUMyGMJPB0dOlhsI8yCUnS3GazVYi+pTzge
/TaLbgo6LONo5DLwXjRmyOYFqjHeG7oJAHfhrfvWKeZlsrcxgaxwY4mWvnjyAKUJFYrmAsv2tsji
OMSjgFuoZJ2qBwyd9Wgr8mlMH/Ba8IMr6RVDAKqUxeqAwUg37lXQWPpLapmxSlayrWWyoyMry309
A5nv/KkenAF0Zy7GW4uZ7Mzvq5fLzSKzeWLAovWHijCM/AFyg7Jep1ZF41GW7M57c2Ip88ONRzVA
1mQ2fJmsyq9ucT7pIEdOTWlcCHQv2ElEyfm3LywrKa8znjV1Qo8OZxJ/KH++Mg2u8ghg0s6bXHOM
jiKyccRhwNDBZ38DwO6AD8q6O3ajHTvHulMCKE2UbX9klNDo134D4/TgF8uEJbX5UK70tjSMC7Re
+FeiS4J0jySqpqmIB79MXiYnHqyjW2TltIvUOI73UTa62d7VtE7c1ogyq3o9zRhfHpBRW83WVg5X
BQlj6m5Sj/ryvnH7znsjZkovwUOjyVvHbTEYh8YSntw5M2Og01DXbXzJp1wrgEisdjx40izE0euS
Qr1pLR3HlRv77kCnxHSGCiiyMbGJWnhXZzNOrexGRLWpHumNg/ScE7vkvoI+T+SrKI9HLIx6Uhyv
QFL0dkSPAiJ3kHhG9hGWRHFADQb6CcTVlnV148811+CPpor33KM4OciIlmMItd6Lmx/4FzGbK1kN
/Ukz+jp+suhfs8dRIlV7JMzBzK6reTbAPWkyqkPvOYweQ+XJosJVegYyDBkIxuWtSvXM7FYBdHj7
Kqk6u3oUTRBZL7Ekhj4lX6nK1VmLfC1/1lodYLASqjXfMHso6wf8CHqALWDI7NRCEACxd5Vp7dhA
dfp22qBm3rZaXgQJRWAJuyek9PZxVgEftfI7Kt6mOPc+WqjbETfL+kklYMU3qC2Q626KOtCnL95c
FfrdArElpwyiF1HOWaKiJBzYGYcXh6FNfFd0ReRcoromPQkf0iGXB9Dhqbx4arabU+VGkfcUsDlQ
fEX4l9+22AEjWkZT4D2YSd7nB11pmZ2uejMj5z40KKu1y8yBqN+qxNaZEph9bDxR8Qltr2W1Zt4n
lhrtA8HqaXdaVO1q76e0itZadmNHj+tHLRmdePkkw0s5UmHcuoVU2vcScK8jSMQbcudBwILzb0Th
RRyosRtR5a1ahyng1ipGx3qwPeKSvqJkt6xvUgVttqerWAreotKNp6xTxrQP0kAUGShmoDcl1aPr
K6AMUYjt3Nq6+lE18djfdznskVcalI5xxdiU05ytKpcctss8ZrF/wRBbWtepVSsqAQNUvdvhB194
X5zcbvptliS2c59PfiTwA+za/FHlVR0TTYQW4r6uplG7MnHCGG5EJXL5YI5+O9y5XsECYnAkm30h
zah/5KJF8JhgDmL9kF2jFV+7fE68s5f6I9vuMNgzCqk0yY72hEMTnYhKnEPuxX5/SvtSjJe6IcUN
c2mvwkUGQRdwyk3XOr30w2QY6uFN0b3lJ8+XRXuKa63qLj0DcfPBKIGQDgATjHRLe6ijI/smDZEu
Ef28zQkpuRjQ12P8MOqzCDCttpliGZmss4dBcDafOXeA0WSakXaWdfws0ajSS23GbFqpX8jgi/S9
rzrH3xS9LTx9jSZk6vZeZfrpc1M1kzDDFK5FcMLYvokfNMvr7VM+IfY8pr4RzU86e00yrbTMFNrF
nzSvvummspSntiqc6hld5GjfWqOug8JbBZ7Gz1E7G9HtUs0KEVpzPJavlOBmykIiP2feTbicua+9
pZnWVjSao9fhyEHcfa+DyQvuKIyZdKDDi7JLQt+Xn4FAgvqF3MIgueubog8e3aBx09ukE7T1Dc+O
j/2QU84p+u/Esc98BG2zkN97/0gX39t3LlJSPQvV4M7WGwlbmvM2ldWU7xmrEhYYDpYxNj/EZIwe
oGVUGf5dB9ATbYemSMzvZUMe2LbVmX/uRji73iHOLRhkrXC67EtcwUA/mWQPVQ9VNuXGQzAvtISV
IWsQrQFJ2nSb5BV4HDE+vnvPvh07t5K8COvBwMhKP2iRYKeHH5DIs4m7o3eyraFtf4xdo9QXRvJR
4KxtHenFQ9AsdL0Cgmn8oCDtprdDHATxecg9T9zmNBn6UcpYjG+1TjNwiguFDDA0KG+a57HxxmYI
FXmV4p5wcl/si0oU7mEEvY5vA2UW/aO0Y6Vtkx690BYGjczoRIJivOlQhhrpyohYvkeRNZZ1MNrU
TTiJ0rp5UgQOGNugrQ0Yk31QNSBWtRYEb4mq7OYogTaKFwyLC7WzOEuy8zhpRnZM0yCp76zONko8
WxV5kfaqyofJYCVIbpNFJ6p4HFVXf4Os6VRPWLlPwRBmqivsrea7ynmLtVyzvnBPzOSYBlpnn7Sc
aapJIpShA2tRGaanRMsM0NaFVbG1yqIYvskOY4RL4cxCu6WNzOoL6AyskplkaPtsqQDchtrU61+6
xJPWTc/E06R7w31cO7eZJcbdmNZF9qUAiEuO81B1zk0SIZb5UlZFbj10METTsz4rGAtw+gf7HoX1
kDwbUkbT0aUXiPj+oGkO9Vg0A8M4q0oulYai6pAoo/Gf2EONdIvQIdZOWcmYe+/gsGHe0jlFYsc9
gCIPMUCY8tkbY7h+zMJtJ7nnkamjW5kAGW6lcgqXiRhcfxPdqaH12aPrKDvbuczjjfOQUqx167KY
g+A4TPPsvfp2XXRXzCmDroCD4eUaarW48AjVwvpIXqJeU+UZUUgyrjTHa5JvRhFFy1DBSxk506aA
keeyJmqTBsYpDtlcWM7zaOLZxdgj0cX07HptNCCkLy1DhYFPh3vJjFrXdknVw2VYTUlTdPeMWxLz
nHALoXMUfiUf4dcQJUmKKPtbF5pmWibPUYQpBM1m75b1WdVW1T+QUScy9vSsj85lQROak1+HkcXR
7aNSHlBaZeMuSup5vHbqRjpvdZc01hXmjWl751dOqWiMukE7UUhyUOSEzXD813GT7E1DOuN9B9EG
Ao5H7Xvn5Y4lzr5X6dFuMhGzPhrQluRxTurYOiVW5bQMC3xGvfcxFZv2zbZG6T6njXQ1dkQ+i1Mw
IP96SNDTOSev8N382a7yZjp7fGv1PbP0zHmZk67WkrC1vUnelpE7ttvGUn10V2e5LZ8tpMTtBUsF
rc3CsS+74RHHGUPbVbw/ZgJT5/l3/mg4aRKSl9rquyoNMgewNKn1E31pER2DGKXik5+JxLgXFoSL
M7PAov2aoUgZbtsOA88nU8IGeuqIAHEvDBV77RG3S0ZEYaHL3D84so6DeyC3ub/1i3IY5pCyiJ23
B7dJd5yEZJKqLi/mPTQWpoDEb0F5KGWru38EwySaNnRBkWUW2hB75YOKBFV3BDZLC5J1DvhqpUaW
v4mP7hcinpP5rkwdwz8xVHOiOz0Di03B5SRjZs69BpZfjlvb/GJKUXkPXa91xo5trqK/gbjjpjd6
05hy28WGzL5XiehgEgh++irNGfnvPQpk66lKPVnfORM94c6l6k+/4r46qntft0fji9F0Cqt1mfRT
8lgrnfEqlCM7tlajYJK15SS11Tme7WA8pWZhkeHI7i3dbUHLx1zQTHQeANWV2X3OBixvjVQ49X1S
mFTtY2n40daQore+JnJI1XWE21hxcIrMzQ8eoH7NORn47Y3s2qBhzDZFxqGs8mRE3N32xg5YShRH
AxJOxHB47BxGqEXrVTeBOUTqJg2CMTtjdxMJ8jBirYNx0TrzyBkseWbSTq+Gk1M5U3dmeE8QUVxE
Um456LIRAlZVZskqojDL3wqvKmiAzSqjkgoFyIM4MXrXgL21Orcg7DIhJUlIyjbNw7YvElCz2WT5
74sGX4vvU4X78etAI91AqkHB8OIyhoGg1Xn9fMA3qhvu2JlK8QrXwTNvJizA6zuTokTcWeQCiWcF
tpCwZW+6qlnMk8XNjMuOwcSGB9G9xJapib2ZRnZ30ABnja0iqCA7+U5WiJtYX1SOImnKTq7yrOyM
u3SyM+fWjrKsuW3bYhLXXcaodKMIjIvPfTOb+rkOuip9ddouHXsgq0i1ByKEGutxmvBIedQNrZVf
Gpvj5S4QdpJzM6cufnStPqkXz3zPf2FEIwXI2kRBceydwfCPRlMFwZPLfApgg3vYPoHMOuVNI+l8
LhlxoNour+aRvdHQxmYKxwRfAbYahdgJ65SZFvYxATXtLxrWxM4uCcYmgCrd8eddOjrCOIM2GPaZ
elPrfmA+3Tk/hG9r7R3UM13tp2SSxfchm9L+wcvHuSKdXEd83YUtFOFhOymYAKc2woqzWxUI08ZX
EDPYZ3le8e5WPP1N/uL4teF2q7JoPGNHUevyWBgTOdkvA29X3w2M1X3CCgxVVciqq6S8hVTbpw82
5AvjAbuYpIrDZqF57ONGWd2DEMvpMbZ4hNy2wLPul3lM8uE1rTBj/FHY7ZyfWXWw6KhwSWFlLksB
cy9jM5jOPPgakBSTEOfam43O/cog34cwhbdnYoQB2El/7euTU1zGFDz+KDw/UvHakqXNeK0SpnWi
lSuKBxBPyz/PFVOTCyzgsb+2E3sM7iqGlu3CqfxUEPzBMgQ6sQeNGFNuwt2QG7zjzvaZBR5dOfMe
l7XgnqHGxF416hQPMV4KMC4QctSzv+vqrn7UzMVB2TDGT0SKHyVsRLwhUcE0BNT0g75Ki0oKyVrB
wGm7cZumU03aAmKs/c+gBQnYCxZv1+vOZp+LcZFuP+GNf2QQs1xR5bMM4J84xjsOd+KMlM/RQj0z
x60wi7upkve2O/8xaChPSUf/JNzkI2f819ezf2VMc0yO2oz/+b7MxBEgToQ1+Um0t362aejs/p4z
/pGfjW0G89IlWxre3vvPuF0CI6pJOPu4YwfravcI7DiGQ53dLerAFpmtA/njE3nax3vqm1hQ6cgg
sTv8EKUwehWPtzM2+59ipw72xdEk/3LNzK+nVuzHPdS4/zQaA12tjlQFOwRmgkuk66831nO8dJC6
U+51qIvh0EFrpEQKtlocfK/Iq+39T11+Plynh+8f+pjFSZIR/XsptjFMfma3Rb2PlIh4ZORtV+QP
Q2f9qMb6krny8e8/zWVt/CIAWF7P8pAcsFAX4eevlzhGuZFSY9Z7ExEFWnpszC3gm0+eCPvDovFw
AGXR4M8BcPtBNlawuZZB69R77rhNgDWUIdv9OktXtA+CTWN61QcnV99zB9bUHcJDvz+WjO6JFQCN
1MrVpGAsJysXlqf1hxlAXv3OFhSXp9LvgIvpsco6X3VmoTV/dC3+qnFYlnBfzpAEjf7rEvM5fRty
P58fU392aB3MquibfDWMczzdDt0UDy86GTTBLhblwGbRc8Dt8PI3BB4Dc2VOhHInWVF9GygZJI13
4EWoNI1O1HXY2VMQARwaw2y8Ol0joBXH+Bs7O/4p8qlp7SSuXxI7BvrXISI1r/qsedZd5RKD/JDW
g66fCenN4/tq0iL3/u8/5Y+3H5sqClLWMYkr+P38+ilbM9OtybcVZNj6MEj31a2c15wBAWLB6kBj
uWsUZil//6IfpILsD8i9UEZA1/0LxwZurzUamtrrYGNrtlnrqA0oFbMg+cwD5uNTg3YXOxFUiYCA
H/MZKHgRGLRUTkFeQs9z7+Dx36VLGrCu4VGV6Z+mLny8pTwsxE8wfF5ylz/43FjKcWQkxv1Pw9dF
Ljghj7jCT1FfRWXfhlDo9S2i9E+jvRYBzJ8f2YDHNMAJFRkfBy2+8b9+mK2RK2pzVxw609Chc3fN
Jm2JZ3eVpbbCJ4PXDMpsZdI/r2MvctcJPeYVZ+GL1vSfhU+8v/O8GZtDFkkzu4eOE82vb6byzBwr
paQ75DRk4eII2wEJolvQMRSmDsYg4OHvl9UH86ifL7ksZcY0SBPsd9ffx5hFwSdrD3UQM9mVGN0g
vNeYMJNqFukjd4L9eluM+Fb5GghhDjl0BSgrP9nVzPeZBcs7MYhoCJBW4obwXgxbjHZTB6JrD12/
WLKNpJqDHYt1kgzmZrFgMBdbKT4sMtbigk0Ke+uhiN2dG+MjwjOP1NuEOek2GO2YDYEpS3VCvmMd
bwIQ/tself8nB+kHj1DeNKUZ9YlpGbh/vTdSmcsmZ2cc5OFnpLR05mgNheMNDg5xlmyDkDVUtGKD
kKtSVD6WDviEYpRNUl9d+dfwlhgAaxreUQpXWpw+PguU/VBFLu/Q1g3sHQCVFp3zr2vKSycgGXRe
B9sk1WfxWawh0J9y0MSwmzN/0yw+nsFA+raa0xoWbGV/cpf+YlkvAmfUEY7rfdxQWun5rpyYFU6o
ZAVrPJS9/sac0d1I1zpwnv2HHgRcs4uC08P+AMYJwrNfr5mZEOIKwQv6dDu0q9hMMhvAXj910vtq
1D8LDnhfJPN6i1URQ1QGMTapQr++nu1rTIUWklc/TH9EgX/hHj5C/zy4Q3Ap6lJfzY73R07U+t8/
vX9xYzGEX8yfCFByvfcOSfjapG5QlNWhdE3RXQuvCsyV5bixs25G5kerqcyBXWJd/ceOA1yyT/CA
ib8x3cEHK+msZRDvBEN18BPf2i92lrR7eCwwmvss2uP94bC8FBXc4tDv8kLvqzhNl/RIg8dVIr+N
NRxTI5+ynJ3gQTeJMild52Esq29/f2//6lVp5FAvOkte+/tT3il9QnhgFxzknE3aKY5yndSOyZ3S
rQnm0W8TVlNyFclBF5vAisbPTIuWRfPuZMIDjSUF5EQU0XsJfeBAl4X6Xh/Sbo53erSYqJbd9CUb
P9Xm/tUmEaCEYHfQ6faC93Y7SZ8Zishr8hFJog97C4jerrFomhAj7n8aBdhd3O/6KOpXTC29tZq9
YfP3N/zjQ8Qq4ZHlEaLP1N/7PbTNzGi9smFkN07JzM0o1qDI3ymoM+zVEnJrFPl+mk5uQcb84pNX
/3i3lzVKrJzuYD73YZuECcFLCItXt7p4Y8oewo/GK4vI6v711P6vb+q/4x/15V+fYffP/+Hv3+pm
atM46d/99Z+n9BuysvqP/n+WH/u/3/brD/3z+kd9fit/dO+/6Zef4Vf/+6XXb/3bL3/ZELjQU2//
aKe7H91Q9D9/P29y+c7/3y/+14+fv+Vhan78/tu3eqj65bcx6ql++/eXdt9//w2Ttj993Mvv//cX
lwv4/beH5C0t3qrvH37kx1vX//4b9/sfnE4U1Fj1Ipv1eRrlj+UrgfcP7JipRP1ldTJD5itVzTiF
l9T/YbuUqgQcUzDwkFDbdfWwfInfZiA7W+I4sRRysKv+7f9c+i+fz//7vP6rWlRCadV3v/9mL3XX
nx9FOkjenc20dmnqAHN/3d/1ZmiCWWk881oRrKpUxlfzOFGakjR0Zuh07gNxp4wqu3EI+N4v7Vs4
lmDzOaHeT3PO9pE3+zpv9FfVY2Gsm8FV6ozJTmoafanTpVt9GB/7NDWOQ4+kwYdJE7ZMyufGq6/V
OMhroQXiNb+XuTc+mH2pj6HPlH0/m8rftrJeqypROELSfOYq21uwvW/mYjraqgVnRlcKwm3HW0ST
nxhR/Nx+f705i8k/pwFblAmRfzmk/hRW5uQAFmQ+99saKd1xcAd1qppQ9bp2EtCGod4a494es+lC
rM51b8719YBo4i7v4yh0bDlcBW1fXrciR5SeBdN94kXZlSN7/+pf15llsb32pR+fWqTg13B8tDSs
JJHlJN6uiTmR91Vs4hj98/+6/zzFD488E4qrg1OCyVlkv/v4vXocvBEQ7NqZ+cNzx+aIhGDbNJF2
PesQ+Xy7+TJjd1RrEaHHoOlbJ0uaTQu5Yq3N5Dc6ftlea+NiySNd85AG8R9/epr+vWT/vEQ/fAqY
OID06vSIrHwTNOrXT4H838msINtfGwG2drNXCsQcQ3dTx8V4bArN2om+v3HHtDwJLgbWppHcwYB+
a60quGodE5YPVkqhWL41mJKL78KXGHMy4Vt/pBMrig3s2GjDhDha5YDal17pYscpoS6IfUKlzf7G
Z2B7lbmFffv3l/fTYOTPi4zLs5cCi23A/2mW8+vlNQjLHNog5xoOjG4QQ9JZ131pYDPbpsU9PWof
ZqiJ4W0DaFeVss6IqZyTU+r6qoJVs/G6bN6ZaDwXR43vU2aUh3YKiO8xy+aMkKUJvT7I7zSmoaDW
SMmIC9p5I/PH3A6IKhwz96Alqs6vVF8Hh9TMq0vMZOGTLuhD1C3BLuyDmKcbmHJQMb9DyfAkc8wa
ku61rzV7aK3hIKzkPmuz9H6ojXkdT1Ki4nVWsRq2kZhe/C7C1X32bgZTlM+MY6NN6zfxytAi65Ah
mNgn6aemo+Z7lJS36aCdN3D8XXxp3z8SRlCBTzViuCYLQm4aY3JWbazGTaHlyOmXPQAINQv7BBd3
tsmsf036eCtbHvlMG9UlVv7XOEnT/b8e8WqqgmvRbPBpVGEipuKsOXF3OyCSFKWc7ykKkYlBFL/6
uQ9APzI/Of8/eNaDq2BYRNoHx/9iyrdc8Z+2MUCuNCIzfrweCPo+Oqk+XeNvO64Q1ZTf5oOaVigy
57hjgpgWIUYWTACqUp1oMe7b4Wo69IHVrtxOL2/7Ik62cxC715Mx7xvmLhvoa86916Ri98mDsayH
Xx6M5QQEQ9apUAMsLt+tFzSMrUlC2nANfaI6a1ZnAJWNxwhzMuzdhmGv+UP7mLhyb+rFDHPRfWpV
lfIN1VfI0gIAiQlJMgCxoRVpXmt9WOsucnBHk6falsmBmuwqYeRwm3huc4WUpAoDyWx4astvcMVW
nIZbgwbo0RBzvYnEZ3Dnhx4b6NHFXZqjHGwAoPzdATOlJYS+aWivrZ/HnkBfn1mPQXkyJewRfqrb
oNmsLgLaICzKclr1QRNmU+zfckqLa/pueaoK41F9VqIb76vG5a0RiuQ4mBVRpujvsleq2ptt6Ojt
NYe9vUPFme9iiV1BYg7Wqq9y61C5zQ4We72Np2pYu1bzolqvDhWTyFVBG7PRwylQzZdPlsX7ioU3
RiXlMlPgvyDwFtjrT6s5XvjmhCX116TK1ddQILpb5NdOqIUayPBpjpr6CH11SZU1jWkLDbUnLwRt
oOfd1jjVHApiPtaTHcxvnpGvR0z91jBRqpViLH7Uhd8eG7OdVwm80c0wlu5Bz03UKBbDSuw5d7Ax
hnWm6SqsPFy/bftmmhCcm7M6JW6hX/395foshvfPAV57jBDAZTmqF2D81wtOpIg4uuvxGmrEepBr
fM72ad2WIQ40AY5qRTg66j5hlrWSg0ssmDc9lTkjtFyUO1wugtAuL27QjltblwgsEmNcNWbQbXBe
2NS1jpWIwPZCH6cngFOw58WBKuZgkcK/ggbICBn97rXeQUEQqTmu0sQjJ6JO70vAjl3bxD9syB6h
nHwv1EyPzQSMag1i412Nnu6uu95f25qZnQjWY6ZqgDnqAzrRoC7DlLlvkl4mSxQIXLSbmKcldEhm
tIqmX0m7+s7U4TXzhm1tBjeA8DJUIjl6Rp1solZ3NlEjNGZlhnP0lKM2UA0QD08GWG4psito9i0k
ipSGyxvWHjyeqyCNLwnk2dApu+8BrhNRNe8RyZirwv4OezNZB+pZm6aYWAgo1Z60b5z5YsDmYYra
XSVdPtF/aKBxmWtd+4lxURhu3kEgvpFtvwKtqFfDlEY7NEGHoeelHXAyawz0DbETuDqbUVgQbFjP
a7zl0bFGzbLY0uu2VRJpLue11ZqHaiJatXapdWI9DbNk7tcKQ1+m1/Adx1RfjdRqlZY9pt34Vc5u
tBmwDBl9ZsUJZDl8f8brCqLlKmnfotZYp2lR4y/jNVdWxaeX6eRskwRTa49g8l97PESG+gdi8mEd
m/jtqEmsTWN4ztxER2diz0hmg28Fona0tUHYcmxBeWXJ5V29zbzq0fciBDP1EK/xPjbDytH/YMb9
pDetyRysXTV55/KUEFkQI1Em+TfTd8iCw2Sq8KvQoU8vul/5oCceRmTDBX9nEXqDLaich7dEBnvc
Xjazc6yKVdfZ68hAaYbGotmYMUvYT6OTB/bYR9K8sqdl0RdipcXDq9npQ+ha8M8LyBy6c1UAXYXa
z3Rqt+hWi38D1MGrLtBDKA4PjHvlxmgADSMIeZFNsAK2MfCXRb/Cl2aanGoFQ3cJvKpfp3he1xgJ
obyP1bbOR3NjtDnzJ9GeTFs9d4sbVfcNLSIW0E77LNiMoqF9hc1wbIVTrvsUgrgRv9aj99RO845W
DDWdU141dTUCOe1E3XyN88FZlWp4xltmXINPbV2U3OtKDHaI8nkDZxW5htTkWkcaF+YldunSY6lb
Lf4GwbCpOirnHqVsiUQ7HKLonPAO9kodjHR28DPQH4p4SNYjKpQVynMvnA0s0+pgRTLKuJ3gA62C
JIZmzmO5Vf1GT5tzVnvVdWeyP8BJffGLvH9wy6cMK/c16hM+PISeafBSoQdybJRmPh0cEDadUed+
oyJVV/MQn4K6uvSQRzeZDKY7z4CN3tTOk50qRmJzd53Wcb9RheG9lcRj6cnXoazqzdCh9EsplY+W
N+8zRYanBi/ipu/tdGe0eretIk2/iM6cVl2lOw9dX15R6eorVBPttl1qlrx1H4xlI2Lf0BZLBmTh
Zul915NihSY2/SrUbdSm2dqVKtnnVuO+ODqsCHN6rlPTwOGgnleBtNyXMVVilWR5/b/ZOo/luJEo
i34RIuDNFrYcvRO5QZASBe8SJgF8/ZyiOmJmMRsFye5WS1WozGfuPfeSaov5OkNnQgdsx9pU9EmW
kVrV17sSEXWvve80wspc5s84CZyLgaQpWDNHfVeH4ZqlrA+35a5cqWDuYauhY7mO8GXqiYetB/3h
KuPb2E71RRX7rx4P52M2m+qjkw9msMpxTtb0DHAYtaEuxzuUyVtMWPMLbYIAUMWrt2nbp1e75Z05
mOu9164WzXvximmuf68zA+yOnOS7o5SRtTj1b+k4it+PxQUjh8qBcNUby0qE85TpD6NbRwPvHSLZ
aWOtJBDypNoXM65TW+TWs2TY9dNi2LNlxEu2V0jMl9BOkTYvyiwuOKHERakjHNL0vbr5uHH8Po3j
YkQNYUl91YXAV8lqqJyG9e9YIpMRkfCGCr8y3jjJePpZMRPMGjoKQPdIiO963BRhh8aoem+TLB65
56dvRXMOsh/Tc4Ggw3d0FJYZna2/87De7EbeJ662dodrTgxAMx59Wdc81mZq41gYugMroizgkeOS
y6vmuXK1V7fX8i+r0Dbsks5677KtvmSdN4dYfNtANA5C+1Q/bSMngw9OKJD96rzRNl9qh9O0aJz+
YWrb7uRtZhUDXFCTidstnr0tmPWm/dxYUkdIomYCeqfyuVWUx5+fu+O+BGUz6+GQZzMuvHS8M7H/
3MmiLpOuyE0/93be/MqqL47iJXNuTPe6DiaZ7smOSbuY8KLxs4F64IR14g1XrAxqdlRRCRLhtr7+
8vNVH3uVYf6fH4hdaSLOBzsg6cZl0d3rMTGaeHXU/b9fdq+RER8SLfj5B5peoZ7p6jUa3H278Lxv
F90Uw+wjSIR0OWXnn59NfPz//dP//dZqhtCrZX+jeHGGGRDfI9etQKRz308wWyidpyOyUTX1Fymo
BeawKiuXMA+q6KbUaB36No+A+lq3mCSeHNxBN6M+XkDkOCVSLjy6iPiyYMjwCivd2t1J8AZXV3Px
4OEZo0Vr8qTqNN8WmnjoFe6kn5p29cp/cxtnaPIbxJg3bGX6d6VSb4hKMYFq8CCi1y0jyfY/4YU3
7MCqtXAY5mipnP3DmeEAzXvjPOum9LVlmw/K2utBo7rti3ktIZb2XjNfmLWOD6Zl7bdlXoZUiOXG
QCLsXLVEsH/9rpRue2ioBKCecFgotsFzzij6qExc+4tjs2HtrOyUL3Zg5Bgn+dTUdey4uOuKXogQ
lMkAx5tffv6xdv13XDGMV5kaVx6XG9rNwt95PbK8Kn53qTDIGers+3K23nBwtGeM4w41jfhucon5
pmupu23rKd1wZllbnYcw/Af2zZnxorsCPeOW4Xwxx0Db/51EHckU96nMtrh1zOyGKrmNaMimUF9s
/YV0y7hVxjqyvbwKHMOAIpMNxu99XcIr1eaxLV0RbC0lrjeEE5DsXK94zqrxcbb08pF9tAq2ZKKH
8UgQSbE2hngTxwdtdV6IQG19p53FuYZFcSPml/2nfcB8T9drzPmTAbwPkEBrs9AknvrnuEm74pv6
l1nZrNlJVw5PXe+JC5qRpKuvLSXYLhDBXBFlbRA03kjmmtWmTHjr6FZkh/JeHacXk7Cg+25Sv01t
+LuA67vD1ihCi/3ELR7pPlhHL7/D49NES2+oJ5LL6idWch/wL7vDNZf4YC/GE5ym/BdOdhmaQnvc
mSiH5D13t4TNste//r8HzRCn69onyFS7pVqW81tb3YEGyU5GbS4U5W75KNNS9YlLb5go8e2SNS//
/nMDyF6EFZFuy9nnaM08IxSzzcJclFtU5313U4zFH6ZdS/LzHXlZe1RgnDh27LnCdiJ+jJvLOxnu
qsSTqFhvtfP0WCK0VLXZvkzDdB41YsoJ39WaY20G9rYWv1r7j6Wme9J1tX2gbCzusd+vgTFFozLn
91i6/L0qihuBgjnSAak9a/wZ2ESD84Uk4t4yvPlvgjY03idoJ/uPiQbHsWuKPhTVWii4LW6x7tnr
I4GCR+y63W1p2NV/r5zayOLCOhcjuz3B0NjUPNi7I2+M/rbb+hpg2m0Sa2rN22lyzdu8ZaxyvVAX
r0FlwYP6vKyoxkHMlEk/yP7VrNf7sVGN2Fza8pJVRw51aIt8YbaaxXBdPVTFSgSlI18WpRxvBB9K
X3P4wBAgnx6KSp0ex7aN3SX38Mp0gTPl+c3PL5ZZ3v8bJzjaElf8KSnU+fBZuXpXiAb79lw3R4R5
nyWmff5ebpWAwHACbdbEOVcZEd5UxaKS+ZNlx3Hw/iiTOOG4E9Io3kfogAcrL2XgDOJPPWzWHb6G
NLIyNzu26fZETV/f1EhaseOpl5/3v9LVv7q86Z1JfxWetd0aoMZo0sjyuI6XqeIMX50nv6qr4d3R
iu2g5b0ZlVOTM6Jt5cnCghrra26Eu9DTOOOQD/EeigfqjpryRFrHn29/Hs+fn2m7Yh6v6piAXNX1
mBrKHgK+Gak71uVN7juvyer96pt4Bc5y2oaFTAqJ1LnjM/3vWyyz9cOIWVlK6QRQWuvn/+8rJlov
Fmy3888dbMwuBiLE9+eVlx3H2EOmdTdW1qtBVkEJx6mXP/X4nCm+KmllZzR8jr9RneLYodnL2ka7
aYbtpTQU435Fyp4wxbB9VS/7oFMc84Vkkj6guTNfiHHsg7Ep/vvq55/e/DubsUh6iWYsKaWV0Zz+
zY+rvlojvd27GG5ulWRN2VdxbyK2864biG0ZXH+Yq4Jk0BQRG+oPNZJJAdmVJHaD9xJg46VVmzf0
8tiqJt25afrRAflZ7cfOqG+c3FgmX93KLiHp5zcK8YKRHa3wjV4E/ax2t9rAfkkna4gLcuhuf36m
z8KFNghLcRsOa7kN76AOKj5OU8ZmqGtitilq+DN43TVakNYogbKBnPM1dCf3llvRMix0IT1tczCi
5bswhx0f0Wt/0BLLUy1Gdhie40+VBTAqjeFHAjaf5X+/FGnHeOA6J6eeMG9Ua/v+mZO3KEoS0G0B
svjpaeWsArxYkZRblKdql9tH26vELV9PuIqe8aGdJPEmyM5CSgHMxhYjCLt766DN3FaD8g3aYfRh
zqg3m1WIw9JZbbTlbE9W1WnQZ5kaCOe85uEY2ais1hw20kAI7ZT9QWHFdevo44y4xp4iXeQOzjBm
DXGpkl2Co3B/RvH4MFQP3jj+qZrNPlvXq6taMKzjJRV+JtQvudIelluvnlCD51cXr8YApTEOPfoW
vx5zihNJvFZt5m30bx9BThqn9b57dxiCRbIRKuIPDFxvd5Yl5NysMXmi/aGcFeeXuXyjViier9Jl
QrL1pKlEFVebt8f1NHJNalyF8b+hpaKSmvGz75IuMIlJmVouJhDK6BKHyNKuvXy2drdLrZ7d0mvv
am1qTypjd/+nVsiczomlUd5DZnS5B2UWanKRMcL27aNGaT829amaOuulFGsR7UYbqpM2Xep8GW/6
b1Xpsi/GB4FslukiTYd5oQU09H62IKODR//iEtwJ+PNgzxRthLuBXNRJIRm5Nlf4XACRIEUslG4d
H8jl+ket1uXp3wpPz8O2hRxMhFB5v5ud4Bhi+dTonZ7Qom6RZLTr49WNeHv0F97ObyWzrKdW1gll
qHbC2ERbbxRzUEHaPebuyHX382qpcpeksOEGsvTt6afqVHd8/eFeYlgmAuSEDisLJqcq8QqrSyD0
eo/LRSvDnwcibduPnxdQ7p15aSdQpbim2hPjzjH6d/3uRQ0+0Vsfewe4SYMyP9p/ptA6RNBiWOz0
DGQuBGvTVTz/IyYm24Pj4L623VSxB12/VKA5j1q9mZdZ2R5zKIOBIRaRTNdO1tIUaH67+xc+tnjY
GUP6VT7qITE1+clLeefnVMB4GZXbVa3/4FACapxr62n9eZt+Vn7/Hp20W4Fp9sL0f34roRs0ozM2
o8w0to/dmrzwmiEXmPqqvk+2Em9Zpp7qJZ/vLLgImu1UbxhTwwY3wlPaGY9QjESiwsmMq1033rap
BEDnUnso3jPo3JOOQTkAYinPpiGV19Rs7+wmrR8WW90izxG2P45ddTZbcCouKum36m+FGYgLkU1b
V5VfA+6eU56NZpR1jRtASmz+9RaMoLbDUhMM7Nacoq3SGEmvv3U2zSL2peHRGwVixSZ7bjlRYgAp
FokXbJyRCMasBwhswPZ4/PmqdZ39KK8/+/lKuWb2OeNO5rPK/Atwhnhcm7JGfzosyaLOw3XaOnLw
cP/Qy8HLY5hb1C8F3HCfmlxGW9+z/h0LRmnZPp7kZAOkm2XGZ7ZV5auXpdpxspeZ6eZnkcLktSAA
H+sV/3/LEeR3IAeOPz2U3UxFYNQVjO1hffnZsRpWcf9zBf38Iiv+T1PT3+yjwJ5UGTBF7TWBG0QI
TjvTgjMrvx0mTTnZLQ75n97fse7hEtV0MbQrLkqCWDiOi+fLBZ6w90SGYmt17FYw0Wk/eBWNO2Wp
4EHCS6KpKe130g8hi6E5vuyohSKAd355PeQNnojYgaftIEP41/NB3K8P81p/u2BsC4a5ypWC7sYA
UFuCaXImPTQScCH8tmIV3Ta9ESqdU/73VaZZQdWn7BYhYOHFUPao5zL68Og8O/ZyX2Wlv1tF4R4K
1/irzLsaE3g/XtSeNopZFFbQcnpgCK8E8E4C/Dm0E9ICv5iCGShNyqqteetNHP0Fds3Ana/TfcfL
Q9KZTl0t7KgSwK682CkbETLvdCBM0tyZQocRIJ8zKc67Mb9yyH1Coq8CriFGN2p+sIbiEQgDg1yH
KWu7mAxztSmwDjn47sCQqkfCLtROa7UPMwHnB48rGtwqjWieZe8snTcf5l2wNMan0oo1yrf0WF0H
GgYkDThK9e/dbE+aWYWuDugH0MPu10UNJNXdI712B78H2HYW6E66/KDC5vW90aaxQqTpm85yRSIl
jjcC4OQ7fPD13QoWP3AYiXJ7Z/hrZckZ3uMR4DorYy3XGLgVWwTH5LvnTxsNKnTUFau9otSHShNu
IOq8OLdAmDwvz9kKrE9Y4+9ErZQnrQmUdEnptVw9tKZoU1R2ILK3woHdFJR9ilqP3xPEGsO46+FU
YThQGN5u3hba01gfeGw/LZXCRlcyLZz+aOqoH2eriGG/OOda80XKRoEiUASFCxsvnZM51ZhJVU4V
b2pSDn2DkhkjA/gpeUXIY+tx0qAB90i5gdeNGf5x/VNvqhYvbEcgGbSRI942wFg+2jvMuMqQWOWB
CctrwWR9V4fAmmfGuADkrs7pANjCC31CES772IQQA5O1a+ACLJAP3GV8cVBJqN6q3IK3Zf+QuoFZ
N0bU7sOpqBy0duBa9OKLpvcDEppIFuOzwTmP2MG+ID2FfVbbE5sQN6DtWiLibdC8bOXbUui8nLCx
YqU9Cq+pXwcWC74qvF+CIU0ybemXNYFWswqG3C1YskJo62E3s0tvWb/XbWTTV0yJV7lWyMWvHWqd
0CNIxn6bi1ujV6ek3/RYR6LJX0Q79Tbap9xzMiCa/es49nGWTbejqZvH/Qgs87XBo8vmCN8Szk0l
UTTqpowazrPqA133H0x++Am7MWQ9e7H6BkLTft707Z1BXKdhjPfyNSSVleywrXpNm/mLsJctVJzx
EwQinEwG54VjpbGrIA1v5tV3mqaOC1U7DVrxXq7plkAAY1PHSw/iakwaZbnBSPbFTutpy7+vn5WZ
C5EYNMUH8fCLIzMNi650fWUpkp5x7a5NfzHCsxoah2O+bJ+y6L+nTIJS8wiqsNx+9edptQMdSWqY
th7mTmnEu1uwwVvLSHc40OxmS0q5huDLzecFrZO/6nMEteJdtd3jtNs159vwVgrR43MXj2bjHd0l
K5+2tg8dy3sfQKj7nao+NGYHkmH5a3ex0zsZM092+7gmqmsFWoZ7V79DKUOIWxpxWkV9mbo3mdY+
2QJswE6tAwV1D1MaF61LnyxlZk2RcVFtEotF8bPez5sXoAw1Gw3tQyndJJMtmfd1cbbLPD0Y+n70
zBZeHvw5w2DT12Um0RGGgIyep0fd7YdEr5tH+vc2mkiRYJBDe470uI15eVh4OlYWYasJuaCmRJua
33y8QQJVEx36NPsMku2gdpi6Oyu4SMt8P0569rkiKaEPRuJG8qrkxTjCdSKpRlEjbbiOVlgoB076
iWtFhsoIp3An3XPRRyccO/XXJG0CvLY+6nBA+YydX3OlzYK8rWA2OZDNh4ZYtvIdh0d1ytv2c1SP
uVGvwVxWI9OyP7MOPm+VeG45aliU6Tgei7SOvGk9CV2nbhqX8bBg0ZAzWIGMDRjTIpMGtThQ6b2o
p6U2tIQcg+PcVkM0sjHyd6F4wYQehkVSKynsy7u8t6M2MziYimoBkHbdzjGX9D30bSlrpRDeWQIa
KNyb8XG1uEV7U08qtbKCjju5M/xSNxncbs/bYG/+vnZusPxeYHXxdJrYDAY8zwLz7sgcKezVKhDq
FU2NHf8ylisBx7lVJAsizcgwZh4Dudl3pXenCfMvel2/n2dsxQbxsMqsdLwyw3MzGsdurDneXf7W
tJu3rv7A1m88VE73x3LLj1Yt2vcVt9a1afbrrdpObbZt0VgSjmNJ+o0yt17Q+szMPduw4e2IPCmZ
CjA7HjwnSm3lhYtkC4WGwhpuThaK8dB3vfIgBQsYt1JVFm3FGlS1+14QUBwO2Rp1CpthZxhCZyg/
sOoPoVkVDMDVXkum3MQr3wY6jjMK/T1cbZvbjkEskRqHbsf9YsmlTDKPnSSrSylEkustq06M1yGV
3S1WdzIhJBWFDsUf9qxNSdH8BlcTjIPDOGU3t8BhWL3Oxato6gg4+h7ga38nqBlDtZEmHl3kzkic
FbamsPqomL4Z39Y+Re4Kya1v7So29jwYFJdR7NzfZ6g9A9O7LWoJ8rrWlYgxAIIGz0L3n04HHpjj
viihKGD0q9bgRtO0JsTjHPpN9c610tzYfW3cbeuU7FyBjI3He+ZsR/70c5DvqR6PSxeVSt7Fe79+
z9oYLYt7MSrZHmka87BS0quZorwgX3soZy+k1NWShQSCgL+5cRq3jzJjhbxn7o3HHx3Sa3YQNeAQ
A0aStjKya7aGXt3qL9PU7XFurQcHmmJY59upH6aPhgMSlHgXGE7NZgTXDteGfgKG14fusKyU2Q+m
WzWRcOxzR6ZkPPXiIlkqRiuiK5/Xnfy1HXnWvKahUsk/pR7KXGGiUwi/bO35Iq0yYIn9wUZ0SoSw
d9+YiYsrgZgaXr0dwcbEXqaWMVDIe1COANDN/mSVwj5k3sJYQ/3qamNhVM90bq/ZsuoLSjyj6f1l
9GBl8EIUovwCyyjQYjKEUdrQJuA13gZ8kmMjg90bHpqrUGbfsrOX2iyNlTKsmqzh/XW2aJbaH6nr
eewt6sUrQenXY/Gtptp9pahKYnTsq/FOlpE5pbQ4GmqVQX1bwcuG5sajqpjRuKsm6kVKPsHq1l0R
WuwDGpxCQVDIAzzmoFLLWXDo9hsXrFqAx9i1A8gpN2mIVIiErb2bcBe51aEIFntsVZT+Pa1wtK39
M2rpS7d7WuBSDfqgnsnywCCWdj52EOgEk0IiEJu6UNH/ZH316epGTVFLSeGWTIhAJQRL2Zl+uldp
7CxNPNL1+3mjvvZSJXXdKy7ZrBqBtzgiXJcRzr9atYndr4DevZe919bH9pkJ3StszxstJo2Cuj+1
HqbcSGybbtrcdG5Qk5F+mn26LueDWo3ncmOw58wQAQVT/2a9NKQzBiABXqBpgFPADUcuNUcvWtTa
J9yPngR9snVS5uaXrjTPcIqvDgjlaOW/0Q+9UdMjmIr61rqYV+2bCYHqQWs7H92pk75d0WRkUW0h
Q2ogquaELKwp3jewIr6FY/pEQtUDoAdftReulHTMQ6ZQncuVQ3w34Xq0XSHRpl24rF0IFe9z07S4
8AwsbgXw0NIkZsWc+bZNq2BCHBxM+dyGM51GKSU8qIFoERctCev+xxpcoZI173V/p07Tu8IcLoQD
NNEerG5QWzoDFppR41rWdJy3CWjRKa6d4kTYBymDYm6I3ZooMITLmmJlwCxHZEs2USkVz0GZjUXE
Pm846OOXu+tLhAeiPgOB39B9an0eNQ7yQZa21yWZcdLNPbCGMktsOHQ+1G3OT6c8QkN+ZqBiB245
ukfFtt51NrZBxTYoBDwHREj9pRrNFE3LetfjcYIgu1q8ejXthW3ygCxulJMR5BdGFpIf8qxzyV6v
GyamZHvwKB0GyQPJWPSX3VVmbKTwWUqrexQYG5kh2Vtgd8ppsR5X3VqCfc6bA3coMT1tCA32rmyr
WAF/c7Pay2XVUvXO6qjraE6CTdOZ4Ox6G6QzGCUGX2yAwXEdcqwaAdxEPWhxItJ0LDdGw5x+EW9X
QgbVDbOu/EyUJBPmTRqszBW0y+urbIGVwRxP9gkmENiHSIzT22TaoTW6X4XuvTcZchKn9I4pQvgg
rz3BOlceLFH0gVfoVqC1td8uxte8e9BKppTJ6Ua3qdSnrPnFdM24MUYStu2MFZTpGZQCWmJwmt5Y
03BjeXeKSPvTpJt/reEZ2kl9EOD+uAFt9H3APeLZ3uJBt8ajxKsdDM2pcNUQdh46Jh0fpylkrBCR
4RvtqMaakl2gof0xFwQ5xWfV4ZXnCJKh1WuvAOtiINMbj1fjl+lAUIFSNqiZV67DlqAm3VWi2qun
sD1aWyXDFGADn3GKUnioio/AHeGVt6Pyyj9XQFnxrEvhD/38pehsNXfEfcVgIACDgx1MKrR5DV2o
taybDw3bCa8/Qsp88NTv3thJc9PJ49ZskIr0oAfut/ViGdkX+xTfBr15yc3fI1AQP7v+fjrGd94z
zaCYNQI734M9b8GzjCWHpNdclUQGgK0ZRQKCEnYvy3uaifwsJ6uPpjVnQ6TyCCDgYLpXBss42O9r
zb84NggWhvet2MhNuwDT0WMyPvRgsLKgS5W/CxuUwBtszlC1FKdFVr9UIkl8QdkZ7NN+V1XkLPWr
Fqszw+Yhzw8VNi+/9prvtaR+cftrhEYqAzLJXtAzlAECpC/Fcj4Kqb1aaVPzqSPkjM951KqlErrt
ykBaJlquboHk/89VlEGTY/Sc65zz5uo1oTpT9ALzhftjqZGTFU1iSJDLu9T5uMImKDcRea0S0iFy
6g8QXKeBf7tYf2sWlSY40Cz0UDdT970jJB2CkmlGMPHiqxDEg3xlPc8JSIjI3EtCHQxViQvdYBDT
d8dC+zUviwA4UGCONNoKMT0X8q58dCPRLd6wcvJdfxGphbKeaL8I/RhvWb36VoHTx5bAErS+Pyyy
aZC7aBbSQ3YIPWNty16+EYyrvq3tsDdbh4fJQdPSi4M1QUwy0LRcKyo/K8AqCYSkC6MNZ24N1h92
aLMmHLyNwdO+vjGNZ66jH4kWY70xUpLKdov10ZYxQ70Kyl/oaI2IWwl9adEm39RyqJM9IwqFAbtu
PM1bz1bu0BTuKwpCBWAbM+Xb6brRb5BNUuBMp90T/BYAMeJUuxGGEbbXw7stDXQUKSm9xaBuYe6l
3AaNFll1M4XjVS4pFK7fDh80IuqPbpZDZAqRhR2BCKPD507m6UVt+s9W6xw/Z9/jQ5iGGozASwVQ
djjKXLvrXNNLhrKIWlrMoOfTpko1IVqoOii186jq/Y7meE+MXruWbFygpjrwkc7/GNogoikfXub2
cWdOHDOFIxGt6U+lVb8Wc3drpFUeorV8sVQrXKBIPqJroOGR5ZEUuz4mJSRlwqHpvoCVSGlDTeHi
9nogpCqRkagNumIjX+K26f6Ww2owmFnB9eofvTnENTFZwSAUg+eTgOa5oQbDpOUENSJvNKd4mtpn
/KADW3FS1tJXnJZmkOaoAWcnJHuCaR65EoFmzF1UtI7jXzvA0NTqG21XX9iFLokuJlRbmZms9aKH
pDI6wVIFBXtECsC14StyNVobaZe9RysrrqCZs0R26xYOymwntud+spCuNv1Qai1aFMW792q+IEGj
xJlRXdB3stspe1LMZipjcVhbqlh9mUMyGp9ED/egMfV7RfRvIrM5R1e9CkmI+GjS/AXVnXvERn7o
0/T3CNERbbm/5i5/MywTPuKyYuGxA7V4rnW8oxjpXsiJ/OtJD8iv6/pNTYTI1Glhy91hGlDym2a6
LNxRUMKtgNGK54MA+VCmKcjBdii5nC56ztyVeAuI0QyDTW27UdzNjBWBdCpd5iNP6BilGWheWlUn
km1UZ4OT9JyLkZXrX7Bv3mcJ4MxS8yao2pWkoGpOdHx0i8ijEu49qkYumH6Ad0dCng7ddRjHA+wV
epINXPGYW48EwWGCIjvDl4bJYLBb2EgQfUXVuBoRdB7uTqbF3pAe+rVyzioSTxz3SSfmXxsTM5It
y2i4RrlYeoT4efU3btPDhm+kIvU1ydWh8y1nHJ+IdlTFE4uVF6+HpJ417h46inbQnYktYnE7I+w6
D5r1MoorHIPyO2zcizdOGGSxlpxGGker8QoyBoZzKazqOLM3uhpz+iiFBxRpck4TWqEQsQJ8Gukw
dVK1OjG4iMeMZXG3lw7LTTeqCl2PO/h0gTEaf/fZcgM3QxDTU+gDjFj9qs/ut6JdY8XkO8ebXDod
Pa5Ne4xUy6mS1XmQmQkMlsYUeDAqtg6QeoUnJbby9wqdueK1T7qH9ifNjPowzu5D1+qhSfQ6z8I8
xFMp39S6pyGa2j+kIKIzSncdUXR+oDqk78JaNDvKAXpiluRSoWZF5HMkUushXarHlJhP5BGC+36a
7Ivs7cPqcsGXk9OwX9SQIlXiuKcKwnJGdbuDFAlMuN/VDOm32r1lGxGrG597w0Xs6uh1dambJi5h
r6JOAxrXjTg/aO0/x4ziHnHEBFbo2LrzwRzSiDqxDWVnzQGSFOaVZb8lg8csfFaynpk0MQBy9sAK
Tw1OA8FRbh1MuOMRoYEtY4bNIMrGelJUPSrTynigbDizQJ7jRVhvXePsyMLcF1IoUXBD8jl1jHjX
eV5O2az9WprmpYbq6YuRO8l2s6Ds1ixSR/44ncV4yCyW73yYs2Bv5B2mDutcYyoAej9soWuhxnTZ
38WqwHK25+UM0oYBEwCNz71Mx7PFnTg4ykZxrd0jo2JcWm37AdTPt2roj57HO1RJNkIYRgplPNc9
rLWZdAtH/raR4SPlNM7DMqOF5a0hIM5Idpxi/kSmQQSUJtn26j41rcfJadegVtcu4m+FAG3IJUUk
TfLYKugneraxuaBlZStEZqJvj/n+UguY1kvmMS/O91CozYQRVaf/t69aJ89GSrndz/2Untc9vas8
Pdac0WYq0OrnvLMf9lkGaBNkQp9QxN5GNCBBgZgTtiYy0Lmi3XijglruPQfZQM/hCvYJk4bX788g
R5vryfIqF8NLzBGpwGyoYZdJK+oBEKoSLb2nTPdZ+buqacns5VD2+TGvlvIFEfpNbzHHH8ougjeh
J7PYuuNI7BAzKo6dTvCgDtihn/bJjquyo+Va2hOjav2e6sRlQ7k8mgxzsXfu8q2w9QuZYFS3bdqf
l+YGjlt2Kc0m6dXUORZpjoRf/aqQboUl5Ts3o/HKo0T8lZK9ypLddmGsYZv31RFm5xKV/B7yO6vZ
8WUkKx2cniK18ogNEN6s+sMD6Wu3fFDVu8Hlw0nuXHGuvYdRHZ4wQtMtCc6Rsbp12eoyB8q2c6t4
TxvoaXIG66PD1LSY1L+UEDfgTCfOPM0MdTpb0kkzDacHVMCltzGCSPfo6ezQPEcLZreC7JiTUmho
uf3suulL1mLM3qf1V8WEOeahv4Zcq8ADugMAuwdwVEPQcxPPApLnjJW4g7BQyPGM2/ChtZiZOJW6
H1vo/YwqnfeOEtNYlId1y08mBUHcdFqaZCWfbXPcEZ7kfHLyPkSyOQRYov5SFnghmdvPAsU87ZEH
wr3N+L3m0FCGXym8rCifjLgy0EVs+3Ccx//h6Ly2G0W2MPxErEUs4BYhlJ1T+4Zlu91kKFIRnn4+
5vLM6W5bEqra+49uEc5IYEF+aVOdy2up1TBMNaP2UHhapCGJ7xJsWHbztMhUIGWQLoObFrKkZxds
Pjs7FGPuAWIzJS6Vw4hG1xXY3ApUPLozsB8iYYRyu7RR355QGnMCcKgl23ce589e/YERsL/W8cHq
7ArljGNepPnlFsYSYWKCe3KdK2BiFzIq/LjCagPYmr/q/zI9gwWhTvRnz5BHhDAsUK6g75kbUs1+
ROrnh2HawdBV7Wkumr+ysJ9rELwLFTDR4JaPNjGGD/14s5FzhXDWjxU1ZMHPtHTLtZxF6AVbUdQu
jftyl1kl5pssfSDp3o0GlTRn1z5Pyg+qDNWasB3+qexphjiFx4GknnNFlDwHSLxIh3e3/xJ9Yz1o
E3vZWpj81ZKdyYlGMsJTVxp7Gue+l7Y45FnFm6e1djSTh1R1bPQ9Sf5R0ql7PJY8dgzPK/x2Qt0T
YoIHUVFW6TjITFrWx7OdILeqVw8puMIMmE3aCf/oe7PQwdrEdN4a405I9ys2SwTW2WcTi0dMOxxA
M94hNu5lZ8k835HY9wKVmpwzvzqQHxpOKFvQjH5nwikOZT3yGMMyRL6jY07wSkrevzZz1Kait+Rh
Y52SofzB6X4qh20iqsa91WEOEhmhLVXKIzdJ61q2Lh0ag3UijIFmUSWBPvo0wrR2l4sGx5tXmzvC
z3Y8zM6B7jq6K/zQk03Eb2lEFp1ZR2b2aDHm3wS5R2ilmX4JeIPAi3JhI+Esjnk8jAjSffx52LHx
jl+IPrb2QkpwFfuPFEO782VDzvxYHRgNkp1FB0y4mO5hzFQT2bJFi0GT0/PcFoFWJlHZgw2jt/ym
YaimcFwuR1xkPRRN+mRb1XoyMgziWcJduHDB7WjhuSdWIrQz6G+lPeuFnr/02peG9Dgoavw2k5tG
3uxaISVt7ELNFO/0cRQIy/gB1aJzP5YkJq8LxAZ07q7W9fTkmNRPEDV45lTEiRCS1z8TC1E9d9nz
6kG4mBX0xUpBFyT5pU4qbScn19wZuvYElJVGlj6+WgXTPW6pm92X2r34C2iaRrXici+mI4QJXE9N
Vzz0XQo30fY+3wTLbz60/MlaTR4icl5veTYClZ0sTz77gBQH2+QpRFDoWDPGuQzpCsPBL6kGu3iT
UbgVi1tJHSyL3zntxceqbFjmSu3dxVZs6kzJ2MGSwqMXDKZOz70kdPLNE11PIGLuF+1LzTmJ9cvY
uc9+sTQhGcHkahtnlGfr3iN+d6/yF7JqHbRCFi/Cd3cFY9ILReW3Na/uuhUPSz9VfLzIZOqhJpl5
RAXPA/6vscb+YrTla+WlzoFMjE8TgUaoGSs+d9qGaG7nHW2/SG3nKM9tZLW0rALlwHWnU/3BbFew
x6t+n9NHvhHfpoX+BBTvXroQFK5Yz04P9G0tkHp2/gYxxgq0qukKxn5Hy8YbCE0ZQaAztxuv7vQr
UZSKsjp71CEFI1v9YdSTuyQ5OsuAT8/QQ+qBqPj1NsVuqSEQs5cgLUpeEEKxlZ2IBYOXYEXpYnpo
edLxhGmXjYQwtr3jDm/QillUSHb9pQtFQvoA9WdpOwwHTpFnK4k8kRwH2nLZqcKFlGaMgzYnlmP8
I6HnCot2Z3XLq2OW+sFoIE2wCPLEl5hv7HjcE+UD4IMu28Z0Yad0E3cD+79jW/qxBzhWbQLaYUuD
VVB/JrXiS6jlrmzc64IjmtzuwJQep07mvFi5c3bH5MtATnR2S05DTQ77aS3v/UIehpzJRaf3K0Ag
9CLyEhlnC26iN+0BH6KNFyOXe39P8s9oN/LQmuPVsq33rDRufsHRvFxlKx/WUS2nrrOP9prvYwLS
Nw3tA730yZ4e07t0HMt9aTMQle7VKTBQzYCTo6ahy10QjdIY8Nmjb26JVkFSz44PE3TLVvUw0lV2
IOMDnW5nwh1bnEnz3O+ZAHntK8LejFBmsh6fCLaAPK0fUeo/kpj0mb/lOn9aT9ZHN3NfCzEvh1m2
R/IbSDldiXChdmAOXT0/S1M7EMh8KPB1YZHFjWsm3tc6mDJgqSsA80x+Re/ZdNfHxc//KbIh9j0Q
cZbqex9fvUDQmmreg5m7a5h70LUxUf/kvQOXa3oZ1t3b5ltuicIJwBz4BrT2S2GXVpARR86Tt7yP
xnwd8PWMVPugOzeRWnCBqwy8rckA9NbiRFhAyBnI13POadQrRpiYYe9qLJZ21R97ms8RiNghY7a2
Q6yqdq3+1uJITq3uotVYPBHDMTzlyZtoExDlfkSUqH765dHyUP9DZ4/wwIUugE9qsc9TeqbBpym9
w3HZpLQdVeE2tuKBfU1NtQbdm2XOZJcb9/VgmkFv0HcsW6yy/ibmUaiagJ1ef8TMy6A9hRdGbHvQ
tg6k2LIzyY/ycA5RbreBvTwLkk1U7/0/qe0lh9VAAdf0PP7j42THaFJGonyWswnqOCD4ir310Mvh
Iy+BZ7OReOuq+6cnDyTbsw8MRULOYGQU9IzaaJf8Qjz2vXotZuPdyRDXTl3J+pbR1QMHmsUfnpv8
1k7rRHz1zng8L6OLILGjB4+i9mMK6kL050bUxz54G6pZ856As586wzsMjFm12nszcx3qMfA3Qkf8
+Rmqd4MUoGTFRctbY3l5um/9aZdl7kVxKaPXNbZdu3DRuXTvy/qTZl6Yk9bM3CwHmFIUH1zDJKAJ
/BGddf5a2WLZxOJr27l/O7KXQlufL5MjyL1M8x8aX38Brj5zvzzBFqf7ekLdIOdbHGWN/a9JUJ5D
v0Onxk/cvRJVr2yBGZEAdfXBbpxbhd90cMwzB3JQCOLC2c8hiDF+aQkUiW+yJ7vUE+b7GrbN3pbn
tcBlOwDtE7d96Kc/RVaj0VyTA+mv6S5ZhqiDHw63j8BqzdfEVK9j3n/ZVfKDDilSeXefNKm/iZGP
wgczkNa/eEjAARPrRETj8/aU5q14UMs/AhqQiQ3+bWUWXpQZtDN7YKuG91nDud4xcwAvcetxSJYz
3xWnAJhvyz0O30eRgLMRClQEwm/f3Dx9wDuAjAbbMT2U7avdjWbggj67Ip+BZXG914xYyGSWnY9r
BRIpe2k9xJWwFSMHiBf0pgmaIEAP1tLc16rCIAw2HEyFIg8NBQ0gOGI8I33NjJRj3K6eFOF4+7nK
lpOZ/gKmvK1C/O1r/qwJnIZJdxcjz4RHIS5huY5u/ouw9rM2gXLmGRfZWPxdudl2eurfN5mb7kWL
LzVTAuPUECQqTe/5x++9SRxMjXRF2oy4FAxeQZKFWbnXNgOnAjRp6yVw7P6X8qzzSv8I4ozHzGUH
mPzkM47Fq/1o+zpNDt23i8/0QHsqe4ztn3Kal0ORVdW1SjHztyrFXC9Mc1txAmY/YBAj/keFVBNJ
TQzhZFfXliFFvisEm2GfI02IyRSAw0VM2NviRJhsflLarVsKJ6CmDDLbvCOHoIFucN5HWqr2vrZd
ieg2RuxXPHTNpYCFOJYPwsF4HssJkqv+A7UWTNJwIAsYvqwZED2ztt4VASoeN0yzozq4S3MsrYWi
KDuQaXGiJG1PIRavqZ4JCqHXpiIhJpzQR8968bdtWYjNttE4fp3INZ8QEjgXIx3vqJC98X+08Hc9
5awq0aCB9fvYBzXa2unyQpXhWqSXQfQECgg+4eqDBB2gsf7b8Do7EEziEYESYTuOl8ZhvZr4+hxm
D7kO7OCRMrawGrifacMhwBE+NCx98Stj/dnQSuqFiMtwlPE8YZMKLNFUJBg0X620P/z6KDtizgj2
rsLcmT9JOiH0Z0AbssRobgiIui00yaFtixlz16q7OKtLngQ8UqZ/uC5NHP4SlQmiGDbPo5HI/NHO
1VdeYy+24vQ3XvPnJrdsWFfr1FX6AB6ukHEhxQ706mBOcfOgOT+uUf54g3VTlhbqFXOSUSD8Ncz1
gC6Uttsn9u3bJAvnyAOZhpUWFweihg9NzBZguNwU7QzcJeHkXDVSCa3LI16xbI/2/dWYSHfoLXGy
FD3F6B8XQJnaaq/j2Np3PvreArf3nlTsSMKZ0eB8MXBQcUzTvupfwTT9RmbHwqzuO4tfvup7j0W4
/+IBxE9RRoS1/ThOt4CVsbwOZnFqJFh7K49TAQzrC/W3bbiNChYwGDqMf+rsLsYNcBz+dckgQbsG
+5C/koyNGzhZyxfK+CLkRa+VYu8olMIvrXE1VIO/SzE9Q+q4yckys/dFP2Ubu96luhNsnpuA0ijo
G63Ug7xle/V6FK0a8kjC5ZLAMOabzfGPGm3+ytKEcgXmFIpLtR6RT8tKSEN6RuQtNTIhBRCXNj1X
9pQc5IjLZbEogYOJ0EOhi8vSjzUf0uLC6mHqdUYR0HKj7/BG3TkewlxQA3kuplu1NO+60PQzEluC
vV3i3xz5LPq8OU06KlWwKMxGy1vqQpwiQJ32Y2Z3YUzjJqKFhOSyuUA3hq4ajeqFoGP/SKzkKW2y
OMSwS2bvmP3JdFTMVkKqsLk4j8sALRM31Me17cMqN1CdfzcYHPtInhONghIBX1ZoF6coUVq1b2P7
Rczv/YizLxp7afMx9WebmAb0YdnVXgeipEh13y9udQ/CpDGj6GjVgDtCiS6cBjLaj9MSemDt9+lk
z7uVZBM40x8UAgfP6+SBxRi1YYWTqRYqsvuOLzIeTfwXaeCba87Jq71iieNES9JpZ+CO3Lv+dzmQ
IoGI8mK1eDKdOAHCro0DDeW7qorv2B7zKHarmUO2CUpzM6g08YHcMepWOe0Nf/5j5g2urHM6jG1I
bc8R4127E5aR7qps+CoN9avXdRpx6LFeLstL3hV7FBpf1KmFfEJc83b7aMT2ee3oEBmYP/2mOOBy
H5jTLX4prDn6Cqi1aWlnCaGhBEkTBk5jC+8ER3G/zRkiD2Uica0WZrBo4k8BgAAoRXtrkV9s7DEI
/Px7SYgRCor2UXPm9GAVz+6s2H6AUvfoIx5MqUgUEe1ntw5PE+GF8HczysN12atF5/VaN+Gx4NME
KxGQgA8Yw82avYajkbygTj8qCqdfx24t95la1xs36TtldipSYsqw0tDWM2HWWPhir2l6oAmXdBaT
KYXrBYmTbR/WqRl3nsY/nhbFfdkgsKObN5KIBGeJW8Vz7OW8GFayS+TrolUFUi//mrmoJGcv6rSa
wngv/aN1KFq3trgQSxxFWR5TN18tr6reOFaf3b6zgoWPcnYCOprkIWUlgX1jXOSvFaT6rX4OsJnt
5xhFqDtbdxbZpxQ1IVtwrSHM1wrdIANQXHno8GMeEUDWrnWTS+7/IdeM/dUfLGYXfkK5jG+6B69G
ymUR2glcT/9QuOS2uSmcJuBd1NPJDXrEt4fMwfOcJfHOScnZWZfWPRMnnCJ8us5bOKZy4C6nVNDP
NRDxWLZMxXHz4kyjRHieRKDRvBW+5QXKmE6++MFfhJ2ddKbQzfw3QPHNLzqhSOtwj7R2epyVB+BQ
9o8m1UOB56/fFJlti0Ln8zz1xW7NiDOD9SeRxU6vTWI8tG8c5SVTV2Zwuj2C9jb3s2sw3YEjGVxQ
MdgCJ7LQD5TXv+K4fDUIhmqnC93gFCMNHRZURsna3tpSvnvNn66LQfvNIP4x+kDcWzXZUVKcPMkb
s0iMQqNZvHWpeS09Dch3c8jpHdU8L4TWJXfop/ne4OOdU0wJiNvRPLW1QSgF/3PoV1xeii8onYDm
jf4OguAyTEU4X9gc80DvCvNEhFOU1HhJiXW444j1T9JzM5CUEp8MM1MgCoBcyu5G9DMFa4vnvvRV
6gadV8NMFjdTrPAAWrInajon0aAnvIMjrI/Hf7305n2ci1dPQ1NRIpvlhy88ew5pOIQpaQfRr88x
2YVEwDNJlncZgreQKaBCyMEC7DT6DxnzwTBrX0pHVelNXRtidWS4Nb7IjmoD0Zg3UWOKlvVmpoAf
T0uNCTiWJ3iFvnCYyfONQyrfRLlW7NV8MeQCDjQDZyCE4z5ar0kr8p10Ghfc5KLqHplts6KkT9pv
Wra1nTfNP+SR/gWTRhRl2TtviMnwJiDzvJD/4a/6g8QGn+nNh2G0HOkUXtvu30JDsIp0qyGlcAIN
RwFgNhWFe8N5rEbOypgaTlQxq8r+lnNsMNLF357l8x9wbdvjQPGLW904myh+6uJwkDbBTUV9h66B
fQI6MvFw1q28aX3HfENZZx/F8biTqynwidbxbprJwdKN5Jk2WbpcNz9O5/UadlIgndiNkeoQExq0
RC4ZhZ7ssO9D/MZs5OS49dhnwVbX/doioM/21iTE0e2HWxwXzj6jmZy0tOFJaC0jxcIZPNkPBA/t
6JD79bz8XfqRM0/kVgSuSwxU8bfTm+c8HUqggvI3n/o50GL9Tjh0BmtU3mjZwW/Mh7HpvygC3C/1
ZwETNc/FfmiGO6UUfVD2AT/BldnhoU6mjwJt6EiPJqrGe0+ZVPBtE2vr3hKFkr3NnjczTlOyLGsl
DrlGCQSecufV44ewMOxUWvWHmkzQDNf7oRwsREm3X7LkTFXYSWvLKC3asNJX9Cy45oxOu6bmMO8m
z3g21Hc78RXL0gNs7EfRa48FCkETFNpuXlVanRBFMke6p3pprDNUdDhlCYUFneMGZLSfBwMREIu0
Vq1sWKTypSZpomVVUDkNDJ3AZZy0SsMU6N/bnn52dP+vMevo9dd3baM+ls5eT87g3gGHH+IRkMBo
mQHcEjACydNh0EZ+nE8ilt5W5RHrHmPBWLVHZa2/RhvNI6wElBy7G/SXOdenyk3aw5LIkg0akyJ9
9aTXGvpuWxYmag/D2ii7o+fuXcuvN6DKCOfC/vat/tFdemJY4Qf5YrXyKSH/yibvpAG54xFnUrIa
9IWIukC07JDHJlrndDwykS3h0O8o6d1URCe3aMpTvNVZrnOvQt0e3F214sdZzbPnenuxBS57Nlku
ubpqsXOzRnMm9/TZKkb/2tj+czsyb/le8WxU4moqxt/C4KNXRk04aWf+oUs4IGl4iJKZroUWLRVy
k7ngZl0eSx3UyvXJN/TISLGr4lD5hh9SKBA4OUpn2ax3bkktYK29xnZ7GzyF7AU7D7BjUI+NduDq
4DxvgVg6wUdlmf5jkRasSyLZG4m27b2/Y6Kuid5Nl1GfSYDyQdV+fKCqkCDSZK+6yLEpq0xInpUS
ga1Oyc3OWNKP2jFxGKwmvqaljWS8/o5ED0N+DTRFDDXCjr58qWDSueqqMTKdjNkgNSLaBlueOHMJ
Ywku4mNX3ODs2Z+weNozVI86Dk77C6Tw1QHn36gW3UMc/iAloqSANM2q8Q9O/1s341svlmK/9N0T
WT0Yg6U8xCQV1e2NtKkHziZWHYddfJyOY9tdsoGhmdrnHeawl7pH4bN8M51Ol3IlWof+S7Tom4kP
lpQEyxjBvnFNFZ6A0nF++1WgMqnyBcWfgFZDbCOInWK+1V/S2U2JgUvWqDPBhyhcwEZBuhSi+x/G
ST2cNgLa7QiUKMo/AJuEJfIf0ikFkWWCSZwtum/srzEFdoH6jFPOSVza8uaVM53hLq5CvdHTqCJr
xxT8eoPxMaYMqViCKS31FTfx2VRYHxMOeYEp5oRg5I7MNUIfk/I00P1DLmqd3lGBfdXWVos8iXDM
y6fQRHyAD8bbSWm/i5ioIX64pb/i/lMHUUcANTB85AJAnX9nCjej7WVZYDgIqCe0QXXRX8vRbKKp
tM9DLSLkyHsSjHS4pMDSOnprKjiP0lSnyuCcr9dxvU5Jfx4hB28F5dwJk+lOz8hv1QfCVpwFbzAO
mKZJbiPzAbvNez+rKSz6nKBwbOJEAGbQj2t+ahfzkKfg1A17/Y4apiXsQ0sljJNa8ukgypkqeD4s
HGHBr6h6hOLYRaAJ17I82JInpI4/sCeBAfJlOUyDeSi7FAdWVSyAFVx6WYznUxnHCpA7Il0MKyGK
eI0ch3bqn2S3nDyhkcZS9Id0IQsHf49vTEjaZnHTUv/dZ18jBblG/D3YLw2s/FogxRQanq2sm/Av
oM3ZZI5uT/pNvgL5pIt8Z8GOxJC9Kh+vNnjKocAwE4+teTLhbvE/8dfzjGNurJwULh0RGeqA0adO
NS1jTlm+BWqdMbY5rjpkNLPPtTzaufFaUkQTxoI4qLkWt0yTDVlwwop8vwwLOrC5qy2+1nwBspF4
Q6NHAd3lp94A4FQ6tDlYJcJR3iFkWfjoCgQQq+p2dpFvqVnqK3aWozcM73mLfR1wmGktjq/N6OM9
s7HO5Sa9oRWThgta4xeoBmbif9AwVS95bYFGGQODsnmk9bc/KEzvpDJ/WLSB33rnp5oYl/Fl5whw
3dJ8nKE0Uc26z/QjtEfejH2Z2VHZ8F1ArDlHnZGQA8bnzyb2pBtoiqq1Pizx/JWXi8v28cdIeGid
dfpEeHGj7pdo1bV/cG3z1U5gCbAG/R3NGLwAU1jTgRgMPqFjtUdykJKwoXm5rxcv9BBTRPAVr729
fLoJwIY0h6e+NGCIzdQJPCo98bOVh1hPl12qQDXqyU6COMvf6UmFDrIJsCA+4kmBZCJQ5U2gAj4W
LXm3MKyXdXDpp7nWqC726TrZcGMboVuvCJwZ9fr0YZya+8rXbo7ZblJ/UMQGtUKZuHte6hbtaVzF
3HV7adm/A9s5mlHC7FPX47QhPj30UyCbuJ3uRTz6u3iooMudI2ISvMWrQXO5kXtsAigTJdHDoYvC
spfrsci+mrmPORM5xjz+sI6qAllS8kyKFiSuDQGqu+5vXiTukWEtKHPOHOH5CN1878zaFBhJe5xQ
HB34eAlLnyHfkDdtQiHa2/I1P2KIdQGku6d8hg9IKXAOsgJxCtUzB9ue7wTWeTRMmJiqeI7apHzm
vFwPeT/jrBiBOfTU3ARIZzEh0u0qtoK4qPMwNQj2bnXFFIAYCQbH4seTCwgzAXmQruN9WycS+n5c
9zqV2pvbmvjzAdUbpo6q8+3AJ2MBVWbZ4MM0ebXenoCij7aIX+fcc9Erp0jHrPo4GTQuic6qQmX0
56LR7sdZsDNVZXskqzswgI1CSZR9II/ZFnprCkRnhkHeiwS2qV3WnkGl0Pw1xrdOECmSJaFOEqcU
9DYNrjzD0hyKRIgDIl+4O8e/9Yl1zDTxPPitCRzP3eso1LSxBevrpcWTL8wnIG8MPTnxAVbWcPCg
i0Rs2uTxQ8oAiCe97R/jrcpYNqYK0qRsr7O3PGub+WuclclcPQJaa/phGcmN1VDOYMg6aQKpWlcZ
kSf6ODSob4T2Y0QgGaQOOnbv21p5Ya+vh9G3YYEs/1HmGgkyNQYnK4f0b4Hk4vtFz5oXFmmvYiVv
i5k8NTRB9hI3Z1BBEDsy2EOxVOGo1Z9CnxyiPxdCjLqzQz8Qy4Mso3bOSOZexztdOX8gtZ4weNM1
5bcp3i7eE7P8zL1mOHUYYLIi+asWzM9cmFFpcHRVqXdSS1Hu8h6ZNkXPyy7Or32y/itq0FkH5D9o
tRMcPlxmHX/rLWFRY06Eiy6eLJoOdlKpWxqjI07JbowyrnMXjWvTm+xrlUCrUiDKal/ijtXMlSn3
gA6lIRxSAfKX2BxOMK73BoHNCEsbKGDMXnAh+X09uWQ7U45LJFDMWgZ1MzhGzNyWf6MQTa5ok9KW
YPqyFxBy2PVJXDqMeYZRXHwaGHr30s7XDbI+MmpSuiW6mnQu7S1JFj2YYW1PYKCh3FzlOjKDYHKJ
hNanX0JD072H1mXKrLtZZDcrxwFJ4Ghgs5owluYelgYKKS+ZtZeJw9Y75/6uc5YbjeBJyEn5lzz1
N8pSPfJ38fgZ3XqtJSHJqWOjNHDtDw3JyN5Ni3+ei0SIcLd237Zn0IGeVFKDTAgrOSVCdvB2PEAW
MGUiAFZtCWqmL7cpix8skuO6An83hD91F051bRyH4GfPOvsFIYP6xlsoGhs4ft0cLJyzoi+V/BpK
O9SxN+EQ31Oj9pyY+EvKCfmvm/2aQx8thNKDap97Kqb3eUexR1EXfyobAmKw7jglpz1y4pd1mH7M
zIiEh4zZtggrWJ34TjbKOvYVz03qDR+dTnyapBZjSyQoOKwRyrQkgXgYlCEW8R5KRyOTDMWGtsS7
ReC5nidifg1wBq/rCb4c7w0FHNrRyLt3iuHbosJ5suXzgP8jWCsDeTFrHKEMiKa0Bx8F7q7ryETO
y/psE1JRcaIzsjfIlLlvreQf5z1q926sHwg8DUeresE8s6tMSh5dOpkD7iYG18IIiMHGNMevpFoi
SJU3AJGkxCn6Dgm+eDXrBAW5zN0n6WF9qMdHewLS8AugFGMqTRz2Bct2DgdkkM6nIGE77Vh5xrtE
Cj4WLSmG+PCIo/JTvhxVV8H54eT0F3FXVugGWkH87f0oMKr7ZR6/A1IRq0p830JKRYmYq1DYUlCw
BXkHIgFs8GpTBmIlihjeEROq5pDiCRJu+B35IPwlQdYk/UraD3rcOyddf6aWJRTNqhkWqIKDEnED
wrdL7bv/0GZxHdn1uPfstx7jS5jWzndTxEinHT2KO8wmPQeZqfRbVcTPxdx+O67EqtYHEIivnXNH
RDK6ccnXB/P0vSrIHh2MzI9GebZp9w0hpHbpQp5EVrV37oJ6Qlfxvao1NDVlfjFy4v1K7yFbJaoX
L33MebHgoMuh3sRQ7JmkUloZlxC1dFwKxzb18lA1yUuyNAsS0Xcg9CaezmOzgh54XI+Nte4yiVmP
JIHXapmGw+TTFNAp0DEb1Dh04uJzxhe0s3NwK4XZ0XW3yNQ0w+tMRMTORjNxZw+YfUZ958BT3+NR
KgDSGA5wj451+3ceZM9ADrUhbnPDfTzF2ecwD9Cb6qSxao69/cdT/wZQQ8g/v9pzWFMYKHf2ZvVK
LbJ/lDTuC0P7Jpc7SH1sfsS7f044J9ct9GJYSdx2nGMyThcuNFtNbdibC7mHqcR5uaAiHBraR1j6
kFRm62VlvRzWfueCHs2aotq6+8VX8OKgXRiX4ke65vaXOZ1SLy6IuvBvxWguAMLWTrXxZ29h0GUR
+Uf3Kcohz3poHXwajYHoyO23jJSWVFVJLMRaPbuVGE4OGWNB8hE7/AnPr1Fne81LnGHBq7oygty8
d2AVLGIzhCQRxzXzN+Ij2AXve2LcQju2wxSdBjggWS9WQyJQcnT5fwKMcg4CANCF0f4FGlSwLhg2
/i5F+zAyWENVGPdVITFyTcW5JHmysqrLpOOo7bsWMVF7V1cMesQgRVINhPqju2kzXwccWa59k35r
YGsVFlmUwJfCfJF2RUAdQiMlMT7ATAZJEv+pltgMkHNfE5nex/yiMYIOrZsRe1Nek3P/p9hKQ3SU
O3owVFjRS4KSOn8UWwKEgzi2IOSltDlUxrLgkJ6Ne/Ia3ok6h2hKhu+aW2BYZahS/dZP3e/KAk91
Mu5Zo/X5UMSvv+R//RxHFHZ58pN8YGQn/m6s/m7x9Qjp5VkRrepX6mPN54wUYu45IzKFV+EowKg8
LK4VWP2CwrGm9tecHzpd3hpZ89Z3HXhv9YQ2gHCYllE1jQ8Fz+F+zqcH7DwPbcoJ2XWGRgGDg4Oe
3gQspK6OmBk8CzaH5xLA2zk48cCxOdgsAFCA4qDZmwlNZR9MQ/d1CWrJtfYSj95rLmd9L/Ul3uOn
oKzJO6tMP9nrm7GMp9L3UhYVZhLdBIGlndUAV0lLMoQECkUi9h8YYR6dbAbRdVlKlomGdud1bjtC
9d2LaZj3GQaAbNmi963upVqGm9Tqb9DjR3O4VH75GrfdOS59eHigHpLc0BK/TyMWA806Du0cDS3U
xWBGa0fzA78GAs1bV4l/wmWshoPfZ9n0tUp180fkLoO9L631pSb/wl4Qj+kGCQ+Os6/NAhwo/fG1
+T0mZF43NH6Yw6KG5tusn2bOtqV4xPhxAr2cqiaUzcbRKO+FctibNg6sGDGqGFgtbYnyfj2PpfPK
O/6ag/nOmtxiR2vylKv8TSDqIKWF88OVf2bNxmoSV6RVrTZ5ucP8PoB6kBDK/pqviCrxQ7ZeP4ca
lsXJP4m+D1HuhlVC/FvN11SfUW+v2FQcQleh2LdfTqfb1Bn9Wxu7u2QF8rcTIE4Pz1vueR9idj+p
W2Vqzabfuqy/jdGbwzzJ7vX2z0z2AeUhu6r3jkVfWTvHRBKtnA9XCQympMjZtOQYtX0h+iWEbXj3
VRd2ZgbxcZzEGi3x9BpXzUOWz0eF0UYMToP+S37gckT9an0QL3Vr9OQHB+d27joHaEgmWtgBZEld
CBFqNfOnXPk+6v1Nh/nhOeNPTCmcipt8besUlJ1DBhjWyBUlwMJhZWiffksI7GSS8jA2DX65tuNu
E/us7PY6airOxFPvEXOBAChNtacqJ9sdXfk5r1YGlMJ417Tpz/9vuIKoRo+FxLUgfcPO4QnM7bjo
UPCYwFB4BSH1XzuKtGoMca5+zMZ/K2ksSd48221J5l6QT7g255SsXdsFdps4Av5j7EyWI0fSJP0q
KXkeVAMwMywjnSUyvjvdue+8QLgF9s2w4+nnA7OmuzLnMNOHlowKBul0B2Bmv6p+2pGh5km8MYb5
rKOW2QxZYhElx6RH9Vs+6SGP39Ixeuw5YK2qlgBSdxW1nzbUJOI3w6ZNyidL9gc63tu1xCJiIpJu
usEGYFZXF3Ze3HVlsgWDdQj7YS1Gwdpd30uO8ZzIPXuXm+ZHgKkKF65wdnpsdwoV87IW4xnHEh7h
Wg0MoPPbsoTFTZoUE4M0tkBIkNLJ8FS4tOp6ugm6nLhrFl5GVD9PPhCYyjcejQTB1JUSqQqfa3Kb
9tN0nHV1LQFPsovrdo7EOfEz4Rja/NWUwTaKxJUKsJIx17tE6/nofG6AoXxpUJvyrnOhAPkJ3HoL
uEE2PSBpJV7zFKoelL4bPnmLEKQFHEyK9zAM3tAEuyeQOK56MW2joCNr8EOXk1hCx2MdOrdJNKWU
AK6F8r/DhhumrHW8pq7309AwDpgRPKYcXdYNWmsKrFF0l5HtUamhcX8LkVw5zU5rsjKjG9xX4GSY
IXOAioIvqtUwgZ84FdOzYq91PR6Qny7rHMpdHN0Omc42RjE+Fw+N4xwXFFTTQbSoGvPEIxumcpnD
/qNMAlkmfTey4ragkfvgJnduWdwOJsUK814l8lKO3sfggbMbJQF/+WZSPrelGoCLU+AX5IItxuIh
s8ZuY2lgLSmVAGZUb6rWeqxVjgxbQZ6gK+dCGSifUQHGF98w/h3roaqt4eQ4iPqQFKeNyNm0cXtj
TChjcSFy0TFl7V/7rjp6OH0hwlIvg9LjH234BLM9gzYBi7yyejZWuSl/2S1vD8RO64whdFX400lP
uGOgJDmrRIkDvKKzLYZ37FfsNyP9XU0P/pgwzWeYhbmi/eWkIZjsskeCvm+Z6qwjk25wbCJmbX8p
Yzzi0UYTHJsaC1v1XWOQXNywVwNBKZyu0Ot5HRjkLYSSfOn3Yybv/Yyao0vs+fUhnq0HuxnDXU8q
09bXPJZx1kfsFvVHhJq+aVjOti3T7zXJvLdmJnJFmtOXoX/oPTanZFiDfuzXWRecHQEjofN4XHAu
hx4R7bMM9jJFVwmPQ3xZWfArklwSWA5X08hMMxzQx4KUEbWjL1KtFRAm4DGTbdxPrb7qVW3sWcxv
kyneRq66Nmrdby3DeJv77ATN90Wx0SZdWbsc191LOLJL6RYUvWovveFyEIo0Ut6c6Og9+x6OyUY3
ZCCIkq4y5PR5MHd0FbCnyOyPKQpZODA+Yd3IVjE7i3VRdOPRLcRlWdP3g7J64BNITY6K0kouWmR1
XDN47izwi14b25s5PrhOv+eJma1qVxNkBM4Um8Evt8rblY2YtrcMzk56sg7KdAG3NAaBbckIS9au
c2XOJ7/D8h5N8UYIiBFcVfwMPE3skEyinPjG2P++Fon1XQk7O+VioGcmStaCaf6qdIheo5VdTKYx
79n1Ub5iVkSusfVIV2N+TiTTP5BI2LIRHKz5PLJmULjUkbhdayPOL7FBYihC8QKGwEiDdYbClnXj
tc4l2/SL2qNFwXdarnA1vEem/dC25KKEzhZT/MKmvBZk0S9cmw2/qQYkGW+Yyey1N+Ywjoxl3GYD
Af9XM427MuRsKEp5ROi67l37ngvfAiZskZDO83u4IB+lZe4hQzBYyt1x27GQrprEiw9EQ9EH2ito
PGxGTRh3pLiuPePapCcZ14F17ubwQzTZVVMNCbYxijoRttdTirQBuvRT4piQxqFrHEKlE/WiOrlp
Oy6vWUfNOlb+KTY59FfDUuflyF/CHB+dGH2e4wmWaX00COiunKw095UXnfopOxKLWDe20VyNQb/T
TIHZiOYNQyo8aBlmnYLdadnUTGuLQDIVIJgsx/IZymi/b6icQs9CWgwNDAa68jai0NekBR4az2BP
MiCnJjJqtmV0Q5wSbcDE52+Ink+9AtrLJY0fbEWHFw4kqV46U12583VPwo4ejzrZdNGd7S7gKKbf
7F36rUQgpJPGglsA31p19XWQ5TML2ngkLFLiFDSM9XxKDUYFQTqskxb4QZupCY3X+MRUTnGd8xaB
sNnKxSLoSBzqObJBrNrs6EH9o30CSXSCBbk2suqug+wFB4QmtqQp+HrWcCJmbHR6x31OBNiPYmzk
rg+ia2Yn96p2xXram7X3GGOSW/dgKikfrbE1E1tgb4DDZ6jdjeln8G8A3ge1wOKAB0L7DfhyAgnV
OBDncrJoBwSQFo0F0moYPBqBFfu5lWxNiwxwVl5lzYD71nXfmKjbZEFT9j2yLRg+IxGp0gNLBFFn
UGfRdNEhwbe2irDRRhORODqwUqLq9Z1jA6ij39JKCFpVhXuuKov0js/MgNr45yHNb22PVFup+vcS
1+ySRTpNw/zotfZtN9cwMoJd23jNns7AX1MfXg9TzwO7e0FGv7WGFnSbatfBJIq9Z1PoC90YAj73
rh8mFz3+p4EwbRDpu3Lwn3HSwmTs6YCv1mh2LoNhqDSwKzDllP0XWQIGY6j3jk9HHiYpyXVgrNnU
pXw739+h09IFRtx4cuB2klmQHlxPF1Hfv5M1lvyIJy1GcYXIOhu/bK9+Fy4b6jjQmC/FwbKbx541
atPL9rqPAoZoDP+HZiDQqy2SaeE3iXGcRvF7K+C1sDbC+wnbB7b5Xyhae1UnF2Mz3NS0dUEpSz9R
6Hg35Leb5dd569YoQfM73sJwZ3BKB2yWxPHGhyh6qwKUOx0eMm/8UlY47KUZPVsx725kPJlVDZ9b
+eu5hz+mIZ6tRG30O8cvOCiS+F0tDs5axZ+N2d4WhqCMmeh76zDqwXHl4hV1CZaUPnF4x37rjeCk
G66uEM0TC5546YjqhRl8TZHimqnRDVcx4yKcteM9viCIunufkzbyXzPz0bDgNcjs1eSz6mDMR2+5
+MWZ78lYItS18Tqn4x2PHCrRAqSaSZDXHJnh2PzwDFuMEwbsTLz623GMd5ZOyKb2p57VsGstyV1h
R3vspi8FA4TcwpJVGB2sDJ5xtYJPqrpH2c7wQ5A5g/DVCpqHXnJkc3kyEIzG2h1n302dgaznjdIp
YDBO/I8aEkzgxW+PJXTzle/itMOa8Kpjp4PPEG/bfBn6jECgQic/VvKmrri59OjtC0CpDIhaZqMJ
jwMygcgxD2Zcn5TfupvOZ9tQ5+HOEXm4dr3gXVZcMnRG/XIQ7vlY8gv2xcKH22oPnOgIvHCcYW3n
kriBnKCZ1Uv8s2CmuoKThJGO61zMx9DDwdrng7/LQH1NyymoZg7nqurNcQcq79yAJ0QQ7PuZ2DGG
R/a8LC7Qn5lrzDMW+yi6KhI33zBjga1o0WI4yvSFQiY+mQk5uOrG69ZEh1ce6yOV2Y9WgNw0sY6s
yL/+siTVLiomJE4+YB3ttTvdO+G4jzrMBdPsoUzdRhxCd/S8YaCQybttIhjNVfw6L0w9Jn9cpDAI
8jg9K7djss6tUuBkzL3+iFB1rweK9GRf3iRujfuzvPIFJlrELxLT5lfAM2ywQN3MTop516Osiybi
c9pUXLfxoQPac5F/EiF5FR0x2MRdJAI0QRCMc7DjEejEV5SDHLXNEJdhPMPUsn9ZuO4I/SseCQ8u
OGo2DwzoQrYQaYDM0VfO4prwd/jqrjn47evcuckygAYBV9kwB6DSJWG9Hm/fz4HXo8YcsZeRk8GU
0O4+8jE61lULpbPyD9oZxi38xAWkyCAHBYWPui/WVGV9dpkNNYsJAegw+zXthcTx8Ran1rzzGlJU
dftaxvrTX1agSMwCcOx8qrO3DI2Kji7WRpfJ8BYn1DVB21F0G5y7QD5q2mVs+RUKC2+Gl10F4YnK
GUqq5hlF3m72Cex8i++CLKKOFlPOHUD1bxEfdYY/w04ZhZu2gkvSDhdWezdxcTJz48UmK5d7muO6
mzNpmjmZRM0NdvWTM8Pg7myLxAN7y5gIBRNu+6Pk4MVN07XMb/Lw3BSUJWeNIuGR58DyDOzDbj7e
VgK2SCYlAJeW7VZI8rdmUwT7F2jrIshin4x4lqwBtiSExPjQ8N+KhM/OcAdsXvF59CNnN4yfpiDw
biTL+FOwMfQdA11d8SyaZPZYieFVzyMOaW9ae9GAjWqkhj3Da4IHkK0jwUDYdzEtGaPCstS05yKN
w+1kF89ExjcO1pp194zn/bmAAAL/b4w2XahPk4NYA/kL/GHdgeNGdOZaR2uvXbIC0DJJyWSYF0B7
7GcXrk2/nJw4FpoBJGzPZ+beJdB/U1ceSj1t8a9m62m08w1PK360xphbEiNqZXXQDG3YmnJRwSwb
dLzNh+pOQcGx0vAmisr3pE7Zt+nqE0LWLH21VWbyRIR6PhM222Q2JxAqlOGoUNcwJVhaOtWKtWkw
bZclFZ9V+KLp27we8ZfbjnHX6P6LnPi8Q+trN628oqw73wxT+M5M5En5X3MPa3UIMMeFpuypPCF7
MAbGjWsizllspIRoH01T3w0q4ry3ZMnsoH9dHhoyhxI4Re59liTXTph/GpH5NQNeXIkUQQs5qXXR
1IPO7pjFPVs9g7IMTHAQD482QfzNWE+HOqu/MlBm20KUd67O3jovVgxNU5iFdG1tUlW8NKNwAJY1
H4qhLg66kPWRnZZieuAVz5YbNRvPIcPUY/WepkcKxEa2UOkxGt8tnsNx0d+S+3vBGngRLDN5bZfv
Qc4toaXz1KuR5cnwKMjkRJIo9yJsnu3FET6VowuOkjnTIrMhfbZr4CTJOcXSbc7Fc+FDb2RL8pHb
9UVSIOraAaKVx2dkmp695lake5bLlKbe3EyuUlpbmHwybOnJLakSlD2n7GGOC6ziIF2kiO+Ezxiu
sbL3MZquxiZPVnTOcXad3SW4lW6DlpSqSLEx1Q7PxDJsdjJxvigqKvYRkbgpbw+TB+V1akiKMOcn
+/EQC+iLffkpc7hgpUUio8YH5nbmhgoISBdFf69gjaBDenfB0L40TO7B4LgYA9eqil0OHVyJGP7j
dd2a+RabejC2/oqR6a+KEs+06CvqSLiz2Vi3qx5FG0654N2KPwt2hVjlS7671ofGBZ6KmGgmxbvd
6Funp98jNr6aDKoOE5Kt5SDFlVVPhLCEIuQSt2yG4VNB0fv5wxApfKIaKNxYKOam9AKEsrqRuFeA
MeMDjatzKTjypxOrWTD3z5Qxbp3eIuNa17h8eWkpoPU9+3HE+mxfFXj7DeF9YOnaJA0jJuFyHGHg
NMILIKKEUsixAw1KzB90Vq7xaUHl8PWTBpNsN8333KLuLy9UViTRwrR6U2wRNrPkOWsUwdYvxaVu
UO9x6RueyUibFLPlwnlMme1l+PYhxOFOX16wKb1DCY6f+IPFv06rmxSJPrMvoqB9mpafHFp1vrWV
4W7cfgOFYNXb831JpAd6HbooF8VFDlprIiK+rWPrLuIMQSD5qAR8MxKzPvkfsReKFp+w+nY4Oa6c
gdeQuCSwVHXKJrKF7rCxRlZlduG4SvxsbVbyacAez4hwuPY0uom+asfwjYwnhDgpPnv6UeYCfFOQ
K1wtY/cMCGYLU4wFlyGeETRib1MzGeiFqog0bYacK426wjsqia8GdnBiskUydQATWRghcgbiMWvX
wEgXu2uzNpeIQ+AV1xTQMOulzyFLaZfsl+KdmCToDmv/yp052rIvMlh81LkWa9uUFQI+Tu4gLBEq
E6a0CIliZ4T2L19MB+ZNEAS6SO7QLMllw8/xERIV0FvGCRYkX/IIjYyfmAvF57rfD4X1MIsef1M7
3qvS2XRBJva+9nNWX7htI2C9sCAp6lSQU1R6YRZjtlZsaCVP9E3MMHPvz9eOoegN58gOkhzQKPGB
1UijD4gUPmU/ZjMsZfHMNGK6AhU0rvT8psuh2hGd1Mxslwny8knl2bM/YO4P2kWhJKtD1m6Ua0JS
v2DvcjJOxFaPaDtl+Sq88hiYlAiznmzCllcXUjjBzAzfQAhZBe4q43jQRjghOX1i5dz71gUNd/A4
KCCCDZ+I9WzqjQnRbtXGJFxtHgNQaV6FDPp1z9xZdbz3lts+l15mAvFm66JtBgH2/FGp/HpK5npj
dgJCNHKnUU88pMdfeJU+oqJm7D1G1EEwoGprXqlP+RhFR1QhrSVBuXEMj3Ut79KEflpmmZRxkeTC
paFIfUd0V+lifgdHo3bWQDmKHL4rc6gOIS6i0pzhzsj6yJCp4FonJFpgKsJTpD8adKyVNfvFjmd6
b+CrE2F7iWcIIhFKG5pzPNE/mg3tif+4ZEqFCw3yNWvPVVVtdUr6P5KdBGbBog2IFJtPHrJhO9Ue
AzFZkjAI6txAXlvMRpnFp830Psawu/IXQYJ6ogdR/Gq7QqFW004UUeWHFxAy+LglZjnvXO2juoKn
gpLkrLtxJlPBnbSm5mrYxoKjis8qxgrl7uvgcWAyKjoQIfGj6LwGIVbe25i9RB9tuwJDD1PZ56wu
7jmX4IblXaBbapzchXWx+8mtJVSdTBWMA2IN+GQ76xxH+KPVyLO8UuyHHabu7LV24xxyZfruTW5Z
W1p5GbcRu18bNiNc03qcc3OXOHl1yIWAZtWrVVvRuY5OO63C9kTVLl6/+LmLOVnMwXdhN+wf2rUg
73dm+PLsLCh/i1zOam7LTyakH2W/OEhtcNdUBOZkAXYYuLsMD3i85N36EcGe4zgJp2Y1ZShc6BPe
wP0ZchzAak8LN5gCcj/og9YStZpTg1FVEl9nCUxlm4Ty2uX0wHFtKGCwN9ZdPdhfueQO9PKJDpw5
rm+Ek7kHcyYQ5lQkyK1GtSfPF/UNEbk7IyE565ToVUUSoNBS4NDVEM/ziYfOxBPHmRCViXY/Mkof
Nn3ae/su9AHTBfE79VdPuve6h3BGrmg9+9oOyv6h7dKU2wsHLw7GIyfB/hll79S1Rsuky4nvEyy6
djb1vJcD3LfZQ0nQACNr296TTh7fqLCttlnDiIQS3tdgqU4b3E4eFdAALlposMQcT6mTNNdqahg2
9kvAYgakcGE6yZs1d8mXTswrn+6o52Kav/wRRWmrFKcxF3/DY+j0y9CrvfO9EVxiFsNErfpKb4XR
qk0RAHKltktcEEuo7mbkBNdF6bW86CNIezZbYBvu+MXelw5b3zaDI7oUklRCiS3SaXIucf+eo2l6
LfuZ5oO69Y5TkfjOhSFO3lKW+PP/LBm+ND+lbMRxsbo6bXgZ29DKhokNeTSHaCa+VEDqXINJptnN
yGwv1uA1JGGAHgQ5Yx0c6QxsLHo5gwptM4nLbaTyfO/1w3fPNOFgzCK8tAywIloSI85qcMTL/5Ta
hrEHcXlfU0Z80mOengrFgBqLaMadeBt4+hBYMzmOTu6lRW2UKsuLoKaianLgbhkSVqNtUmHo1oa8
5QGobm3X9tdhHNs7alhTAPG53kpn6q+ywu+vEuCbgNwC9vbDUiQYiWXH8fPRsMOo9lxK7q7DvX+U
FpW3deOEgtkjbOAgK4NTBbeFEB5n/Z8K5SKEgFfw73a0NVZXwQTKeSZvsk7ddvmSDGe2g45ONDTe
0I8UfxQOUrmEk/rnmz7bcjr9eGSE66ZXPkUgaoqmQ9Uah58mUF3Qup3aPTlrN+GY6UeXg3JAvy//
JeUMPC1tC1J1E/hpCyoSPRpPaRS1m1qY4ckanGVBygDvujZ1AG5Mrppm1IOVLYiFpbBYLD2efDTi
HPEB7BVMHmb2ymWFTl9YmJLj6BjzrQkX8hBLA6cQw83Q8jigagy5EzRE9J2keJiUHz7kd/WyoDU2
dVlEpbrnWRFac6mld7pnKxxrwRlyZy2dqSF/JJPBlRjaUXpqGsyRS8FmCM9sk+tEHk1AqnA0MIq3
bLwuRJtjVDGasL6R6fTUyiK4aP+8dvMlm7J8q5RE36Hy5X3opOOljGmgc5YrF9tKcp5UYlxlo37C
Gj3dJHkTX7peijohpvhjQGFZxRW+HUyA5aGPG30qoNiRNOD7Tj3I2JxYycA2FVC0AKvB6I+NRxLt
/rz3oaOAtLfwITEZTnismcimYX/550uE6hRsf2ojLTusVglmgV1YYgQC6f+VZ/b0PMGOMKuR/K2P
H6YhL3L5cyFqpTEHSSs/cDf3uDzH5IgOxTDJmcG6yI5oZFl8GUnLU96M5MN//1cRpphWlneNG4Km
snABn9hlexia+suNhLPNqWdaW/yWPhGCM2ttQRuprtczAchDpEPvQlmfiBjj5SSq/JSDxxKlaq4j
277/+YyA3CypayYPtFaU59k01UPqYGCLKuu1d8t2k5kcI2MsgLI9cUWUhDPd4Jg8Jr2WWxok+Lxk
QuE5JsKVbRbqYWyp+ZOQZjGtB4yiWnBTUW6vHVLR15QtMBSBvOqJ+kJDO73OO3Yfnl/fElK5Y6Pu
3JSO2z7WHEGjvNrMlkZvVih0cFT1WXlmdqYcCnzRtMOaDPhznOp7hzbT2qg+Yt+fXmrTMZFaBtou
3G4bNyGD/mxMT0rUDGBkk9y6fn1l976/tcygvGX+STaAWtpN2Czvhj+TizRDcN6cdteYo4ZLcqQG
mQd6iskoR3d68G51T1dX1Qx3kAGdI0d2zFnpUD3n468gmrcSVslI9uI+DHx170iPA4tK3oBfmevE
4AgctvWVZxG/lxLmk2zPkF6N64Jn5lI6haaf2EBvpFWcgyrAUAtR4wpWqHkTEpxm4z+LFdisPthR
PXTFuIMTiVW7FYD2z6EQ0XHUhJUqh6xiH9Ld5JDn5jwKB890w+mNRAlb20jvSw8WXK/drT3p/HPI
oNqCvLIuhVXQKDPWz0T9AEAmMAZDhT0/YSR7D+KDCgAjT77QDvbTGF3otnIea9y16xba1s2QdreL
O3Wb9kMF5Ym4vluWNGrm8Gt+bovBTuNzMM3meTDMEbmGmkBg/Vw0vfTv4o1B9ggku5deMauiXlKr
+KyijN5GD+KgnmgkzITk9DG4p1KyhyZ/n1+0DFsuxISZJnowGZOBRHb0eq6H+ugqV++LCuKtKmTJ
gxJ3GUjpPVqhOsyp521VSDETAbLLzuJwk0QWj3nCg4mXQIruISrm9kgRLAOBAdBfVPTXI85GEKpY
ZeKkYDgvfXpZeahjXjSuBMEeJdI13OzLlELuQ0YNCMaiEoiGee55XuzbdjDhec7XwiwHbkN8mzFi
6RYPMzfTAAlgGGcQKr67rjVFvA2NxNvRJr/lkDZLDH3jpiDlPSy4IIghNbTdIcLXDlbxToOXgLcy
bAYgGmc8XP4hZR2lY47SErzqtF/G5D1YUWNoosPZg1IKMDxLNzkSlsw0ZTh2zkwE4iojnIgm28o9
2DSQlqNmU5t7HIX64LHz8q0XBMvqFHwYOp8XlBbDsq7ZzrW608IP97bjq5Vf2Xu3aNxDm5mvhS2f
2EfkbF0rbz17GAR9G1Kv4NYgmQJAtk8PORdjkYTWZTzS6DLh1kdM8zB0mieebSXnMuxFhRG/56xQ
qsEX5Vls6/sm3ztclNuka619mZX4Y+JXdLB4xUOdjBKBS8jT911uvMXL829qxE3PQ5zBan09pc5l
NCHom5E5b0RvPgmmVWvc6Yv3y00hLZ5xHo9PvBxUQdw6Jc0XE+xO2pXkjVtM0BacC041KDCSbzpC
/FjCMUyKMAyS6pE7MgebMJLpMeORW5C8cXPjV2nALbRUDQRkyNptCQZgbHGCijijt6QPL8Y+fq3Y
qGOOhmhAmOFxrEq48zOFgen8a7Ryl7pKfiyr0w6eRbDBtHtp2kTJFsQH9WHRMTYHMoXzrnQHju3I
TmtTjkh4tbtMZNYySPTJp/d5tAk2emZ9VwtxyYa35K7RX5pxvZsppmo4kSrHIErNlykVeTRb5+5x
tjzsrfWLLIPr1hq+goEQadM4bz4Ht9RTJz7Rdh/I9GCNAvu3Oz0BwqIyNB2ujaKvj3FLeWW/qJVt
bjGvxRGsGQS3iraNpCd9ALY84rTfPFpt6W3hNpfUv7Ltcqzq7HletO+VSZ0q8gjcGLywAoGiESlT
zirfcKCnWmL5pm09Po3C4JCcWZK3QJfUzlFCTuemluIwFxWJmTLZi6z9akFkrcPwLnfG9jzGstog
45xlWdAAMSAYGc6pT6F19/N1nmPx19Z0USG77v20eZps++LnhaQznBnqGVa3bFzMy6Cw8o1UlDzS
BspjYhVnhPsZydID3vS3bsq7bHgaEiWegLzubwnjZxvi2RfUFD1ZwCBWogd3ToqUEsXJvE/E9Npw
EW/aJbfiJhgZPQZiWAzT17pjb7TUqKhU4vaPbqfSHF6dBMNL8ZkopoB9CnHLnQkqO+YxNfonGsSe
nIn1Mr70AGADAq/gck30tPEkXlbfF5QA5sKLZ3uOAX2bxamtk8/GhTI2WTs5ENeQhv/U0VF2qHio
YZ5HCqkxbERddJvM3YfUDLVo88s2pIRfC+USEsutG2cyHx0DGyoHKSY+ZfaG2dHZUg+odHcs2B2s
6pKBUGkzuwpAuHlKYYD2GKrDcwTaljC8TRZ1+GAE+rMhSRJO6p3GeYgpzc/75ykLZ3Zc73xB8qzh
d02rmoGUC/4L3eXnJit1fYuGAsdjzmmW4PX4kXksCnzNKp8umMUGdyGzo9aJvyvJGcLvw4cKVg7V
5ZxBZGli9qPo9fff/uOf//kfn+P/DL/Lm5JsTFk0//xP/vxZVpMGsNf+7Y//3H+XV+/5d/Pzr/7r
q/76b/65uf9fD7/9KvVvl/e7h79/5fLj/usf8u3/9eM37+37X/6wLVp6k267bz3dfTdd1v78EF7o
8pX/v3/52/fPd8Fb8P3H759lV7TLdwvjsvj9X391/Prjd8tzf96JP9+I5fv/6y+XX/WP32++dfd/
ffn3e9P+8bvheP9wXNd2HYfuH9ovbPX7b8P3z1951j8EpxFl+hhMhBQuf1UAMo/4Z+Y/TMv2PZP/
syzmm5Yp5O+/NWX387eW9w9BIZztK+H6jvAc9/f/88v/5VP670/tt6LLb8q4aJs/fpf8MtWfH+by
yzlCsvYL5dpKKUsq2zb5+8/3O0CVfLX1P7zIDoy+EwTAcJ2SEGtRpcLq2WidZF8X9XPDzptRZoyJ
rWYzIxy0h5Rpgq4M9nkeRTiJHHcpbmzIqeiSnwZxiG2huzvTEBfU7d107qet84/RDHdp2N0Xdver
j+Jd3AF0reJ9WNovs+AQGvVZu7Y6nNdEdPEUkwzOW5TYwn/q8ckhTcPwt5/yKdTg9TEoprA6cAM2
lV4XPvL9n1f0Xy7of39r7L+/NWTVTMEn4SslTcsV4q9vTeFzkDQMzjf+yPTRH1Gz3VOses4JzTHx
QsnIuJInvDBy5ubTzCjKuP0OC9dZhwHCHwNhVubhsk872EiMcq2s+9TSBE1Xo25VYtfaoFeZqAQX
CSuATYeYD7Th//GLWPbfPmPH4zrxFOKQxy/D9POvv4himgZktTLp3rZowK6cG8BrOZ2R063n0Ira
s39EzIIz3jyYkMr2adKHW9OzDv92Z/zr4vv3d9QHyvC3l+IqYUmHO8EGKSItz/rrS4kFzzR2Ley/
/fwiv3NwCz6Hg9g6afTAA8elLZtsrl8S2IBEaO9nFtdVCnudJdWHIePNuy4xdjnlIeeRvC67IRF1
m5jdBbt0/9nNWrX3rAf4pihau4Hg5Eb3tb0lDsHQTV26hf6gYTI/NDV8QXj9+ilBIK19faYh7pqx
OAExGBOYBr107TeQ9+uqOwZ8yioXfNRxXh1VGZnwC4tbzGxsmdL30C63o8if+hlandTByyUyZEye
woIHqIyV1YbVA2J/silYOrKutB79TH/WlSbU7DVQdxttgW7LOK4y+6e5zz+HLjeF7l1GStQ4hhT8
cpWuYxcbIoRse5fSYbfL6TAMrRkF3SSa7htEIPtgRo0nEoobb967c4rhrk3ex1pm5PzvW8scHorr
CNQfu57ufazc+Ox4E4F7NixkeV9xfhcHoRxko6Q8dcSw11U0vtRxt96H4A2gLuD2dcBLenq8DkYy
nt7k+lvK3Mm2WD0IHDN9UHEqNl4g5n3hNyVjWfXi2yDeTac45bJ713Qbr1nuXbLI6stp67uQwlAO
QnwSk5M3ZwMY7RY8P5sixgQ0eNSYEEyAcCSYauYZu9EFmSgRJrqMvNMEd3NbTx4YLuQJI7Te9eAy
ZVZDcHYZ1G69Dqy+accA8ZjbG3Uw71lcx11Rpae223dmEj6YWY230kz2A4gd0DTVEwUM7XYu4L9z
yqS3T7dfxmCQy+vuecAV6x6iyTrR9Da1VUILH0P3JKxO9JBww+NIyL0SUpe8jmTp7yKmBCvXrPW6
UUV0M4d9fzShL3V0cbMe7N26968JuNxPA40WUPpqiomeQQresQXHuRDA3+hKtKUkQumVNlgFYfrH
4XMp+44KsAUclsHsMK1dNT1SfO4muxIb8k747a8ROJiJKE3HBJC/mfdCg+ijq9wuRkna2/rF3fMW
JfzCPQJhRM0oII242WSNG2xqexzgmya7MeEMUiahvzYLCLzLDaODiOGbo+kVC64Fpdw3YUcWCNY3
ZqKyya4dajmJHhKW0wUgUit+YYsaHnxIy0y7CI3OASH7sqU9xKYNpE+sM5Chd1jn01X1BZUX1kiH
kVMo46uPFkepnwI8ltdjYb+QoT5FdMbR/pZGlN0solKxIB8a8eJZ2UPDYHM12Mxtpsr/YK99GhtQ
TSqKuK6tYUt9ZsBokjJehusoQMmLSJp8Z2bRLc4jNB3JL4SnnolT7H37gf8wlznFlONc3DS1OvV4
MRimTQ8pmyguLIGpumNgbHK9TVaybxYZCZPMtQV1d5pgstdII2SMKAIh6fq/iTqP5biVLIh+ESLg
q7Bt79g0Tb9BiCIJVwAK3nz9HGgmYjYKSU+PokigTN7MkymAq2rqLjmM9BWXJ1a3Am8fzWWYe8UL
uZZ03Qpeg4qPCtc7Z3jlSQug27kNPe7XCQ1M4zjXL6hEvKpggY65/YxB4NGdnTuzIikocXstYuoK
ev/76GPBDN0JCYomZhuDr80oj9BC/qdpQFpkdCh0c/dmO/KvmuvopYuL7NRm4VvlyHuh0p2urT9h
NmIBB8KwDusfZWOtZPX5MsmOEZ7hLcg6QgK2dZJTtYw21bRHwmSmQ7KR4xAcGSeaH1Oebx7F/B1g
Tn6CIMpUIGTKpYdgO0gN/wiSKf2200H1HXezVl8Kc3gTKQ4nrnnhPnW/MWebr5Qylg/FKJ/8WDP6
zajhTSm2xKPnMLdIe7Qt16Yqm5yCMhimtzRqe9Khjak99wNKkzJ9+6Cz9jynYnn6UxyuurT+yMA4
1tx4DRWqQzj69tbUbOtpc8tTmdG/oLeFfJzyPvjrkqiHtzrhMZsNl5FJs5eRhJ4xk+3UdJlM5X0U
S4kJU+uNTfxw/Otp8wuNgYydGTyqxN9KI7hGlEDN3iNTB/RQOexw+M77UNWvMwEG3NOoZD3dYLPi
RYg6jvNGH67sZohPXR/tLb8U1963T37pvyo0lp1mIrFWgY3eoZ2bU0OGN4cUkEgzvs2OhchlFv4+
uEqFBbMv8z9GZWoWK0X5nWFb2K4Fu4OUf5sYryFZNsb5jf0BkPPaS3KVDr6wh8xqlxvatNaC4rw8
3ccQaELa0zy4BhABeQVgCPka30JsZk/k7eYLY5YnC+3/CbZZ9tTB83daUlJ+WOAtKf/320MLMMHB
/3H89z+avQH9rOQT/DdkF1I//Puz8MujC06Y16kxN3D5XtuRIAA9TslL7ddbMCwD9bFsnmYBBqZs
2bHFGDqHAuASmllW7eaJ9F40yRMDQKDiQYz/jKwgR5NHb0he0C3s9dA0w7EaxSucn/uK+pcVoWDY
A+n8DoPvhVi6T2eMDzzLQLZt27fQZj3IuEZWhH7hB6Vbe6g/bZE9Y6K1Nk6mslWRD0/4tjZxhpxh
uPWT3ZUYItxvHdZvkp7vdeDgpnOiW9q0MHvpSNJFfZqHmUGBz+Aznm12SgAwnaR4d0S7NRKvIDtW
PbRgo7f5TEWDKtsbfol7nKcGdrX0p8cPvUGZx1L/09F8tA4AuK4K3/xiL+XOKX97YBo7p3/laUL7
K7iPk7qpUCZhCLKG/pocCfo601v6I8qVY3KrJGONDEIkjxA+zjrlnKL6s+/KhHvA+BUggT3Eov6N
8FStw7z57rpqb9Gktp6mvZukJf6+xYRbD92jjZidZdDap9owoZmZ93UBIMuBErQvZv6Rdt7w3Cl9
yeyse8Kl+RLRXLbSdfPrNUgY4qtmsIaAwt1el8Ytr4hkjQKTjGADVIZ7V2XZV+KDfgkm9TPTbL42
xgwKjwkRxUqREBoPlWdMcbcKs37AAIjHt4E21/ZXvzSehlh/4RSjSItAAXuX+u6iubjayO2CGBre
JaS0AYQ+mZHvlFq7q8PFmpoy/heRoLgqWR2jyGQWiAxI/96810rc+7UO9mq0bjFWBebm7WNrjy0t
KziKeEDnLQWbrLApEWWs+iUa56zvafyEy2Auw/ARCgVddRwHMOakNWkXwAfw/5NAkI+amn3tqy9a
qXaJ8h563+U9Lxgi8+GREgGwkmkXHJg8SPOyM1Eo0MR86omcBoOLV9anYfawbVnFk92aP6Dgob7W
1Ln6urhSenaqIWDcET/F6a6LtxkvPBQ2cYchZqdJddyaOUJL9Pceo7ZdqKEneHaJHy8qqdA0I7LD
NnrV4lhYywy7lCf0Izo2eSW8I4dIeRALgyrbIJJe0iqt9q5fbtUw+Yjp8YWvs3qqsaJntqXWcswh
osHWzEYcWMjSEqNu6e1w0L+TdrdPmY8UNo/ZpW5hIxtTfJkHLDmSEljq1vHChNnTRM6SfBa5jrx6
EFXK9DhBY+VYuJ2FU2BOt/5aBOR2bQmRQch7KdrkCaZVfbXJnMWwOBNmr8fSyfqdaRQ/sZja65jF
+caBVp+FvfyykvbMp/6qiyEiIU35paWKJxCdK8vFA5G2w0s5UsuAMc5aV9aU7Aqc3oTwjrKApzkX
4StyAw4ZgeWP+MRZW3j9yxzfLIoYltxwDNYe5Ni9yZmdY2prHqpIEgZ1yUipAGuWK8+BrchntIJO
VidYdy9GBALC1HbzKDjYj0tALU4I1rG7sQoXn3ICpNiV/oHG+70jyCoQQduXwuWEoxUeyhH/KfnD
dx0H4onR/mEq1OPQz8zSg3qVtXxVY4zaKUcCDuhc9pxjzT114/k+sZdCrd0uPkVzC/DEJv3dtJ8q
YrZm8YyIaed2tDIO6VUKCEqlTSZOufA8+DiCjBHbCQNq7HKpuDeb8ej3pObS0flpenKNaX4Gg3Vt
+niJnnFYs0tZkaoOf0PnkYcSC2nu6JPBC7ajuobzLGi1tkmOKR8L1030Oi6yBOeYu8b0/oShus80
G0rfUVGXlT9Wc1Ph8+hBKrDtBN9mignfO5q0zeHItf4E3LhZqCsSJqTKPAMgLqeHfefo16Qw1p62
jy6fWmLmLHqzBs2Wtq+YsKN7yetVlEfp2W9ITIv5g+8ZXtmtm9BVEVm4LKwzpn+OYQHvnkFIETY4
wQqqfEizJjb+8pmFfrfInvQGP8aDdwsa/0/RRPcM626EWO5guT97XkHhWXDFYL6Bo3TEbf/kLYg+
2/qAnQB3LfBpnsreJolzZXRurYe3vzOBUTGYWycpkegCJIhJIZkwAH4g9ECPzvdGzjyZngE4Cvzr
6H5BzX0GpgJ7O+3uS1c9h030aDuQXiTRziDhpo9OPCn/GlGjOpYJNLzqlhiEAM2muo9q/sDot485
/wxM53BklheszY6tqs6x9PeNp+AFIX80/dY0fswFGmykKZy7BJS/kzTrkdxTSKDXwhiTzw8ugbOW
SPzYdA+GDEiuQxUCfH5hyH9MfQP2rgbUUHGUXHXWASYa67GTCgrqRfenIxUQ0XKgi1LuwbCzJRf4
20cPGqoeBWxjkgNw50gKbdLCuBu4r0fxKa8yh3UQgJITJcW2Uj2NW2jHXsQUu7bKz9DX0Vo3HBQJ
tFgtVDVLAjOyJVW78/yRZeV9mmiYGsw1moEQS4UPU6WPHg+dGfjIEX+z1h3XYSA4tbrzzmutJdIo
AjKfZPbsMdlKy0vWUIIWfKLPPQaT80SmF6H66LS8iGqJ02H5atrkLyyTC7NArJmJvi7fWVOSP9Kd
v1NZxbUe/HMx7IeOAQPYpLWv072Z93LTey6RQnrHHLvYEJdrgILDkqTFElctwR6uLUxYon3djX+H
me5ETm6iBYsVoFyArnOrdR0ei6r4M5QDftg4hFzsrm2KozjYQu7ph6MxQL2UINs3A6ULNN9MewqA
oAChzdd9MK2z0n+PFzBhLuyXhmh0YJa/Zl+99RlohigXr6awfsGXvAFoY9TCmhv3xl/adh7jkbSp
Mr8ahtYbQDeYW8DegmTq9/ks38rce6ysCNSVMD+pgKE4Y6mG9LGkVfR7e8RzMWJPT7anYbTO4z6a
squwxs+ehjZKNKI1s+OXsTdPoTQfWtFQ0uv+VXkJqmpup7U/ZtPWga9Yu+XNr74HLhfrYCCb4pTJ
YXD8bGdm011EhtzNa3Az3gejUHmfMmwtnAIzXYf/v98kbfmRtgYbsNFNWI7UKYrBTy3m9DqncgZN
rtjQ+DN5H5PAO1wQZHWIe/QN3mMsYiPMFwVlHItr7TNdtYFxAWmyViWtelgU0L9AZkzS+k3qqrir
cHWFyktvVZSJlxDDZxX73i3lOXuxmjef5mJy0ka792TZvLj83eya01OeyfrFdMUpE7X1MMd6Oc/p
+KSc4COvy+AuDbL4hW8eUfS59U7/fmlNhd50Hrnhf79sxJTD1KUffhQB/nw5v1TCc/FqdPYmFoIN
g1h+CX3fnpbxFWA0B72RkJHH2L/SF6cMeM+6xD3MRHcIzTFXL4PsLSTweU4n3GGlC+dhBBRrCEwm
02RrhA2QpKEfiJcuSc51bKMpBMk7Kavm2pJWyTtVfmQmtaIVxP9dT9Xfh878hzwHgz+WYp9adXum
Fx5D1vK3Cj2mG2iCxilLjPktsL6iWRcfRcMubbSa3o6OWMvgSegeaXKzW9/E5Lcwo6qK6CLFk89U
eoEBCbp13fftJek9+TzMziEfI32JW/qWhW02h9lOnhaXCN1gHDsm9z2El205vbwNPgawJJkOQ8fW
7tXjFQ5ic6sariXeMC3tsh4KjN3Rt4cNDT4O4k1R0pbkZsWhJRaz7TiwfwwmWdHJCh5Z3DkE2/IL
I3PO5I8/GjYp/WS9vAZ2Mp9iIx5f2qw4Vk7ZfBIOsNahNh/iotjWczdtIUya20FQ/F5V0D5AL75a
zuyfCzz5bIVh8iG1S1YnX9KvOEYOqubaTqEB2cBhQ6F4dM7QOllflXWeZwLfovEI+moAZTzwsBLL
9RyUr10yEVyj99D1CZLz1zz7lHMvTwhdhjiY6Bs5Cd1AMDRmCQFpjaqMSBNTQ5jNKe4Lpxu3qp9P
SR/dZN8FrHDVrxVO2zIgRTCni0Fb5DdbmiORyZ4xSvRbzAZtY2mz8yKhYQhxJy1oyym9dWdzfqD/
a8nqFc4l5SiBRAgSHdaYs6eUQ+9GSSwSKeYZ9be+G82+u1lRsOccWZ5VA6alGL6w4FI6916Wwt6I
dvbRa/2D1N3JGzk0R1H95JbyYLi4sK2g/+xTLFMi7ZM7MElrBuDFzpoU1V7073R+4x6D2PiJaFTC
soa6mKOPFM62dJN2nZkL1dMwcQY4XDpdaHBT1zWryKFSSFTybQSpuHfTlESGab5YAFVoX352HUC8
NfnFlSXgqObC6kDxIpk6FslkZuikq/xX5npXwxkM7Fwtw29b33eRNS7CZ7hXU/LJOfgDWNHw3Of9
vZ2bnzFmqWOXeJyMaxuXBwuoxYmMAkxItC1+7TmAs8qpKdILjt5K6OhFjKmUORxLaAWcQcN7MF50
nI6MEqII8JE9KJjlWpfnRvRrP7WDgwQLjDUXB+xpRonzapEfvTqjepLHk50P9Vxz1MTyQre88izi
eDnTbDIx0bEB+eUhlHNZAUoUJEDUa4ONOsru8JemWEioc+FDtuXJTOlzcYPu2RC/nbtwYILDv7+m
zNr5pNCnqSjzDiNHcVCuhlWeWuwRNIIC3N4PVntvDw5f+jA7lMrpT7MOAba0CTFaK1HoOpnHADCk
37BZIFyUHDoBuS26E46chOwT8zfnZCw/tAXLrNNByQJ0yEWezw1Lc3kql7/zv79k+r00kbqbXvny
0PFAGC3gEAiy96LtL0CnYFfXKSgmOCiMRXhdDtibzmSjdpQLaOxmXChb9zEv0u98+JPzDByGys62
Xd1cy9TaN2bSHkzaWVfpd7YUFEpVVNcwrPm3F5DSpqj76tWMfbX1XsN8uPUEbikNbhklOXh2TA8d
ITDzEvJq81HcelXW5FqEvZ4GyN7kh3dLs4VE3D6l2I/WeYEPDYzJkdkOKY1meovAT63yyBKY1br7
pPm2Lf/FQ5aMNIINS5tbjzjqcvclyIqfXDocxOfpTxs4MHCt6pH8HeC/ojmh8HB5GEm0DCV+jKEQ
QCOSJT4Qu4pUH7lcf+TYOhjDJZiDc51+THOL2ylM3ygmL1bStn57O7/rkYepBVM/btYeKulw+4pK
OrkI3dAw1h+8HgyA7iv6Gpo22DihfFZYklZAmBccX78da/vIZMbBkhmlhyCm5QTcnLVT1UR4AdV3
O8CqgDCR75sofZ5NN73MxJeMSY5IoS21aJIZAACmn67vozO7EfWywX7Jdz/ikP1TTpTFYthwZ9s+
e3z90s5J7516B5tgBj0a7pqxhYsWw/PoPWjxZUSxs8pyZ+e0pBo6uRCRe3drdYYHRDWnG26q/NW1
TObwcWTOOFtYyoE+J+t6OR27jc+xOTMcDFrkOBKDAqdw4Amnu2vF1PEoUzAcS2wV1Ge+s9vJefLZ
55gEcFfv3F0tCdzCGPop+icKWvN9UsIua/oVc/1q51f1S8zqssMFFgjnBNIwz93+HE4yo55gPoFX
W2lDVc/0MzyajRqxYjP+zBC7W+Gyp3ZUjJczEOBq8fereOWoZUxvx7RGZrfMrD681H8KYBOvRkc9
gjYwvE83pJ2I6FZdon9ME7V/mSreePaDPH+3KjPcINdR3xdRSO3IK7GdojTIZw4hTPzU7fZePfyq
yAzWfjwARqLEhDidd6qQlTJVGdu8d9bhAKFGBmQFYVXjIe6Mz7BmMW8LtCFPF2GyHiv1XBc0ChnS
vn2khQ43NqVpK5eZsyILS+7kILLiUicLoJ2VcOPD8N+QXeQ1TdKXkJvvuimYtYDMRve0wQBzj/md
g+biJ5pFLwv3dlHDRy5G1rJ/v/evFzxr5pHI+r2eAw6k/36rXvrC//0saRTK1xA+ZBLp5t/vG2Vf
nP7/SzY1JqpoMCvif8VJ5wI46L+f/vuDlWVUKOgu5lUmg//7L//9aaH6sw/Gf0/DBd/jOA3zUzlY
+enfz1iu/2DzvffKyNyX9nwXkxQ7QAEA4FW0sLXUgCiN795E6NlRaM77yOFB50uwAYoGMmV2tlxA
ZX5IuVpRG1/+4HLmdyeGQi34Lj/v16bvPXVGuVM6fMilnHZ1xOEEYfJH592+6lpKQ0xSX1Erabwo
HD6VmDylKaabTB6wIPlbw8HHBBYYyDPHRraxFOARr0rveN09wMPk2FXWO0Gq4WKH5o/mAEiQyE+2
RmD9YMV0gKj4BN2NBt5WC288e3AG0VwGn5fUNdoVebJx11v8i2YAz3kqaIZ1THTpqdrLbHxp+n7l
02i+qnJO4xn6CfNXqNih8+MXXQg0VgQbG9feBs5+8mJn5hGAwp+A7PfSr7eZEZgCsmJndvQHu4sr
9iXMsrMptqXCSRg7jKKr8MItWnL0oIyWxxbtxOuA+SacaTi1MdXj7Ai9AUZEjMN1E3rxd0AGe6en
S8mx6Uxv9F/8Q8sRsPiCJMKnK82npBYj6wXo81q/ZZl1aol8kcalfjmSOR0bbf4cNEAPrWSWGxyB
pDjpDzvE5DsSXIQliCiiNttwiBGKlsdW2+P/nl3+Xzoti527PP7/fdSXh/j/Tzj1ksPON5Eslkfa
bhqe/38P9r8fQAfRFoSQxlFtDjBBWNNjLs2DlZp621A/iM6BwXeqwq1NBIURCMWeeU3v7NLiMYVc
k0j3VneR4xwht8+XXhVXsw3/NIZpnETHrtSHNsKKa850l6QHS7B4+eXAW4Gwc5UZLLQJgWJL9zQG
OWP6tkiv341yKZjoq1/yAzlwC/BzON87aEJ9xK1+8neOw6JKcpt7bUIiVGrn1ZsBDJeUA+5UYf2t
msLcFqL6O8bQ72xMAtg1wDROPItDMuGdJj9S581TiwUOCQBLtZ1ruBv18EoNHJ5hxZd7Ir5PlYyJ
ZqppS2qNUq9VNT+QnxRrkOp0jCbtk9c/dOkXYp/a2UZHYUB/cAfLZZDRd3d0vR4VizFVAxpv+mcc
QLJKdQC0qFOXLoeqZDWD3ojrJChOi2I1ngDxiJxTD2/UbZCjcQoZiO2w5WabQMWvwpkxzw44c9y6
X5wxjGuDwHkxIFrSM4qx2hzoGuhAMoKokuvWgLwYWUQ7uD39M3ww+CIkVmXdroqHi56s8DWPjlRp
EoBZlcEoVsbAAZs5YNIA9DUtbBbokSZfEcgPOzRBrmhB8aPYPSBtpa+szfLUlEx7aZB78mkjFeaY
7grk3p1T5d66x4bOUBawTolNYp5Hg17Z8iu1K8H0JrEZ2pDyiWymY6Vkx2a7hNhAYOEIL2kVyWnk
y6pHRv6EPmZEibRPxxVQTiRt7QA/tfot2QOeT5f6KCezD2LBV49TcWFV/W6HkMlulL4nuPh3s//J
vY90td7IwQuYXYSvSBvVLibxzpBnYdbzIOwcHb/AslhEgoHCizZLqems6Tt1gcx5Q7ez8nc7i54x
yA70RA4Xo9P+KShp4xlCl29mWZS71GQFL50EZulMMV5L4tiSHUis6TtUnfUjFtYKPs/alPUxLeLf
mbtBYkGfgNbxqvGLnmnLALZVUfpOCdeG4AEEpjGHHlMzu57d+YNZhnrAv73JtaR1PHb0xtPtWbfx
cFToGHkf/ngSlgHZFVfbzyPBJPzaeEh8K1gP1sxgkO+v9NAded+ehUCLVYQVG04H0F2ebIl5CPeb
2uQTG0RT7Vn5BHdJpqsqiZx93vkZ+jxO+bAk1ZpwZlsZZfgIdDZamT6at55vbIpclFLQqL0iK5Cq
+8GwLy66ytGiiw6pBYimEQSvEkcESWL42mJ+bOr5vBjI4QLHmxDgJtmudBeRfdvYkWSYRSGywDQD
UJ6cxFRaW5nfUtdSuybBgO5MCP5VydfNdn44GJwN7lWroaKkhxkubCN6TAEfB0zyLzObmk3UjKyh
snZNkL1L3x4O3oRjL7JHc0XVs0dJBohps4XIZLHANSMuDte9i02Bs2v2eSEbmxaoUP6W5ntKTd4j
Z2DiEA5UcJeTGakNTqlx6q/pXaLm0+DIOicQmrFSyJpXpK5q0Byu06/tDKBJkhCHc3wT7KLXTyCS
5mgtk/EjcAEm1DWeaTFCmhrbcSaO3viMCoYOWlZ9ThVjLAylK51pnChYk1q7+nKxLVbmH1PN2ynT
L2CQkf9lmIK6sSjkqZC1YylWczzdJi866hpx0kv8+sBC6OzSuGRvwPvUZnQ9EHYvN1BmPQkAIhHw
aQmP1WQJ+ZaS5AEvESdnM4SsO6aRWE9BgW8yZLbnY8gfw/ZdDtTdMr4vNuClyerUycGX3ndmbZmf
3ZHV+JvWOKaViVVUBj8NlAZAOlizQmqEG4cn1KNRrfWqcwa6XcdY8KaaxFTfU7QyOszoNJehdsQu
lphcZBXiZiyHc8Vogm8i93k3GcjVZE8YX5FkLDpqFrlirj9cHDl2F3xFpNnpZjf3jIksLG/QeePl
LhEm+jxI+J9Gfxt9XFB8B4FwYkGKBHFpi3PyHITEiloS9w0Do8qFHNaYtrFOfNzhAztDNQiU9MH/
A1XLPtu8J4YnUShYHR32dSS1S+6o5tiDxGqqmd5JYN7I5sDnMkwxfg2RNFB8QWHwsI6zxbcM8yyu
y2D9AnZIFCJokwhkhVi3zLsbjHgMPdL+2ErwpMt5ZClYAfS76q0r8FJkHcbJe3f58zyHpymkpzeL
LUCd/aflJg+9bWyEn7y0vG2kdIAyZ2Xqbl2SsuRWcE+QxIrWVgWEO5q6kTmCScWna900pdpguqqd
o+bHucXdVTtFe+jrQpK6Vc/52J8t+CvMtF3aNgrCM8mvo0NGv7SjA0vk0G8TKVnJrKeaDhsrg790
y4by7FSBsY9BkzAX4DRQsVH5Y/w01aBW5xCwz1iw4C7h7z4pdpXMMeF51mtsW29jzTsfm6mkw8O6
tNOAfhbl7x25fnih831nRSGxLnA+SoUv9VBgUck3OpmjC9I7Leddgm0CE2XnM6keGgKbQnMlRA5a
4+LgZ3V+8LrkjRAM1kFp3CFmneehAASQZsR1Ibz03Hg35kRGpqE9nKEifueWGigG8Nt4SIfHts8P
NLvgpTJnUpn/bD+XasrEJvXYQAAvpE5OzKbaUIL95RFo4HUv0bUiehqg3LuC0HbnuqxNvvrmMJM+
9RkdLHY6FptahnJlS4NeBVhAhQisbS4osXWmNwq0qdVt1mHIRqeT5zrNCDTIHMJV+jwAV6gLFomX
3pVq6+FY49mR1b4wKwKjJJjZQpvCZVvlhaNQplsJjkpx4L7kFsV30LTXYI92CljS1aoUSopFRIZN
8+aI9r30nxuqMfOs6w41ld6U2tCUPt23yFUn2EJ2hfxChQvDEfJLr4S9+rNjh8eJDI4dEhmDYzSu
eM230CIY2ZYZdl3KMmynHY5Fk+B38+KAydIEIozRHJrLt0m/iRqq8b4cls7tnDbrwIhRVMr2O/Po
j5ilPjsK2kPtt1e9JL8rxPCJyREFmPZDDhqFzme8RMQL7rKtDFwL90QmuY7ovV1TQIfJlFetl9Yq
YzHE6aUuyWgNG1ZEbtGGuHGD3TE+eNS5jK7VyCTSZCxl5j9hMYYnnIPLTogzoskkngYDBAXdWwYa
bCXWcdCe6gpkjpNwES2eSeGmtD/rmB+MewPZGT08ourNrQ9WPD+GihoYx3jsO4HLEcZeD8CTSPOm
kHpv/QOUJG62RgvGbZvjjLbijRgX96tDVJxWLWvorI2a450MsCdbpU2Skmkg8B13pSL7CBDrNo7J
izIZ/rfFY592t6gTr3xEdxNWSA8jCgzcI64lUZ4fx5GrK2Cs5zo3bgk8u5O1K0NV7OuWXJuziDED
Sjbmxy3l6bBWNeiICgLNVKlHY5BLN927K8LTmAa/QZR9kooiHI+pwh8/ad659zQbFSLwc9tF31kG
q8XBNGNGw3sV031RdiYCiLoAZb9oeHv1xEoqWyaQWGJ2pGauHA7LHZ4HBH9xDNR4Z6fVYZzOsyI1
YfrcbDieHnSfW3gMf816+SYpr6dzXvG442HZxRX9iaXNUxseGXfBwSFiVTlYd4Lqtw7AIlpD9WXF
45dfBfvMnDpIvPHHiD2PN92Hqb9wZ9BJaXioKM+iitsXgNf9ybpijjszY+z3VsyqmoQMdJqtbjnn
RIEDpjhd1u96Y4TDLQYFOONQdMM/MIMoMsa+v/Wb+LlPOuMclBG9yvTUwlBJ7wy7+YMQvWbm9Asn
w4Imj87zzFRvx+b+V4bDhjLPZ25yI7tkuS6c8WRz29wVcfuJ15V/YEL6O9V1vmPN34Zm/M1M6wpz
oNmZPUooQBgn/APBnarHnmJAv6nYvqYSVzaViX79xn2ffhLNrj1zDF1TpwzBFd96xcQiPdSiPjh0
RvNXwQkI8D30YXuqPHpfPV8jw1WHTCefPC1kozSs6MDA1BFOeJsy+7Y8KEYyPcSSOJsTo6vZaHij
tRFT/zJELmY35vvzHL76Oa5QmgrNTlyrgR6TLlPPpma2UVecX4KSVF+6eJbRVBsUWCfmN0ZNJAby
mAZxvuVBXaYj6WfMCHjdtMTqnGE/wv7BBcLng+HsJ5wvTktbjMnkzNFctaRJJmDli+BuWA4enCnZ
jn+hu9CqKxn74NC74HE/mKTdNrOjThjejq07a4ZhZN5r/TQFEMia+Lj8RwiGu9p4ScYSQTTMb2Ys
fp2JKtsKagUiNhXSJmVEmbsMkbu1WzXTvh7ZGJcGAJfNMejLYxUw8aQ9bkMjM+JY/2MGdEtkcfUw
VSX3bPchjeIvwOqCbzvxzUJNu8hOIdC41l1bMN0UVfSUue9ehGQajrdchfAZOwlMBQUaFt4LTJNd
MNIDq2l9SmKKWUfozTbFNtPc/8x6fs9b4rNVE0nqnkycjkiX0ZLqJVm1lfZ5YgS7t/v8U47NCRCB
u2roiM5JQWFwgg9kzTgctHiVDvg21vCfZAyv6WR8LUvWnMMjV3qfp7iljXgm43hqKs1ccFGTqGD7
SdsRH7X52DLSop/FPoSKlpmoCJYgz3UAEYqWnb34w8AhvvyWjZmu3QEhKe8EN9P+ry4gJkEM5YUj
5//ELYBvbm25yOru30jqh9oiZt+QqO8sMJMWJ6+cXC72BvOvsxyEpc0ZpWZhnP6m8L62ldfd2oBE
SgIJKkjZkAWl374OGN1DztoprtZD+WbNc3awO/ncd7RRZQEX2uVoafQPRTheIT9wyufSykSBAirD
BQYWpU9DMuxAw+7xv7She19P4BxzNeIViDDKFeFnbJef6Dj4JfVivdDDzvYJQJBRfg0tFoouZxJt
xYBCvguDQpayYbfXvXLvkV82IgXLaU7vNOfyjPjhbXlO3I7JObebzRCDH7RTM+Dwjg3ccu4Hxo1x
SS9r2yX9bsEBps4QbWRG1pV/eMYdpTD2wqFolS6U5QWZ/RQ0oWs9TsRXVyOy76qDhmmH0BZD7mYd
IQFyzHhaaQ2hMWfMr9wNFsbS3qng9WYxfDRJeXlNlJw5LNVGa5u6XSBAFJBPrJl+wbSVriA6RBVj
RDpiYtZkFNqBE1hxSIRzS7vgbMCKSY34ucBp2IzlEVMCCjeft4yDfWwad4w06Zi2yhcrR8cphdpH
Eba5Ca8o7z66YF5+x4ANczVQogmf1xc3MVZ3wSTuWVW2SJQrzx89ukHoADRUe7QA1Xg902kvmR8c
J8YGW3P9VxiZPa7PTp9RCsLRbm5OsUc1djjWR6cojpZ2L2LOz3gPCV4jQDfWwnWzoHBnnKfSooF0
n31adk5LJ1/E2qwdGmXny6xpJAmHsx449RbUHQkYvHIKie5X16yaXwvhPIbpcBsKzEXZuKPznQ8M
kJsuFP4aP/ssAsitsXtobZ+BKXDusISeHkbhX1tlJ+nWm1mqE90T3U541l3ESufTBbGPxaFxPSBJ
0yc++mWe9pCL9oKxbz2UmJCA3UfySrrsryHuckULbkhHp4CHpVR90jOLTDKZiNKRiWCuz8t3xHZz
TGUt2+oydEmGcqtxj9GsTaU0EAy/GV6DqfjmtTsKI94S8noN8uknhZYG7sJfF8q7K2b/w6mgNU69
eo3SFGd0FV5nVAVnND4m31lMJeZ9KYP7dCJZk2XOpXPyJ63GV4eOpnXlucdMMJCbm5B++jB4IERN
YqywTu5/SDqv5caRLIh+UUUABf9KT4oUKVFkU3xByHTDe6Bgvn4PZh93Z6JHTRGoW3kzT1rmzuuI
MRf/xpi9KddBdBHOFC4uPCfg8uZdeK6po5wPK5vU6xKxFphBeWUl/J2nVKeQYeZ+mZ6typvRDDdS
e+GKkfbd0r1kaePDx46R7Ho0gmVv8JKeJufL6BgLpXzqSacvMHc9HJduW9ZazwirilfZR66C0Dn0
R1z9NYWw157ACRyzql7V1atZlDsQ7wRZ4FzoReKdx9ZfeO3kEheHYhDP3Z1mVBVrje4z5lrnEunY
QxwH2jGd50piQwVrN41/tYH+VDzXPKOovTwWCeQifK7WW0eCJmtEsG17ebWZ6KJ+fCGGtk8De1V5
xkcOEEOTB0uriEFpTLfsaqbyHx6Sm20qaylN10D7GVjhtuKvMsVblbe/OGvBZgh7ZZbFlyUxcoyc
aHr4rA3fXFdLt8meow4NokhO7Viec+JD+1Fz+GqV7kmzN6Vg7mqa8SW2dFIShQ9gkpKMfPLudc7H
OsztIk60i9wUGOpjCCh4oEZgn5Av9XR5CdvgN3OCPTT4hWfAx9eS+AxNnjvxsOhnRlDj51yzbY05
JfymRW5fDuQPJy3BQebmL12P5uSPYtW6wYFqrScb4sNcBZAo7dHGLCDNMbmjdmCcTXgtSEVGjDLZ
Zt3br1IqYNgIa37PQC9ZOWsHBgc4erixdqNqFo5T3epKwVPhzcEWYt/1+dPUMXP3CbsBy5EAzgeq
gjU2uB3NhIy19k2xrPICjW/piFtR17pjzYiQ2igDSEHQ5wg0ajQZ9nl8jhxxA/G2zYqqRcX758Q8
yno+Ie1YJ1WaFzB5iBEBP1Weuiwq0g88SZfcDhkBfVyu0SY2us8wOJqkYl/TSZ1zjtyUaG/pBd8q
sT9aQ79TV3QYcn7ittO3NuBzdhUt9sXGeI3JZIGne2lHanKcgc1ahMBDchDSJL7NokLvTfWoXw+O
tkxJTiXJi1Y5a4N6IzBZbo0wWaFx1CNyp5s7NUigfOnJul1zU3wPHD4fNM2nBlNlMVndg9vOLrSh
VUG72IRTRWQOOzg37MHOaSCfiN48MzY5a1jqV91q16NK1pPiLqwcSTTQvuPO2MsWWiv1xs9iLIqX
pF0WZfMIuA9zKK0DJd+NOH8DY8kZOQE/p2/ZyLPPrjCvRkcBUxjdmQcKlobdPePLAq3hWqbRubXT
QxFpR5AZuI1onzKNI9yLh6Xot6kH9rNwhW35mCeYOmrxzA0KVq4FvI4sBy3L9JriXMJBaH7CIrnb
ffgsDXjDqnwpwc1SvJ7tu7g9lqr/AxObX7ZLOxKEhl1iBV+udWKxxEuFiI+j599FGT3cuZesQgmK
SmQq7n9bGm7OqH1cw72Kza9+hQu/0gXXT6suXnr9G3c16b0TVdbPLBzPBBdx9ysB47DVtphieGCp
5sLhszTK9GoU/VlXPq4QFE7H6lFFgxgburM3hv6lr7Nnlq1bKU41+0EnZumaPusuwLaqv1uAh7Z1
xtJ4SnccAXDtuvZXm6kWnX1x7faSpfXTVe3FKbh62467xqSFoVeOVDyTy/cY87BhBNUtTwPiLLo4
8etlftMooUUn3LIoJjaN3JC6Oc8uPBLOhBnfWH2jPR4MS7sjvwJRwe1CRrIj8kEWa/n0+rFaAUD7
LBxhb/wiPpMEReDxzD9oGTkhI+RmDbt56WTmAph8mCOUVOk1YW6JfCy9aYIGw38KdDiEoYGJlFDW
hZmV41J/+L02rmzHQltS5aKp8k1uYU4jdAZc5mRMxY0KOhrL6ugm6FtbVDVtwPQW6RlfD0tMGyFT
Dzc20aMCqQzG/4W1wG+DvIPTipBC6F0HSfwbKx+XlJROYliXZUnmsCZUi7+vSoJb5PrvdiPki4Yw
uRBAt/mUXkPEx7JqMVAJImPMYlAdvIPipC6Te2c5T5PIyqKC1gDmNDuqkGLKvKhQOvh3EfTAM6XM
CZE97utJ/xii/C0N/UMYEZwNKrqmipyEZ1FtSF4U+/nEic1mFdr53TAmuTM1JqnIFa8Qv8qFefda
Eth+b3wA/cdcm9XPihtsPLbV3mvVNu3lH0drz7ZhvVJ5BGKqITEYK8OixSz1kfWToykT9urUx0zl
Tu/aZ1J22DNtHsqwzTh/3YKNQzt8uexYgwSQI6jXo61n/zh6t36vn2rW6CejHC6osK+J4l1EzPBZ
T/injUbsvWFcqgldTaMd1CNNKWmVrcfhwe6Y3Nw03nt9q2seFrCqwYJeqcvk0nSE4X2HKoBdayG7
le8SmtIOY0lTtyE+eaJ5LeOML2t5jJBS41x5dJ8QRy+Ggy2iTVNb12nUb1kyU81gyIJGxv/QkOiM
oagm1JVvMtu74bA5aXn93ieYW83lfIlWrvijWhaV1nweYW9HoZQJXNSAVbNpvPRJviEGcGZO5ez6
43XGQMN3ts+RoHgQYOsn5yY07rzbuYh1yQIP04vTRftGhOi1zdEQEYtcgFG0dN4rKdhyjONxmPDT
8O0dRbf2OnYt+M+qRWn059ah4B5K/15WwwogLpZP82A6AeDbkoheXfa/Y65+KQrEPVQSsm9scShs
6hN1nM2uks4i51W3DOPu0JO/L7As1yWSe+5htUrDke/UKD95Sv9OcUWrsZkeHEiXSzFFf+nltDeB
UQvUP1qVivynbvgtTsRty06oF9GyPRSS+mqIoTe76u9dRY2f55HCGDrWLA0RAwb0+qbDquGCwGYl
8qsa+9dXWgUXA0jAyo7FyU2ybpdpdNsC4ZXU3YXlV2NXRyBCZ1xd56SYu8RtHGSwo1k6aGx3UBzv
vlO+2Hp6kwMntI+MUPTRluo6XPj6OtSTm2NOpzpiasiUAOCv4z3JiB1ySo8TmCoNhxM7Iep1yhyn
OvfhuL+VSfcixHiRGIMJ+363Zb4TtM+u09T4k8T1EV1tUTnTbULT40LHIgcy2MGu3J4OUvfVt9VD
TR09XhZN1PGvZ0n6SjBELz3L36le0AI8UX3SvjluscNjsNWcEpOpycZh8P8UeU2cTGzZvy+MLIWE
1LR/0jnw2LKXweswnbHg09+cYLl0Ef1FGP0D8PVsTA19i7SXZw79otIEs7WBIcGv6JhL7Wsng1Xj
hacg4h6kTf0mc5zX0EnOekrHjU8e2JU8t7SH0zpI5kYQCKL4R09IuswpYsFsWY9cUHD0oPEYpyl3
gCgV2Mx67r7KVahc0Y4r0NFuebIqRbwrUCu+ct7S4F22sbkYAmnbGx2B7oFgNUEfy3cuXeJ9xoxy
i5iUPpTrtzGddgUc8uWgdcvB1xbKbKgrG216XYtPOSm5ZB+LVGMXzc4pJpKMhCdRM/TvNHfFqnBm
nZDr6sbVwnczBeqvD0W6UYjTKYmPHe6kTTl1hxRWXPVOCSRSHd7ZpfTjG/qLRnPfL+TtCunT4nec
0YtR8FvsqC3Yh2XwQpaDsTZJH5hNPNDjteL2EOs7XdM3FH5QetB2/aLrchzb6t/gYUSWON1wzn1S
tekcc2sfq0Ht+iiFH9uQdtcwAVfrOuQciy12uaQr0LAdtANrSsuNbw0vVMVguDIsfF5qAv5eEOXs
ffIWZ43IRN1naCs9Z25a6NHax82x1Ef5MFXuUrkAe0TOp1sbbqh9oLlUGLxvbF6uzPZ6jLe/LG5l
nx+C8eAUZbcuSPOkWjPuhJ1QxBlzbpdO7eOlQjwSLoFzG/O6GUQEw3LeYD9hK/ULTsIPTF7hKpmj
uvS5OwTQdl7fn2q+MXQmfQpDu8Q2jfYpSI8oYIeX1t6wcKDGjyL9tk2sTWnlOCui4lbx4tFKhGqT
eFtcxZ/wxu8aTdJK47ZIggtVxXdOsgfgZ3JDpL+AiCfdr0UfrhTNCIscY+LGZ3uzGZZDF5G7ktFv
GCRbrpY8JIE9LEvD3RgaCpUcsNNrbvIcXGwPZBEpF8qqYxrn+7SsP0JMKcr7oB6MliQzb/gcAcCb
0VLHzK5ZKRuneaZmyMdbUz3Zd8E0RdNzLc7lemI5UJHvXCp9ePcNFhBZa3wPgR0eBu8jn+po4+s+
eIaxxPPV03TCmgmTODH8mmK6ielr1qwV1BwASzRpyeSmhVHAPYH/RfAebkMeh5exLi9Vp2lXzaPb
kBMMmmiHsGwaE9Yd1vcnUs7r0jAKgG8mSFuKvz7biVA5NS/5qXYi9x2a4gdDAm/bzAzP9YSfxjQl
vT2NkrdEOyeGXLkhQG4/StQxk8W2Hqkk9vneh3H4nfeUiFSe3q4my9EO/d2yvO6z7kW5T7KgBqGG
hgp77Wnk3cnxxuqDqIf5EvTYUb3eTp+Ca6kT4Ayv6X3bj2lfv4YdJ1BWD+4n96IAWK8pT4p13BbL
BSkl23poIuyfvReTKCxEfpwciqNsqeDTuRR/0n30xE2iVm6ri8NE0efN97R9O1WbuJPFvSWeQOyC
H3FMQ1gNfIoZViIXi87Tcdx4yw6FCP/8SSba06QD+KGDW9lnWjYuo949VHZJ43YqX4bW7j9wG4uX
TEPjcYa+pJy1WltRWy3wdE2vo92w4p1xxIYxvFYeq1X8EZgrxWcNv3vVVv7bWKLxeRn353HYuyMV
rdx3nIgeU2x4CPSCdVeHtU1K/c3UolXWn+2UfbyVdMRaO9wjZvToGjvegX3vUV4oyPL6BT0Ep3x2
dbdO+E7TYnVA4ENQhCwdFc1SRaxGqACAqK1pD6/mRujhiqjjpwqykfXz8GSW2tdYCmIej5h4JWFa
LnqU15uhcRs9Q3HK6m9xAlmRoerg59Mr0rwYrRqxwPsEyrOpyIgy27APNHc12SH+nuwDQr7xi8Gd
eGhwk2rhW9pxArqBjqzQF2DGaackKQ62B9unZ3+p2L4ynEF/n/8PUvEpoQprzpqpPSgwSIwePho8
FZhgcsjmw88Q6YBsLRUti2m6TA0j6MjGBacAKXl/h1T5aCxVHVzXv+jURfFT6GfX7JuNwno66jN9
M60ueYXRLKXvA2WWynKWpG0E6Un7Q6e4NZUcaSHKvyQhYnoaUwQrTsTIVCcyl9hvnm1nkPveYxLy
PJOQ7d3tEIt1ROH3Qtb46yyDL16U/LOQhBpsQfQL978R+fjCiuQCk2VGZTvCrV1CPRQc7mWZwIt0
wVVDc4IF3CMweJm5sqkjqZsAY3iXxCs38qqVPaJP1iMDCirWQk0gVXF40xA1sEyphg7OJcFBq0Sk
jJhAwejuZP5t54M6YM0cFlQJsVdQ3HPM8lSJ4ZW9H9ty429HCQrkybsuuDWmkT5u7M7YGXnz8Bum
jWzQ1rLUMOi5Go78wcQv/YZhjMq/zpLbissmtkrCcVhdUup8TBBqGIKJjzvtRpOwHHo6K3qr2rRB
9IvmGvGuxzBlgeVNYiIfdoozcmjiO2LJw6eQmawFi26e4Lb/MCzEOmO4ClpdJi3fZa55H3AxroIh
X9v63RHF32lSYmm03Ya/W0FZ1DKT1knWA3nT5AWjYcxWjlZAx9toRftdkznalbrzhk/c2OvHvNE/
FJxciErijv0ObO5bDu/hksAF5cDCL4HCXwX/Ol/+uBGfpFQNIdv+khLTDZij15AQuDBD6UoQ0iTu
oRCaBJLHHLzQgnd+qgpb52BNH0aLCczpc5ojKtD7TbPLqQ3kLMJi10TkMLiBFglxJY7zHU//3xyh
20CeZRv0mnvVR8rul11VScO4YWKcj9t3zIv8Btrax53ZXEXjwc/BBdD+R0WCNd7EdrRo6/DVDytr
NXWCfjGFfBrfEuWS1IGRtq/LvRys4hVtzUx8mo8H+00UTHBu2HymQt+ZdfObm/HVwu49m3YRHcr4
G/LOUU073/jtHQ0kbqd5mOmsNz8wHXD9cHHN9FMR0V42xdzjzKuihJk2Oy1tAU3HSJRDCP5fnyLH
tbW2CWkZXvo4uE1KzXgzcC1StffTEf4IhlSnzcP5pX93WTQ+ne8sr00aU1bxm8v5QP34HARyqFP1
E65gqWAdRmlxLP3ndFO69dUY1UuJCYK6EVxFolxHA/1/It+HKvCB+/XBvL+lb7TFNVtV1hJLDZ0B
srybtnnPOkl4P/iL3HW3teGKkkoCbtKPuiKZg8eYV3vVLRqDIDo6Z4qYvmhqjWXkv1ECpIp8oi2s
tUqIdqzJcgCvYAEsWlzbalg3Ua5vuvYK3oG50UBCieVwtonGWcYJP2mM92ze1hYuSwgsJJbAeouV
CJz+Z5S5QF5j/4NChcPQ+w8KIN56qX9YU3+ImmHgUeULGDd/9Noi7RtXv+xkuT42OdXs634sUGBY
He1qyX2J2jMsgT+KLilfjWu6c5fNQArTbeezyquWJM3+YvPjjWBO13jE2ZtI7cWAGIMfCCAtjrVP
ePrLqc4e4RCwZLGmH1N1Nv53IIW28+U8u5h3aFdYJ3z2P274mtnsJ/n99Au+D9VDBVW0KkdeTlq1
y4RHRNJDZlADo7QqcPSxeHWm5rXvk1PetGu2WASPKrx3U0cilxUW0rO/0vrTUM2JWhc21ZAQQDBm
92TS82/XPdaNesqfjTqR3/8nzOET4DewjQP/6BB61VZaNSQtS4NW3Q9vUYR3egyens3dMV4D6eO/
AUMKPEZyNXUg1foYPjjDTgw7uzjOeyK4OEhrbjzS+OoDwEZaTLrLLXGOeDn+2BiSVmlgEox9bJfI
zosaBPQeHtuR3eKRBPcatMeKXCLlUhEmgSpKH5gh6CnU/jkcnHsXV5Xg59J8471AplxiVNoh1v5F
nHctY+SZS6JdYlwFYEbk7pgsa9aezIQe4JwUfzNhoB+pOcwpLe7yZSbyfmOGzpvRsviDoYH8UKc7
6nmB5lntNf8vqJSQQWgseoGYfcYkcgDpsny0PO8GLeVPU9b1gfwrJyfW8EBxOVcmshAD4rqPi1sS
Du/xlH2wXVkaPeVHlmxZ8T9yytRWreQwdf0a/7jxF6IaWbgCNgStGpTx0Thbix5DAmn0eh+54B8U
fSEaO+Em7Feab5PigBAA90bbY9PeM4zgZLkkE1cUNy7OFc9jAkWJjeFrZ9NxPnxRwn2ntYG0AkS/
13psXixFyTKBsbs/5V+aU38nkhe8r5diz9EvVv2mrr2zn43HljORONfwyqe7s9vuCqH5Be8x0Tvu
zIYp701KWiP98eqNRaYM1C3WXJ1PJXYEgnZ5LsKcvsEsp1hwIt4+1A7X2YYPpmmQ7Zv94IMhxqzs
980uoKxvsJt9NA4pppfwNkX2GyPNnCGFKfTw4pIOtmRo1tTjcvfWKc3Qo0OsgKlOzb5GfjFdcqtT
yQUXp0eLKWObgTeLrJ77QnOodDdY0V5KgQmrzc69t1b5zV3sUoaE7ubIy1qL+lWJGktTgHqCUkJQ
7hhSbMqT0jzeWvq4y/toXSuc25lLWpYIab5gnLnXtFkrryZfjs8kZqXHSZssdTP/1Qv3mnvoiyPh
jJEZaomrqmVkWJICfgnwdZatecfqd3NmPSZv5I+OTZbum9+GEaB124vhxmcM2dvCzhiSMXiyWoY9
n14LIoidG+4tI3izKRhYaJKjPirGEyS+1ynF0ZTEcuuPztbWGUG9EWwg0dG1476IKT5qSj4o/N7k
yrxg7XMolur3ShIqxme6Irb2Psr+uzLba4FA0TfoGV7Kk28AjAsG/wNqGfMK344Go9PILNcIfy3E
xKw+WSyyZHOIfPsHgs85oRoJiBwGDpgPpak466n7myp8JsWb5xCP6iWz1jymKAN51g+YRRwrPsP9
PYIUIyqiuzzw1k3z6kvWTns5ercgFwWZ7fIlqetvxuNFUraPOs6YKomlDfjpQ7XJ5cTZZHjukq3Z
RdGkgmRH/i3MIvL9vthNPVlmCZzV5CP19RNWKbm0JvsYxOKtj3IMHTSbhIHzagQp74SM/j+n2/RY
PgzJXsGxxWNK35wxvVcRHqOqGNAa7ZxkEqNgb14s7SC1fx6xPnaoPGCk9xwmYq13mMnT90o0G5pe
qBdNgiXU13fW3wBPQu6TuQpT4miU7lE3D+kITwFUAMp1FnKCBDQyifmNe4LuViwzHB+FDpZNFb+e
nj49Xf+rLzosNxwe8TnFBd0THVu4SNhLg95UfPnFTseKnYvkO0BNxNMAlpYEBE6dXiTtvvWwiOBW
gDQAi3BrK/OfQ58VaNn6UXnhn0Fvj0XaXRuTr25dGNly+GdP6JY1yHS2WaRKBf3ajO4FIYMmjn6T
Mnx1sGlNXvUe1vgNijjf2SnTP5vmFxXTQY7ozJoGPUXgDOCPDJWTYeCon5kRWGvbhxQapgHSL544
5RIVsLzmgNnxN1Js32mXmehiFK8uGWzpiE9TticJvacghOrr4xPD4UfGnEYWgLo+Eu3L3jsboxZt
+lC8RXH6JE96o/ygx/zFzcKVdxk6PX+m8deICU9OVcXs4P6QMZoWZseU0VB0DME3wBYq0mPc0nxW
eCzZi0dIHWfeuq+lWyH3DcF2oElIL0hRg5F9KRp+4DaZ/ghc1ttuZKzW0k+b+SaYSTrVzRU51Qj0
RrGlkG+T1J1t73YP176Fov2jSbBmClfFqg2DneSXsbWoZFsMXzK0bkXGLYS/cy3Fl2+HZ6c4uAHv
QoEjcNnp5W2Ix5NKbRydsbGWoXapI65YrDLJAhbEI3puOuZaSraH5hB8m/WEhQ4yEHu6K/mYox1q
D3tqj50DGKsit5Dg0/LB4JIZU9va4gdgbbapS/VDWGV+bKOM0zQzQXwlRvOjKGYA7FPypC893kJB
Re1TbD1o4NiaFUcFLXnjumH5R3enzymYoNOjVNCsApNl5VnGm4kjwRorlkHFWQ/mHT4QEnbXHVUa
c35AOWO9sszi3Cseux7vvA2WdGG7trkOUskQnmHg0a61bdE0DaR1YVY6lZj2Pwj7O4bMXeewYCDC
tHTdig87QhEclX2oJS2XAzqAQgiLp/Yk/OQn1IeKtFnzQXoWtiA34vXGKvRjXHMkhVG+D4Z+XCTW
KnC6h4c6glyHuo+bPurZkvojbluXXQf3YFY7XbOqTXxJhZH+s0bviQWYuDdrZW4iDLZh1a+VommE
l7LTvnkdPjAaz71156vNOOSfRSA+CK/wzkK/6HVxwYNxqOTseyEOvvQn+z6PVE1NIhG7uVjbo0nw
J2HzIuR7oY/9nJ7iRWMschHDagv4eKSR/camdUhD9UMW6foffaKRCczLeTtCBRpRp4KXUoQ1mcQP
RrETnTO4+rL26g3IChl6I4tgXEs9mrTVYK33wVg0sHM3sjqlXvlhprz+qpz0fzM2m/nvYWv1ft6F
t63ce5QJkMU3f+owu42K66QVNC/4u09mWBwsy/rr882oiIotbLt/ASCEu0q0R5bq826umO0x7L+y
9Oz31h+CTdu0pK9RN8pzXE9YkKu3yPb3KrB+6KjZm8LcDln08KoIk79gwRxAUGW/lPDNGP2gIfYE
AMRtjQMR8dCer3ixOrg1FjBTGD5DYMy3xxHjemzMkzeL7X7wTIh+HnsyIE5jn+rSZ2HB9BtF0ueY
Z1+kYW5V+nfnjF+m68lVO1YzSkat6/r/BGF0Wkf88R1TLjT93pVzchLu/ao02RczF0q1pw6iP459
tpl00gydxrq3qM03LgG30VHZUrK5x7wU3boWLXuEIsv6JVqPAd+Djgz8gsrqf55HEalA42ggMbuW
iav5lU461FIJBYHV+QUgzcWo861XQAkVQl78rLw4ZvsIShyZGhdyXTslmI1S7BdiiM78OAj3w4tW
2n9aEe9nOQCeZA56AtOrje040uoHtRjE49xwE7RNw8zGdd3G5KQqbGJqnNYuZhJeKEuERQUenb+K
Mvw3hDB+CdYPNM6XngbNzoV3qU1rivZSqnPyh4NzeqhbfQkxqAjTGLCJ9jOY3J5yoN3zKvyp+SST
IPMC0fDoMGa1Df21Crg7izkuoOvi3Y/p+FgFu6YewAQm864l4mvvEQ+oe/cJxIt5MBmvRFaOxFrG
IcKEyYm0iKr8M82p4HHz4d6HkH00ky9owZRjJ9FvzxZmlTrGKrWy7xae5yrQ8FsMclkkMdI96P7Y
XYSo8Qs9wgGiIHRPrv4W4FkENsBdohn2vqnBqHeieMUL6e5SBbyleWgRtd4ytdkKFgUarlXjMmMf
MupRTAlae5Fle7WF+5WwZvd6pl9jgns2u/etuGjZgQi8smP5Ofri08HSSLMVl/TGD5cZEjIlx3xg
Tad/Znlzc838ze7bK2jZ2SfD6oB8/aN318XAu8so7EuG/2ZFdybl9gjDtpE8rAgNI2DZRrKUXVdF
Eta5RwJXVwis1DQYfCJuyeZcduxO8c6onBgFJ+AVKtfdDfjUN2zbeV8Wn93KWfkNVVNuZQE+Dj5D
bX5XW1YOFONuo+Czb63WWcOpYrjQ943u4g0QRCLAoIu8NcZVRmohQ7yhmWY086vdNv266WkegnU2
ybza8SrFgyEETA0Ynv7spZhM8nNvTlp9pjgoS2GURAe7cUPPyaptF6hb7Lcq6gHq8hfhAmDnBKNm
QsGq8IIuauphl41HiXGDrMfGm8DivJ9iRNGIE3OPRtM0JFYwZ+vayQ2d5zuyufOa+ZkS77sXh89x
bhrWSg4FYWuQHMMXUm3JCmTGrmrgb8bZbmxZj7Kbh2B48lkD4GGKtyKaO201K9n3FdkHm2jREPc1
k6841MVsT+T21Hr1b2B6b7IwFirUfzo//2VlUUHmPCSZ/5d+wRcAg1hM2otphEemmr9ZwnrB8cuM
SHlOVqtVl3L03sz+mvJPVnEXHBLPPJbEUTUT73TLAisKxl9muY1tYcyyCUHjz87HrTMQV/VdsR+L
Lzk0ybcyT12ACdoLWECabsdfC4tcaAd8oQktI9hR9qzbl6pFGhsA1Q4mK4Dy4DbOHw1B4BUa6db2
+vexDyo0x4ZozUzFjMxNmzUFJlLOP0fNfLD4Gurg+wNOWVsYqMHEOHz6m/PYiVAc2xO35pieM4MG
b97qiQHtxgdkTMSHlV+nYqgQzdGidIcutruDm73MEzhSffmIQ4Yy1WMOgGxJXSbJZu/YzL6pXpo/
nh9yFvFmpQDmK845aZP6D00Z3rqMva/QDW8K5aLuwm+Zsmpw7c2Ycu+pxTnTcgY9o/xDN9KyJjax
gLHO9y7dNwlfJIU5zFT/PGF+6ZRPWEmWLCcodoSede5elC3lKxuJMgmJmbgm92vbGO9jMs/HDEET
JQ4aQAw6/biC8OeNpgF90cz/NngSmU9Yw7TjRQSY8qxKO3fCcalTNi95hpOXnRsfm9dcwgQpgRB0
3UD+8xyYISGCr2w41qOk3hRzID/uvsOqurTUlQXk4EXmrRjVbqBvPrF83DN2j/vM1GBsMk27U7nF
08e7aOp+Q4GzTjRPwRVrGQXF1jaML56loxWMbwoU4rxJvpo+gzy3pSutBT+9VdDYqoYt38i3OjPX
nVNRclyTgDU9KrGg6llu+UNyYNeratwbYaAtO3C4tlyUsExXIAzNvpyjGvw6PciOc8DSxvEYteEq
lSHHl0vTfNN5H3hs1k7DBkVjUvILTkuXeqyuNYBSN7XE3J+xhwkuxa2bfxPdbO5x1LMdux/HU38F
8fUYWrqAClQXW6PG9hs30EyYfV0eFJ6msAKbCXKAyGSYQg1Dd7Z5nPSM9RLt2LBkvJZQBFUFFoEf
6yVLsAlKkV4FDEMG1+xVQE6NpfA+qoBtM5DsrmK14QHbdnUXi7r5AvKPa6ZBmWzcBhs34w3vwluQ
/BwqNDb4gFecR0UJTq/JWaIG5D2DPLihfe2rBiOhFd8s0zg1HbQUyv4OjSZosiwCsvwqB4x5LqR/
CyNEcEa+aFckxs/o6KccVNMQ+sdBFaeyrSk1TyBt8ZDFp0GUMZ5Vk2t4eiJNsU0s7Rwxl3yMdXVl
Uah00F+yXrZehBk5NlH5UXxzXkJQgpNNq6/tAixk4pLQvvBiyJZ535/LkHZnSc4og58KZhrJJ2Fz
qyHqWYA00oaixoH4mOw1Cn0bhwTPID5aFoKYQih0wS+IMutFMN2QwwLLuFJbfE1M2K1pYBXrJmEp
2XgvMOVI4maCmpucUHrL2MiOlGwt/OKBvgGQqEpcJ6xgyyhKXVgAcmMm9Q+tgxAgS0QBCQEdYIR/
xEW99eRwjzR+g2XKclYSTbFIF4i0owHZItpb4Kqav7DxZCz/+44RFf2i2RzK2yt48y9XNGduqNHa
NJtvVUUf4yRoiqyM+KVA4SftrV2zYPgkoYUr3huz9QC55eAkb9Jx2YlSEE9tAFOOXdfpxg3Mlk6x
4W4iHr9aEe9ZrulodiMnTJCEzAoYhnI/bOZENudgl+M8xJlZlpG75XtqsNvbk/lvWSK0dAhAeumZ
7UoWeFri3bxeR5LtVLZuTI+37Fonfq5Unq8aOd+VhuypjxEas/dah9G7hh5G7pbaY60sNszaBOQi
5hOIHUsEWtspoPJ5mCp8JbcjKKUaTZiE+zL1Z/x3/dkSDB7AxEpOo4r6UgPFZQE64BJXbA1106OE
enzkBi/lKsu3LqpAwA+jVPlTlqBKAYvgbG/5s9BmnM18qIdIaiMv0SD3P60B6S2fx3VhTe6u0Ll3
sgoalf+ZMo5DDPzOLT6QILa0RdMmr7pwKOyLybyE2dYokoNpMU3YSXGb2k6xStR+JJ7VvDQIUeU+
VhS+LkrRYljU3HClOsUNNhtjjlP9j6XzWG5c2ZboFyGi4IEpvTei/ATRap2GtwVbX/8WeN9EIbal
SBC1TebKosyYQaBGn2+olFAg1aPgIqpgOwa8rs6foKfmjCrqmikBwJU2w8/M17CUIO94qB9E3/3r
c/XSURh2bbHNnFesM6d0KtqtxTZXD1K1jiS1uTmvmFtovIeUxHNHTixeuuDVKQvqPku8YKjPlp1f
kPGCYN4q9lJAtDM82CbSS6aLQMQbYM9ZqMTKWADWMWlyxsdgxgJlav+b6QCjYHLM5Vz3kqJtxYKw
DVho7avgUHWjRwZIe8Yfc3ESPtD9ZJ1zGTKFcIirEJPzCdh5WU+0OEq+k32Znyzx1y3Iyg0seMWd
/ujC9GoD0ZrVTuZq7PpdSxNZCdGsvJLgX4ZETGS+yU2J+Enb7jBmoKFU+RqXjMqs9BfYJ0HKYu2x
5hCVf9eZowSiIYwxIhEVl92IBLybZT89FgFsd18j84i5DlAM4MBwiZvFdnBjAGcFejauyfyELrPt
R6TyjPnX0JavWj0CQUApY+JmHR3wwDZ5kETWtyYcCIIz7fXkhCcgCqc29f4lvEChy1rCYfjCyT4s
5+4SxMyJ+vBmWRnwH93epNng4RJ8Q15DMmCufOKMWOkIAGwLu/Q/pAEqeW5ZXKK/a+H+144lN/tO
m+OX/msa6Ayl7p5dYNpROuwGa6mFrGorR0N3gpzeTkNOORYSTVyfCkUdrk9ggjj6miL4LH3jh3B6
7lYVxUMk31UVfY+NdkxGoE9WinA4itg7W+nG1nKMkqzQI2eWvcWrfrxzg4Ia4GFJBJTA2I8OPyDL
20Mis2T/gqktpHrK4llZNCv1MLAbpvuXWQm9mJES48ACoZW3yqeQ6Ic6P9ghm6D2OFZ8KMfRPyMU
R/PhJ99d73zocXEYBWL3Mflnp8ZK1nx+WsEhI5tqq9VcJ63wz4BFOf2Ms7BJyei84trZPkieGcRz
z0gCWtml6e4DiSu6rIKdlmifk21yE9Sws+tsm4rm3dUt9+DGAr4jDCiWtizT3YrACpaqsLT6a1bj
rayKT2RGFjMnixZBmi8RpqjE7x7KHk5dWz1SlpZF5aDby3ZUx48K1WMw5fem87D2V4xA3aXpDhew
7VeOXgh5fvMZzKIvf0KRwa2UApvKN0zfExF+2xl4GMH2F0vrerL0iYUh8amR/jPaw1nFVfFXjCSh
ucfeae8WAZKeIC5rhnUkJw8z2jqrRjKFcvVtjAYKOd3LwbdNuNLReZDxZ4yXidTO0Qbbxcf9Qu41
XZWJVCsdWVRbTYj4JfXcW5t0CusHB2kjc39jOAUwpd+8cqlM80HeEKcw1J2CfO+06yjK4ps/WNPN
HlGnZ4nXrp2OLbWB4dyIKWvqyEtuNVtuKIRY6X3dcU9Dku11t1M3aNHqplOWHgCgfSLq/7ZRo7XR
4fk/sQQkFQYsB58vd4cxmJiCtyyaiQxJ88AgYS2mJlu3WfYaxgm7VH86KD/x17zeCyzBBBr2wz4U
1nmwdS5NUO59CYGmB4mk4BayCtUR1uf/xUliv9uNfVfudPS05LNKSv/mpUaOjW5sTjR78lykHZb3
5q/IhvC75SNr/ksSNmQe+pdj1ocU7+G9mKbxgUXb2QDELMB+4T9OJb0h9cMEUqhK/rYRMcOu8eIQ
EoU53HMXaYq4PE8Db51CATcGR98PZFRtY9uuXlMsMIyLvP4XYeGaHXIAT+tQD565qtI904FhFeT0
YYy5NVRLojpHkp28oYz8O2iNdTVf9oQSNEQH+8PSnp9ogoNgyXoPfWnnHUTpFltU3efOMOB9jHl3
o7XOoB4gttPj8YZ8i84DSZJlxSPZCNHM1Adek2sGjs14zHfzB3SVTOUvJgoEa7Ht7A3HhQYess4C
psNpmdU/fsp6qcaImnepczl1XYkYSB9+hWbbaxTDuMB8C6he2NytLBe/yFpuhoymD59uktclwn+V
tmTAlV18tAThIw0YkZb0qJvWlBzh9VGv4+bXd7o/JgjatzGbc/Vc/zUXXbxBitRfkyrcKBHBu+3Q
nqat499txpA4ga3aT4jsKcuLXyQkmxEm9JJWRrKj3FA7hbX0XNr1Ra9w0JX8+aH31E/Q7EMHIhEy
QbVq+qDZcHlmCMUGD/u8EGsV2n/ckeGepvdnWvV5JAR7Rdu5otPvvkT2ZHNDKyTLegkOJnAUkrCK
GrrBSL2ok0S/mz0pnQWf1+3zIVBBZuq+Tk6HOXtyHAiiCDLx7hZ5vUdUMMMJQ8GaDioXsUXn56Oo
tFn++qCvk+CDMXS5NpxkWjFclFZ+J9mbvRshebWZMuag8WYE5g0T9nbPn+52WNNHmzZ0KJ9Il7yp
rtwPluzO1C1HMHItoEUP2M6NuE0ufgs7Bq/au9f1Jf+KRkgz70iBhy6VtiIqeAArSzwTZnjNRMcK
XgipS9MY/R1Y6HDHpyAv/IAbbJXMi0Z9YqOZ4MxtJCEewMTP/hgejCtarzlTe7gqdJp3sDISxby2
fz7SOaAhDhLmPrkAnqV9UcCQO4IGVzTVwRr/WHwvfMu+uARGVEi8T/YwLtXMqXPr/t7aWYvsEdYG
YLUQcePKKHqxC30C1PXAp72qjJMdT8kd1FmvKUYIBUN0ny1fnOcvI7QLwgI6tUSq/Eo0mbwIPyRt
DScUcgli3urs1owRExWddUmZM6et5NEcuHVZUva/JNnP74dZTeKSDgzIUMi8daRC0UAl6QlmKqGk
Wn/qeJMHjLWGZQRffYmbfarPRtU35ynCcQUAaOly96ysecCstOlMIijEt5Fyn5lZppDaWLojVpJo
vYON+c/5VV7KnUWV+FGM8YZ9ch1ARImZ/a0skN0Lz3f+GuoRpyDHxq2PCueYO2ycZIzdVAB5yk2e
Jjh3eDYu0mK/9AFuMuuoC8STemy/6BXQpMBxt3qIoiyeYu+E2RVdncHZ6LJu8SEPowdqRgDN3i4J
45e06b6DoPgOuvzSQE5a5Fz8q9xl2aypFOAd9iwUYCoBwD3OpgTD3hYGrmiC6fSz5qJjgqwImkV4
0yqR3X7oweu7NThdju7L2CcMUl10H7mIg2WILa3o0LtOXbBNAxuoEz5DnPyY4n26cA38Ofq0Zmcx
8Paio4YaazE43Q2pI7hXbrHCeuD9YZFrY6nQphAtj5Yht+nwbQzan7CJf2x0cQvutIBJ+RtYpod1
Ek5/UjM7M6NCD1iG5s7IY1xW7bjqeM6S4I4lbIxl7YEvGJos3MjyZEHGWk0G/3JdGOso4cZWFTTG
jIWBsxAG1Tjs6/2Om3w67EXOMiVhRFjOoewpydKyzvn90Jbn55eaqD83imYJebMGnopPm954KtBG
2bIFTNuoG155lm4eqxnIr2esFAfdGGY0takvuwgeiqfsE+EZKKspShl2kgNSDT/IUeOlFQ7Tqp/+
1CTrnklCxZPntvuxNN9DAzIUwGiWv+hzMDRZbR/PGPKf0s50HJT/XGDhEkmO42nh2SCQQavzfTk7
mbiLkJeDLGox5pypMlpLkbMvlBDwJwWQi9LoHgJv3Iwtdom4dWzIfewkHGIKkQFSIGqwNtYFEnNc
JKmH2Md/xDkS5CrU/Z3FbI8uoefpbaeo+wZ1TkKNKun6h8p8C9K3yKctNE1b7bqYodKcY1W7/BU6
sD07VBr+ltoOJP8yT4S7Tyh549Hbs9ThLdI9WonBOMf4yuYja+mQ9HoynUdPi75rohR8f/dbkhG7
ZGn1EST+d8XraldM1yrQdS7jhcUkLGKU6VhJZt0QAMVP1FJQJQ4O9vlLNfAeNYMG+5ylzrLrBqjB
82VQuRt0v7NVmIwh1l/XmjOeTw/+BQ8qX0suqCgUfXHkbDFjYbJPtJUoG4pcbMZbkSGQIWJDp5Fk
WZeVFgqH8FcTzsrpSwjGnmAlhKx6CZIcDH5G0ZJJYsJcDy7O0BR/cDeCk1QexLwJPWRpUIQwWXNB
MWY3oPosCyze36jKCUyZFUMgGDoGhhjjtWGVClNuKxF8ui4nTxoR0lj0bwEtROgrtDnAdJZtZf8H
IaRYuxApnKIv7jO6EXTixi/ZwZbqFkZ8/MI3U8blwZXl1mqbn1gwXck7yLojXqXJp9fToT878R9f
VjcPZCPaK2lsIjMaLpqRbHMcHvnUD+Qf4cS0G3HSEa1wLOTXUueGM02DsWjNAKEKJIXaUZjesYl4
ZR9uOpPdy6BxLygpele+FOPSmR0d4YhLIxl1B8aSCYmJ+xDSNQrrbdOjDwtsSno4+ku/4hj2+gGN
mqF+tUwd6N3KVcmPzVwOqfGYo68bWRLp6QEva8UNJULjgaMAXPfaxqiTp+pkDCNhZeTQBx0L4fKV
IcgNxgSZeQ7cFekyZLUTrmQ9YJmIGGLOWdgbjcNFWzl4fYj7XKYTWd9GW31iYpzrSpQLJj+hGt5U
31qbPBbvgngYSOBIQF0S7QBfR7vMdNeOQ1Sg8l9lmYAw0rubDg7Ni1x/nyofnfMg/ubCBlOVs45v
czTGPQ4/MANYz5EpbfF70dWRfDwgOBa+dhOJwTloR1df/0P8X7YBtftuUj4lBiKEwsMtCdtJurZa
My6nPmKXiye5JkYqwLg+eFeCL+MVTs1tFtkLbpmbGe7PTfWv3nXzhKmkak/kxWziu99Y9Vmbv8jO
OBPAiwg2Ky/QYtRKY/e0xHDfHQxmPbGv22TiEUTQhR/wlIwDWzJjGZYhKi+d6EJOO2+dO7ce9MNy
NG2obBl5CL5LfpQlmu9Jq1HrBmcSatZZY97hh+FbiBkSviaDSgkbbq+c6sxtlPbZVNZX24McYrpb
79MMXMrgrWBBIz0o8j1cAbZpRWLNGbQ76LO62f+0JQ630kfKl6AL6ZNwZk4Ye5ssJdtsVsRfz0nR
ErMUwh3Ci6CLOOIX4zQ8cxX1s4LyzdZYmgd+8sZLJukzYM99lzL9zjV7JSKDDJGK4ovIYTz0YCRM
zHEdXW3YDivmrP8IvfkZjPYhE5J66e/ZL3AAkduyt4A0dAFnp5MBX7B02D+ZdgMBxGuFeCIKMSFo
01iuoJhyl3JOid7r7FhDtoBmStti/Bpi+MXOMekDKjKdSXvksiqzCbeoqq3JZYdtfKzZpUbpztTY
tqcjGmm7dfCOOPV2UDkTSqq3VJX/sX4GDq1jzWgIY1/6gaYWk9Z8lfB7qnhQH4rki9jWSdFT8zbF
G1g8rqCSWWu/xfdGFYU7FLY+wYoszgM6OHZnfn9ztBHToIELYoj7JXBwbOlhcigD7YPEZm1Ez0c5
qA+Eu2IGxmbR/WeH0WoALXQipRGTCeglGmFk1i3Pm62gxGPH2o2ov+a/tv1TmXvntxV1svAlZg/f
JopadDXQV+qwKI7eKMR/2n54OLkwqI253VNFL1Sc7Hpb7gm+bv5ovLso544Ch9q8MLwD3cXgntHw
Qyret635KtB6YQJNKCorCEQTuDK7rqng8HByuUyfeRm+dKw91V00TCWicWVmCfqguw5zpAiMdzbd
CQhN3BDxG/XLd6AXx5LF2TN2wN7Pq57ICnacwjdDjIfO4h6q3CTYNSoD7ptz3ZSvZh7sMW6tE4zu
+LLd1zhzjUWsIbtPSONLOZRSbhgLZUA8IaNrPVc7gK7evRK/q06GrKP15ASgis+Z4/GOswIhWQFb
8VHFChpFvA878V6V/bBWDo6QWZ0gNSZmXpz/mhnvbK/wW9sqR++t/gmRiM3Utg9tpK5E3YbEhGF5
2aENOIV58TdlILyqwDhVbXoYcj5zZNCtzMb9r7bznefm76IMz12U3lv0NbgxN01N9LEpb2jwIOVQ
3pwUsXLEDmVIKw+DpBZVQ/RmuQn+P+0vww8UxdlD1yhNhlaIhYERBPTaLs8TvLlhLI9OB6xJ1yXK
QvyrTngPR/VTsot1J06hzC3+tcKzFqyGTDfSXnxabegJ2hF1/LvU4cCz1F77orxardMtc2Cpapdx
UqHihI7osNWZvH6bKuDVbr8t6pFEzm7ctiPxOwReLyvcZCP4f7r2RdnjmO2XOGE/Q/RL5Hr/1J4D
em7EjGQufLd6n0xe77Rkyx8Fyfvfic74KimzPXwUMIkyg/QKpuQ66gDeIsFGXHxNGEZbO49POusm
s96mLPWCJHwhQJJBQT2dmmD+FI+A2LOEshdrzQydH60YqLUZrtMECDwnBoc5GlKtHD+cBMv6UGCx
CHFFIepnJcYtWmB+AWMHFGjNLCnZx/yvSNr8k5fpn73JGdBCr3NYxBPqWS3EPINmmsUKTJE4qXn/
KQoOiCKnKOrR/tv8aAWLiUpA4WObNQKxj6kD4MPEKy27khkPUMyV/6DCb/1r4+o/DgTvpdFE+tJC
Tc9p6OH/2QYWFqs8gRCau3p5gtDza0/RtcZzpnXuR9jkA9PyEKdbGSCoaunAx3aljc0BxM0MQWQ8
0Cf9fcgNcx2+VBoysXyguTe8hpR5E4/oCJmUHZ6z6GV09Iz+UeSYctFjwYOsy5yReXtypggyY27u
VKL+Ie9igd0DX+90/6pNNDIw2OPoPDGTkmX10xWgbwriPfx++BPXGKlDm1LGi6uI5YXBZKHgXhAW
8cWYWM76Pig0kR6yrsaWMKur0dqGPt+wz+aJ5s3SljqtHzoVJciYaZRFgU36Uc5Svxbeypb+axDY
KKKjl9ZlNjfO3LW+poQIuAzgWoYXSJ2fjZa8mAZIp9T4Bg+Xswl3Cj6/VH9N8C4ixPpG096TAL1m
EPYMjio+0eG8sVEnBMbm3sr/0u6jM+doiHK1dcoSFllivUNOYHmdlGA42tJlSJJctOoKAw2qra3c
VVXQnyeUEV49iKWdXV2va1fE238zA7rPFSE3eoCiwCIiF8DfWOtyp7UW4kJDMJkae8Q6425IRhZ2
Yl0KmJ7kGa2DuviVrSStGugdYgmLa6cj0s8Jfmi13oLa1Bax0m45m75pNkXojGnHKgcuxAkbCoxG
tDIwLElJ4R+Ji3hFiB8Co0y8My8Jz23N/WYyLHeLuTVf29zKz8hf9wWr/3uWT+GByCcW/1FDBSq6
6RAiSzoMKDxHLTQYdKfRS1wM4gYJ8vkgcvKTYun9YNCVmt03fMZuC6CT64PbTcjU8Bg2zTuRPc45
kIfSmKo1/CEcMmYZPSLQfGxMK3+NyuCjwOJxMWpXI7CY/WZYNN7dNlhl0v2setMazr3u2sfMrLj6
9SE55TxpXE4WFRu4AFKrMMIF2jfZnMFBRxb6UvsAcDy09DkOkA0Xl/FWeZ8sLrB70nN/ZHBgwR5D
MX8+7GWFYMvQPNb51b5JGV73gIGWxsSIdEph47c1ikuqkWVvGsOFmdcWx2by4phjh11MTzai24ZR
yTyWb4ZYw5Akuubux/jHNcaDnRdYxwCIR04m7NqBVnYi7mCCOc0kSqZxd+xCNKmF3tRHrZhwyU0h
1X2TXSgJdKQBJYpnjTlBH3XIeZlva0M1rVQTVOdGwfUZAB8uHcOGiqrBxJdNJ5duurJsjYapspAo
S3YHeZr3bGAikzl/9zcgKAGLeGE/nDQ4+BhYGEs3fcXAMAmQB0/Rd+mL9jQl6dUJeu2spSUuVSnv
ISpx1s5j9dXCVECJNcItRdHkUBAvo3rYAkkdd6JF4+3FboNQsvopZRldSRtMzrXXAo9WunhLomCl
aeyiwkmxBtetZA/ajwRpX9bnyZIPWnTE+iQB/ukF+c5pEZesaKaZ1kMZ3Ckp99IUYu9Li/tbY4bb
Xg4BArXAXXksoFa9CLiGOMevEtjRQrQ4whNQQhs6HWjxSbuP6OSYRwKtg2iId8Jwfz2C4f9r3E8P
VeVW7zxWSmkrdaJxld7vvKgwWL3KtUbM1DGphEdajU/jDPCAi7Hxbhoe3XXhYJstPALQPAPwVceF
8wfM+2aklP0vDY0bMTwMBwQKBkUXdCYTCtUeuph3mMge9+iJ0VHTr0OG5ld6CnlE1UBvUMXTN464
m8b47bUmH2HZqhSLHymySwXR6VPpE7LLopV7q1fkl1VzFDt6phOoOf1IYfR80Bi1vpbSc5Hj40tZ
dFV3bkOvvT0/LQ5t1vORkaMKD6OgWRY0lXutgn4+tLr2notWoOIuv4mx+9cUw7GXmv0q7Ml+HTGF
a6p4ZVKnHUJMJIvRt/BcWRFJBIPci8Z4hIOV/HUH6xENLDjC0O3P8y97+njWfVsArNamfd8h3bYA
QVDZxu5mSCba+Kkb3rNYqkNHqMvFqYxdk9vB/fnF0L7iDjXpkHfW65zbjbDRqe6osknExEk6oSD7
GtreW1LzI24w7PyYKYPlzVyomaSLzc+fHdVNoEplto76Pq0ZzJv9F5iy8L80k1z4yso3IoQPiB2C
/IkqBWCmRjCTLNBaSJ6QyuLp08kRT/dTY13ZCFp7Bnu41KNfs2X/NP8+cRH+tgsjknISZ+32Jbf0
xLYRhcefqfTqx/OXdK38ZzRIqhtSXdYNK7zXYHTlBrkenI1CD19VnVrnyj1FtflIXd35bBFIb6y6
N7dNRG4vO5eDGFPnoVX2eAmMmH9r/nV2q4QvyH6Fg5GUvrhM3zx7NAhlmDGC0gUCU8Ovamrc98/f
bQzQOJLlBoyBBglX4HifoqOfztrCOzV0f29GqVbPXydE5IOhEGA2DvBtYxUG5LPsrreR/hPl6Di6
JO/vDpKmRWOPajUxRISBm1TfWUL8ajXoP4lTOMtRRc7ZUDUlBHAUpEZtgGXeyfcBaYWIZnnnWZ1V
694aoNbXFswBLzK3WT1GD12K7wxK1LrR0R6bsV1/4VzFZDf22AyL+jrVvPiD8OvHPyiPybJnXf2V
h4iEGsgwJ70EShLLcPf8dcxWlPoqY5g2TN+D1B9623SPQJCfquVMjxOkrI0LSQmRtHGC6qdzBBZ4
u6Zn3AUVcoqpOdAK6y1GSySqof/Eh1nvsgO8IXn1e9kfbdc98NGdbOasDXKLQqWbeDKbk5uSLlPg
ggn4bC561H9bn/vxpQMFssQ+rO9qfoc4oAz0iWO5Rz+HZt9F3bgBl+tsNUb4kzkjH3hp3nTWI3Hf
9B9Wn5gnwq6WXos0MGPx8V6HmrllWyLXfqPrZw6WlLO0klsrTMZzOGrXIfCbV0R7r6HmETNGF1Hr
cy9MBPIi15r8rFodyzf84g01Ihw8Dn4s8jwktZsYG5neOru03qqIUopcteZPiW3Jc2vriyb55JgR
+kKz/3BnLIKfefDRonb8UMLd2F5j/ynIlVt2WfTGiVztGtvQL7aFiu15dTlBsMKJH39FLFtQGaRn
fejdo9nWjNkqPfqRTnVGva+9WXkFW70nylIyFB1KgHepxZAgaJX4MRJ7NVVK/mPWjp6UpIew6c0D
Lpl2G44TxqNGDR+53m0SUPzG6AXXuiZEOtH8F4bHxrmcH3ku6X1BlNvoLiokR5nj7COa/eepGyAe
nDShjgpw4gr3bP2GR8ClgQ2rLzMt/uahmv52Sp/JO/SZtOvIfvoXpunln1Sisq+kl344irfPCDv5
GEbSrNr7GBbDSc1fnt+J1u9PldPHM+ExW8tCRu8tFvWqZGY9COglYLjRkoMw/5Q4Aizb5SUGv0fu
jNacWisyaPutZdQG389rn1ss+9Yu8C86G+JrW4FHbL0meLXC+ujlKJcawMqnqWtoDAPhXUVHDJFZ
Wze9nw6xXUyAOHsDD9ZIsYpLfqOx0GWDGNuYGgLju83kLfNj+gKwzuCj+w/W+qwzG/2Oyybe6nEN
4Yj+Iul51wvmQuAZUStZNaEFeu8Y6PIaj3FJpNHbRynEHd8kkKGE4eZW2IVd9/V5zFltVbDrJlMG
cq+37pmWMN/yPNQD+sEGVX0fkSCiyLHtbWlhVxmjHMNhTzhYbcZ7OqNp4yqczmCD6Q7UOH22o/A2
Kg21tZjKncwN482y8LcDJxbHFEOelfV5s8httzpEwhtvvgWxAniKtiU5jrqGm8s0NFeTfwhadV2t
2yI2GEGSBsV66x2WRL2FtfoSR4BxKf2nTxipEMp01zowxJk+1XCufaifY2bpQPQIsTvpVdBuurgc
ErLgQ8JxSrgWoz01rAJykugzwzySytTN5dLluR+x+bic+p7GLklabmzZ1OjrkMSbXSDnKRya2hcS
m35kbrLykbmHffoNZi8URr4ZmAU8v9EAXHxFpnxDL/vS+854afO+f7V6BiKGiAVJb909Vz1rC7f8
iTAzL2Lfnz57nxCYPH0YniSM+PkM/MDbxzGbG1M3PwcESDhmslVl9sWNNWh8DIX+39RZe8SX1sPz
updwbNKNNsTVPk607Pj8TusxQ8aspZERhOfJhnYG+TnaRUUrznHu/9NUGO26mv1jxkXYknwdLqLu
yodDHDqnElvdMz6kiR3UVmV3zSBDgxlpOFniEIyfRj4nnyMINV2S7JTiFPGZaWi4xhDYLbA1zaQw
jEcszupDJwmHgTNdbZ93yL740bMxAGEr/7Kx5zKcUkceG8f4KPAPlabz22N8GIsWZBbQAOSr5fn5
Jdc8eAs+SDododG9qrSt8vviEgyDS3aBkdw8zI96i9yeKKFNRxZXgzApCHb/uxoBPww7T1TI2htn
XNst++aOhOqa/O6H7hfzrGiMNzZka+yLyr0500uZvGYsPB8IDPtHr1iOWWEqd/HYvUXK7V6En92J
8Z5erVIF+6zgHE4rP7mMNCiLvhWbwCuKV3geztWTKdZ1M3wXVYOl0O5BOXMhw+Agw0OE8b7tArmy
ZlYcZ5ODn8ZsDs8LCWBgz0yh5X124Fd4rb4tgilcaSUlsVZqAqJt75L3MpjDDlnfgUhN+9GkOjLv
McUzbb4pG98LrSY6z9bINs+HLgDq0gG9SJr9870bfIuBTBhquyLVSPEBwFek8jJYLSzjoUFK0TUW
52hknZ7fofKvV2M4xB+qSZKrrdkAbsYU5D8RfJ3R+jsXYQQTjEWrQ15zXGZoczfWdM1/pYYNG6Ie
TAwUQZeG7RzEU0hVbIj7sR22ulGBDGKndyk1hkYj3lA8l9J+ZOWyEvq0KwNVr4KRmKlCpnfmyOGS
N2hTxNUfXLkksmKGdMIqejFcEhLaqQj/2p1z0Xt8Hip2ryni1BsQhq8O1+8n0lm1FmyeTWSq3FV7
LzwCVuU5BvaW7b/7yCx2iUEz/LFVo98qS3+j5MF/7qP+f17ZVmY6G6ptZz2vKT+cqYJyZcLm8JKM
iZvtxIfIwDNfpmO3i1JdfxW4+zdE/LIsZbYKjAhqgKt8fzOQCAVtzegOiDPxGtnW8VkHkVFdXpg/
YwHXWDBp4E3tOkYakVX+75gT2TXfeJ5fyOs9DpjmtpU/Qp2dMnCmsqtfAqY5yxJvxg0i2oPmhN38
6Ic3aRXlMWrTbo29B1h6cgmy2LrEZuIvrR67FU6c4Ki8m/C89DhmNQpEk97TQLROj+qnj87tvsKC
+zXsdbBZtb80erYtIXxvAGGbJoyqQz1vEMrcRlMWinLrSY9XhnP/2AXqtccVuYmGwdxrXcmkWej2
IXTOLU73l4If7nnOVPn0QRaIsdVmFbA2VuI7jKK1XjjNb4QRk2VAU7340W8wwu1qy656K5wZONmE
xNZn5PzpsxA8IpD70cVUazTe5oFPbnpsRydZxhyiQ+WWuLzaGqk9n9R1p7P9HgGFHSemr0cDz+7x
+RCINNq3Sb6qSJmnUjwG/GznpMNLUVcCnMrzcf1b1ANiR5g0yy7GWrDIa0fsY1F8kF1R7sIClcBz
1NIJRGh2h+bapIB6c8gcX46aZe2mxIgOYp5ijPHwNbiGt9cmJU5Ri55YBsAraoOxdjTtXCsXDDmq
ZCNdJMhm3u/jWRTccEc6pQ7k29HNBUpc3VlFpA6PxpKxB7D1XvdxGtu/mEF69mzep4fIhEE1mhb5
LuMQLn2MaCvnzvPi+fXJRnP5gY5/X5QSLBkf5ZXC5SOpLK2YCI75QC2tXN+0ZVvOw7J0o/fFtBrH
oduWJjdvN4jfi6ig5JHiVMvUOZUGhdoQuuJrRAAGPOO1jfv0oXJ+ilFDOxQyeGVdaB+budqOdewR
ThF6m96wWBXL8R4YLfUAQvTXkOt+E9MtfXn2d9IazR8GWcO6YwG90bToqmnjdNJKuHmFFYz/+w7r
xHQa8F0XNXys55+YzCnZ0S39/5+N+QG9arCPEYpDiHi0NM8vKAXkVWQeWucAhCh0r0PLRPPDhNOy
hoRuL/0SXppJ2sBXE+3k1JbrILTFcRh4UnqQeZvZQPk2p+bVbbr2R+luw8oU71qO2WAQ5KA/H3pk
URVJcOlUKS+6H5pvtRy/n4/wsKEG1cV4Iqu9yvrpu2w7Y9Ox3NmB5ci+PI9lvEPGD+fIEaMiWRlZ
DhKT/+urjuxVVmEiYU78MOzAgz0cQ4RpZIZAIkWomvb91k779BTWlk9ZxzCoKLp3FwnIgrsAs6z5
odKdS0Jrd3s+8jBGxpzKGIHMbxGSaykjAa4rMNd+HZovg1GfGpAqn2Iooj0mXxccVPBWYcp9s+xz
rAXej1dBY+rsRCFFqYNbG1OYxp7/MaTRlR1hfSUNINybNrvMxPX2z/O7oMK5REaIUSFPt/8rEmvX
dBm5QDctAjc//B9j57XcvJJl6Vc58V8PquESZqKrIkYk6EmREkWZG4QsvHcJPP18UFd3RffczLlQ
HNlfAoHMnXuv9S1ybbJdrqZbOzeKZSVr8Zj7IFT8JHyyy6Jd1vMVnEJ1KzH4uKpRHlVDaR6MKCwY
X+bqMhe0pBs5DZfSkZu2sUzkbzjgfl+VDkHMZqzsrc6SAaV0rC9K2b6Hqh+dalDyForpDyxuMED1
yT5hIGZgGJDpi651XPzer6lu3pPaY2PwEOa2q4wHPZf8KnWTv7jSwibCf4SpVMHNJp1YmT8usI+g
LZ3sdQuDPh3lfTfZwfn3DTn3xmpwzGzRJsYjl089/F4srguV0JQGO+r98NGHqz/D0V+Bq5M/jQtB
i/oX+tfmW8eArCroAGaysCD39MomavXYY7ZGSW4Gp8HxNayS0t4FtUYDsYu7i+YOrzYdUsavobPX
iATbA9t/tRFCYIChozu1zv0EhGo5xGjyxrHQrlpEqncTU2opMRtl08RkFKTfv0WorhJCFhT1fcCZ
HSsUitwQMoqfaBCK8KOc0n4ojuhGmZ7OBIaLlonVmG9Fm4avyqRaW9suDLC1RvAaDxyrUmV6MzWT
w0RjF7fIfZVxaTx3ouNMkSfAFqPheyT+5waTTi+0mTDiqvfIKJUnnbSfiUydo4r9JQbl6dDIVfoN
do2CeqzIso1lQX8mhIWOKF4+oeSwJZUo3vGcfvjwkM5DlRDJKVxrXQdMRxoQuPuApfS5KsJtlk7K
QxI02okgCVY2vZ1Es+KwHxwDNczP2TMSvJ3hNFA+HI1eyJ4WcrApCQF4sKaU8wiX2Wyrb8sqox1M
Ev2J2vGRIrm+10VrPKmVuxdTvPRBTm9TzDKn3zfYK+0VxCnIwHYHUM7qT0HY9Y8Zs9OV36QlQwKf
lk7XfCr9tqxE/ZVr+PmjJqR5jdd+myXypU5QwoaZdpf5evg0Rphu7Fwa97jlJoY0yVPVAzDGlBke
Y2MMeNE4sBRyvEg1GsHmEsf1r1+pAOONa6Q8/OvjosrddT2AaNJ7jVCuqO3xQ//nd5lD9RzZjH0F
sdK/f7pdsJtU0vyPRzTNG3RfxfiV9pG1UtjjNtJs2lcpTr8n1KZihXcj2zOnkQDJ+QDkFhIFZHKw
8a+c0PhW3AafhVsHgIBLBNkx5Io2CsAajpV2rltgFtbQVB8NEJK4cchG0sQI4pY2DaEq2imb23Qh
fSgyenaysls0/9wSiI71Y/97lM2ZGTGqtC6ZlVifXRu9WQ3eZxXhw5pOHrAm3zg3TpPuU3DVy5wo
6BfVofEplAjCFJrKnoG9VLRXF3K8GwUEG843h04MO3YseUiEOJdqoh+g4/qXJhySzSgdeEzCmSCg
vv3eZmaaFftezMpNPTunWpOffz9u5UjCkNWRsyMqAN52018HDjlboXJWQoclN/CH3XUEo8URqfWp
hGhKar2xLgFI7y0+5mrVjF+/e34b4JgLBLV4NG5JhAB1iKtkSEpYz1nwNnHKP6WGQxVAQb0eacvR
WeKNOr9Bt3w2AeDP0+utX4WvQ5fo0P+i5AHdqsSdJOCrGkaw+b2P4SPXh6ZWP6KUAyWLj3JAdTVt
47QAPku0L+UPJhjUZRmShvvcoCUSTxxXkt6lMdrmw93SBO51mpQY7NocZeLOEGw37dyPFvpaXDIK
IorhLelIvtIqbVyH2LdP42CMJ5xcFHCo3wcH37IQ8iM1iwehs+GoPJTkl+JClybjuxIa/O9oyKW2
03TfuhliCFB/vYLGtx6mdNypluNcsK1Df2zRhUKVXP4eaWCXjItUuATputEO+mRwIC678qK2dc+/
/5ejoDmownoZMni5ZtYOMJdnu2gf2IcxT+pr2po7LVP61zAFoRZI4tgU32R8nCfuFf4auV6qLb3f
dwcJ7jcr5jYr86i7plIj8ijZjhJFU49uryXn2OWC9nWav/sFm0waYFydMj1ah30IG2nUkze1Ug60
4E9//vq3f/z7v33K/x18F+ciHYMib/7x77z/WSDsjoKw/R/v/mP9XZzes+/m97v+66v++/f8Y/n4
f65//RT1X8fH1fV/fuX8z/3XN/Lj//nPL9/b9//2jpe3UTteuu96fPgG0tf+/iP8ovNX/v9+8i8G
rvyU61h+//3PZ9Hl4AgevgOSuf7881Pbr7//0Uz190r8x4WYf/4/Pzn/qX//c3hH4vz+/3zD93vT
/v2P7vwNWb8tVExTjmlZzp+/hu/fT6h/I71U1akXNWEYumr8+Ssn3iD8+x/h/I1BsqG6tq4T8W64
2p+/mqL7/ZT4Gz/DoXGKTNbC2KH9+c+/+7+9QP96wf7Ku+xcRLT6//7HMOa/BCbe/ErOf5mtQhoX
gOoMR3PJLmGow+c/3xnBB3y99r8Is2pHzXItUmmndQijaU/LNWY4k0pPMdpgD1wj2Cu4KMesxLp1
GY10GToTgJm1NsfFtFsittGhPbREdvq18ESOlzNvHAzIkKQx5GNRx3eBix69j9vjs4RN6GmdotN5
Zz3TXMXaqeE1K1n00lS7ZZZ+bwbjYtKSl6nJdfo16FKTDsRy1B1GxQtZ5BZ+pzacH43nNJowHdFs
a8qA1gpSR7px6zTPz2FI4ys1WvhcxtFOlEdNWs8pMyAeD6h8eiK046gOhz5pkGtCMLF+H+vwmAfk
RFDDk3JgrtzaeIGV16wEsoeFpXak4jqLBs4E3KoP5sjvU/Y+xQaMEdJsGPkYdHGgSqxapX+y6nJr
DiNRCKEBVG/Ocg3SS2QaJ8tCluGn35n2KlPU0qWLeBvxKqouKOtN6r9zlt9b5UeYM59W/BONkktB
x8sIp23LgaEpn207XOkqii+UFYntrJharfOaZBMWQquVC2NSjoXJXD2CZ49e59BoGBBreHR5QXue
GgZN5tq1nhRU8FhfgV7Td10CmFnHghLM7z+aYJUmwOaseqWSEIdKsV1zYr6RzXbD1Rir3zQuz/NF
rokPsNzxo3UFZLdx1zH5zzW57zE8JHADNfzD9Nw+ejXcVDaOzGFvYz43I1wSNt2nUNrPqeJytlDX
tA03vWHgqde3tW1ceoYZyHONpWP6iyKz10wTO7RsvrPx2W0RtU76bp54oKIhERrpSqv1hHczx7In
8ZA8u/lThZx4YjIexmdmeYvAyfZBJHAL8INSS9lGSb51M1JDckmL/iWIweghOx29nkNoTOtPifL3
1IaqGQra66N7tfCu7UtDWWW6jVB3lucWtbbvTfOpxxSBwzMpTxmtua5pP1XXAb89Yod8T9AZJLL/
qp9QEu/bRl5LkqSKyol3I8xZsOz0NQ2VhI+Jjp/a/fhK4ZkJySCFzzHQKiTBwAz+6jRaG6Fz8SmS
7sxAjaA9ThhoSaiGEJK8hFImi1oz3xqhCU8B+8Czpx56WcGXNwUp2iIqF1gxSvoH+Z52POX0uid4
SmL1L7IdkpEFyoElItK7rn83BCLPJXnhUTOsiwzpZ48c96SK7JCpqKEGF4Zv1vUjLXwA1mrelh7t
sHTpp7671XJm3VI/qk2icsEhrTRaV5+wWz2pZmZes6A1H7vi1Npdu3dDilrQTWpdg69LmS4tSu3B
9dJZL1jx/ckblOfGop2m0CnrmP6FybUDysQuByf5IVSPLVGk0DYWwk32iWltiFhTHR+vOGRwTT5x
Dpi/CWcxXIL2p7IBkRIkjPCOPv3oWf0T2zoq+omWaHpocOjWg049KpcWSH24Q4H+MmiuN+o7Iiza
AOuerT72jF5Snywu8Y4HftWluP2TT/SvW4c+StmhLdTpSpg+rE8U6jPDHcH+ZPnnvjla5eDVRbR2
GO8mVn8na6aT2SMdmLUk7KW3ayhb6J30i8xfrAE7YfpmFBu9VbnNadTSlpwAm/gEJhZerJ78QD1P
+aW5kFrDbCZkEkUJoj0pol+C+g/qk0H8SR/B1dPIcQ1pamnKPhrqRWFwKoa2YUCaal5DoISTP154
mXDIgArl9wOY0K5zJIBwK6LywgTqPGPnSfsNI6Rf01yzArBlKcif0X1eCwudmy1Xkllq3Rr0wOtV
yfRVMLQylBG/vGvexjjFxeLsJKm6lKZRigkwGG+ZtukJbJqsn8bsyVAcSeds6FSUW0kIcSwlm8tL
USfeWD9H1tHJgEHzCbkCAbiqaQnB6T85DlM3J1qTenyjn35OpLtNCZc2dlHyWTkeIxpvgjsyK7Sz
EbDaRKITZ/MmmkE1eLrwhkUOsIvGBFKO/j0nGJp4y3aX+IlXgk+qsufBiR7bEXCgTsynHrxm3XsG
Oy/MyI+zZo+iBkC1L5eGeQjclwq2T0+ybpbZnqrRY/2pRvzu40/Txp8Vg68RzecQXSLNvtakIJDE
jElEvwCCocmPvg8gKC88MRUkRPVfzTDz/cy7jtXEzH4mA6PHRBRfDmtSq7uT3jRHkquwpccgbIpL
PChLGdK3Bndsr0U70nPR3Z9YpK+/H0Mzo1b+CLuhOtO6XJkncldm35xCvTz6WNZ9jFiZiYSc1hQ2
XvKfMKZwpcIbAupd7dYb3N+sQYmzwaC0UIPkUaT+GpcFmHCEuRYK8Vdfu5e0r/T8owWtRdOdpCSG
CTABnO6joX2Jn3hCNy10VlKBTYXZrN7hlSQO+q6CUDbYiyJ+7FHpuYk41PpDxhQwSyGmvfAEeRbR
FElL+6BcRXKrQabC3XbXacUHI6+1yNtV5nZLyre7Prr5bXYoIunNLHU5cPxzfOROAC5Anqlc2gg2
YAc9xyMmjQcov4+I+ZygR/hIm5HNss+lHO7ofdUSpR98i4CjIbbWCf8TUALode29OprIKqXnWPtG
IdGquQs5u7biO2fJKyKxchoIRHVLKYHoHgp7rTNly0kK55nWBrr5MbQK6QESXTLFRabMkDMu1qMk
X7exVkWRULLBvypI4gaNgk+CuMc6+SDeqK/6V4EmO5/salHIBt2C+4B/91AhxykyNsapR4XRH4D/
3LUMMgOTGET/MUbAWwh1aWX6w1EZQBiWpvUIQus9HIcrBIKPYQ75CLVqZUNCDhHWHjNyhgZCNRag
6FKHGxUDAbaEfPaRZOobdQyFJAJu/CANGQZG352NcAasg0UEjUlcnsKBkunGDrsvs7evKZZfqWsG
K9GLpyowzz6Wd8kd4Kgj/aDI4OQE5hOjcJdbzI21/iGIoGQ263B02SKDQ2rXERwG5wUAAXp/x9rU
zoR7K4BminZNix47zm/IBeaOBQ5Tt5urOWfWEzzpcXVP9cgsYXyw1fBgpsQfatqil4AY3GGVRPEe
Lng19adK3beG/hMYzldLDJLdDIuuHqHYK191wCpZJgs0UawfzNB6kLqldEgjfDEH0OjUNc6unU6i
tDxwv9h6/GLdxJ8iNpYg6lc2AnVOzc9W8tX1BkRBi3441GAS+chHpVrmB3TS62BZF+ne5AyItmrR
01HtOIaH2b0cP5QIDRuhMGO59vNyD0OatE+5Igjn3jUp1JqMrRyj5mxN0lR16WTi1Xd/4AMfyrTe
DEnktepJqORjj80yDrk3YAkEeQ2h+xaF+h4kJOs1SxbKGBZpnoIG/Cmu4QTytG8cGaMiIv3qHHxc
eolr3gFA/ai7xgZO282mPvRtRgv5coQCYmPMkUN8DA1r0d3AVWCf/IrSYh0PeGXGYTNVcyzuGzZK
zyRY0VauIHY2RIRtfbJTinbcpLyMmZNhSuzZidOrxboxcs+BbywY84fFdjJZXTWfXkE6J9PQkZ/k
PmMmWWxs50oALFeX5g7pE5DXF2I0vR61BDiwa2TSafSZS9JBIj+PoFGzXg32SFQUtnW1XVZm+TII
ZekHnzymOyUHM0TcVTeoG4UyPjRaSLjUD765zbUSiWFW3usqFKlYT76TwVjGjnzIDAI3BjaTKIOq
htcThjAGnJj+uKIAmWPoklyQA/arCCYnxhiWy1iY5s5KlZceb5ljhxlxQsq5Go3H2IKFgisR6AGZ
XRXApAYzE4iD6bM1SUqf7sljuyM5Hss0mK6WHDwCEsPWxjZ6M5h1FdTWRfhlYe4uOMVR5LiSOOYO
CBbXjqVzMRoXIMaLYNAXofKVJ0+tjfYI0f9UxQhbwq3qYLrFfMfupQsTnlzw3rY2lYbJnqSRY7TR
q4dE7jAXECQG1KC0vcQcj8Kkj6axYezdwjlZFUrThFHdnNyBhGQqHgCf46tF199SuiRbQBg4hroj
d7tX5DNfWywaS2C41ZcuOTn+tNeBZpkQWTsGIxXChsnFshrbC4cjrq6RvjHl93bTIXVTV1PUHrOj
096zWbKxsA/50Ua1gr1Un1trLn43w9S+JyNGTL+bowEeAOYfRPkT4BXx/R1CRg+d2qJlsejzn/R9
4tmM+AOn+Cr9YGOIkD4WdoRiRqk5p6b0jwE2R4Ujp95vUq3daA6PUyz2DWZIzSI3giIlm3b2YKBF
vUUW+RL2s8ZhKfU/IEowjOg3WiGesDLtONQs9eInThEEwo0K88Cz8wfNeW9AVTgkxJTGZ41nU3ff
c20/+s6a+VJK3b+aVolxdVRxjmk3d/FWjRLOm+euv5XUYChOkwoYad2SzU5cSIi5ih0bsfTUclXh
InV0tVwnvsuISILGKNtrT9ms4pcKWCoa5VGM6WIgZy4FDaeNyaLHa5XiEVbTZ8SpbMrOUgOiDrVN
UaDe9vcjr09sz7wQG5qpu2rB/RQwT8kEXdVhj+M4W9cOqgz3A187djd7iS3em9OcKa904tuA11va
VSC7NGlwks6UYOLUvgxBtzonDgchylSv7SjCBT6sJgJEhRsca6S+wJMxMD1EQ7dPLU8UHUFoLr3g
djlO7ZoHA2fwu00Jr6caI6xsjcj5zs6zTRhJKklagC2nnqY5WMROOiw748HJH0SkbBKyxq0SErN7
rmt7WenGSUMnL5T05IYuYgrCmfyELRlRAmXHONNNpI59pl4lvIZ4CrcTUR9GetPNnzqdjiOJZUZS
rxHsLyMiAe9Iley7wV8MXUGIXzEnk9X3MckXONNgjPXKh4ijS6qUINNYJQesoL4wWxoRZCWQbfM4
6vFSD5WZLfBsC9aCGXuQEuUJPJfxcjlcajuA5xxDgR5a5X7seiTq1WdmP0UACzetQ3qqll2SwAfn
U1Efqk9+SloxAjmUyp7ssp1v/NRDQULKyJy9uxBnea4pON0YXVycrJV63AwyBY5Q3Evr0JLgNDnt
qmTxM51mHYD3FYPL1qJsKhxttA0uI7tPPZjrNqH+HvML/bK78bNptxN9F/yyadMus5g4ZUbEXaF9
OgInXIKsFucoKKltwBW6c+XrwNqqYwQqOCO4Yq9Bmp2mTwOo4SSyHZod9s53yb2hct3KfN9yrA98
ie0HPq9hnFQle2ZNgMq3JeP0uyia9WBWS4L9YBL0K5w1BF12mHiyfYj5SBLKp8yxZHrcQUTbEap3
8tGF9+Se95NY5vmLCgU6JmChbGj+mvGsMvACY7xOmbMNjdozfegw4po6HUobHc3Eq2t+j+nXqMYk
bSQbGuSXhoRdqcYrAcQ9BwQQAKEgocEeqrNNNyjIGaEVDgPj7t12LU+nyXXXj603PKSqfY/RTh+8
AvFNNLwPnF5r7QEYVrVDKLVJyji+a9VsNQxuCrOzx2yUA3gZfnLQ5Et4BdYSu2e/EFq3g62l7o8R
C9wPUKFAUbdXq3qK7S91rLxioOysda6KYvke4ZzKOoSQuCWtdGMFynhXGMkBIP23YRJ8QOirySSJ
o7Zs5aowRlJmiKZkWo+GBdBpMivQSIilRscj9hYVyk1gBi3iGTwEp4LdoVYNTvzrDkJN2jA/optV
lWi1tmV/osLwVFlSFI9rpVN3DCrwVPY/YYDZpGaerO+KWiVgjhqMZuiQndFKPALw4eI9Tjk5FtZX
nIh1LTbzbFJx/CWNGc/pX2dttpIA43IvaRM9WDwH0mSTLzE3BgRNjlZx6vKc3wMqkaVefR3vaEBJ
m7rO21iBJvB3KsGuJgEKbTwRDcpfM+XEL7nX2l9UjbqwCQnvUKY9A3BATf5Dnuwh8190JUQmMf7u
lFiOn5UmXkf4EaSabpBYswNTQYgP1P8xYs6VPXxHEvdZY1MlArPEULHqzB/ZHy3FLumgkRBmaEi+
upOs54YsRzR7evE5PfeU+Rrg0bwpthyH7ormQQfodqcj7gIIZ/XntgSrW4Ty3U2qp0DpJQvX7HRT
7Kc6qW9G3LzXyfBdIWo2ak5miOrpYBs5tNvsTccHoKxpDy51Mkkys1ypEETYGquZmN7QylAyL5my
3SDGfd71TITMJW3YRSlqdJLu0RzLPd++V+PkNnBkVPWNLt2N5WJkag/2SIu6PcpMrEdNp6AF1wOn
X07RxfQfoYvvBTVw2D4jNAFJSRYW6H0/S4/1cDPRODZfFaiAvr5mPnsnZ9oMz0EL0z+R5iMBBDqH
LSMEABchkUryqsSVRYwL1h0gEuFGD1CbOox3G4wIQSbOOO72OsILxogRiTMf7ujuldRdulVx7WX6
VdLxUfSCWJ/2zowCb/btfXbMuXDx3rmhvdKwhlF96WSvNarX91hRQTBzIdAZjnsTl5PO3thgGdMw
9jd43jJiOOL4Yia3Bk9VSrK7Xt0KUEZ+Xl0lybOq/MzEW6MXpzJ95XLsW0gv+U2YT4ngSY1NGg/v
WVF5AMCpFCwoiGhbYXLpYX8MCOQcXLnllOwPHVoK1okC3eDgwBirQNXq7opx4cnBoiXct5jxLXEe
Tv0Z0/SIp5QlvF3bWvUtMm1JEPfoY5hEZmI17qqpsehpc9gsv7P7gMvNi5ThCVWW4pImmkINpzhJ
BDkflpfanKwiEJzxGyjAiTNHKN5cwn96GPYAnhBRfOcMFOJ0wr8NHyVgIuKEj26pfs1mcwSQ9bZz
a+nlGsarxHJQb4JkRX3UaBB5uuQWppJIdv1IjX5udDDFKfTKhQ3aAwW5tcM9zCFXn5RVmiqYUQ0u
ldakGklJjr4bdSYamnGMYf5jT72GsHQWHMR5+jLzvkZqhcPpWPRgIAx8WocOs/M2ttxnLW6LEyKv
OxnlL5kd3VroH6wv+RnkpERKQCNjfJ8NGVOd79g0x0uDam3hxNGz3WrgI+2YctQ1kFDYBruZXBtQ
PMn0AUUMt+3ZqX7LyYq2UEpZop2VghUZlgLDZ/BRu7RGwYECLp+tRDRE1LrA7sZeIwN0UC7qLGfc
mVCusPbuMjpOSq4tG9vgAGo/021t6slieDysJKjxgJ6eHb+MurJFgEseCMnTS6uenstMgXGghPvf
N3RT4VDE6iH23UtkgHIx9YOo6wRyyxyiEq3xHy0CO11p/nTU/W6TQOGrjM+BHZ8xDUTOulx3YQxj
RNXvXau8Wqwq9a60wZsWufNhkUCQl4jY5gAmJBc/cc+Tn+zLLH+pI+UzaUevDKh96ODqtEQDhRFG
Fmbs3rF8ktJ5dkIShPWeEnAE6xGUpHW7c9hus+kcFD0eTJg7idqmImATq2hrhMtG7uqOba6O96HF
ElRKssoHQDHpYUwYSEcv8EsWLiCBEPS9Eep4y3Kvovmsc7dUuE1J+L7DdATdYyXTUF2iNebwkxIL
FY08ELR44MBF8ZaMWWDMoAbxZ8FpTQK0DOEe63Sw1kWPOl358rHM0exm/8KX5B9sv4Ce2roHMh7S
fWcP9y0WVPgB8JG15JiNyI/G+SmWxE/R7hfLUhxT06mvydDQSkroCms9g7fEpQgOJsBgCj1q6dLi
skidHNLB2igZMbCICFd6Zm0K2Ph3E96BRRSqhHEcpPCRoycAC4C0ZPj/HqYAjVtifxoawzHYYvaJ
6LrKN3eOnx9GuRIamQAyXWZVhQ908pFqweqqanbzyubsXpsAkHmDFKjbKhWHPjVtH7AiuHtryp7M
5Cko7fQRjFRVTOVSBOKCqjteay64e+1oDH2/CZ3+p9UtyEyi22ZaasBLssXRqUxAUN2waRVen8ql
Y2SJlI3S7evd1Lj6CptHim822fcVxIkep2DjwIwmd3uXFCV5pnbWwrHBep3gSuqdgdVeDwM07ewC
NtdiYZpcwoS7XdrlkwjtChNKdUiMwD/ohs7Ta5ugXivSa0R369A4emoMNdgA4RHb2sFVsEBzQ/NY
p5xqO4ArDgX4YE2YWFHxQIvAcDtEUODGqicCqE/gbmcd8ifoB67x4xRzAEbRgJ4pwYcGsni3mW7G
yGqX/YQwygEaKLLW2fmpgnDfjz/RXo6LruFCFGTZ0b4xIBSU5gtIyvxAjASgegq+dsDPyPFsool5
DCxqpYRqs+hhmU4FwWshzXMo87ZnD+otBeqwrDVdXUqb0XRucl/3ob4p7JBXTnfXbslUzx7SEvI6
Tyl5S5bZ7co4FySu26BrEqJm2i6a84JQYE7T/mxMfniKoQHE87grCqIPS7rGCqXqV6+/81K4t8SR
81BaXzhAtQ9m8AWc133E5Tm0GeV3Vq9yP33BIn60BTtAUt6cHlQDhMXXqNcQeHZWA06QXyiJ+5bL
yS9aRcY5qllnzdhMNjDgicORebROjhC1CU+ilxnbN2hpCklG+95mzmUZWr92m/TWFXyfryrDAlJe
BNG93mPbmjamry2TPPwqmuyRSt9dsC7Lu8D2z4EbvisaI0lXlhMFGY05KNNeZfpgOo3wnuRBymsM
X8CFccVKxAGQeZ56A5i31YkjkxZkpq7Ouh936cYAoHQXTgzcAqAtM4boDI+uhANVvaO9796aGdIj
gENXdlBusNC+GHar0JGmpLT0BKxz90yu5krvekr3JuSpm0i0dsQZyRba3hxgbqB32zgfyNsKGL7D
SoTzCH7AE6jqGcXNmQPj+ONr08rkzscrNy3VkZUl7IwfkxE5lehwDgylWJXQg70KZQ5TDF60+Y0R
2ioXvKKHa54HTYJpmnudcOY+laD5kXdDaDyODaOpKPR3dV1Rlm45O4QbI5Qc3f1dx75Nd6JFLI6r
idVLYugtjMug0KvyU9q3smqPvbXsutjxHMcsUesDbHccUiJiuzhkTF81316wHHKM7UZQhm2wiImi
2ipJ3XitaXu+BeBRHWov5e9JZBztjUzZFbICxWxB3p0k6b9VXj04nUL/sSLdXQ2410JfWakWzsMw
aW9G7Vf0jJJdraY8Z5CIFGatGIY4lIkCbBLkxaGEAzKq3TI3iVlMoyyAbxBQqJCt7IKV4K+K14Uy
PRWivzcKMF5mWaHaV9R9X+8JBM9XrG2BN0iS5LU22/VdtYnr4tVXBTxdJ/hgskTNMXEzZBmOMtNe
oRN5z8oKwr1Tnf1Qyzy1Cxmo4VaAOVJQLnGQ1g166GkCGtBiRmUg0oG7kbgr9pAWsnpTL7ISs1rW
caFLYknrZgDAjNpyaQTRi9KWywyAwraunWdJq+kuAfa76djJMpyM91AlOKE77TJpbbzpzUNgZrTm
SiDHGRnOtgFu0k2QZAyWBdbOwEWW6TX8/JjTooQiVjNK39jg6pI2OjmkGarhWO3JuSVEsCYLWwH2
ecUm4tX+oG/NoK9Wimk/wuv4VvqkeyhsMTJcSrgkRUBe6UjG9swsetQjX3sQHGAWVct4YNA7a1MV
2GJzIfZl5W65glgH/QztjItg0mmelNhpN3kNxY0DhbFJXT3bSFZb5DqZ2NmTpWACDUFm5rZ7ifvA
qwQ9dFoO2rVGFcU5MLmvdIiHSjOJl1ys4sKXr7rbiE1moNSBEPHp937wOsXZm1J84VMHGzNV4zWt
0nYBnZ4DWiRubV/bV2Nkzfb7EGHN/G4JNYLzZ9d6ihkBgTRYYYA2ek3UlJteEzg0JeO5sglfeJrq
dY1weBWrVn4l1GFNUcwIDfD6ziIGazsm0FA1tarOpSwLSHSuWAWGVp2pkMkUZJ8FpBQdQxnFR4E7
Y+kr4bCwxryi90JDw1VCbff7xp7/L7IyZUuCshCFvVPrnB6x1tMW9AkW0TL1I9MLyBlDzsylYQQw
Ot3JnHAgJCZyX7uIznasbyR9511AZijmdAyjUaWJfRwG/R6FDvB0gLLHyQmqIwGxFSJTYn+NWI02
xLhlHKVG5WQ1UXsdQh/esTteBxN5jbDeDSXG+G9iSWp8xfai0ii8LK/FstBIn0Uvqu1QJEC4HQH4
DaQt7wFGn3vyGU6CsYkk8iHV9V1Z0xYYa46OEQroixYSO9/mX4pb1cckiXdlwFHT1gkPhoV/ADkc
IplJN3XX9yeT093aqJLXifYagsQMYEeDXGvWWk+l/MlK8g6ClEwrH0rnbcL8sEyCweaxQKOPwL3z
MhJ2cKKBfwsIe4QYfM0xoQxz/Eqbk5fVso3cxGwUgMxBagpgNVXNigeQP/HeRaptOFb+gN0if2Ao
u0gHsBs1xL5NLCReAPalldGJ3svtnOajP6TbIrLI4dNRrMaE3KHYIko5qo2NRRd2VZRl4xmWpaHu
T38mMwbn0W0ilYirRq/AKfcTRPGRWCjXrAiC9C/ZMOgrCX/AK9WSUVvRhycIk+HJ6o23SeqjFzKW
amrAzFNZKffa/Aa4HW54zXyKORosJCXUGauHPOuxRe+JSZJpuMP59+OOjfO/RE28ysdO8UrA1fAR
ZnguPhMwd4mLS7kX2RHV2p7XQmKIJlNAOMGw1xXzNjUgqQwAPgu8lu3RRPN8LDUdTVSW/V/2zmO5
bmbNsk+ECiSQSADT4/2hJ8UJgpQoeJPwwNPXgm5ERfWgBz3vCeNKV/xpzkHmZ/ZeO94nZDeHvjEd
QIgzDalK/0IyVcMKoMu3luc09jrpSGjsKbQJ9Hbsm68mbA1TYO1UYbK3byfrrbYDn/lYfsBJ5T7Y
k/HjsjDl1spwNYw+CKo6YZzXl58TI2gNH52l7nSJRr+9CF3QDzD1ZMmWlwcznbOtMpvuRkxBhykj
fGfDsMAtJuNXSzebkExeSUrZYVhAs9g47jH6AE1iL7GtpCuMTRK+dLWDiAieqEP1ejXTwl+hPGCo
RtrPxrBR5XiNdRQVZbbqqgDxnf3Rjl1zLz3mXGGewplY7PKFw06jskOwFQggwaZGer5puzt0Urro
95Ph3lQ4x9C9xXe7CzYprO5NNOfzV4SXiYM7eJ+xsu9Rj+GXl/43WlzKtKG8g5Aa3tyZa4Qb6JDY
CM45jN2HyW/dB584GpTbsI9gMrG3Rqn3Etqj82xlWCJhwwVCzmdCwb0XQJIHUhxQvZlXp2mpyhCI
rdG90/t2GcVEKScGemNI0+1pnKVU8DtyJwlet1r9MBEYcTQCUmurSLAcYgB0svGvftRLUwbFvhvN
iFzzeHpwyXanSyiH/ehN9jWPAYM2TXgiLlHsa7v+jALbBgmEsjJ1gV1asGRfg4X2Q0lObIBRnVt0
a7sqQNEvijrbj2jI4AYwtp6C4B4PlKQZM5NRF/FW2YTFDcX4DBH0MfRqArA75OwElcglqHKfFMzg
JwcjvYR0szGtoGYh2v9xdeZ+hP5AKjE+YoUHKOrZcYRjnB5aMlPXYUpALpZMGsetsubp6vVgT0b4
TxgEf+pMPuVkue/0nCn0iD3EqIQN6eg8DP78nle0rip0q+3QE/liG6Qj1+Q9QboISNHgXsSUOX2Y
0GRe+cRVXZr3Cnv5XQr33QrKryIwf8Xd9MYvCCRUGJiM4+3L5CEMCUtWY4tMviB95ZXI0k3kD/Jz
6uF6M/Nyt2PBtDzMO/9Rme52JkR5Q/YGgRLkYZiWqI6WN1+oR6IFYsVqu+9/WWApT3UgLSRmzkvk
9g14tYH4YaGuCd+jkcxQGKPC2WdGyOJVXGBkUEhpzJRBMyj6IoYXUHmpwAJSKwbaj6qQIIZqE10b
9qKz42QZyD2UX2lEvJjfSZIN7JKAGlgMe9yhF8kKLQgN9iuEbtC71+sqtfMNnlNyi7AYYYG+NRAK
+WsPNENAwFzrPEbhF1Lat8adgkPVeRewu3jLO43egZuzDk3ULRC3x+GMobo5JSkanQ5A68NoPcOW
zclBQ3jgtu4VCdKAv75sj5WXo9DtYns7kgLsM0S0qcfR4kHEZ1Qe+kwJ0/bi5ZwVXvDu0p6uTTe1
d5NlhWfMRmhOTCbcOIftS1rRPPZeMVCh1ZhmAma+cDbP9kLTreC5koAH0JveEdHwU6QbwTSTZr0r
MujjkVtAiZKLFMSuOVhYGXjRS10H5XVELsD+KHe2FiHdWzPqTDQvaDgr4GgrJ+PtTG7mHUhbcu+8
W6t5AfDCo8Pq4AIST+CvSn8ujtg1QNIxroGFeKtmz9uOs3tmT0EucG1fYvE1lXZxSyvjqzNVA3va
DcGIufXWnidvl0Xx95i15ilvp2Pmj/uKlIpbW1zcwceQH5JgM5ngFksTqq0f9ie7f+zBHrPglmoj
9LEcqy+4nO3ZGz8xwTPD0OLHSiwH3REzzCRBA9niieMf3s00q85GwBbBszPCYdmJXVztLxM+zHnk
cNYnf6zJjPfveWn+tKaB+3Bikd8ysBwn/5ZJtHxOxMWIPM7Z4AXfMsGWe8UgZ9XKjmlR5L0mHucg
ac5MHhiJpG1bsP4dbSB1BPaWYjKeF/Ru4k9AVwqSnOa4XDQHaXNmftaiA2aaOxjYp7Sg/GYygvGT
zdosSBUpuuTQFNSj9Oy3ppk12x61CUxf7Gba6IMx4nnXqnmtx+mv7rrx4kcSM+3ywbeMXQXd70CM
B60I5f2uSiC+RdKGtQONOs4IOciV/dLb5YVymZDqiX5myAnLajtt3Waskdcm/ZB+vo1lAHvdTJ/Y
GYxIZabpXg8tc4Kkkfuy8dttYrv4qxjSJYV1DUV1DsKgwdHVQV5MINBVcvorM8N9nB3tPRrl4OCj
I6SqN8Zbh/nrOLhYltlxya3ITG/PIAMT2yCOLuHiI8PNk/0SmjOmyazblrL7hb19iyJUrJLqh4O8
2GkPyGzujF+Jx2odE+Efh1xxf2QZ5XXzffaOSfsRDZ1iW+GRUd1QkNSx2GZTiywTqxLySD+huiuQ
JdIejyayCrfwmYhzheuquXGcr5D+jseJHXqqqE/m4LeXleWxEsRJCgGXKRfm2rR0w1iffrsKojdb
vptYgy2rZ5PWqZ3VYjeQjPBihXy807dcoYCY05GeFRcIWkEKe0fSWYEgOSY2cULMIJlv1AEG8NnZ
jSV6wxhHbgBA/zzIRqMjEulW4kxmvkmDIzLNYLfJ4q22SolUILlxdgFszVl3B8bF9zTQ/1w9Y2n1
9tB1eG3xQBPcgDfDrvKLzptn1p8BaUZQUJyQ9s+Oy0vrBS+VMjVSeH4QgtonRR1pRFBYSYZIHtrf
ndwxT7euxO09MrRde6477g1yYY9alW8eI6X9YKHQtDXJooi/+W0slzSFezGjpCyDmGcrc8ZLYeWv
fSufrCRu73Loz/YYgiArP61m/o7JdSbtcavGLLkAb152Hgxz02XHnZYGPjGKRRXsktCLd7L4wzFr
bHWI2yLrVXWgqb+UDBVOPQULsmeWbpY9M07a4BkAQmr1CBJRRKPFSc6ItcmYZb7U1AL1gUm6yxSr
FfFcf2rkfbNPzsfC/ZMx17voQSe33b6rVH90svApG2ouL5Ez/2+aeOtTKULh60n7Ktngx1jz5wsA
spEg6F9FJ+iMk7y9+uFPWAaMF2uIXHkEEn620t2QYUKIGYCsferPpcmceMnQ9busECafbLQGK1qe
xVTS0WvdBfS2FY/r8mkckWZTNhe/x1KbgbCPLYhRathxuwuUOcmuGpS/NWd73LRBgyUwQrFhAZJ3
JYgN5L3GvsnB3ACjbGOUSmKuNyKG6l20xJ0OLrvGiL3TesKuSdGnrzU11Rm8KRofuQ3wMqxl8qLJ
i177bkjuL73zplG8+OMEAX4yEuh7+BeF5hsM3SnaO3P1Wbc4HlCiwBv3xyePndlmqOoUT0u3ABrD
nx6nA7lC8UmaglAc0sxCv6qvTf2MGZppkEXtknfO3VRk8g0m2iBFP7iOFPoLr30NAlSpFF/9yuxL
qMEFc6aBa8P709tuw3EUQbjtf4Pfa7aJRnjBpoPeG/z7xQTqCJYiXkSl7zrvvH+HgFckJh3A0s8y
LI6SbeVF5c48lQOamnieyMYjsIDahKGmXeNvhBSep+jiG1JVNUcx0BKGfTl0eFvM70GveI2ZEtC/
/TIiu9q34U+jwvpiGALhM8iDjTT7oxVDfBcKgHCdmIfpCT7QvOkwmYLUYtzrZWwXHRrwkN2TO/Tl
qSMBaZ01GO15eD9NK2+3XmmTGhc86lY7FGJhxyCCl9vvA4O9Hsktgdde4PI3B8/RX6bVYCuqCKyz
YMk/IBF/kQsxibEBv6Aey7SLWE86v9Eh4OrOoKnb8VXmrvPjBsbRt5/9pGwexiZwXxjcfQ8cVBci
U+ZxyB5dI5SHLMxPVhoQ1BEP6XOkh4cOF8DG7SK1H5vRPTAVC3HpFN9Zar10YzyR+0MNVLx6dTq9
qICtg8/udl0nzpMb1+Wl6LoN45TyWxbF2k0exkTMByfk1W+WDbrXDkgfaQXXs3RYDPNc8pIwtvNz
zBC2MkwmR0ocrDp7S6HAn4UynL2ETgSPeUZ5KfiV/H/n5LT4Cy2FqxEP6f/FOfn5lX//n87Jf5/w
H+ekbf+Xiy+W8HlqeUeCpfgf66T4L/7WVp5SrjItx/b/xzppYLdEd8R8TrCl8gW2y//xThoCX6Xr
S9yMnumyY7Pt/xfzpONbfJ3/ZZ70hOXz33JM08fcbktb4tP83+bJbHb9aRKoplqID3RK9D5+oU+F
hXIx8sxdGEaPpNv0R1Mgf+oAg2LIAJhlphN+ENzQiS43xYTIupbDU6CibqNzbexU8u6XBTc2i18Y
fQgB++Ev0KhN4tT5GnnXEpF59PYc6kQxYmjHJe2t5jS9qonbazYXn8iyGEVBOuOuGbd4KaPL4OtP
RtcS6xEPA4FrP17rbWbWc9e3MIPmb5SIuCrWri5cW1gbNutF68spuZokcuIjQTPGdsT8z6jFIQzr
7jnOXbbkEFpYTlcELUxcnWT1dE17qSfSqpJR50yq0YaTWLXioYtWWFJgt2RuuzdBBTxPEKhZFEU/
5IiAg5HNj+9RMPXKZmrMhWtlVcwzK3qkIggDIjmRdaUHeaMHwRZVVsOOpvHblB5Q2CF6MOHKb1ry
lvbjIo2zdPKHYAEij/JqvtWD+VqASHlyLa7ChPDAfIg5p/ncPGMUY/iDvfYsx701topIvXgK0Wla
5oTUBkHGwUtJ6vQgQz/Qi5fI7jG1lF+KYJ6txaEeiXr8rEJoqbPFbUIiTFR6IZ4x5pRFIE5UpfMO
KvvvcEq8a2c6Hw3XDbq4tl5phx8Y/ScJzR5KE4Nuvm1eI9x5B2/v1XzxwoH32Ac6Z9wMz7pzn1vB
xqTAtbbPvFGhw6bSAKmoNwYO9VXu5y7UCrkLiVPGbw8ykFxabgc7sLYE+narQnkWIXYOAIU5JhJp
7C4kGRyhGO2qmKxDt3K7U1mynq37NrrnkTauOdF9WJSWLA/lWnfwpfs5zcy7F/i/w7bSe4kHEkww
i67BX/KeouCoaRdI3FI/akxQuBfdF96kZJNFUQtHnUejHGV9jLoWUbeuHnqtBugkLMr6n2wiOMpz
8h4O3YJrdIFcq+4l8vPi3OHeCIKGAFNaygYM0tmMi/ooRvJpZXEmsnu4+QkysWUM1rSKcVQU3zsd
FS/uXUhmqXFWD4fK7ZENuY1PcvQdganBQjCoyDj0fiV6mA/sRl7TxGouU13+sRxGs+7YFuzuYFyk
sxc/tqT9oZ6IjZMWQJtCLP+7WivnqRtQ+Vc+2gs7HQ+R9fZvQPHvQ1zi4dE2ikhk9jRLj3bjJ5Ah
puRxQjF/G/Nk8+9PLEroUvL0lMc2k6rlH/z7ezdCRMtM5Pqff+DL6MsaTXH693+aMLmwfLFn6lss
SUVNYJNIEANVLlvDYQzds+4iNszBlWyETyucaUEEEUCJxXAY2QIQlvYSlxqxCV6SfSbDZ9VW4y11
fVq16Me3GuI+QfysP3UIPZ5DzIKkme7j3Mw3WU3D1i7uqdQpIFTojkWqrYmovfVkQu9mWLyrPnPv
0DGjLf3oLuoMxI1F8Rv81e/EjzzOPZMFZlwCCi5Is0lQ5w5m+oIf7UvVeJ4y583t3RYfo95aLWs1
xsIlWu3kVyZyexP8rQbMTJLyapXWqNNyUe66hRGTDt3GEe0NpxHMtqFgoA/Y0uum+pAX7WkSLbsC
1c7b76Jv2Px5EVmf/oQZHOKarDq2Rab54xUROGBcuuiFcZIgujFnF36xR5iYuPds5iuHfMYAx3wf
5V+pNYNrkw1TqmhXZNFbakIIZVL+A8Sr2CK3QZpmejyDiHBU3SFsrx5g5TNT0u2jNVYIgOdleRkt
swsv3fF2VYekq8ylF8aBBOTQtt7C0kzXTdYziQvTXZh65iqBe5lP2EjCMsZHQgggQ3omnkiNsbfz
bQrj0LllsQn8uN3mHhBERs7MWn/V2D1vFqIrmHEY2GUkd7HXMX8p0EdVDldFW/jqTure3RTBzutK
4zPuEDKOhfOGuNWGUkqc5DghjUnFI5pJby0R1VYlzyQn17Yv1PtApOV+LtJoE8c+UzI5ZutRgLbn
8nuuWcLurIrAeysPb7XAQShGMGvsYli64zfnlg1vKPbG1YZavYoMeH0ioqfuhpceF6IdMYgFL1Vj
ISLuZGTMt3JzZt0ostbKEwdvrfVsbQE0Y/cLaXXGc4hdgoCk4S3x72FfkdI2OzMbgHjaB2yeBWVz
KeseWxrjBfa288bzo3ozevp3gu7txCyt2Co/t9ajZBLjy+BdhM6FUqXDWxdiY8W7Wg8+8R+0fRV6
ppP/EASq2+slh4EhYLienGUUlXOmT5A7d0lkRw9+P3jbIdjKkmQQlq3IEdj77Eunsa4Mft5y12jX
i27BYEPEprM4enYszyLr11lkBceiqi+1M3XMXGaEe519tFcZt8BuNtCN+ZkqUdxptKH41Vp1kQMh
wBJhhGBUuSYdpC2fRCJOJdlWZ4hx5SkK/E+MQWeyDfJNGHfodlibrAzOq53biwshxB5TY2aSrS1o
xjKSRgdCXEoE3aFtE62Gl3jlNJ4kA4VCSIuXfA7IM+wJHIwmTxztqNy2GAKgiPHlhhI/KgaErdlY
LuMmTKJRirm3ENEZoOOtrpyEa7gjRz1F/pfVrvWK5eIPUfXPXY3Ozq/VofPxfZg99qISGvQsO4FD
WUT70UgeXIN8eNJPA5Y+eFTCdDuWWHwyFoqrWDjZ2ZOs32SdvDGCuHZguglqJVE1m/VJlVi5jdj6
MVhiPzSZ+SB94+ANj04rug87cd5z66y1h6o7GRCDTeRbtQop7zgmsKB95xAoc1y8ZwySB1xWpWZD
kZevpevirq6AOgXmtz+o/pQXJaO3zDg08mTU6IxVeJxj3sxF35Fz2ldqL5kas6iTaJGgbqjB43Gp
g2Ob+VAYUZaTSwB/r5rfuiCtrpRPUddEa9aAKEpgSZpdyBsrJt0mz+Ffw7TkJN+DLBCvXCr7WvUD
5y+uXZYuKOfxZ+GSxu2hHfLeNKNnUmk3JRSro9DZd6Vxn8Ik6XdG3b+kQUjlUx5ZGIH0KaHvzy8d
BFQ3a+w7xzEPV4uNytVse7cReqINWMozUxnOoeTL6akAZqZFq96xkErTJbCBH7vdhPS3D+KeJVpo
n/Bc2gxoLCy32D3dIJgupEZU1yGR6z6XvAN0Me/zBPciWQS+an5MYtRt3R4x++B5YdYWwUF4bsYB
5T5ugKON6iiqZ/lS9ss1DFfTbZg++Uwtm3R4oigpXiLtrdHm1EzSEmPnkIGblLJ5KLgnacJrB8Vv
yJeec/MpX4kuLDe4BvtdyWkdNGIlHJGAR9No+gVbM68Hudj66CmkcYVftqomK3z696EsWFjmcftr
BqUA7TN5/vfBsDoStmvic0XIlkVzFN6b5QNuUY7tqen3pmweJcXZiQSwgvUURzE3I0LfgZL9P/9L
U/ffU9edry7NhircY9RCDEExXa1i81qZotjY6FrbJNg4mNedFr+sydwayUrfPKqY+UFRl/dhUs2j
GzfFHuoNYJFiPFHKL3Ze7ih66Kcu9N27UpN3D+sIKxcoCqTRp0B7wGji4to3Kt7NorCBMPT2TS9r
ZLttvGtW3P/9oSkI1Aw8Oe0TO4nBTa9R8C46copAo5QwqTZAR2gJeCc8qcreKXLmJDMHKk15rMc2
X0kjLOhgku9xiaKgNHzAYEWPolC+zwm7Wun5Cy6AWG+zjTaic6Mjc1LzuSBvwC2Jb/Qqdc1D2791
7oxO2QkYlYgQDdWbl0/FbRCxe4slXt+04FQRNe8AVhbjxuLo2rssQ68hhOcVjVL0ZqRk0hS6R0q+
/NGu6QuKuVYMWw3yVY7YyecHw7F+aI9xu1TTdEtM2zzyHG5dbgwwx+BTrWZbOG7zUnk0duXfsfRf
u8YXxOJViLgSZ4YegRMIt1PSZMdeg1Ng7l8dKAD6VZK63oPvX+kTGZV4YcJDa7W3fx+mcQAPEvTs
MygFSNvbmDWFmiCVNGlwrePdwnIlTe8SQbnmueHyHE2zvyW+Z56RgBGRiGN/qd+DLOpeihpJQ996
N9cl2akw2bFNVbXArfFUVHAp1+QS2CC4W/8x4IsMbnmL5oRfhZL4y4S4+RlXXWTLjpCD+dtkar8d
q/xHzAMDLrDre+lY0P4GXmQy1bbe5NtPhUO5z6DoLTCcaFtoJ3ockPIdGQZVgNAaxj+Muo6M4KMn
BK72Q1++0Hv/GeOLGoC9kMV4gNMzbOy+rZHSNeVT7pCJElTTVciwfKp8bV/ply7//lREMGhi3m9x
Ckxj+fXihtXTruVdEq/nrmA9l3JIFTExuioaHiPl12sVw9slV5ByAI9XksrwNCl94LnH/+ZnjE29
6uzE6aUinacKo4/Op5ZLHN5n85yUZ9s8aC9lWJsvhBPLAt4b1tsmTFP48aY6odhAPUiOBUhcognj
/KmI9DqyRHQcEuuWcZWstAicHXqVDMvvvAtVD8gFmbhIqwCcMQyIogLDNLreRUfMTAN+nIKWECkv
Jo4sCqHOQ1BUOUwPwFfTWlMNlZq86AGIwjizOPPaTx8MT5vI1ywvjBNZvYRGY9ZbGQw4NpGVnUkk
L4DnOq9N2X/mDbEz/hgfyFn8QjiEFy+W4T7nNcQdFQ60WN8umqWNEN1vhjZnFwHsquMi7yKRnMix
kPzQ80eou2bP1oANULGtw9ZfNbUan5ATZT17FRKBXnMCEHzL+6iZ8G7r7G8UQPLsTQSqhRUuNsU2
PVph8/bCa2NzSiZf5IZYW83qAd/FPN6lHyKzD33mPl5o4ytiu4R3ldlt6KEzRkI+mRaegCWeUaI1
mJ5niyAcTmQiEY3uMEDEZBlEmC7bfi50gBBDWX8k9xFlux3MxRcpIBNeeupAEeCYQQ6FRDsn78MX
iI1ksfEjZuPmeDOJcd2MHRV/OiKxJufjqFusudzw9S5AH9DW06b2Myorkd39Wd2RecUb1JTUn43+
lDYD+Y7lE1eQcg61tje96hfXnvUj8+jFFiNCCGbojjPTx4jqtxONLFME4dVe+BLk7lFBp+a9DGOH
cKvqPLU1yX7MiTQ5zzVaHqKNSly+JFGVZF+uiZLlZWCJnlveQxd3w3ZA1rmiyBj3sxdRWtMThz2f
k8QJIVUuVrxw+NMPGJeYb/9C8fc3Z5XQnIYimPEdL5QGe3jCrEGbGVj4w4b8oBerJ4kd0cPcIfoo
glcnSz8IuHPJ95niJSIMI7hZn8A7YZckEiDkqtxnvXzz6up1djnRpA3DhJXqyrTHtYnZhPNAHx2T
Jf2U+pRkdEGSWqFWq8T2LqnBcyc6uGMGb7RUj8Vay+jBasOtmabY0mcLg8YATqFFPzkHQIhC0it6
Zzj0nvnHD0S6D2x3N/blMz4anDMRH/gNE2kIzaupjANrJnuf+uFHGvqUA5Edr/MSQAnTOTbspAKE
FlLS4VWloXl0CHWErJ4fYko39n1E2jPVf5SJvTNcAO89w+8j/fsVXOGftPRBbc09ciW0QG0VMux3
jF1n76cqQ/9oh+ckaz/hiBFdPJGQHq+Nxvq2KRlNCrqVJnQm68I7m82Ou6VbaszxONJdsmHOxXM4
wgKP4CSYyZv0sfI6FNY8bSiTPUZQ8A7ZqPqn/3zAR4D4zw6oPosrw9lyXZaonPKUOUNkELLIVJlB
IBXiMcJ8V05pcis7fgDaJKR6IxoGj2+8wAqhWs37v7W20yy/+3p4rxXuLB+RFj4WaBINcmrikuD0
cHBNCguN4We/KqotiklazpZjp0+SL+rzdK6OlDuQPWb1ux3rLbOx+mY58Z+6xEQUzP1OmvNL6el4
B3VhPijzYg76sXPs6RixyjAIbV2Ffb6PiRurrKJfiwE4VYtciMv9JvN3unFQVrNa69T2tkGSvWSA
i0KCvPHjnFiS0L7K3sT0GFCWh6b9EOoWTp1z66zuxzfdr7GJAGHgVgFGAGaghs1PIvSSsRnmH6yf
qUeJf0J2lr6A2xoXVyWS54sdQ3xKuFIZmTg1C9LSBc7r4qwnpGUzQuE/gGt5VKn15FcyXRe6xCtS
5v22D2AwaL3WMcaXTqinpqsbQjprHCL19Nomo7cVQ/AifPcb1dMR+AHnZDS8hpKMknDG2oLHDZhg
7b6a9i+ka395sZ+mZIa7xElhzzbeDZVOG8ccsTsUtyUw3g8jnkIEWhscpMVJwTZDIUsdZqA19wg4
RYIXrUKjZcZJzVfBx+rsLj5BiTxmXcxjjah9DpJon2IvsYHaDIvnNRANGeENdKxqFCwxE0KZFljm
TowMBOa23qnKSzZVOBVreD4XzyqiXVchMDYEwp8mS6/mBKcr0xPp74Or99mUnkRZE3jLqB8hl33k
RrTXjvmkMqqHuMFvVbb+V1yNr7R3xVoGNVIeREUi1WSn65MHsBjiRa1BJMhbVpJt31WGxDpPl207
LMQ1+nUwXN8N6DMYdDX+eGAaVlMfmngIsBK9Od81UIJNLYNoy+YxKXW2BHXGW0wURKpL5sFmdcbO
3D7GRfqjXDFd1V/2/eQl0wZg2yi2QG8Pla2K82Dz+DNtR8wJbtkbhl3gKCRpSy3A7sHNKnUHyr5D
c2RvHY0Nv5ehsc4SZW/wgp/NUHnIVoy/dsPtTAiZB9KjlgTKQ6hnAQ9NvFaB/W5YG0TImmrauvcG
1i7fWCxp93GJyvRGuBoOYnx0A/xkoqYPnrlM27BK7oZW0PZHNG2h9amKMj0xTjROaj25xoQEtsp3
7ej/TcsA/7ZJwGo5uoRS6VefwR4rWSPFqUYlWE2PxD0QWZKsBq9+TMviC5zXb83MZYtT1MstnDWO
+TK7JugQO7qSY4R/kWeVCEa/OxkoVtCBjNROvH9H2/5s7GDXlfavaESpOpAhtxdIkeKyydbaYBXv
jfafGKHRXGXzppS8Qu4ZlReHUaR+l60Nj6oB5rAwbsUM3rrUCR0gYQ42psK4y97TAiRLXS1x5PNn
Is6YTxYD8u8pdb+SojGvBoAN1nIgLjxiPIl3+tO4PKsuAbbopOKIjoiYrkNZID4tY44QYYKPH0pv
E5nMFr0F+Yc7MqHR9rHzIRVmjpRbHLIGrXDif1bd9NC6VkuSCGO7zH8LgBVN5vzdBv3WHnz1qIEu
9CDP2L4tiAXh7uahwJCSaQM+Cd3wxHRHNPajbLN823rZH5f30kWqM5hg5C2j2OZdB0geFWrs27cm
MyJQav3RBbawimOHrZD3EdZ9zvWHE2G0SG2zHBrp6ruwXQI1nRKve2U+5rqnNYJu1i0EkwCjSu48
KzMbH4pJ/rKSAf5O4b0KyD7rQcfm3jVcAuWZpchWsixysB+m1WYWob1loQd7Icbr5OQMILu6vpEc
4fBOHfQhmJaNfpOeUEeheijrc4AkYE4V4GJ/TbE2rh0Dzamo35NOyeOUNWROpfFLNafGujT8z3HW
7z0e6XVnju9VwqyXIRWec+NtDOL3HvL6xWwBPZdUxflAmIuTJbcW+QP8Fawng2p3da/Id5m4d6r6
CK8tOojZenY8m7xH2T9aza6OgxdT5/4BExzxQ8Vs72C0+jowzwXRmOge5WNjJeG2VtNzAzvxoR9W
bpIZq6GPxNqLSDIdLQ6hNql4UfGbNKM6Jkk9rBOHTD9BBRGi0EhqCz4fAJjZmogAdcgbBQbm0QdG
aE1Yq9DBmn7zOlrNva+Gb9nxhu9a+reSpB/WYsRwFK4yN30mAYZ26p3J/4sI8/jmt96VyQsD/Dmi
1gM0lbklUMksUrumlZsi8V/z1noKEjXfMWKeHBs6UkNIGRzu2VkVQW9tLOImSVqzjn5cSBgtj9A6
MNJKyX6ya/rFZhttHdV81N6I302jcWu6XWOSTDVSyhRsZ3bZyCRzbJ77YH7LwhSreYSGSDj6JQzH
O9cL4li3p/cz3lyyfACnRctKMV0HCDCZHTb+AavcoW17l6Hm0O7wyw7b2CXpI5OPkuXGusPaTkgv
5sGYMRxv+GLTOppff2x+VlF6o7Ee1qiKxm2ZB4zzUuMs1fzBxeEZqXGyA85RZVVvKh1OoICNtdRp
SVoWKAYXdFWB7n7q3Rjxu2bGYnjrwMNAgfGCVC7/eXTkjhE5rK+6+htI2FiL/WozuJG7ocK7cw5U
YaixqNiQXnlm4hFINaSdeh9HOGJI0COriES1AQkU/ZPzLAjWeOvH5jPowVWIonwvnPxpGn4xyop2
Dr9WhOKhhfI2uxBHiptrOOFMAQLHL5zHzsC5sIU2QYtaLDwM0iZoAfAhS1mSbALwAJoetQt3hWk4
93Iq4sdxNnB2cIGV/tos7eg5y4M30QEzGCK1FhXMQ7S5w8rpjLuKHDLtUgUsiwMdqS5XW+28cQ0W
K4Tup9iHzuKHENmQuf61WkzuQLNw8Y2s6OpWEJCFkEuVBlEkiqEP6+S5ifHw5sXdJHKbjLO1XegQ
k3F0qFPSpLQAizYnyJQy9ccXkNChifBWJs0Acq0sJ6Aic/K6YMlDw9LveUunXkfG1Swqa/F/3JtE
ZmcCRl/SStR7BUECq3RorRtN3EdXUu55rocDaX6ug+wVFoBxMqLCZNKGJVhA3G2rWj7mwUGV/hMG
AEg2sf6byQ9hcsbn6cMwm3cnJ2Sph8BCoJZ2TPyYeleahl4B7vyNLX7fdwYJ9gNZdfPPEAKST7HR
AZgFK+3HVEde0mMwqU7W7PyNU8SHpjCpCSx/I6b5EHaletDNdOJ7tlEk77jIvj0y01bFEkSMeL2F
FvPfhJ3XcuPKtmW/CBFAwr+SoKe8Lb0gSqbgXSJhEl/fA3Xj9O6740T0i0JSSSyRBDJXrjXnmAa0
Wl6t0egvkAGATZm4BRMglYdOT0zWGrUp1XNKchZUsOpkC3CuuR7uE129G33601g2Z64usru0eXO9
R8b3+7RnwVcOvDdjhUJYXgZZw//FXK8jcR4dsGOjKarn7qcbgk0+YClrIUtRhuI7z4wf4AvuThvM
sMkfgzMUDMGeTsh0aQZj5G0G0DxDPEqYWw6vekHvsKjs0CT9awgrb8Ost7pAet9rf3gv7AntWQmy
t+HCm1cqkP1pEufV9/60R6dORevlcp8E4yMUN0bPoR1QxJx7HyRhji7haNFCdXrPuUfxRbpQ7B7i
qSWR2SzMnU8a2jbzT4w2EbTV3Ju0CQFpz1edGfXZd34PqT6GmK5pf/Ncctv9Bvh1sodpZm68XNj0
CYVPCisqCfC69ItN8lVYYyww/XscQsyGOrCCIKOR1eR7i78DfWL7rWtwll77oaRgD3DyOQqgBlYh
vehxlAUbL0RT8WxaDd7vhrzEFH7WARtIeUo9x7vjOiDBJP2T+g1PdwSW20qvpLDLh4eifTG4TwEl
ocNDp9Do3zwrvs9NF4PErI5j3emDDWkIRwCrs/ijjJqJv7017cXZKZ8ufJ6X90Eb1se+M2ewFfbD
uEBO0QZepzrUxrnVxkXE9OGNkGaEtdKPFtLXdB1eZZ9ZEQ7sSOH1jCaoNqdknr+qpIbv54EM4JH0
Ef9+HpnTabTHt6RLw91Sim6fOSygarm6rr+15ZAdhjXVw7QlyFKTSqYA5lkG6THvvEMi/TtGyeIk
tEWskeufauH+nmveZWzQkF1ce2vF4tmw8rsFgXlHWG4OnWBf11hSDAdTAi2uDCO3ZxDzPvfbsMQg
lSd3aeYvB4ybSOyIScdMuVelqm7qJXsucLvBJODMWFWLd43Disfs7kdtq8cZ4eoJ8IXcllUXRl1N
NCBhIOIwO4jy6J3BWTABClCPya2z/O57hy3e1E95BdWnLlcPS0Ak+VAjv6oKhOFJQHLstGoepGsz
unW6HXaR1VowMpONN11d48MSIF6TeaMuanRu+5WmsxQLsmleiQAfyrahjbtJw/LeqKHdu3lobpDl
05PLfIhwCtC2QiOxcyQJmPQE8r0wW2SubvO4CKq8AbKezyY560YeCJ7gHs0JTdWT9bisgA16naC8
pNz7HbnmpNrsUTTGZ6MRX8FQN0D29ja5BQ9wTRoH12xR8oDmIuZjrUfi2AARE5dab4uu/57t8oE+
Q3EUi7jPw2TBxs841y7l75lJHhIq8xZf9Y87KkhWfXcYG4HPPUacbFSYCKHqH316+kd7mUCmTJDE
89J60h2vRTU+89P1zp1y7lKHVnPgF2Fk+mA1/f51Mat7GaJK86r0GCrrYIgRPtBfMbBTH83SudiZ
vnMyxmNV+aSVsw99hSC8Cw4Sm3WHJ6JjAs0Bg3PvEAKNJSAJsW0bks/1QCwrkky8RgjJH50m6HFi
1xVIpzRiUPFKpiMuc9jxYGXgD1TA2nvxMdXmvvSgCdORzXbQ54669G4r8psiKQzUnv5J2r7P1Bn5
OG8YuFSl39lpNqhdb+O0bh4MDTVFUY0umvkAHOkNA0bvgizXQoZqwUDo++oQBCOt47R4QpCyWoI6
xESVPsOon59qzlNjv9CpxMqriTmLUN9FSRcXX71PvAm7/3o3DHAxK2TZ3LXLWdS9BwFV7x0fNTYD
KkIdCpyqIuTB5XC/LOWrNeFaMz0zuCDgZvXr0NP3ScYwDIFv1rIk4NwN2VOk/Jx0cQOyqXl1ltgj
2MH2DmROdQ/Ad3/Tukdrkj/+/VAn6d73CA8IbDgJVZCk52lu/Yjn5sNrUf7172d/PyRdae0IIjYh
nP6vf/jXl39/2LG/7ID25z+//vezf/1oW4EAzniRkOT+r4f81w+jiVJn5Leg0//zY4n7n8/++d7f
3xo7Dqt01fT+X//wr8eMx0IdLDX8/m8/Zk/2//vUCwA/tUdn6L/97D/fA48YR+bIMeif7/39X//1
X//98gpejhXx/z6h//aDTcjBFElB/P95fXAtDCfyJc7//Ef/vD7/fK8W/UMokAoo5V4nkbtXmY1w
I/5+rWNln2Ls83+/Kgrbvf79TMwMTvElyG7LuR8qmcHpoHCgqhC6lb4o4Efgsqzk+PdLzUlK4EPZ
GUOHXGZswqgNyuqKCGtXxHb8J84eNVJZtFP1u2CqfPQHq9iP04vfz+U9jOLqkHq+e7HbcTlPSGKc
pQh2nqrTdwOkvnSX4lM2LkbUxrVu0qC0b1W8uvY1QqqkM1581YKro46+dXNRP+Uxwk9XcBfOVQdo
bukvdE6CTUxvDdGU95pyhopaTbu0kBOYtSFneNr0F2d+8ghz+iZmMTLr5jrhZ79rHDp5dP6Os65O
rZAf2DJ4MkUUxMACM+vToCl+IbAvpfR2O6C1y6EzyXheROa9Hl1FP4ie0NEZ2etZ1tbOTjm80rVF
39kBt4T/oTyMhxgrHmfiJXFuMgIr6nVX7EDuV+qb2sc+5R01AdKb7dwivQBt9Z56zddimflOkiFM
jZvmW5ve4kbkNXkTKJ9qKMtjlRlbzRBlo+dlL6bx0+jgbeS7yjHEQS6IkdciWDpZFA5gSE3XpTlk
ArHzhpjMbah3MoOSI3BfDf6UU6GcHHv5UaMId7FpvmccAWduaullPWdEIEuY5ZppSNg5IX+l5kO6
lMyTwN+QUYDeI3jG+2Z2KaKEhfYG7VJ0eV95wzWSO6a9l4MFSI492IdXfOwo1Hcd4gL2dIqScfIu
gBF5OEY/SNGw8cVTEvU5Le5+6t9tD6NXIZkfaN2bkcQHgJWhXHbMvXfhFL63Metw0pfoJUh7KD8z
CGYX+DAcrshLgDwkbP+UMTMI4graJl3XM2VZbKMJgvFi0Hk6pso5GgJ+fw68JGiGiN4ReqcFPNBg
PHT5zMiHuHbFfrsvmNSYk/emK9Xc+AYCy8wdSfJV8l77KEEGTdKIHBrsqmYBwyIph41mV8+xTvbs
dGwyW1Um0wone8+I6JpaJQ+GUz6PyII4KB7Rg2O8b70f3a76jQxZW9oauMvDAM7fBGHNS9R0Cae7
wujqs22J57rizDr2ivZE6OyJUpwmAKhemVhHavFNWIPh7MhsgTGNBhIixx/fKU0uXIRadQMDpp4x
L2kcRAxA0FopSsa2/sIMCG7JTB6XlufTxKDvljVuEb5evcY2wH6LeVqxAUmuz4D0eY44oIUG8jQ3
1K3MZHeZZT90xWjsaZohGASX1euZ8JYeBUVnFWRGtuUZHKHiHYuIjXCxyWbmPisrhC3Gsz3FcLBa
4pgzk1MatKVnq4W5lzXWbZ/jggrk0u1Q2OSRZdAHy4sp3GsMM7iqg40kZvu+HYxbru0aX2t3JHWM
CbrdvJkLU/AgbG9L15g20sMBZRGcuhuGLuYCG65m5ewcZlF+6ya72s4/icyLRmMC7SRmhuwcXT3a
gvg232FSpFs/pf4KPPnYGrRhzJSzo2120ZQIsT10FuXPiKAKG1X+OQzyy69KGkU2d3eje+ywOZh7
h5W3CRnTa636a+2/+8gyNhlzoCMhcQzCSf3bjdnyNQzKPMAoTHz/ZijDXechuB0DP9viHu8vcfGI
5U6fB3o1Ea0+EN3JfcgkdcuJZTmOjvM9KvVL0RgIJkqwvCLg1i7nCMYhMEyVncqxtDdeOTc7N7sx
kUdDzs1ejXl4K2Z2ejnYe4gir5M9fnFY/MKuN6N8gnpI4BXcOxqiExL0gPSNzEhoJIPY8HCH7hrv
jvKbAeFStRyg66ggLPXkeBYHI2B/hT0aB7QOjevb1P6evxkEHbO/VxnpoJjyPKOJdNP/rH/K4NVv
jlw+rDoBVj4zyBssxsqS/lzRPWbFlJ0lmZv0kpHVLUCxO4ChmyCLn+KJTh8wU/JCsshuH9MAaANW
qqcaMBDWZvqdqgSEHrsfg4sX+icxp08DRPjWKlkekSVlFphcu6I/XDPqgqupt75CG9qtsJwaOmcM
10eRxQqU0HrTJcRn5hj9kdguNxpbSQstR0edwlmsvPx5DNPH0fMQr5KN4zceogKzB9oyv+qCtKTA
dJjAZjeMXtL3okNwY9vgX0d14zakmWAqjX3P3ZrpPBxaj6QEIAZPdkO6RGkRUp9xYjAQWSn7y5/k
R28Q/lA1mAaSOT4wS4BiMCbPbc20BdYDotgh+GK+Rn/J9Y7j2pvKiUEnZGOVOdwVWvqXNLCrrWUP
7W6bF7wWoTtfZBUmu6TOT5JF7ygxAHe9/WISUxot7HGRQERa0qPnK5cSw+z/CNmKHbPv8uo051mj
uwh9BgBr0hQr9rVIOutozWeawCTEjIQfzGNw6IKWJFaLM6HgtQwMSYMmhE+o3KcAYwUTl7Y4yYWT
Vrc2JvPmh9MFJ2+JZAxDX+Sn4U2Z9ukO/Byny9iIemMsaSnm+UH59Qu5ocGxyJ1r2HQHkpLk1h6Q
5CFEpeuInDZoh/0MscmmYKvJJLLbDGmEmU5byH07aQb+YdGqgrsi3yru8Mi0OYeby3RMaBgpYCD3
uQeCrLRiTiEz6DNOZpzVFhxIjOTwSPD+Du529Bys/sxlrCKuL0GWvhgAPjVZNYtD3EEKu5DWbL3A
NUGLXLYFWWE+oxBUYh9BmdoHLwQ1Cv9uNfo5V7tHft3noHuT2PhuXPOzK0V8oXzviSdxC0R1wxqg
5ERZ8tLI7MEuiYRmjV/onux9IGRHpFlY1BVOaPeJqcq4lXaAWLJn4p2BUSDxgT21gBUZ9jXTNIOo
XwArR0f6r8bEIKAdhd4YnbhmAplRN9wmqOChHhFex2BtSwqO3gDeWpx215GhulVucSDGzKTmGEIG
ouq1jp05Ik4qkxdHViU03T6J5nJNNR7pf1FmD1s5qFNXT7dF7LJWzAGO1u6ttDngzyDOx7zCR7AM
69LCHzE2+ohf48T+TpZq2f2qKlIeu9H9WsyWeMsWSU6iT0DVqoRBSSM7jM/DsXERtU+p9ZtLAjWd
/2B5/fxG9cL8N0RZWCb6O2dCR9su1M85SvcW2HYkMW3u1JqWzMFw56a878Konmh874zcpSvAuO8g
TUaRtdfdzkU2XHIeYEsbekZ3Ndgp7Scjbgm6oRycFO9H09KdrZJ3E6v+wYE2s+lmugpluyPuVO78
Abo1dhwaiD6yl1P5lHo9l8xK1yXL9EeMzj1CG/8wi3Jny9E9YLv7pWjxGws0b9PtQ/q6fnLwywq9
S5/j8jkAmrlFCAhPsbzvGiCs3vjeLLY4jxUllqfoPoflSuQhgCRZdTLaqCDahM79BWYFIXBW6sIW
+SP8+R6OqH81bYeQDgX+nArxbqldSKTleOGNAcNlHrSbyHtajUjgxc7zU/Kb5GNO9OaW6ZR5gOrF
QK00okXSQcJLBL21SxQ5VuaGNg0hYpTa22L83fbk9FmJ9yoK797GBJGridCGqol3dV78YmgxnwGT
Ahceq2PMblCp8QScxyLPmYXDkao5F0GIL1AWUH+S5pxlLdic9TPRpsEpYHi9fmEb3m2iAnvvJwaB
Hw4UsrXXTjewT8FlMPwMqdywBXOWGJqUfi0T352XZdORnWSnnIbeRA3qwJ+Ef0xr+muW6M5/P4jW
6M7F4iZnCgvKWDD748YexB/YeAT2dWCOk3htm1Rj5PrELY192Z3BiHRnS2sQTGL5MUpJNM0SfhT9
ZNL80g95hnwYHhYaDY3AZ/2VtjDb//mQlzVUH49ptUK3e7Zc/8UyJw3oEi47edw5WImsjxb+dmpq
nxYUbmZzVyA7TxP4VzaRCrRpOIesL04YN/NxMbCgcCDR27rP6jN9IkTJDQupm+LMbn105FkgvjTg
Htz+AyUzrRWdNbBzXOsMM1xugLeCFbUq+rMBc2wVuBmJKKQpVgWazLwh9iDGvY4EisnMHLIyxnBl
WPB9wk/WthBKnc95ohEealiBlo/JPZ84z6XEbO5i4aJ5iFnHXKqdyHYmFCY9eKjeBdIrcNgViE9y
jyNwiYY9zcqvvGJYqyyPqEB152WglUqiQXfJOD6FFgAe39M9DUEWWIRUJzHPTCUovYPhiE0UJp57
6q3larLxVyFrYgI0Ibf75JgBunVT+SXs9JGO1BcCRDirBYzzFAwOwFrq1JmFdSxfK3yFesrfq5Oy
QacP5Ld1Zu3s8ZFGZTh8ex0HIsf4HrjWIKGim8w6svCCkPjkJMerr9jkhwB7U4iXAU8XesYx2BRM
3Xd4AImqgM29V5VL2Ur/3gxvNKyAS1jD8cLHhL8qtu9iZ2SKzJWy7XFwMicGI4DOeCqcx0nX2PXn
uY8coyJvgiZ6o9l2MoUTcOCGHpbqtYae0i/4+oOG4LN1ymiqHGnQUD6nifPVi6uT+sXf5zn6uCwW
6dxmDbWz54FONIfyyQj8VyBflBbUg3UvXpH4N9vanjD4A8kTyj4yB36NrZWlGkDf9pPsBi1S4jQn
fCt0A5AQ1mnCkjIi1HIBeeiOZ9dKm3w/1IwsptPGQWl4MFPk+RawadcffgYExhEEyUNOLNBuCdt4
l1QJx0SImEY5dFut9A0BMNrOd74wv5ISPqsVN8VpocJrSvGcoEN5tmjUtlA57Ma88VzPZylnrlH3
0znXTr3NWp6mF/jvaiUf2+0351ZIaVDR87n0EdwtNKxrK4s80mDWCm8uHxVx9+waDq++xUY5GBsE
LuHarci2nLcBzAWu3AlQMglQFIwAvEqEUW3aCuemd3V99TaLiSmTdNErOUxRBvqQITLQcR13Om1z
C2wSpIkOxRmlUWt5466SSvHo3jXnoHpKyovVJWQ4Qkg8UPKgFqLm2gekMRyY+xAr1DsDeTn+O6Jn
6BctIXSmJM3NeITBA663ACISyB/URk++B32HnD0GZFB7JKfLtrmXovxAB8+cKXM/WgfEduJ0jMwr
750JHR5FkymIGgFq9AGc/dnL70Q44s0M1gZQUCFFgVnhZIorSYZboshTZNAhlgNASNvFbVD4JkfT
wJ+bDTGwvF4ch7SOD+28HHqrvUtDvE4gN/URLMgtZ63gaNCFi1x8G7Wwt2HHqScvKyx0THu58CM7
ZtGxmuYX5vMemajyT8Z8HWv6xKvUlf2D13RW7OH5nnBqiH6dxQSUwp4Ft9qTv+fbjG+Thnm7A6gx
soP2u7fsrfYoqLyCPOqiQfTYeHW76QtmJmXZx9gIqUT7eotwj+lBh56vdh4HYVWXIaTUdSzkeMts
EKGU9kc3kDNRvMUWVRGDdT2CdTIxPdv5OTUo/ZoK55StZsx9jUcLkVPC3eCl4Z7AdOPUIqMaZHg0
lvS02OTRTEOJdLpCiMI5ScNng7Y0uxShYsp+kimuQVo5mh1tgRA+df5NX6OgbwMG/h5hOvtgKfKD
YZVYAkPEF760wHETiCvEk8WEI5QBsp9Fk1PQfM9zYJ0VL+acOwxN8HsViPupuRpzX/T6Li1gu/ar
VFjeg5D8Q0V3N9gsFXFNRFjCfnx2RDHuB6v/jBld75cueDGGxrwPhfGYqktLjbY1cg/dqy2bSMxW
cLTE/L46rrNhxDzJJm0kvC4Ey8OGlfW76wD6T0a0zZl9gof10bFvv9DXSaNJmcudN02MaRVpLw70
Ol0HJ9doX4MalprZES84LfNTaWLGMQ2ySyihgO7590HRvMfxcmzmN+j15sln5kTJwUGb+pQ9J0SR
jzLFbNhBZX2Meedv3RlbLkslYWz2Ek1L86dQmPyXsXykdQEeNePshyvUjTJ1sp2B1X28DwPnrmiR
ZRgVYG1WP3e3ELFYVjQRsU81ZeYdEWQdMWhiLS3uVJei7Kvy4whG/IB1H9Fqg79gypfqoGAYI+ib
IqLHMPQp65cLAGTfBM4u4IEVvb1TPxDhBkp3mNkKzQBs+mJqlNXQgMaMfYhfQI+oii1gKmj5y5PO
nQOSKELXzLcJNTKJIoUJCVlCtwVa03civ04AVjdz29LVnY1PiIwxaTTM4unYPNKy5K8C2USQ8LJz
xu5raN3jMKACtYV1L2w8yHHChiuROm0oxyAU9nS5Q+TEQyG+2y75QJogMCE6VBoa86qkciZaIc2o
JD1SpiV1GyqeGNhpaV6HGbyBnJdvALQ4CcIZS+SYtLdeo4G+v+kcRJwHysAObvMMVGBRQwsi9eF7
fcsGSHdbiK6aNtyAZ1yRNRO6JyEcYxe3bO6ZjdKogNS3ymrR9r5KNNSyW6pdnkzLPlftzVARiuf6
0owOOpMoyC0tjhxYkij58KCePkou0W2JcFWnMrstA66ktoYmjnzlxXJ64IT9Yp1nu3prCA8/AW2k
k1E4BTao/FLM5V3S2N9iqHgeHbmMHq9bEUzc8mHAIdKafi/KP1gt7LkB2aeDjLooEXdjzvytTKc5
NAt9MoBkwR4RH8k/kLqXvlvVIikqVCIkssbfhSPnubT15j2mIoehBF7oIAlLelFcdPTt7b2w3Hyr
EFdagKtxRIfykEvzcwIHhaLTQABi6Luq6+ZDwSu6FSi8OUCzXo9hFhBycbf0cXUzQWQOQgygmDgl
grZDMXQHq5xbEmJ49aqmrCOirjl1jGexFvx/P8Su/s+XmgYmkusTjQ4yxpqFAPIZ10BqffK253cq
I+8ymynd9TK0G1uge6J+5MRPi5BIr93oDT9EY8IHnf3fLtHiblKAFOO2AokzordgUwk4UiC52bcs
iPukXj1xh2RUFSOLuuJURofUI7VoKZO/lhqyaDkh0FQWl3CY0BJ4KYKU3LhX3nS1/PqbFvOdX9jI
x0FTSlOSSx5MYOig/cc6hkvwuxc0+MyYMApnAEo0oIcJlLFrRk0s4yQeoRC9jcILUUMY9c705FUn
TLFNwFn7Yh7OHlKcxc2N3chmuQWNfGoQOhHGjBgwNm56WD9+a9tR6pKPwyz4Z3YYhOL46Nbmym+j
s8gF92A8O1+W1L+ycHmZ3STeO3l5zQO8W9nYYjslSyganXWXilETGyD2aHmBW2ETEHEOAT8NvGtH
WtQo6A4tIBDrtE2xRmMIz1ALNib4FMITtuw+r4tPBWYxvIdfCX6GgLoh6zGBdA+O6f5R6CmP5SRe
+rqnPS2K54FIvqLMQIEg1IE9iuV19HYVh0SiYVtSZAg2L5S7RNxUZ1+ciZOhRzEDecHne61gNYp0
NvbOl+8gxewGYw37ezZi2k1VMFHOO8E6LYAFCVY/Jj35ZPZU+uCTjU0/2XovUzTW9KM2kzvToTDa
vajRR9fDKXQ4IVXwQnIDPCaWGBT8bfgwI3MnHHtkrkJ7PR1QHgaVHRJ1xbQFW+MOODual/oxThk/
mx0jJ2ysM1pPv18/XPJR+xGYOBI0hszDkU0UYcp6sTWclsyjtjgnMoQJJ0ky7DsSqpC2ptI7ewJj
AKkPR+FJ4+jXyZtSOFgH5mN7b5zeWmf4zs3ftc0Kj8csYK99SBuBMrd4SMzVA1+yoFfthxbolqRh
/8oqmJb9OLnHICObcC7rrYVmkjKpvslHUexqesUTlE9M+Ksq7LE3puGE6eJKwIumWu3RCDgqubCp
JxfDrisqOwsss/b884wxyerz4dwu5UNhkfZdmd5FB2SwMWqBM1qVEUGsuAYEpG1PM13EWZRVdx3D
to2cu+ycmppDb/xs5517mMaWu1nr5JDUWG9AMvpb2UztgZA/GD900wSurlPhuo+222OtajmQDySq
cJlP6/Fwfmc/fslj66ESCB6X5DyhzKH+zXBx2u0VW4i7uybC/92kA/g9bdzX9odLYMmp80Oud05h
XZPSVRbui6xp0IRlkEUOyqYtxBmWWgqQ9Q7HGAiDJRCYzS1MGTOWpCglUJH+B4KLgYC0oHwpQqdB
Fwbi3Z3sB3J544xpViYmuDPJp4mmaconzGXd9FbN3BdNUO6YARpbG5DcpgO/b6v2DW3Un2qM65OM
n6wYVJsiRsSKe5JZW87QoW0nq3suvInTDekfD2iVsRU5GH/hIDOjHFqbQk0Dytz1JL4prJCIO2ti
6qm/mKFnh0kYG78nH27MyMZSMStD14LJtzVdUo2NsratUx7QIEhmGyiZYufW083QereC949RYtjg
yqYScldKXB12/Lczkz5XZ+eC7FKvmvO7HuSgmlSCkgQg9+wBKrcBBDIjtmE40IQpa4FHnTWmIu57
INVk68arVCug3DTrkvzk+UuvHtEpXmfgzCSzpmAw2qKcMZL023egXOCNivDJkhKzZnKz5NRbGHtb
C6pSJ5N9LOXHXLmkT0OyqQ282kOhX0Yt3nWcnSs/8dgTw3dldwM8gI4kYqe8Iai4usD0wVuBSJGI
T2OjsE8R1LiQOV4cy6ZQx2YMbzC0JPuG22ULiyoy3RwcIsdMw2oPlBgVXrKKuMcRh0Fej1e3993N
4h1yBozUndRWZYi6a044gOEzHT3BFGhaNHyu8Dc9Sa53PN8dSUsIQD2wHIwGU8i27VWhY44mWO8q
4xLS7FxG3HfITGnduCydnRg/AHU95lrs6qYmjptjAn2o28I8enFRbNOaZQMnNEOL/MYqvJte6Pro
WDOhaIwhBhdvkBLpDbAmcemJ/iVY8uCzqMa0sCpkvEe7TsrIcVXOfU59ajBBJ9lhk6lU7vA0QZ9O
wcaOXIuGQpvuLCad4Rwtl9C3XcygcA6ktauhz9LfJPswRCUkvM9eSnmw/W2XxsN5sJ5wyGMsgWQO
txKRUYYiywizK3H1u7BIZSSC9JQNwaMeFPdult5rTISsqjU2Cm4GZ4b1AcJzOJcLtjC6HetZjI0w
bl85udnboM/rnR/eauaWmynhn5yhs/aj0XD5gcYqDZu2CO2uCbgvpjsWtQ3+Y+hW7liB+AojpB04
LvIRKGpmIAwAfUviJgAjkiB0tE4X9SivdgochyDge7OC09Lj00Vbj4vSQt2dWdlD3fcfRUg02+LZ
eGHii+kP5h4G8CqLJhC4CvsdcWL7oCElEGY2OWCzfGmtJdyD3dGnaeWy34V1/O3SqqSNgBA/T+sn
eKpr2uDSbfNa3wVcbDvDrN695SmeIa2H9c+Spx/lerHGptXSIaF3URVMhxPnQQZ+A8dmxSg40SSI
q9ExtnQPr5LX0y7y05izA3qQ1MxxicNSijqd/nYF0Alpw5a0rEO6QOLSQ3CFGfSdt92rMsAp1qY+
jRRw3ZgckIxiFVC4kVOnZHYdvBaahkUiLAvpxeqTVoUkldp6KXziLfEMX+LmWWdld3GW+qFXFp4D
2wSyoO4Eub8cFEh2EprOZUeyuu+/xj5pvTLXnLDBXRTSAZJT2Xg/ODust9RzVUlooTJ5o4Sab8gq
5DaCVTTnX0LOqCdrVpxYV/ad4xDbcrDZVagKzXDvWvLVLrziEJodRX2r2TLyYfzkCNFFUJU0Qn+A
UxbadBbZymbSXZAkzPi3OfZLFkGcdLaVAm5bWcUaeOsd8IYw3glLBmGocuH36P04k2Zu9HixQuxJ
wjSSI83JDPlC/KBqtV2E59LwPFmqg3Ucr1tvl0eppz59I3jI4+zao/g6WlkP7I9RI22Ty+R5yyl3
SMxe9N1kTY9eXp6XquY4M4D0dzLz6GblbaAIJysM4yioCDnneVXk4UzUEo8h+QTlMTFaUrzVeAQY
DUx6YIEuHPzdLAGEd3ShvCAmPefUxlhI3MNIgbiBt3IGj3KTKOKvY9AZAhBYG/ccLXGHODE6yJkz
LRuLDdcMIaQnMXUu5rLlPE2M9NK7ew6327QTpCypnxbuEam4GbY4p/kTimxE9MMdNorklLp0PquO
bdftGcgEOE224pPZJKRP8qCslgGj7wSg2fjDxBKf+i4megHDMsPS7BhCumrQrW9CFQVctv/zKGYx
6Q02BDqjFdV9UrvLNvVm/CMmr3tyV0MVOXHyRO2O7RW7Pi8zsLHKD2noORY3K+Mn5NZuV71bcbeG
MnhYrzPnNI7LU9bShu+8+JPEMAh63YC4DEUrIRoxbi1YQM7IiL+2AgVCI0B4Z2uON3Qtd2ZJTRDC
tMFMErMbJujQzcG7AMtaJbWkEvXm0ffYBfxsARVe3dBlRe9mTncyDO6GHD6PpdXd5E/NvdALVzp9
LLBnm4rVe2nBlsQ2dQv79M6G4RgbhJWnyx1ACsJamUZh/HwLmLjyVc+6rVCwh8Qvt66L4TG9pQlJ
v6uDmte21G+gCxj1UdzVUwzNIXOOdeMyt/nmeeRbYWAoLMI43c6/CY+ZaNNRtDrlg0MvpK7r8TA1
BO/hcXS3ymrxUTXoyO2uxeO0QIQOmUZIEzLPMs/XvAjvDVQjdTF8ah3/yvveQ4hqGJFX6gfg6duO
8T2+VuLTZRnvJwg6Z3DPL14pnxnxkXpY0JFh64vBSxdvmkFSS0MldfuInr5FFdsFlHrFN0coroEu
Q8aEcnIjE7QUcwCw3WzZ5Msajbkm7deiEm6BAnOfmastU6ChOc5El4bSaA6KpHfksDCQGFofxp5N
bTKRuODPXLY6Ke0dnApOuOCpaY5PjEg6gGVbcxTHLMhwjPfdLYZq+oMZ50npXggddS9BVd51iTTX
a0Fdimo4piYpOALsD3+YW1GMOvKw0PkDTeqcapuyvgE9ZfUohBQrq2myEq+MX38BVmcNvnN2Q+rX
PB0/2ixnnED/kOuJ1klqor91Fb45h+71av0vUnd9AhTk0i5oi/TxRXJF9Wl8L0JIGGH4U/dhCMPD
/OLQdqnN5dr71k9FrMs2kfE5CD1+LTFmTtL9XRmScJM43ryZyrKBiDxB8+tezYpWFNC86f+wdx7L
jTNZm76VP3o9mEAm/OLf0IgUjbyqStogVEbw3uPq54GqZ6oEccTp7u1EfF8FKVFMIJHm5DmvYW2t
n7tS/sTQk8USUF2ziuwf0GH3IwxEo0IgHn/LlbSAMWbupkolIAilh6/s4AhU6ANgEhQ6l/EIPqa4
7ArO+k2rfQN29ipc/DnsgUSvlpB1rChyRJhdOTXsshznAAqFpQ+4ZoRVserRFwAR0MMdoCRSAL9Z
1kgAXUSjphGHg4kCGLrIm+TZsqPw0jVGMIXQGxaB1eX7jHTowIj3QQHRfV5PjVmwqVAPEPGkaepd
5Vpd7ZyofA15fgu/HLBjrNxyGZTeEjXhTeF0D37VAcNL4/6iiNsncIvUPsV10CvFRkMjCXphtSQJ
BHJTUk2QpIMimMkXpiQVNopHpX4OLHQX1BHkQGrCp+7RclZk/71NrLWZ4WFpWLhWRK9KYLULnXw9
BYqFn2HhFPk51R1lH4G3WiaereEaPJ2qUv0gM3YvPWY3NfIUfnR5JxRSsC3+WCs1o/hDmnJZp8l9
N4jLwsFDkONQYZS73stK4sPun6+q6dWft38+8udzs4+8/eL/4XOzP3tr4+1nSuYCYfyPv+btC35/
1/+1qT838ae5ibJOCfp8X5y84llTf77GSDEhHuxL6I7kIJWspWxt6BSYA1tLd15MtRIglY5SOXJC
F+P0e1Uk6U5P4ymrPr2XHXCl/dtP25qcEVrUfIBc/ICi3/SB35+d/xQKHdja6aO+By2WHep/v//9
VUYbl9/+/DCfvJidJr58K613BhCBt1elp9Dk28v5+xD9g/F3Kf4NVEqal/dvLxUATf/8q7f3gzkV
CeZf8PY+n0r5f77/7eNvbyX2G//8+t9f9+dXv7/uz/u3z7+9/XPhf37258vTEbsh2+u+CzvId4jD
lSq1ZDPD/Mwy0q2X81KYBaDit5/WaGX+8/1fv3r7KbXkMF7EXbXrReluTKXO9gDmn4Atf8O8CGJu
Z7U7l6xRjeaiP4w8hukfXKkQNZxeOYa9Q0yEirkdcbZwWijxGTSmJENewuwgPuf6QXHtlwzTRFzx
hv7Yc0wsUYML81cwS2yDFAxYYmEKDynp9MylMN2CK1DM6ucwamS4J31i9OvrqUqUrjzI7Os0Tn+O
zXgPOhFnOR0RvZJaO6WRAbNK7JoMG64pRK7vEJ3URVEvO8+WsIXiWw+VV5oD86FJSnjonQV5A1GJ
U/sqxbRRt5AuCCqYf7F7BaNYAP5f2H5aL4pCx4NdXmMZ+IySwyou0wyL6viZBm+cvh0uMDiMwKYA
5PLDCwRb1EdSQyj/hGh1qatmSsurQ0VEWGARSVETf6oRkDLWYtc+eO7eEMZF2Xt3gLk0Cm7BE/Lv
+LakXQ29s2pXebtG4vEx1SOT0lgHImQI4PlW8GZ17BNG4Ib9GMbY41EHz6peXeLN8SsxKrGMIshH
pkYiJPSUhy62Nm1S1U8o5hNpJMStmNQ9+lNYmy67kkC41gJC8P5nVZfeHrijvy3EuC4a93KAYgQX
OHkFYow7VoOnl08U6Tb50R9gAAGiFsvOdUl7uEiKVGOHtNQRDDWkAQ5YO9SrcI2H9LooGkDz+QCn
18ioMwNwT58SR7lTS4HDDeDKi9TqIUSVTbeI3UguHBsHUxMABagUZU2t5Qk13+TJLx6N0hX3lCr4
P4b0HKH9QMFzQSrre9RIwNJGoK3A8I/UOXXt+9D77lrrpoNbqWA5Y105rfZdKJMSWSqKlSpjULqF
juFGknnPbtUyuKGAm4rBppuAmdVU/VudQPt1reBIGvrRRskrd0akCPXwOLQShYYqYZPecWoQe2Hk
3wK9XEL9XpBsGW5kbQGJyUd9aZZpdOkryZMDzszKYRliWZoc8LdIkdbehD5FYBA6JBA6TtadST4Z
1bP7SIgeu44MUFlKub53JtRTcmfoyuuIa/JKQexjSTCBu7gnb4fYvQkwbS8BMHD++p4KktRIUffY
kMKdQtPuRg10upQ8Zqt2gNNhMNZk54n8kv4G0ACyTl+sIEZbsSLcCPtKgUgziTTWF4AMSxNmaNG8
9ml5iJX01tH8eIXD76NeftWiIFw5ROUqfg4XOs7pq0S/VDN8cZFEg6+luBMySK+oySbbyCtfUpix
y0z08aamLrKkKk8N3623doISjq5TuKnFHs51uoi04AG8BBl7jUS4W0Xfc4G+eAK2a1LuiArjmyIn
HlIg8WSsMwgHmbhjTGvLpqUEaGzVGomwUTd3aplP/l48aaWHCIxde98y0SpkBAz+EvXLFPIx6C77
MbDtTWQcU+EQ0okW+Ekb/Oqo/aBvzjl8TBzAJLAWi56jXU3NS2BnT8rWokLcJuoVR4vxChp6sodE
tq0mfXwvRGqtt3RTrnQfadoI1uv49rbi0V4NmjUe3GZc1NkIOUg3TRB+08u3f0rSzggi/PXjtz+q
WRPxzmsPsZhwx79/Nv2RMpZbIPnurkjKbNwIvUFas+gu3z5hcpirCO8xR4QuJNFncHvlG+I+4F9k
s69UDeJ+hBqsaA7tmNzaKD9vK6kdvUq/JGPDSunhwY4e7+imDjg4xCrjHhVYiH8okwSwAq+i1t5r
KXSkMSNFScaQCrMTIXghJa2Zl0le4sUbVM9gdm6BXwcbZcJIan6p7eMECVatABQhoNo2dgxPxdm1
JLvXeRDdyE7HMZDDMEE1ajy+A7bLv88HlQcrLdKvjJ+FRpwOwtK0GFc9NmJF5+0iL3hGtsyd+O4/
GgwxOXxR0kHXcT0ywZFw0kBceYC2xIUqQJpIUsmKhULEQH2B4wW/QJZuEZXmhgRCv3aFuME+AdMg
Rb8twOOu0HcA+4icM7PmsjDNX4YyblUzA3NSjB0ljfJbIRNwd2a95UsbYHT41ZsOZ5Uv8L/lyouS
I33w3LTWA9eD06vxS4rw3sFS1Wj1bt0EyBgN47dkiLdFyAUK3Vk5eXxtjPKlDgy2nCFDD8e31oMz
HlEM0rAnfrALVNhMVI3MoQVv1eXrIasf1QoXqhrYsd+JtdAB9eruXitHBQr80WnIbRilJB2goF4a
kBQk3q+rBP6U71xZZPqnEiVkIO2uK9pqrerIC9oNnaj78a1L1W+JireHX4opYYTjseAO/SatyQE0
GMpdJjYJkqBFrBmMMCcPjMhtGb2au1EDwJNpCr7NJfhO3IA4OuEWofjuXeGBz+nN5NAaD6Vlf3dc
wtTY8C8xyuSIDeBf1bgUrCdAC3sH0WDr7kevXYa6TdNFP1SJkQpyc7Va/cjMxkM5v/kSJuWtnqoH
O3ZfgIaiW5WDklNd+8DBaMmRGQgiPojLpA3J75XtZetlt7UXtevCkV+ATmUrHLS+DSZDRBIqrsvh
QcQmdOQKT0ntISMuaMwjJrvPIBh2JSzABUZuMHlaxEgBYD7XSbLvMURj2Ap3b5b9VV3jhtSr1tcu
iDk1GpVNjDRlpfB2COqXsksftSG4tDTjNU3CF4qW2iauy/1Q8XBDYe5NC9HX8psZk6BXVBRjUKRN
xuYLYoPtrh3Z/VO1+lkr29iURGMOoXBXowTf+iAcgsklSaYZoPKNhclN3NrPQ3Qfk0lZaG1xOaao
NHd2fmkJpCnJBOrLoreOds+YFqQr1iPpkZWbpvpSz8NffYHUltA91Hh9SGnQbsCghR7DlEMyAkDE
Xo2+wuIJobfiK8uVvPRbu12BoFu6vv04+HZ30TT6vaIL3OXuwNMiV4IOCNUxoOt5eElJBLicb/cc
+clgDdLmwJIUE7fjqkER5KJt9KMe65DwsIfuQLpG9lBuJsaWpsPcTs3LqFPGleOxe2XZK9T5RYM2
7kXe3KpD1OH4QVSBLmerY/wEzxo7ww7crdYGq6Sz7jg5oE8njpU3+FDP0zU3iToCagxL07ZfGwHF
xeWxp0GIKxNewIrfol3uHPKMvHsWuuSqE4o/Pa5BS6R4bxT0B9MY1VqheFCrlSlEMgAVlSqqTpXR
7Ybxxzhq2LZ1GbIfyEU2fhYsHIE+iB/kqwo7p4BYm1LjOsQBYqGkzZ0q8eoY2Fla+Aw2EEa/FPSG
LllrTX2VOF91xf1luK7H7My/jFlDybjJX7WoPCbjJJVM8Dlin54nPTnpyrrDv4HSiyY2DiyCtVm9
eigJqdRdqEa07SrsxREgI/ohVr7xqf4T3beLxkLzq+YcoQXBQa+zYJ1Z6Y8Kl266PFrDLLkaDFwA
sadCq24X9QkQanL/GCRUGLRIeLuGB1uyEnaxxnj94OjOpnHeqmMH3ySc9vQAzUubVUD3jn2lAquo
X3S2ezQk6w3lZWJ/hJKQP8WDTaMWizrkhkUD8cGKBH3qp9eKBtw5d3tU7ZNbdu8c8GDxixIsZ1vo
aCkgDpPwjZgbS7CqeMU9npqSMQmDEhU0iEAtEZJAgtwF6F1BlkeXDEhQ1j9grQixKsu/diMgmaH5
Unn6E8ups2xLlhwv2gvgcmRdsWN108wENaaN1Pu/cPtXeYh0Tz/4P23YNpOCzkUKQ06ZhNSVTHlt
Yju/LjV/m6j6zdjKHxaFimXv/wikfB5bkEmUk1kgsJ13a8+5LGPgk9QEd6IorU1i5Momtaq7bFRe
kHCkyDjpFbC8soUjsU3PJoF56+UonY0eRVzIHOugAR8ZmNEq0EG5p+6vsuujC62ghKTWQlA0fMk7
+L6K1ZO6cxMSPZjHJUV64DHE/9+vChwOflXCNP7xiV/V8SX+GbS/qn/81y+K+X/9yW/HKgvHKlMV
mrA1w9Esvqr7VdX//Q9L/k8T9I5lOaohLU3X7P/jV2X9T6Gak9+yalkavrEWv6qypvb/+x+Kiv+V
MFTHMaShGzCIVPmv+FUJ9R//9ZdblaXTvk7zXIq0TYhwOGP97VaFQnYRQ92Dv2+PLAwURsEGZPdh
DnrZbdac0NUoRzmq+T1afnt63SDc72Xpf6UNghRBWldTJ55oWCOYs1XuEl3I6cJ+vNwFkBX59P9I
I6svoBBzeNe/Ob2/VtXkYFAxQqQW6H64bABg5PAPa2IVHxizwqYlKOgPvboyag8x291fT+3UFZ3q
Cs6WrLcq6QB16vV3V6SqErIP6QSezgLd5SVGJsvR13YQxCbu6Uoiz1f1/i65+bxlebJlXepg+k3N
EnL2EJwgr+DQ0hcyE5tI7prE2vbA3OSQvcSd/egqr0gGHoWnHz0L/3mp7/A03EJe26P+/s3Sh+MQ
IxoD46NfCdtZfX597x3Nfo8R3bFUTTVsU8Nh7X3HQAVsqeQ36somqO/vNSwpkkAe1UJZIa9waJQA
WkK5+LzRkyMTIUfOWygJSNWYruqvAZJTfbZGl1ZJjC/LBGpl266z4QYFsQw0i++0FxQ4KRju/7OG
zdnIhOFIbKwilovUxGaUeQNpub7GCNycNFPhDXU58tm6/dA7/vrztj9MCltMnSxMgWWUZUrc7f6+
Z0mdoFV9gqEAqr0cCPpJ2LsjHMtMufjPmpqNdrMupB3WNFXWCMl6ABVRGiVlc0Ht+MyjZI17v8Zw
V8wZLDht25xWnPd31SIQCqOIgyvWHgtUorfE3KtYiw+f35GYnPV+rzTTMs04fd+OPXtwdtugE2V4
KjkHfOecidYVY/7U7JGAoMbSL9K4IXqYCEG4G+jO/eftf5gmU/NS03XdMgxc9mY9aiCG1FslyEc8
ZGwM703Oe9mEtTP7FdxBjmwNgEp9+3mrQp6667+anfWu3wLiEmHG4gGXj6DRQv8VPSyMRajzgHTm
XJRB0EEcM0A569xkmW7qQ59rqibAR2uaZsz63Aw15KE0nq1rffMAlphS29ZDfwXmDal0KEDmzlXS
Fzt5Dn9509kbCSRbqy4tpq9uxVtSHfvaO7eUn3wUuqU7pmFJQzjzq2I45kHNSKiq722ZYSvsry2A
MFXB6SEakQO8FCr2ogo5k3GMto6uI/NMziQGF24kN61tHCGEkF1MtMczz+vktbGDa2zgpmbM1zXH
HzyvhUa6mp6U9pSgVQk93syHjQRIF2CQbOSbCaei2MTrYN1GTuEDRVOHLgPyhDQp0t4/SynPLD7y
1EiSBK9clCT8mG/JDcbolo2UwmrQbc6G7Vq1hk07fkEqY5nZzR7fo4Oh2Q8M6rtsGI4YMpHGob4K
5QtqYWJscV84ME0fJWL+7TXyVIfkX92LmGQaqQJhaJPA73y82aild9hFI9qCM4HF2Tay24sajYAy
p9BPL1mIQGr6uQGlnxjmOsGY0KlMTQEYv/9rM0LJY/AGSFwrcMXk8tgOEvce/Zp1U4WcLNIDpK+1
VyEWblX4G41XbcdlOO6X8NzYPjV8TEuTqooNKqXA6Ur/vpLOgIIObAVh93Lbt4D6be8OW889Zk8/
guAlgnVCu2cG7XR/82luovrIWZStySLofNdqonIOJQOP2iquv2kGQdB9cFhVMci8dlEaUkB/CWUC
ONfXZ5o+NSot1SII0FSE0KzZDbdxS21eOMDXR/9b2/T7angARIdvC6sLzoNtCLSyujSLdD1dgT64
Z+bFyRXWEpjD2lJO0fJsYQdwabsT9o5yQLu3bNw9wfkqMrjTwXQBzJLIVAh8vWk9uh4c5duZHjg1
+CzJcqYKi0BZzHogDvyYZDbtj0OyrS+HL7IEuIeGaI82hJX0V4j4XLspek9pg/hAfgAeinBRee5J
nBoEluFw+HAEa9d86Ol+0YoQk+uV7nob6lYoIUGJGZUD3Ps7auqHKo4PGBIc+tI71wdYBH8YgCw+
gjmvSU1aswmYW2pnNDm7nEJKrwAgBi5T09uV1Jv9pOXouOUlbNm1tNx1j3q5mV+GvXJmJJyae5aj
6Qb7imZr86FokztH8osHEXb+uksC4JtyFwDM1cxhSvXvbehsCEF9/vynoG8+9zgKomrBdBfYyb2f
ewim9B3FjxEpTHc9xaQgEtdA/7fTWaRTgjOBoZi+70N7THWOhYLTiDEb7n4ofAkOlyAUhBlyXaUO
OqDeZ6l7YSj2A0gaUJ+bVGw7KPHsbwfpOQ+YMt1o+blLORXR2egI6zx4Fr356TTVfOQYHTGuUPNa
WnDMguSmyuXRrry7JK+u1a6/aqKHqEkPgxteft7v4tSYsxnwkg2Hf1XzfceLeFT6ODPHVUKBwW+D
Dbqrl3byg7rdbSH7Hx64MmqvAE1h2NvKyxCim9acefofz0G2YOrbnPQ1m9OQPV3lXws+CsdNP+IF
sAJvH4IHNZzmAtLvKkI7upKYohNqqlN6HzmgMx0w3eBsJLxrerbwlFE9VENC+FqjlDqFtPBE1j6m
lKZ7Q8H5iOjyrk29I4jqXdl/z+vmoXaGTR5oxzJ07nVxNmtwYgbSFVIlxCaZzXr8vjMifDMAJky6
rNMBCZfEyom2ZakfcS1YucK+rxLzaDrezopARwbV5WhFWCIqQLsBPRvNBtHrW4qL9/okQdSdDcZP
LJG6DUeYucNlmubs+kIlpG5ncX1VARrVNtCeh6KDyEXk+K8mKP32Bn7Khduc3SROtmzTJCaZaFxr
swXSGzTPS0uUe5LSvzMpDUS1eyGQtI4Gc2cBZ3etevnal9WPzwfJqahRZ0fgseiWauDJ/v6RSD8w
A9L7w2qyIYtwjSkxxelw4PaoL/ehif9LeGuwfxtFiPUMxIr2ukKuz9PDbaBOh/jXvOiuFFl/H1vl
TtuMFH1CjgWfX+epXdwgD8dk1kiu8er9deLizYkXUgYdhHQEgl7plE8uxLOjRk8Rvk2L0qJxMTx0
FMEwOWV8nRu/J4avAYROQlyy5bSVvr+GscKVIdYJo2qd/gB1BdX7tk1dbB6arY1jKmjyXWoH58LX
6RnMJrIxzRluW9Wpas4msogl2AaToLHAqkpiaKC+VELfxegqmCblc20AUW8sxwKQ8OAu+/RsFHdi
LSWlNoWPKImytczuXKuqzkWbiElK5bRo4m2XRLdOoRziLqYgu8dJmL0EtSpT26acM4Y+uFO85syS
Lk9ehkPkrFmaBa18tqTLbBSIL1AN6WFT6fCoTGFQsysx+/CNfmmPw6NVgGSn6hyF3kuleVD0rIXI
ESgQ4XPjeRuBD3EQgLT2d7Hq/FRSpB2khDQ5oJE2FGdCjlO78ZTuFaSKSZbKefAHdw5jHRgQK0Pz
7kGWHirDWBs1muF5Z/7ETeCojI9hBMwZszVnIWJgAaDs9GQfalcx0LAz0+jEnmAIAVIBABrcQmM2
lEKwvZ1wGEoCO5CuHChuJ9dxBISoFfA4Aba8eE2zx6ETV3iUm7EwePYHtEViTq+xfqxTxLWC6t8Z
4Ywu8Cp0EbHS7MF2YcGR0fMIzQKYRRL+0yLQo+0IvXtQiFiAYyxqLnL08ltQuQvbg9KjJq9neudE
7ES6wWANdtgFjHkOKMqQMCoGhrlfYCWnJQcElG+s1Hkw3fYivg9HHc0+pb1qnfwljOz7sBoPTqSh
jegBUju35k2R2nzaSxL7nB1MVuj5boRflSudiN0Hxt4N9tbrZLR/+rUF2wjNQpabIlN/fN4Dp5rU
OCNPyWyyxfMm68q2OnzNYe9ii1xZKhpENNspTLKNDkGVKzr36E8EiYamm/S7Dd+IWfJ+US1zJ0cg
i6qoIpB58dU1kJytV/sbCrHXsVdeu4Vy6wkX9Th6v7K9c1N0GvLzbtbYAw3DVsk1WbOsLRICo6hL
LqBK7XwRRd7XvsCibTot45BmIYOnm8Et0GxgEnBss2bT9P5SNcVt//R575/aXygL2Sp1XzS/55Mz
y4RsEa0ckMFf5jkAeLXdp1Z8O9pXSOn1KuVK0iWft3kq7WqQ8BRC52A2PfX3/S8DOSixxcYaEH85
Y3UtMDaFNrTQCusVdCBkLAP0QQbQsN+cafvUaoQLxNtxzDFRJH/fduFQkTPHakB9BumE186w7/F0
31do2baWsfUVA/5NzI6iE4mhFVsX15Mwb6ag1KHZ+1y5OXNBpwYjRVvLIB2tcUac7XOeA+awcxCS
dNtwp7Y+4v/VtS69DZyyazOsrtPcWeaoRKcygiE2Xn3e/scBwDGRStJUNDQtivnv+yOE74wqJv2R
FRjLMw7GeIdewb3b+U8AbNxFkG8/b/FEXEWTtipZdx3b+XDHMTKx2RBClKuz6kVSx0T165Ly9L4c
NA5qOwOBY2kry8jS9mSF0Wk8G/t+DG84ETD72CRRSnHm9TObFFDjxjEoWFRtp5VX6792Sb2a0mQx
KDybfu/1CIgq/lvGlxBXjTOd8DGumM4kSBHblFDZhGa7IvbiJeV/8hBk4zZTsGt19eXvvG60nU5o
ep5sx12a/0QpZpGY2sL3h8XnF/ExTyBVohqDspHFQjTP0aWqNY6qk/UrFBOR/EM10otuA6deVPmw
rliGP2/u49STKkEhuxxpdsLpaSj+dS5tok4AWORwON2u3YMOQY6m6FAsID3xHzWlzyZVq2Yeog40
JWF86yObSX5Tp7DWkdP7vKUTZ37uCjsF5Phsio7zRG+mQaaEGE0Z1W0YtuWtjWtQW060+4Ldg5SI
ulQrTDE8aqGhBE6UoWhamleK5z5/fi2n5rJj0MMkPww0jmdrG9mEhLgQ6EYaZIfUqdCftR98Wx6x
oG6fLW9yhz2b4zsxlQieVLK8HObIec4WkCqrLGgDWJHjAHlRI1kZQdzVKuVQ6C3QMveirINtq3zN
Gb4q4j3YWjx+ftvTbb3fTVlKKI6YlLRZR9XZuMJbqBGIASIcvTb7bBMSM/rRt05+rdm+QI6dy2qe
mLoYdKjEa+RWQUAY78exXhVlkMIfXLk+9jGWv7My914PybT9QqZzq+gatNL0InLsh9K0g4WW3km0
Tj6/6RPPmrvmPMINU0qbl16sqjWRCEMczSowXNa8u7jt9nqMAPlE2cNCB6mHJ2prx8+bPbFksGAK
e6pEETzN44W0aOoeZZAOzRGUAakTFrkBlbxZpzjmmECoPm/u1F2SF2GPoMdNa54qwPXBHSqn71aD
jX84B04LQ/PGNFZomyxTDKuo2YoiOrdDfdyT5RQBg+OhaEQqcbZ8jGlOiiJMOkz/lHXTP5h4yI1h
tCFYSwGbqmj6qXfAAxcSMsLnd3xikZSce1XbIe3gmPN8lWMl0DFxhwBxTbQt4wPS8xA7EGrxozPl
71Oda7AMT9gBzmfzuiImHo4+JBAxSdGD4UVsl5mjqsFlNfYXYGjXfmciLdifiThOrZiAFVSbceRw
l/PcAojLUGSOhd6a/ssF0i6r6KIoirXvZ88BxYDMetGCdoUK0cZPnPtOgGcR9sPn/Xxq0QAxMa1Z
FCY+BCFjARdIz2SHwKm/8TNj0RraMUA4wS3b5ego69o8l1Q52d86kIZpxk5z9v26IUMdo+6E++4I
fT1qs7lRwcO6DXUPjVyKk/i7I1f++X2eCLalZIPXdFuzISPPN/nO9LWOQjweKk6yslvQpZ6otq6E
bKtsoik3jyKA5zmHuCUCCGR1+fkFnOpokwiTmI8hJifU2rtdv7UqM5J0NNIUWxXDzepyQMQurb2V
ue877czcPbVAkVdE71+CrfiwLo7IENWl3bBA4ZtZ+M0yCuXRUh/9hKQMBZfPb+5Erp3eNehbk62P
ov80nf+KaUzDt9XGUJmu/bCxC2tb/BKj+UIOF34dvDKCHOe2M+WZnf5DpzrTfCVDxyldNd+ggH83
2wQZZasMxFGJCxx+2IhLo9Om13sTpGeddWvqXv/qnb41aeu2pG91Dozv79TovKDRikFdAYsAEptM
7J1+72QxQuwJ3jxYEBUw5JB6Bdzfn4PKiA/PleZZDTm3T6Ad9p73zatY4oIWJj2gqMUSy6Gn4grr
LkSZ2IyXuZm8Dn313bHtm4kOlChfXTX6qRcC7QU0EJ3B2Adx/1XCKPm8W96OZ++Cj+m6CD0csJUg
3ubpi0rB0ZR1BAyPdH76sXKvNBu0braG76pLXSkhVcp6gCWWm1DmsqUIl6kMr7GUtRdf/XjjxF+w
uThgUnErHfWHpWIPXIj6GFraNqCEh+hLynqEZ0cV6TstHDe+a+3SxMNJBwbN53dzqpMdVeUhk4cR
wpmtUI0X6l1cA1qowg4VSVAjybhC8feiVzGwy7tza9Pp9qwp+zaFU/NjWK1j7quqKD6GtX4syu4i
GNEBu5+q5VORNBXVpdb2Vynm9EGIIJGz7oAOoGqyjHvvwTTtL6g4nolwPuZPeaLEzirRDeVMVU7L
+F9T2guGymp6OiFSHyblHOdChsmBq98H0Fdkt6lRwtYzbYdz+DHt1j3KVAKM5bm86Ycwc7oOjQI+
h3MgjfOFW2mNoa5diuc57taTPEteJUfXrb6zmCJsNKxGs91jFfpUNfZjW4G0wbukSM4s33KKZucD
HAwDmqZsISBdZ/Neq5u2E8aE5dRibInGZZGFB2O4yFUP9TfhPTaddxc45Q4/9HWSK7e5yb5NIt4d
UL/rqdNwAGlydWVazh3WC6teNe86bzi+hPBnS4MySmufiWzkdHqeXfSEfWCPpfs+ok+MPslzVIGB
uCFr4DGGFkZgPPp68LWs8DCC87v0LI2CH0VaxNAA/YVOvjB05C2J6WsFWEBvH7Q8eTb4ZZk13+Om
R8JGsTB7xkPejZUbp2XzJKv++RT8mB0BKmALMhNMCqCd88SAp+W5jcMx6BUbOcXCfkLlDb2yowGl
A5XlpyyVlzniwAi0LoNAfSj1s9idaS1933uWCnx3gg6QnuCA8X4GDEWEq2dmT/k55VHWbNhwU92m
vEy67nsV24smOnTaoU+DPaWPqPbPJWinBuYXMMHVWU4FWeh5hGi2UtESjQphMOj3Nmi7MT0YLmYa
3Vekd9dVRqzar/TQ/Pl553/cVokHmfwEaGIa7LOxXvtWhXgKN+5L/VihBq/4yiEyv9eGx0ESpvNw
FoJ68lYBZZGCxevhQ5mr7qKiTfWQAp8vf9SyP9iFequ76Y0/ZE+5uszG7roz9O1gIjHz+d2eGGrc
Lu0y3Fj0jfme6no5ZvEWJRDpuT8RqrzXVfyk4ZMuYzSklgCXG9hdoR/dah27aF3/5DD8cuYiTnYA
sSkzFQotMc37wVaEUdPZCSos+aSt7Vrrwo0PqPXfGegnojkX1ZfZ3siju8/bnR7lfIixyQGOERYY
rXmVbFCEYmguAnBNySpKWbGWFkr9L0ABLj5v6WOMOMUFQGOM6axDe7MIeOjdIlanOnIHJxo9GfAf
lpN/T/XrDLE6REKCVlnZmf+UtsHT521/3GBp2iHyJmhjeM0z7Z4boYg+MpE8Az8vjRo6pgOBeFXB
pInCPBN7Tzvjhz512M1BHbFzzqetYiCWqjss8TropomOUJCyTqpm7/TuYSrlEdodm3PpmFOTlvWK
nD5D+ONJTkvDfhQjkzZ0M2qv4keqyBf0wlhnv+QufK78IsTCz+/jrYnNGG5T67oDjta3BFi3UlTX
kErGZaM6Z+bXqc53OF1TatKogM6zCJFSpY2OENkKA5d916Ha1cltjDE18XPTnEtLnep8UBVsdibJ
A6Lk9/PIbyG39Sl1NOSSLkH+EKYfcze/yBy04QyEulT/sgD38vkAO7WGUNTlRCAnCDsp/ffN9oxm
FTMCyrV6uBuRaFcyHPSGHnEkYyJ/2F/70N3qAaT9Yixu1Doinx+cmcynphgIFsIlgpRpps1uPqFG
V7i1Skmh9O+NxPtVes9i8G8TrB0wcVMxCowmffzalD/OdMCJficLaLB6kcnXPuQ/h5BETRWGDPoA
pcwWn7m+32BYpVbWlYc+Xmz236PY/Tph3d0kfs6K+heGESuzdnhG48GvwkuvMw5mfzPRc85c3YdM
1gQCILkDfEE4GofF948nA3eExBVjEADYtswXXRv9atnhkGWtr3sr3+HjCatdoeaWDqBbnODMufHE
JAC9oXFIptgGJnG2paqlrAYzayh1TloLlv0TV+9BGS/YZzFIUM4MhBOrOjs3iQ5gnyqI+dloLFq3
1zVW2El37NEw6ss46rEEEc8yFOfSWPLjakf5iGTOtLzCHJi15QNw7ipBW7W4yTX/MAEtPRns8oRC
igm6ebRX2qTOVz4Cu7Sjc1HSqYEHH85hXYf8B3js/aMN8yBLkPSjZwt965Pm7kt9A3d/6Q7FKqp6
5CguNOoMn4+oE89T0qJpABNAqH6OaNV7g10qHvAYJOnrjsG6bhCtCI1djllLAJb98+ZO3KQEQU+m
kOQVeNbZxO5tO7CVHP4YvhHXaK93xj36RBeO16F//YSwH5pFzpnTw6nV5I1aRxGF/z6MWcWrgDEW
yMT6oXdshIv+i/KAR+yxTHa1uHTFnRkDrUyDdPFv3C1sATLdbBcoTr5/pGbaIbbiU0vSeqxemm99
vhsn7RNP3+KLuPAhTfx7ISjZbtg48DgI9+fxias3GkZYDCQvXijRiHez/9BiGyL08hIPQ/drM+L1
y9L++c2e2LcleSRAZswf9qzZytCJstbyNGPn6PBw0bSdRjI9H+17MTYLJ0IJQTfO9O/pJwvgwp64
NCQ4psPuX2d7YSZJUCIPhWtjuHNVb0N7D0GqLTWgh2UNcS/UL7TgZ6T5t//G3f7V8uxue01NlNxk
IQ45gIbjV5sKXVYsq9jY9LD8UQ0+k1w5NVE5x6iEYlOFd7489Z6V4ChCidtokS1vmx0mnRfGWF6E
JhuTdiaMP7HwktO3AREAqgAyOZunwVCKQLUmRIthLLMexB6Yzl65catm83lHvg3HWZRJGtCGGWjb
PMh5TQjPQSOVsInQBQkwvhqw0NB0ZI4xzuzLoMNic9i5Qk70uR7LKMTOFbkrjEksqmy3AomEPsfh
Lc8Q6x9yGy3of7lIRgwMYhC0G8skS+VsZ2gNEaFzTmeEUtsRf29An29c0iVwgy/giv4bx2U5IYko
y4Eitv4XZ2e2G7cRresnIsB5uGWzR8mSLcuyrRsijhPO88ynP18pOHur2TziSS5iBDDgapJVq9bw
D8sg2cdzlKYCToT0wSEysnuUzF7jIX9V6vsRF7MoRPnrZR6p4T7+FmtHmGkzdw+VmwpQ9vo4qXZW
WUUYkeFaxlsbeiRsRDNgBqE1IA0YQW9t67ULweD9AsXUaY84i43Wzzam8A7MUw3vMxWtd6TcLTwQ
8ul1xCE7q+ZTBlnz3z+nCe0cqqZCq3fZFwiqsJoMQCueFqCqaqenRC8fU032cpR07W5EYSfY2uYr
dTFRESUALlv9toVVV4hOVwbnt0XKZ8S22qLPInU0Y8bvStBgJgXVDokjo7Q3ll57xYCzwP3SZ6eu
WnzVOe/iQMfqmTCVHM0WnCrm7T1Q2xBJlj7+MeNphifxx694LYAwQ4Evh6wAzcZlfCyb3oqRIPOw
R7mIxi/ZlZugqPYfRqxsHyoVqKdvpMVlCjPOHT6dGksN+JyqIKpQh3YDei0o3m5E/dVXyUI0GKBI
gji8PiBpPQzIanJABFRAhjdadsOdqEQnud3x8vl6wY9J20qD16oylaLzf9ZVr9cNykyeU4miRIvv
0+KnZLZoP9muFj9OOscmA1qa303QfbNHwT/8+FOuRQXQAbQ7yI9v2WdtrMmxLdOgrvrs3omHfdM6
90lc3Ifdk4pEV8ek9eMVV+91AaITTLMVWAIK5v7cd9yu/QSrs1TQKEsCNCnqx3RAYtzSzjD098jH
vWrlf0oXaV6DFxBlB1Hp+mXPSaNKVl/TNRzgUMeHIkR0LJ+PCcI8Qtt/cBEhLIaN0u6WRiG2MdMa
gMPwnG4axZqU9vj+gSArNQTDeorfCfHmvY/bulYhg4hmqNqpn5C7/hOpt0sQducxFc5L2mXq8tpt
Jv/YD+mnYQw9bLCEJ8FY70pLb1xNwbCo22Liru0LeEk0VtkWcF4W7ymsqklNIR55ljUfy0A+oqOM
5/JwjOr8s2F5qrpFxFxdkamhwFVbYgx+/WUC0OyOIyQn5Q71tRmDXdj0LZmA0b/qLJ5HW7SFtayL
jrnDh2HYzoVxvWKjYTeMtzGxE+alXssPCrpt1mQ9Izx58jc3weoDIsgig/oCRbicEdm6Ng+DPtAL
j4xL1+KfVOf3fVo9Gkcjx5HRrDbyvNXn44SxFqMx+DvXz1e3eKNHKc9XO59q39mpGa64iDPk82M6
b4Ek16InCSX6JkL15gaiT/M6hgrEhglD+IvI9KHFh9ntH02jAsV5lDPrYChbF+/aomJzikE3A6Tl
7eAjGh0HXc0XNKClq8ETKsSenMg4/Mj7InfcrFa/SNCQPg5hq8vSLeQrMvYgiF2/WMNn7NiELJth
AYa/3hcJyEs4TEfBkset6xViiZn5G6F69aIAykYoYdbCkG9x7c5THBiJwrJRp+5KvNqCX+n8VVFh
DMJSh7zI1KNPkZ000UQf/0Na5ZBQ6Tq9Gur7xTPnVZ7EucxFXP45YOg76AGhwKFHDXYyGXb5uMXK
X3vJGKIRpRms3sJ+yyzV1Vb3eVpAt7VErhGf6CV9qmTtkknfxsRyR+M/pee0omSqIvaVucwegW/A
gw6AZeLccI5VKC6gjLMCCii6rAhIn2OEixX7r2xO//0MmUz53dLiOL+rdxN0haWp5w3jzYH0jttw
VJHND4m0qZXwtc29jk4OeZAWnBMp2MdQ7z7e2LcAJJGtk6yDGoT9cyMYZRsIJ+LhwuPLqP0F2sXw
szPltvWaCIYFmW39rZ1R0dtkX6+mBTTgBf1ISFUtk8oJr3RoYiBDC+shKTrUTcaXupO/V3WF1LR5
yYEEO4WDHH5kfN94bBHpl2WqA6aeaaK2hgzC+idpkCjlq/tf8yn/LNhFIvULZP+bUn5nnvsYh3in
/x7naMfx/I0pAXyEemMPrFwRRGqBvXrroS2zkwlTlcRvkSxWDaYQDYOZLEe4zj9VqN5FzOix5zx9
/OwruTxLkhKJ2RrUSfGT3u062VErrJZmEmzyjTHx7x38+NqHOG82Flr7wDQ/oZCIiRM2s4uV0qBz
nKymUydbUEX9lOJ/dvVGcvFh2ON8c1THCj8cxFu7eOO93sIYybtkE5yImDvRtFtc9ZEjQc4q0SdF
unpXZcYF6BkuyZehlP/C8vfZmX4XUXBO7fAJtNSXti8Pvv3rP7xpmiACFSU0Thbn2zFRJafLBfha
CX8gqOMg7t0nD7qk/f3xQuJFLnYzJC1mtOhq6NyNi3uizWxFGk1iWKEjCinRkJV7TE2xXvPwQKPF
gqeEZgIg/HjZZcAWMAiR3vCnwFovb8W0VlTbn9QeuRD5KLobvgnuJe2Rhk92pRIfJ4SbZFKsj5e9
uRb/WddiKm8h63QjUpTJRofxsYxaRBvtA8GXx7U5wMZbrwBCmcjrVM/SsQHWL4xvQywZN37AMnqI
H2DTWuFWRkTGWWYhtTzAi+y13jOxpWqKhwLTbElCrxm1KCN+Ns95JWyaQGglRHQlcZFeNkERfPwz
ll/97VfwC0BvssFuWm11JKuSHSGaUZmoqoISTrkiark5N81wVirjUNF5+XjJmyP9tibEGNuklKKi
Em/mXfAYtLhxihpB2TiJLgKzOmHClgR3zJF2qXyy4298F9dS/m0C9s+6Dm0sjpEMl+N63XmqGVKq
vPERIQttDvco5e4bFJIt338QYn42IlTUSsePn3cZK9+WhXnFJjdpoiniBLx/XL/CWRPEpqfWxkXI
GXZ589g2v8JO3RpriCd4f4bFUjQiYHay0m2LRY2jQqvSCdUXNfMcxcdIrDwiu/AsKKcFPjyDfJcl
qDbp9aM2NPdJtdm7FeXB7U+A+K+wt4kki5csYRRXa9MwePnvIBlOYuFaJetS5Ge1+6qW+AcV+ict
fPn4Jd/E6rdHp0XJvEojpzcW4Yttqkd5DSo4SAJcSTMsibDXydJ7uf05x86RccFORsDRYH5u1v2e
VumO+mDjVK9FMyrD//kVi2idqHYfxmozvJHq39gM1XwsEjzzCkzWgWQI0T4Bndt4+tW3TnuCVJBc
+yZ4oyo7ldqIiruInglAVKEbVo86MJ/2UGTJHTMuN5TGo5zmG5tu5ZE1BqR09phC3PZG5FJqhsQA
tGngWlm3KGNGO1fONUT9n404dElcNnpB4iUuthgrChwXEC5AbIuUYLaahIwwHLx0AlQ165+GjpoK
h2DL2VvRVrhaXQ2FIVNhSd1ZFuAdyZ/kl0wdhCjiOCBwpqPZkd9X8kvpbJFXV18maFD0zAiMtNiu
Y0UXqWUYBITGTu1Q0caZsQ32IwLHgBCQ/0Tu1K9+2Om/VWPk8JDOkbjbREeZhtP1skphM8OrJG4B
ELqJYpybQuHDdRunYy3yg98QjWcBgXxTvn0fCnHUarEtM3tPT4LDGy0DBZ3KwrE2pjA1QIYZ+Dhg
9jxa0sats/pmkWnSwQys8Iz8KZ6LMnH+Cf5+9yoEotIiu4ezlvGwiQ2PINoS1Fy5XZlgcMsj7EH/
bjl3lXCi7QH/YYQGrB1e8qWNni2zO8NrEthZ5z9lFUISjToftT64TYt2dEY2i/dLMnjYm+2NosCf
TjtVUfE5Hu9b/ViGylGIekbc9FaC4yMJhluc8sramFitPvm737G4BkY7jBJ6gf+wJvL8hza+hEqA
BcjLmHtDvDn21dZiwttYwUDq4aYPGOc1ibrJKTXi8U70AXuAAwLKnewkxfhcoMPehhlucuBKkaXy
a6yiTXVrf6/cv8C5mTsLmYNboFpfDoEBV6T32jg65rgt+7aB0a+5VwvJm/EJ9LGdj8iuES7GscPv
/kM2zQ+AfwSwl2R+GRpJaeHN9KRzFiyRQBoQ4KD4xgtG+R4hGZuSw+f2VvRYO1oCSg/6RzTUltHD
LgO9yueu9zQF6ycKwpCKwT5OGquj7N9+SoZ5I6e6GRGLiIVANpAsA3VKMsnriDWrVSPHPbcO48nP
U0EtVuPAgcdfhE1s/zzWX2nn71K08FLrjAqfK5vjEU2IfWjZblB/suvZg6S0setvOiFvPwuGKtk0
qFvgatc/y84yYJiR0Xt5B7HAPlcqjp53et8j9A51lYpGfhWMRqGJ9HEKsHbgtP9decmHlosYj4uI
5FZMTQXJvQr+8qNfofoa0OCT6s36ZSXl4AMw+naY0Rs3t3CY48EZDSP1C6ah2nAndMe6gfJp2Dtt
+ORP39F6cbtsiz65dh/Ta9KFXJIp2ELXr1hPg2ioM9wMQjwkhKSWAHlEpFS13z4piX/4+L2uLmfq
KDRxokWddL2c38WjOoxtT0MRRx6pw+Z99Bz1i5Gnbtlt9cNXV4PyawAnJZVfQqVxY8rUDilPL4tD
THjQIzPUC/pTgIdJPhTn6eOHWzu5Yq8C2RV/LMOFNVWFiqcy27Vn+gzxVswypvYnhAFs4aJdYKAu
WG7131dPCeB/EaYIksSN63cad00tGYPSg/U6BNoz9rJy+NsJDcpcbK5wfkZyV9aPY+NsIGZWExCD
+R1kG2jVN/OGzndqFOg4n4NM313RT7GPHhzdBkxl77XXscFbtcU9BYOTj9/0yvEkLadfBoYU0Wt5
AUsiv9G1vEEJULgcJQYG9QjDNnIFwAHP1Ea/CAbAx0uu7CW+KU1wSgIhsS2uzHd1p13hTK9W0GwN
pdp1MIfUOt6H7X0imZ6vb919K1sJEDQ3L/gyMLLLgJwH+ti0OQavucQQLgSHLtKLWNg793fakWHZ
rlPSjUdcXRRdGwoudFVI0q8f0eqSbHJAe3mfLKvdqxHNEpSNAkr5ekSZUKoOvz9+p2sbiJHY2yyD
gRydhOsVa6ufRzKbHkzRuTd/CchvyFWihQViXM+x/NxZwxG0139ZFmovYxR4BjfB1g/0XhsDTozc
E4GYggtQgz+k92P8XUrvGFa5YvRomf+6t8+Nht4jAyTFhit0o2/qxHYrtTYRSVFnT+hm176nDv2R
9sF5iu9tBwf7n21fHdtki2ywFieoO4TsPbe8fBN7UY6251zm8wrlGpHM9gkGXdp3B7sxGPZw00Yq
zecYFCHqpBsndu340EihHWqpgL2WSE3cJUe11hNCcS1McPILN+wdYsq9CkQm2RLpWd1YdF9taBWC
Kbm81uwkcOIxLKlPYBSXgYMbDohtGFHK/BgnvyF2KNF0nIdNfrPYsYtqWkzssaZCJEDwja93tDH1
QwDHFzZ+Ie2dALeNWThpRBegDS4ze6HnLYQARZCyUHH7DzsbDC44KMBXPP/iLqBnMZpSXbOzNWMn
brxoAPFFAm+E38GYILlnoBgZ7CFLbrQR1lpG+vulRcx+FyDV3OSFA0n1hFBoWLcYxP8cMMo0GmSV
2+oyymcTlJ1dHDoyHK270+HsbTy+yFZu3j4ajNxJxJUbEfHJ6Sos8jCTzJCjMpEIKKT82Ef4NraP
ehSB6/HC7CIQJmZsXszK/tYV/tkutga1a5FUCGmj+kErnk7l9btQoH/1pV50Xhr3XwqrP9jUjeN0
sp15J+SbIwwWfancevyVJBJYPZ0A6PV07ZYF8qhpSZo7bYcUoHqRd5Hcwfv9u2iwQHYwW+HYy2F7
npOtML5SqLHVaf4bQriA1sf14wJtSsCpdZ0Xd8YJO7tTDYG0Mr8GgXmKIrdlz/+Rme1ubFK8m7Y6
wmuH/Wr5xc7T2kKpYhNbnSkxLnIJOBoaiQMET64PzvA4dcKaq3ErUGv/fr+xspgkif6wtkToJKVj
lUNDwywCeFDmkD25KGe4ItVeiKJFCTqtknQAtLaPyufhayZ9keYtVrjYTItND3mDqo3shKHPGz/7
3cFLoz6a69jHPzf+Azu2MDV3WUZDYjO6iPd4s5AqJNLpwjBEXLxnOxrkxJHGzpP4zEIc3vejS4NA
k2phXc2hwh5yi6y2trUUyFIq2GVO0xKVLeW1TEYS9/hAhntjNFwhLQMD/NRP9vPwY9xZdejmujvE
8Yn87evGB145UUiuaNTh1CzOjTGPnaDtm6Yc5EQa9ui9B5PzVBQNDGf8IGP0oe2a/5G0aTeYm4uv
RBEALmQLEBwoy5f1RI2wGkZzLF714Y+w6Q+dFP8co/yLVTlPQsSiTfJ9P/uuLOWffae9yzLnXqkt
N5gV2tUGnhbtXejg3Kt1T4j2bYWb2zudHhwkE2C3oqK72Q9VoA997TceZpqWre8s9EqTJjz6+CV0
Ib6guvG1b/NX34dbY9pfsTLi7/4s0/mhDaQXEX4ZsWwUJbeblLRZiC0xIoJKuKz5ZKje2aipeNsW
PzuCwBAOBxSJguxVtRJsxpOtGLC6INhRcCqiKbmkSAwTe9RRxkbIH0TKT+tr3xiuQDYa+Zde3QmJ
OpIPb3bB2rvMgFHAEgPh3o2jUxcApeB+3Ni1+s1BFaXD//6k5fXDODvyh6HxykaHFGy6utpR+yI/
UBmujb9V1lRnSv+nAKMJ80ccoggCqCE1s9PGL7k9P4CGRTOcO4CR3Q2gMJmV0myVGjEMw42Rr27K
bhfn/IoGzZUISZ+ixKU42hNEDxtr36ZiYm0NjKsoZvjv+lZq8xlT+FatvTR/NOTPXX+PIgG+3HWk
kBsgrhbe59FfkrNFE789tihQ08sh8YSmftPAC0B/65hE1p7jYH6NHCk2xd5U8/z9YyUcgwJKueHL
xtPebkNWZVzHdcTY4cZbDQyYqTR6Vnt29I+3WpuBdAUWPmiHRDsZ/uxaOl487IL/SzoYEHTQnGZn
94TzCiJCEO61dut6WsEG0B4QrHmAW6AulxBIXZbgq/lB7Ukkn1VGMzkc3myTxj64iMLHJKyLda0i
Ob1NaayfGy/n9kBQwICmgtVNmLqZy0+tZExqhIkm9q1e1MKzuMTIlBSv4qdkyF70SoLkjOH6dPJF
niSgXVK+qZMmKujrG9QA5or9HIGJ5NxYJEpOUrdDU2m1F8uMVZvnOv0DwWsGrBVWmoiC46hJyPoa
J3vd+cnu+fg13MZrViciUmkbBIglskmVu9QvExvDbRNgGY1N1ETH+sHS8DIHKvHxYm+4g5tnRQac
CwxIF3Cj6+OXyklQTlHUsPXrNz5Gge294GXYwXRscc1ylIv0qQ5oa9SoaacnxUrv0VHfCoa36ZEB
OVGAFGjKMeNc/A7bmHScheEfvobJ/FmC1lug4FBbAJtR7BROQwJF4MCPEimMhYZz70v7PmWY1Xl/
b7wU0ZhavBR+Bf0jgVjF7WaxAezcyBI/CSpPo6MNFNltHhRgoln6Ygd/WXiWF3iDp1SL5TnAjbjG
c9mNN00/bpMqXsm7XyFiybuMcegl7t+J+qPp7ifMq7P6tZ+e2JlfayR18y+1DdRTMjxJj72sbza2
4Up8FNQ3ABzYrSCAIQ7ru9Wn3FfmXrFKGN31TrR89BBnLsZoWWTsVDSdSfgOvvrt41e/uqrOEM9E
doqOmngn71bNpiDOi9YovTA6piNKO3x8IQImHH1qCI4SkrW1uTHNXymKabfQ2GJBMcdawpLsspfA
JxD7bOtHdQp+RTjJhhenn9wIl9q2+D2Vp2R+SjAd6xRr40WvHUHQYLQiuI8gPi/LE+4fI5C0ktvX
BgFGXTI+G/qruAJEPTjhNyyV2JykrwODeBy+d5gbM+va7DythD0k0gl44AyoEZc3wABoPMKFuH4D
0oghXtvvcm5heCc7oR4sQGLighSDPHTkvRKNTPzfjx/vgLdu4vLwwa9hkKRzI90IRMVOmpvOGNVe
oehYeF1KACwAmfPPZfxoQeY3/ZM1/FkkkgtOEzXalyRpdtn00L6a0m7QcF2PnssU72V160utXN6k
0sLfA9QvQUqkUe8256hnqWRDofYcBhPN/KoeZ1thzPlK2lqjgPbxi7jRhoN2IxJEQQgkT+Equl6O
Ebo0lEqBp3RfPSbOzHhCBlqc1tYvddKx3jYwc/znjhY5QsZN1Kg55ca4lxLrPismkiqfrsmgbP20
lYTxjdzMO6S0oKq4/mm53ZZyNqqVV2vzcRhwk+SMisa3FNEwLQJXbyHh9O5gbnHJb3TMxFshb0M7
DHisMKG7XlrpKmse1bmis9+683NcQOAruQno0k7IuYnCc9SFrBze0HQ0xGaNG/T1wuCcl08bn2jl
PYg2rcgTADtQ/17/mNGZQFpWZulNwbgf0q9zM7qpol5sfXroAnp7oI8wsr83jS3C6A1PivcgJg7o
MwuRhhvaUV1MWEK1xGfVSj34yChCXlKckEIMMIAaCNNUGWNaLEY8Ad6h0b2zCnA145NmJnuTJNNC
q7r7JQWml6X9XV0NLt2jrdJi5V4nogheFAFF6KJfvyHS20aFKFd6DmQXZlyu1gxuGIAIsD+3nbSf
dJxvpMKTo4ferM/TBGE+ohGKR2jMxGjSta0O6EqWefWLxBX07hSb0Ygu+GRzxcDodej9YFlip5fc
eTWpfgSNSgQ88a441pP52pB8KjjFb2ydlRwDEhB4QfBclN3LfVzLcab5Ebd7W/+Yyy9S6yX9q9DA
a4gkY9/uxE4WX01AcSspxRqHPCikjaFslWBr34iuFIoq7GOgSosjJQ9+lsRyWHmtnnDrOt9qkt44
zR+K7hEPmrM8Rt/FL5l6Y9dFrwJHY/v5m5WB4FwGm/1xcWwWVwCUWe5iAi3knaWRxGREQzgXCWcc
geA22mU2LJZU9ZmDHBGGQ/YbOV3z7950IrfEmWajSluJ87TIqc4IvZQhy25WR/qtDCmnWigI97rO
SNhwK6geSN3u9UTzwk2e1FoKwsWCPB1tYR0CpLic3+3KRjdNada08s3Qy7H+sIJmJyC7A0ZRZW3u
7DJFY+F+CIuDrVRn3uaurjfIyisAEzjotABACmO6fhNb+2yu0SB1Cq+UTQYQx7CLvcqdZkIp8LvG
fK5h2DAU2CUmaZne7QWAWGg8+DGmk9HvMuvOit9u3TYrJ5afJRgnuJrcau02zDYhngac2Lw9t9Y3
uo0XBPbxOeE2dOju0aVoy8gbu2+9rr7RnpjnuNtBd+0rCdwNm1IgCG4Y8zXCNKOU1KWHCepOa9ud
ZGXH5jjVyanQ233ZPZVAbXJcvRIspSJm7Vse5Gt1Oj+B8SSbBY8zbbFR1LkYSfbT0tPV3q3z7CQy
tRmT2rFCiwqOmRlJ1KXSIaq7B2G3XEJk+Dh2rcQL2pywMMnTxTxB/P27veoUtDvLPCo9uRBIlO7N
l36Ump06bWHcVo7i1VKLREMresu3UpZyuu91EHwSgBshf+wMwT4PCIjz93/7bHg4MPnkGAAppCd2
/WyJ2lkT1M3CE20wQQNVFemAijjmehun7fYtipVE/Ic6LIA21ytFvS5nvWUUbzYVgDPF/A+2906K
tw7Q6kpvqusUc1BOlltGKpOkaLvCywkioapephncP915fdhqXqxMeXgq0UFivoVG19KkM9VLPW3y
qfAGtDXJx5oxONpGeimBo/lcGmKgyyzfLSxp60a9Tcaul15sS3OMkJzphsJrmvqNwTsXNN9r8HHy
H8aou42WuoXi7AJCxsebZiVVZ2kYLcKXDPctY/GGq9KIlb4qCxzHq+bQTrSrrMrNRuDMd1bs7BX7
YWiPSd0/GJihC1yTHWWnLKPbiJPkxvW1EiKYZwrYNncYEPWlk4MsgW8aMGj1AGu0I7rSbXYvRccO
VXJRUeql5KUGsioCXlVhXL05DhLNmuv7mx8AelwgVCDFqyL3eRcgkiJtbb/zOUTjV4fmdTVxYrlB
4uRZj1KgsAyHoCeWRKuh21JvWdvt+F+Jq1RswyUoxwj1oszQpPbqhBOskxJTp9JNdGUO2MZ3F991
+aCg1kmcBFiecf7iQZPQGVTQmOhZUy6z66XmIvhMDcbfdGVEIumj+FwrRCt7p1ARjfEGmODmcVUN
PCB1mGDAUJ4uwsjEFQCpCihO0gf7kJcsGgeM8BUKgI+f9iZjFSshAIA9Bix5bdmiM1OrK7TYzL3G
kI9Yk3zWA7x91C2Iwk0LiGWEWgqoEAWdoWU7RB4Z1o0Zy4wjs8owP0emvUtRrupl516AYiq0w7R4
C/N4W1iKdekDISqKq/jN3T40QRlWjZV7maRfzH1RNkyIu11kSvuQ1Fui7a7i6FOl8Q4ZpssQdndk
8PtQ7XDi3pqW39x74sfAmkf9E/wl+jzXG0sKoZGZkpR7efDZgSWWE6yDHBVxN8u+/H+kWGvf9v16
i2uvzyhUAsfn4ZsnBDddm+MJYsKr/OkoJzw1R9VqWtfJ9m91rRiMhdHeSfZasbHNbpMsnp32N+gI
+APsgsWdX2lFgb4rcdyIdVeYseQ5q2tt/EWZ5gL/svRkTelpTqGGlL3yeerDu1RGL7+It7RO1w6X
QUynEcu+Z2dcf4Y6rnPaUdycMRVrk0d7YWMbctb7Qt947I2llm1/sC+TjmhvwdbGpaOJdx0DKNHr
jjfzAWV9LUZQCBTTSFkWOFWOuFPc1AW9A/ThMsxg2Fhtnv8hTwgi6PnXKKmeCCxY2WovqdXaO/9H
Mk0/MtD9cyjtLDPc6P+Lb3oVSMU3x5WVToFAJ9mLGyNUfMeYc64sWTJ2AprUdfHPqbN+zwXW6lg8
fRzK1vcYUw/R6RQ6I4v1urDJ466PuSRUjnkX7csWQWYc2tA02FdcHENBl5u95zhf8y7Y9yb6Qlvw
0duLmqdGgIvuDUg/0s3F9RFBwDF9k7RBkl4F08qvD804uyKK2wgNmagp+VnuBsa9MSKvoHzdeAs3
GRMybgxfoSYhMXzrYdokUWFgU1mAQe7OJUokY2P57lzEgPD8B91/7BiC1b7mBeH88vHat21ecJVI
2KBVxeKMQ8UefZcjqIxRpKL3M6+p/8Q1htYlmT1oiSkYDqrUH2LBFZK7QwpJSTCkaMYAvd8LKmPe
d6DBmAZxEOl+nfrqNQtMtxj++vg33mIx334jmnfAp8XGXMxAEhrUY44hgCdanEIVVHZgGoInkRo6
8ZK+E2augrerGwmWN1shYW1/WIjMCst3UNScj+t3lM5FZTct72iMvmEN5Yomp7B+i+fukMBuUBHf
Q+z8GPjhUba/SHV2+PgNiGOwOJbMRZAtQ+zWIQhq1z+gDZMpKQ2LH6BVO2aSX3SsEzXsmz5eZvVB
36+zeNHqFAVyK9ahx1DOA0pNkGoGxguDT9Mw2TUOHtmR66QEedFuULbu29VPLVofjEBNfKmXJEQN
xEMYljpzFsZ71b5I9512aNH5a23SOZrJYfZ7MGfXzLachFeCMZMuKNIQSXnNSxRi1Rp6b+CpR12r
HOQhPKWJ4bXkIXmdbPQ+V7IK5uvIOQsFTaYKizOH2PVkEpKI65H8KFr2AZ0TKjSOO9c97Ywo31jx
tjLiCNl0kwT0DQ0gdfFlZ3+erLDCSketih06xnRdk53VI0yDtmIM9FWltSrmzLqCZ3Hg0ziJLgJS
DupZjPgjHV1zfaNeW0kxr37UIvrPelhQALHdfLpIzdjtmuk55EiP+MK8wU5Ry3eqjUVvS+PFq1i8
fS0pM2MWr6KQc9ewARxRjs/flexH4k8uHFg3nkvXbjekjdfXJZNEo4eO0Q26J8kTBVtgJAcq+TVX
jJNJCSroAvqAKSyDCV9/6e0QzssWpmQ1xsN3QXKR5j+IjsV7Nmu9MwOJlWdm6AEvOMciG/8Fn1za
UWAVE8Tbod1ZE2o9MsVEreza+GxCqXorm+AB96F+MoA+NFGPACtdcQYXHwefGy90W3yXd79y8V1U
vY0TXZOE6eEfTPUK+aSOKl0C9NQicBAMkXxD9dqzOhVulsjMPF92wRgiM+TvfUsS4NVR+rvI7sSe
FTzlOd7IjtYSNn6ijloFPWJmxOJgv7ssywnaY2dEuVcKGzde5gxa1k7UTyYmoKKcjkCqdGnqCaCQ
8HoRCKZp5GRpnDwGRHkkbdSd/4/XJqQt6TEwL168tkzPcLazk9yzv2GwfdRNxhZALwcySpBU4geK
oy1r/QEzL9mvvBT+3yxzXZvhkcaiKzh6QWXuauOhMpKfrU2zcpD9vdpunDzxS65vMQvzJ3Y/hj+i
LbCIQXKpVVZiahGpxj3tZU/Xi4Ou/dadLWrObXxlIUSuoTspQhh+8ZkqKR9HXGAjz0plZHk7T8Zx
L4zRxawZGsy7wbc2Nu/KzhBK+IyPaLXwdEvypRGbdsekBBMfM/sUAduLVNPrw+oYVFPk+pb/Epf6
gx11X5M6/+LQDmnz4SRX4U56nnIF358tOt9KyBeNPyxuaIqgMrMkkah5E45hkvGTLIZ5k7xPyvA4
zeWL3etf0lE6mXJySkPkmhDaUVS3Ueo//DD4Gqjyn4Hq+hMtOnsr1175NLQTUOfg2gNntJzUVkju
FIM2RPB1IzfELrCTs50yPrVV6xnZXpe2Flz9MgLjShHL5wF7fn1mu94au7iPI4/gAuNvdjMbh036
flh+mTFootinxREee3BOrWXsddEeNY3+NwhyGh+BdlCCT9bQb+VatzkdyoMGCvBClAD51kVQ7igl
JNWQQmQzyovc6N9jRf6zr763Qb4v4vY5qqqDnBUXnE+DafgLPO5PB2UkPBb+RCr449i79pKEeaMw
cRSIiiUqHiRQg+In5aQ8szPD+iGTmiMbunUzDI7DcqeXNvdikuxM5fu3Ki7OsxrLbhMzbQjt/Ejh
uAUMXQlsUJ8Q16YBg9QlvaDFh2PCMqAfjHxo0Z9TGY1Zod5Xqd/rBCGXNgk421kNaLRV3XC61/v5
h+7gflMo+V6Ku/NQ+4+Nfm40+8WknK5lwNSSRl0N+4GeZ6KCdt4C4K9sb/DdELCFVzPAgMVH7Xt5
lPvA5jeX2n2Hx31fzd8mxb8MKoD0SPuzmqyLkml/O3r4Ja3Sk/YF6c67ts4Zxk+/26ZOd8U0hDDd
jOPGN17ZcPw2AE4Q+Shm3rKEd5dX1LVtliCO4PW+cl9E6qenSlYfkmD8Bknlu+ZAfUINCq81Tx2x
eoijn5l+HuTqL6STt1rjN51p+ntCkghBXUZnoNuuv22KDGYkNcjGzanzLWrCJxQ6X4RBWtM8WrV2
L8cpIvqI+cn+k4BabbwK8c8vbqK3fQWmDojrTQKuGqkj52WME4KceYgSIYnEhFnFZYPhYRL9baGc
E4Xcmkp8mKqAuie5r+32V2eEW6z929qfN0EX0TKoOyhAFh0/mqswSNoA2VpUE9Bxvu/t9tyY4VM8
559lnRaAEz7YIZ23fJJeNt6D+Mdv3oPDjEhgXEkgFnVlAJRKZkKBeh/yUBYW8QJx2qi4QyTdgUws
xPtjqp8j45hr2sZHWDkqoL518IXCROZmuo/lZmxKmdXDB6aqC9L7uRhcJ8e3JZ72A0TEZtMifqW6
pIKnjwCbnp6uvuwj0uUu5QLleG+kaSB0UZIcL0gMoNVgcisHHqt1EN0MduUpkzYeeKW6ZnUASiLJ
tXDzWaQlnZ6Z/7i5Ohi6uLZf1rAcrN7tO8R8uwlftM5EahdvCkWu/pAzIRaRM/+fNiLBbdkl+hh4
mtNrEmiTRWDtm3iUjMwcPNsvPgN1+TKErSf7+T6w64tK9w2YJ4B/o964ZW6xUpx6BheMEwTEhRL3
+tTTwdFqWbKHN6DTbJNiJsW+zD4ldHUDLDpAtPzdhNFXtSMrNZ2ndkbN1GB4E7Z/5aW6k4J0lzdq
xFHo8YeNX6q0/2Vo44MQ1fr4aKztTgd7QiEzKeSCFoFckaputiUHX+OamojoMETxpUdQIsVoFV1P
I042YuJt65WX827FRZ4CHEWrgV0go6UD8KXz1rFqYP5pAwoX6fi/fj7uToActNMgGS/bfmZrSmOU
IbQY43ZYqPql0PHPzFw43kfFdO51YvHHK65t/zdkORNtipUbV+E2zuZBadHtDJpfGmJIfaJwtUfQ
O/tL9qoEpF2p+miVxV2vF0/Mzf7++AeIF7gIdsC4GQ2j2oLLgiw+wLv7z5bgc6s5ippzEV3Ize4C
A/COVZ5Sqzh8vNTK7qFIBDkF4wtM8XLSn1V5M6cTyuBWEe+E4gIWVfvOlLykrj7jPFBHW6jhlRof
Ai3mbORudAnJda+fTlbHOexH3q4DYyllJGRV5zyx810foOmIKrsSGKei+BUkSUuKIb2MSLPtcG5x
2eHuSLd3LnHwiEyN1mrn+plu7OsiaN3A/uvfvxwEe0hEREv1ZsAX5lNXouwyeBbWFmyUk9Jrnypa
D0GTXCx67ZmzaUa5crjII+E0aCgKqDcD4qB3MkkyiTylPh8pme+rVr+UY+ImfnoI9S0l6JUhJl8D
aI4ovFhyySwP5RaL37wnwdBe8tg65Gp7HtT2oKEMVUz9Q3Q2hm9mtityeZfia61IsjtFFN4w0Dei
7tql90aspnMuRD+X/i1tacvoXacj0swxOtTFQ6q9NEH6ZbTPWFKATlX3lW4dHan9hbHMv6/5yW7I
Ns23ZueSSIDhlBEUFhlGocQXIcsxS/j11me92SJKvGlZLs/3mx41uCyyb2sxJCzHPioaIUVsJfln
pxrvalPf13b9TTQ7JLs/qE78FCvRSRvDs1r0n8o2eDS4YfXkUKTFs9X4Dw0EtDb+XcrpBspobQO+
+3H/h7Pz6m0bWfv4JyLAXm4pqthyj+0kviGS9Ya9d3769ze+eE9ECSLOwWIXCHaxoxlOecq/2Is3
F2hnmOf+gJTuEG1Du9v5UQSqVgIxj4J/Hq+EleJ5Wq6FLQwLkS0mwF7yOsuioE5VoTWTSfEXXtS3
9A2k85Xi06UrlXIHmAtEZKEMLSKauE7LqhmRDKTqNlk6vZiWfikQDNqz1y+NtZEWHxf5hjCLW6JF
wRUVLDDHxEXZQNraWFm6S3f3X3NaNoCTgJxgKBmpL+Cjoyg2KIjyaj1gDiprcPInlFuvT+5CGxTn
ClGoEuk3vLvF5a1nJZ3JBO02gV8RFbxCjTeG0u1i1dlXcAjsP+P0pS+ZT4BoeJurNZmXizuG+oiQ
4qW8udRFGiJiNidGjkncwAGQ9FHptutuUpfOAYDW/x9msWO6rshbvJdhqFN37sJ/u+QdPBQ11F20
2ky6EOcKbRGopaiTAqhenLk6C8K+tdDLET0OAca3aBqllbSTtPu2nejn+oiO/Pd6qCBFCBrRrlHg
055xp5wOjYGxR7UmyvqjjletWM1u6o5alH9IUes5Qb6Rev1W7e3XlY10YXmBjnP/AZTgr2UUAAXe
r/3IZMpCVAIuAU1KQXHtU9w5uzd0kl7i8k+dpM+NM3zPLL2DpuMO0fivJE1HKlLvoZ78CFV7Jfe5
8CkIM6kuCSgccv3ieP8Ve6FzbVX5SMKd0mDLnenZlu5SZBeq2HjFdtuKfbep+pW353xLC/A0IbWC
3AT5tVisvwZN/I4qTIwIler0O916V7nrp/y/7xvSV4OtRl4IYw0dk9NRjFgefUnXO+COL93w4rTI
DsrfE32lg3f+ZRkGJCz7SeSvyzL/JGmgfVWl80AkuI1Uu2XxD63YcryvyrUpXWhViTIgd44p0lRA
badzKmylHOy5QiV7ih/ktCY+7O5Gx0fU8LOzKJwVjttG7yrAjesb+PyaZ2Aq94gDUKpFsex04Fyz
qtHvEQTqSt81JWBWs+Pq6S5dLS9eWE9hMOoQmjCMsuzp93KuBr2KGEmh3MSjDyDwR1M80xirs2xl
H56/KJj1IIkKPFC0/ZZY3LrIwYbPDjl24sD2+dQyfLkHybW7Q5RV2GatKa1cGhDzcQQWqKwALVmc
NgrsajMnDDgmH3bwOJo/g9CDqCj8beL361/s0l5RESdmWl/0K3kBkdOcWcf4yW7RKP7xUfvPTveZ
tbdJsqtwT0WSrft5fcDzq4QNSdWCGx1SCDKcp1sklFJCb8BQnl59RuNLh1SVjFeAf/BzeOHhn8Zf
CXIu7BRBNBAHQROJlfhBf10jsdG3aWYGSDXFDZ15hM1HgVXy99p8Axv1+uwuhAJoL6DLT5XW0gma
F0evmiSnLGukvxRslHMn2edmhJR6fTAzkrp4549U3A1jOxv2MYu6h/G+15/+l98A4ZqoTqBZl3dN
m8l2pgbIyITRy9De9aO/DzN5b0X+3lAzd3aSnVxaO3lKjrVLD0ddA0hcuAagXNInFFUqlAgWG1iX
qEPWcdx5dZ67Vfq7Ld/D6mWmp3l9ppc+rdhMvBNkR/TKTj9trteaUvkzylO1vQma7KbW3hQz2WV5
sSuab9cHu5CgAF3ko4Jsof54BjPzxzwajUxDoaa2NipUwUB5Hv3RnZtns3rKZg2F7Z+FTVEi+Anz
OJ+z7ZAPW9X+R+ULDIfB+amr0cqNeyE95Fdx6yIZJDjmyygpGYy8SzB780bjUymGF2gXuyz4tBPr
6DsjOqPNcYYFLNnvE5W460ty4aI6GXux/kMwNaUycQmnuWhHtnurb+hPvyltuRthegTpGvrj8oho
jlKeoUG85Hf51lxWnU9LGAdVt6ZbRP7uRgW6sf2d0WDhXsgrC3x5RFC0yHqgfbUMrLVat3sHYqin
h8OeDzx3b7jK7nsEkjNkNfzx3+treuF+ZE3/M97iApniuG7MGnmxOeWm6LUNZnJA9GZ0mONt8RlS
2R/zX9fHvPQIUE7GYBNZH4UQZXFHtgS9M1RYrnsVPzHtd1ZqN7KfbIz6H0nTdoOJZuIMeEQ9rAws
dshpoouIqwi1hUClwNGenmA9BfovoRLpqYSQMhCisZShXv1JB7ruJUJTaU/DlysqtXDJXKtuXPq2
2lc9UWRNZ5gxtUmbmDIxo5exa6bvufIWOt+BsbbpQ6yt7d0LVSUmS0ERUgmCRaAoTieb171t5Wre
eX356KAFMpDcN8pHqG3T4iYb937OZM1wo/Y/aqr4ey15mLSblRW/tL/41ujKI8hJgLhY8SHRYhlm
R+dZ41OtKpuoiXAehu/2nqg+Vli6J5cvponYde+mvix+EAwcBdmx0jUPdle7AQy5bFrZ9peeDKTH
aGnw2+i8LtYmxY808EvCkEh5FZlFEnf0qhXwqmuS4xdvTKjviAcTihP5L/JKJZSCvKeFicPrP9Ef
AdNHajtOYGZSTadhV7ReJr+Mw0pyd6HEy+cnJgCvSx0T/eLTz+9EahONAa9i2G+6An9LLg8YRAd1
uMnN2+5n948Bfq3YS/IHJcYi2hGnOK8OHXz5NjS9tZxOvbjkxOlCpIdgbNlDqKPEMHM9IvOJb/Ne
cZXgCYodRkKvg//eqHeAHN1UwwHl0Ldv8/ARSLuu+uEX9xh0dvJz2T2/90XmjuPOzPZy2bpa9KBP
q3XBi4eUgjN4E6RkCaxOl02CNCShM9p5anYcAw956a6YcR8I79JcPkTWkwo1qnF+m86862E5p/ax
QZrNxyIQUdJyZ6+iLcSIZ5cWNUoFCisZ8TL3aMmvdMSFCG9Eb3nQ7syxuhu5rnF1a9w8zm5k+SFQ
3mpwMrGRubGU3aZp6pqzs/IAXww32cIib0XyBP3k08VpQtVMSVlYnADFyaDx5GCgD/eShJmbF42L
VbNnSMnG5qnslNrVbstg5eSeBWFUKdEz5i0Wgrdknac/Ab91GkPZ1Hq2roN7YNycG0NPNjIdgpUs
+ny+YjDEnKhFcFngdnI62BS0TVChN+bloSdRRFO+O82/lX/rTK6SbhuwaaFrYQ2t0wqTVxb766k/
+e6LwbXTwVXM5QNMSJipcttFz69W4gqCd+0N4bfZup/DDSXbTc1qSzsUCCL5frC3Zepq6bNsb+bD
pMZ4zf5s42FjBa6lkmD56NYWm/y3moSbyI5hOCoHyB07NXwq58eqfU2c505O3U5Hu7lS3b54lbXM
xaljg4nzJg/TjTaXG2V6VrJtYG1T+6feyW5FqG2ggThoboDVHHYClWuGOwjfQf+JkZVrJBbKT6jx
uF1M7/DQZo8N6KDrb83ZU8N6cccKwjlMpLMyBK4CmRTlbYulxZtgQgmV4HzywBLQKkcbgnsuM7fX
xzxvU0I2JpSgUU8MBeNgsUNSSeriWEIOUFQoBdpfiC6B0HBL8JvUy4rkI0bMZAp+hsZK4nVhvvSm
mDG9cTQ0ncXQeZY4k1PYX+KIihYIpr/u/JE03bU29Cy6ZA2uJF6qxYY8GXCxIeW8JnGPnMYriCQi
GORmix0aFOGcPwcSjhYcCyy9hQjfyjKf3YFimdEIFfUeogh58Yg6aZDzjjLX0ohcKzhmhekiTLsR
gGyhLSerf1IW3zBTTxlQ4RPCU+OwrdbimYtr/tfvWKQgtTyWTqHxO/wZWC8mnhpSb+XQbycZcSFp
xNd09sqVK+8Lu7ZceEAgIgFxeDyXd97UaHKVR2br9dXPtvlWO4c2efXTzaR/k+y93f3bE76SfcVt
5Bn7xnf9aquMu6TaA9MWBDFrrUh1/przQSiqCGAuNSNeysXl5JSzg9oGRaNxp9QHyzo409Gskbn4
UR6kmUfeTQIXKiQV86z1NPuhlr0icu3vhXZn7K0BcapN9WkMG8d/0dKb6/vlKw09W7H//LyvDOSv
KkxR42HQR5R94tCr5q2R7fBZq5/idFM/1hO6HLux2sY25/Iuu5PB0DQ6J/Y4F4c5v7nLGzfRXNTc
W3kbKiAANgcAAM7wrFgr98cXrPbsh3JXoRsIrAr+5Ok6ZnGc+rPCOiqTvrVZtRCxKBgz73gpfsYB
nHt7zG4cGQtAS/HoT27HQb1Jna6AalP/QO7Oxd7E7fw/dZzs5/I7ulrbqifSN6THxPxjyBAVrENK
G9W8L6OKHr4XyfbBHoqDkaJKj2IemQCWB6qzy/38AIDoxjKeiQE2kvrR9jO9kB9oKTblW1LpT5Es
74C7JVibRl16aCXlF6anQtteFS6F73HiVZN5DLu3OH81zZs4JIwz7vVsj3a7m0h3oVRtO3DvvvwU
yH867SliI4PvSLDSTsVEqtuCxKSw5rewSHapVt9oKUAehJd5kK5vE/PStaJ8BclAL6hoLK5Qw/GD
cSxUngzxK3fNr+BYPRvDrkQbitfxGHeHGawvVDr1oJjA2ujMbIdxowdIvGxgZFTqrdJsnO7pBvcT
OU7cUEHfKv9kg28NYxcRdNc3nD7tWblvP7Ld1HI3bR2e5z/mnX8nSQ9weOJxU+vooHgUe1RjX8bH
sn307R3KaOmL8lDtnKewBGXcvcNV7+P9yiKcRbziKAP4JrIV+MblWdEraQi0Sm+9qSu2+Y8uf7LR
SvwdPEo/G05JZ2Gp+sunsjSyqZ4z+6jUN4q+1dNDBRake7DaG8N8D4sfqbOrohZu26ZpPH0s3ZLm
dbWX8u0UqJs6p4zRAuG4ccJHFar2rHjEM7O+gzGNQcJ7aOysRnMRzA2+gS0xHq34cxiOefcQOJvs
LSt/qs6wSZRqVwUPho9dVcIVSCsIxMqj5u9HVP/UIPCK7hMA410UrLUbLi0U6AyAqEgRUz5Y1Bkn
WS18Wx2IBiFjUZHjSAZbYULg5s0HGOKVR+/ScLTBiLXpR5E0LTKRJNOUWLJyStfhuOVxLzrzICwO
EuuPFtMXS9bA78aF9x20E7Q22l80JRfRvdMnoTTIaeuVkPmm8kPItQil2+v7bW2UxY034t9R0Xmk
ChJy++jO3Tx+TEq9FqycpZvsaiIjeKoUWs4LDxkafUGZCqhi91bC/nfg/sxcoyOlaSUZj9n86gSP
vSCg84wrE6SlcXgA5LHVaxK5dq1jfilSpJ5LhIjIBayWpaK3A0U2NnLEs8nCuVwG1b6VUEHN7d9p
/CPsVY+kMvAVr3KUjd8+X1/085Ib2g88MzQmBOuEu+70nfEJms0w1qg5DJUrYjeBUhTEfNX/4wOS
SENk1YATFPW36yNfiJio/wAlx3gTgZ7lpuoGJ+vjmEKtHREGIzKooi+TaPnGhJxafDqe0a11ci9O
liYTJ4evTKFxscWSqcuIo+IG6hB2ruGbYIUJvxARqwqtQ1Hu4ghgv9aubO5LX5nKAUV7LlTZoNV7
us6RXcwyDgFMN/leGp+p5E7Nm1hnK36V20c7hNUlgaHEWU1K1orHF3LjL5AuwBAUAs4ccMzJMEcK
9IgQO76b9I+pqDKhEGj0H4ZVrU31QjoA7ZYKEw6ZX+LPp1MtUX62kxgCQAz03qqzg1rtDGXGFvpR
EOyaBhVFC3Yq+qvXt9Sl7ytMfgg9cS2gW7qIwtPEcobOsWoPpamN2X8IVXhLYMDDdy6TL6Uc5UMI
5ayMK8KBRbB2Mu4iXMCLWO1gTJKBIzU/1J+tfqcMe8f4wHrV9Wc8c1n3KNsIHl+AVcT14S9cnELa
iv4T9xn99kUO1A5KPRRUROlBmzftpB/K4ac/RmuTFDt0OUm0kEimdcEzWhLB8iTKuUVabgr9fepe
DCqiCRlsGOder3c7vH92JvLJavsotMXzINi1o+2a8sv12V6ovQDE4AzRuyXrpHJ6ur1SCWKKMqHn
Z1JWiJHn0VGXNOrvBdG63TyLoltvuLWju6NNHmZI3rAmHXt+d/ETcIkQnA8io2Ur3vCLwkptvfQE
k0pDNFGQAKoMMmRE3IfmRVdGt3O6Qv09P8Wnoy7CDByD6yQS8qRpmR0wMECuAF11/QBO+a4q86eV
dT4/xoLlDRiFMjiPw1f9+q9USbGTLAsTmJ4+tvKYErt1rWz6BoZfauOjsKkbXKRwRw4Jr1aG1s62
GtGmwKlAc6ZVsVRBMrqx4baiXTg7tyaqWjHAK3QTOjW7y0vUkoX5NbgynS0Yg8gUOuLmvOaafB5m
nfyI5bFKyqgMYyOsPVkOsKJECTcyDjJ0HhXfdX8G/7XmZXjemYFHgTQN9gmIplDHFCf9ryWv+qrN
NWWqvEoptkkAaNCUvVhrb6xK2grxq1II80rYXBi6W6iS1w35U5umhxADSW2Np3whlxfMT1Re2emi
zbm41oh7hqQOx8rrjZB+ROG2fez9TkH35midBQ0gQ9LjABlto98J5yfxjgq9YBMrO5x/vCx7HIAV
degG2yPaD6YG0PKx6LB5K12QrB51outb50vM/fSW4qeClUZqH1VH6n2nS5gNtj0pU4v66Rhv4eih
sAFhncKDEKB3bMiZeuDWSNKodrcN5s5N5SfhFxHd5N0vfX7oeDLs9nXssVDsbuMAJRCoDaJ6U4fh
rZngCqhWN5Jdr12v4to6++E04wRagjxiqVpe4Sip9hYqqXny4RPNm2jcDQhBI9EqhCvMZj+j3Dnw
u9JuLSa+cNSpndsy2Z6Qylq+m6jhd6akVew77jERBAr5lmQ2NmW5VzOUHTRsCfNuZzYrV9qly/xk
5MUWw4uwo51bV140YaGDpoAQRBHCMWJ0S7+1M2ZPFMqfIsx4VCj81uf1LXPeiBPdEwGYBdh/Qa2o
M7Vaauu+9LQB6phIBwB55s6wK7rkIFNM1Kmlt8m0T1CvMF5XRj9fe0bHPwyYjIBaL0kefVLkhRWr
3OqSuWvmg/EkzcJPM97EyX3nH7DV2zdlv7s+7PnldjqqeOz/umnSBmKmOSklPQS+cnff/MsRUYzm
Ji0Sr7NWYOsXot/T4RYXG7DgUSs1JjmroQtcxp1CxFHwhEcPt0eSl30m9D+DhM/svwnc0vXpXv7G
X2ELPHYTZNTpfKs4nzHRlpF6JXdt4lc12MlJ5qWpvYHPHRrplz1tr/h3MlXjlcHFYp4ebWb/1+CL
HKuNphh24swGo9uigKZAXyHT7h2f3nYmUSXhNhefGd+A27TRD2GG5jiWnHm1dj1eiJD5KcDBLEii
EDWX5VkrwPG4bychl51sQId381sx90jj5YchElbrr2HWcBWuQaTOs27gHCo673Cm6PEuzWPptQBq
nFEEm4NqX8//zqHjVoAy4QmtlHgv7GxSO5FOo2ko4tXTLx1aBeKocYsWGHZDalRvpkrHppyuV7mn
sHmbzL9XPu/5zc0DicwQfWGCFWTITkc0SyuosCgoIBWMO4M4BILmfuwfRvxwzal2jZE6GI30cFf0
9tv1wS/MVmBrqTkRDp9L1me1r2SAFnIPs59DmXb3oe+isBTiWz0U0Z+x/vf6eBe2Mi0lPiTtephQ
y95SpqtpoGV27slEv/KEtFFQrzzhX19ocVyAC0JzQUYX9OAZNIQnIbZz9OwkfdxNGmrQsXEf5sY9
pL7dlH5HBeWApDf0VvtNiLOamf0tGhtqk8VvR+8/qySYaT2Zuucnphc4uIPZD4Gd/EwMhAi6eTeF
zqs/9L87jGE2TRUfDKOvXRtJRg8czi6KpQDhDfW5D/+5vnrnAgkaHUFReyLQQwhySR7UMKqGQoZE
mwSoaG6zQ+gH3+oqujWH/linj9PQu7aCavCY3QkGjLgUoansG7M9luQXltqsrPa5X4n4ScDbOZdo
u1JSPN29MVrcAPNQrZsCtiul63Qk0p5yVxt4hVFHg/SFngNdrDgH4l+4QjAxm9R9IK/aul14C09+
yyK18/VQDRVYR2h4EOeOBGxF+LNB1cAM0zvTb48Bt2KEM7wdrMJxLu1swVjhBPNPgH2n60DYitRA
GhVeizzYlAU7PR92A0Y8pXQQHWPhpKT/LAKDKFf7uqLzsdzNcrD2QUTIs9z+NPSAUirUmkxj8VYW
IxzeeZpykFGQGI0jLU5K5wnKVsaXilpp9u5sytQTsBBBtGgcDyu79NIv4C7TUTMUWIoleDiYU2Ue
mwKhPPnRIpdX0HwS4vkTWrTIe2x8bBaMMdimVrBXDwZ+D9d/wIXHgpsFpp+gl4OcFJ/qr+BEyfTI
0BKD0xjSPNbg1ON9GZMrtHG5MtTF7U+iiWqjUAY9EwUMpTjvrCHLsQgykfHqt6pzV5Y01oiz6WSI
jKbR200rR3TCUnc0nsDeuoP667+dMiUc4Cs6Os9fNMvTKQ+1VLaoKuWer8o3lh3uHcTYtSbgFVvZ
X+e1CwRxqZwIzQpopcsa6FzKsdXG8Gd8XXbTyX6AUnbvWJ+pf2xQp5S1+Gnos/8eMMOoPP+Ggo0P
2oOLN5LnmnZbq6BVZ8Mt1sf9HFZHmkiZdNtl0a2T15vc6fdxnm39NrrXJOMm6oaVqV+4ftlNQPCF
FAx0rmV+XSSBlfczVElpVLwu/4wb44Z0CO9zaZcbNZ1ETvv0YivpjTYnW+SeJEXed/aMENh8KKLs
+/WvfiEcg7/MCYOrRwMJ/MDpZ8/R/JZyGfUQp+luCTI8NHHgJOpfFemmxjEJsTTLQCFskvfXxz4/
ZAwtLBqFcAgv0eKujaa6sMpZBSbB9h4UohTnyapCpNqip+sjXdpxHC74najv4IEmrpu/jnNTagFO
l7TGorC5QQ/he25Nf7BM9rqml9zWsqPtMBdrPdzLa/vXsNrpsHTqQjkRGpDgYSqqFOVtpiYPg10n
wA9qr3eaO18OjoOts93G3fU5n8tmcXHRTiECFRj9s3Q+NtRYNWr02sr2pmrLm2wqfgPc30l+/k/Y
TweDTR7fJ2r4U8GRjcLesS7qu9lU3MlNy4+uyF6u/6LzSFFQ5W0ReiCUw3t/uhxx2tTKFHGTh2N9
q0xHp0MeKMUNhdJ0Lxc8McbK3Xrxu/81ovj3f333YmgMsyoB4qjVA+qwr5KVvkv1P4MPxDqN74Oa
yMf6n07UfwZdVu26CbRXMTPNxvQi6PBRNu2nhObvFOwlq9z0UbRr4/DedoKV6V7+5Gx03kyapTxf
p/Ptk8Sw/D4E/5OOe7OAdtG0d1UGyiSy8fkxb5Ms36VqvWnKAlNS27WsydPKdzAbn7jXP5C1fNMK
Y+Xq/dLkPI0nhDIyx5zmIlfw8qDbxpj4kg/HbjSkuyDqQzcBneqbT0HplJsyb/L9HAEVKVC3J/yL
Kuem8u9quF6OGnhzHXyPAhN7c79oSV+Lt2buTNyc0hvUvj7nWNpMavMIhej6dr3wMH8JOtOqE2QA
XBhOV9OuEh0jeXr1DhDp0X4rO7e19wG4WyujuTP8Lsf2wVLQbDwmmFvGNGjT0Pm98ivOc7vTX7F4
t8KkLaCikl/B3NryvdwfzbNvgFVOoFWhLWtF8zbW0wc5iNdukEsXtKhUwMOlo4Ge8+kCJNZop1WB
FUDlNkW9TwPjTydPNCiD4jHo0ptBc3aDbG/loKFoMX73ZWcXKgepeVM0KGz5yv1x8T4VTyfG00LS
e1kNHpW8AaSPkm2dArdjsDQB5qxm4b4KuL2c8jWtnaehs0OaLuF/y54TpTFUCJBCsbFyXeaEkx45
ZtgREgbytK9tWXL1srmdjXbnJM2DZhfhSqxw6bpEi0ChjCxsM5eycao8WFpta/S2Ru0Ro65dYXbf
fMO4xzPwIE3TSxPkN9c3m8gwlgf17yEXLzJ4Ec2aqPKjr8rZi8Ndp2SbILe2KJnsUD1aWdILRTlR
boRPLQx6HVKe0w1G43ssG0ehCh8YN4h6uzMCvnKvHEMCe9BjtZc0hYs7zJ8ai+NkSgGhhcNauq+f
J31IttNhgD7LTj/rK7baNGQqziWegeZlqnV7S4rv+wIQ9WBGh1QjCewy4rL0vWujQ1yGPyet+045
Ff9Iun+hpPxTyRTLI9phfq1XXlKlwN/t+d1Kq52ltTa+AtGP2PgxqiCJym7XT8OPXBvhI2c2WFB9
uistgGhWE76maayBUsrp+Iz1XRzr+zQbNlqZHozSeELVeHSvf/RzNSsYOKLgz8vMq3EmIufjBjgM
YyoSkPDjPpqtdzvO9mbjIIEu251r+cDb7Oln3LdHJRgOSaduezW4acJ0BvetN5v4pWwzRGCIqnyl
2hyyITjI47ASL55fyMAXZEGJ4UPxlZbPmx/NpSolSuxN2rRv5AZVqeRlDrXHNK+hH8vNj/y3pFTb
MEv+BFP129SCXxNWS3O0Zu5xdjbFL0EZgWeBmJkg9nTjRmnX6nbJL7EGx6vq7qbV1Ed0kV25qzbV
nNw2vr/yip6dTTEk7E6edbIY3qTTIVXfD/s+t2LPh/tBPuAX9S7r211ixwfTWVvrSxMEoSLIpMga
ArY/HS1W7TmPejn2EuUjowE6Vi1dx3enfex/De1KSU+8IyfXDlND3YWHhqEENuZ0sB6p6iqqUDnW
1Hd9DrCJa12paLbX9/n58yGGocWBYhezwhL2dJjGGBQD66/Em6zmNmlbkJxAnuDpaGn/kuOtFqtQ
kubkvlGUbytjnz2ljE1HkAlyk5OCLmLfOmzlKpuAoIYazsfxdIzV5HZMrR9RrjwaRnZvQ10hGzpO
hb2RBFZcS+6rsX8kSz2Elk+HM+zWztPFH0W/jzIqJhlEZ6cLovZZUEtNmHhpnN5GzcMEmELuUSPt
7G3sw8eau5vcr+4m3XEdaXBTh0roND6l8gy5ZCpBrlkrojXnbRKxUCD82OIka7y3p7/JarI0NCUJ
B2q52cZmfSep497W6AqE5tMM89Ty5Q15PLr98xEFqrUK4PlepK6M4hk0TAraPIan4+elYpAqlrE3
0mAu5nIr+U/GIK/sxfOVhzMgWPgEM/AttcUo4+QYpTrSy5bL9658KW2y0PkeQ5zdyr47e9ooa4Bj
4BYGNAM0Z7Hv5FrSQ1QJI6wOC7emy5xJ7/XguzZWJFDe26311PrhyqjnlweDCnFkgzddOFmdrmGh
9LFRyFbk5SYg8aYRKpiuLGUHlMGOmW65sr8SK4n1Or1BGBFmDchQSPZnNbQp1yK5CCLu42q+Ec1b
SS2fVX/eZWZ0n/X+ypN54SoB7ETcQULDeT5jwDdoGRZG6sfA3kVKgtK8KR/xSHuqBms7cYRap9o6
eh2AkTDeV76pOALLyaKlKkTwRTtraRI2oz7ZJbUZoz/oexmgdd2XH+WE7nU134W2CoS52enafIzU
xJ2rDiRll6yc07PMmn0l1Abg97C3zujKctTnQS7zG8KpcmsevMnuvtmp+WBF9ha3n9+JMz4n9UrA
eGlUyHNkIgI/y+CnGyut+RdyzRsI9Qi+zexWo/odM7hvbWh7ZSg/Zdn83vt/ri/4xVENAiTcbO1z
k86iU7WQOyP2mvyP4dfbKB/fFXV8jjMbv9/xBTvkh3CVfnHhI4OJ5WrgvTqnjIVgUA3bZ4G72t4p
qeON/fxuk4hmEh9W796s+Pf1aZ4jIXighIotoCsTLs/yOQidhLC7AsRD7fY26Zx7dJ1j8e6g7KDf
aG3/OsnNfoDiEyR/epkYRAmH57z+H94A9NQVJm/SpuUXLdICpCyzsI3hCGZoOuny+FzP5qdZJPeS
NjyHvYyVsf7AZn8blfjX6KyZdF14gxjfFEh6yrTURhe3s2o3xEUD0d2clBvDmDdGcUD6Zte7le/v
yxLHSeSFTdzBQLquXS1icovTTSwk/EJpiJ23AzLHiWvos0ReRClDMj6XyZ2DCWRkpvdKoD0qkb3L
1NBrO2vLubyX/cZFh2MnhauKGuKePvsppNpse1LfM7sgQzJKKywm4m15OqA5mJfhgbLTg4rYcK01
N0knA8uzt2Fe3QWF8z4DJi7JFq/vy3O6OPvSAmzJKUBnm3fs9NQ3IerxQSj0vud6q6XTEzZ5Xokm
ovDqTaLp0GTzt8Q3f2qVDaq4r3a1eSztjVYFnl5gsyH/Y6Tyh67mKPUb2ibhf9HN88rd9NVkX64W
wTkcZGHVwOt3+jOnKsrQbvNDz6ycxyoynqNseGpU86EPxocQ1GIyqAFo9tAzckXGqNPA1p5GiFs4
9T92I4NKKY4Ej/h8ls1jL5UPQ1S+xFl+nzvNDled7TTytR+d1n+RlOJfvfMtd5qyo2IiwWKDfM1C
/dXkzd1KXfKQqxWFKlpoduSsWepdeODp06JnT8sAOPdyqgp11dJssSIQONBiAFYcVFsDT6u6hsof
uS2g4+ub4MIDzzML5wQ1OAfmySKOCXAMyHObjLwr/p2K5NnkZqrq+IVs4mmYrZU6yHmbRmw5aNV4
G0GeRcXr9Fum+pAkUGYx3gi05z5tflnO6LVzdyi0HqF+GGhxp+9bKBoBFnbFlL+OrQp7oVJgKCON
mrAza7wyri/ChYeIqjm/RrBgiDwWixAVfhHbFnYgiSKxfz6SrLyVsnrbVah/9fXWhzxYr5GwLh4/
WBJIAFIhEdn36VqoUpjWIzY5XhMNt1Lp/0H4Gthl9qPPzJqvPn102uyqo3lb29mu9cdNG5rbDK+F
oO0O4m8t0eE8V6opIIX0NukYFzhfSd715dHEL1meQIqllHD4sec6DkPeNiGFw8jrpwfZGp5setNO
7Ncbf1Lko5Z+UMF8s6u2uW8rHxZl7bxNFoKYtQH7pnOgqQYSOrJJ6VnO6zh34TbsJB9gS8R/I8M8
Kix44pEGz0pCZz63hdAlHgyJr2W3zhxDj2znTyubdlOuHorq+/X5XTp1DrQCITcM0H7JNK6ipFbQ
RuYMMLeQp8Ezkvm7nmXvSVccYXrzWA7m7vqgl0JdeoP/GXVRCcC+vdKaYow8qO2Yaz0hPH8LUs8f
y83goMuBs6NVrtyll97Av8dcbLlYmmPUpxCNmOT0PkokKjjBSgArTvDZXjEoo4gwlohn8aigJ99U
dsC0FDRWAlX5KNpsY/v5i9/Waw/YhctL9FjRAEA7D4HZxVh5U3eJNJFTzlN9N4Xj8+RLx3rIE1i8
qb2dy/nJVit7V9XyLz1wHjVUXzTDTdJk1xXjwdHKFw1zEvykVG2L8cZzaFXRpiqcfisX6r5uivf6
tkdLIfZwi9L0cGUCpxtPsFg05MaRFaNoIlr2i3unyKdpqlqSyIiH5lskfcMZCo67siF02NixtXKO
jdO443w8cQ/+1bbrc98oR9un/Jo1UFDnNxDUd0NQUi4FVaZKFSDO+SjPUe46PmDvvOhfzBJiuQ+p
PMKtKpCDl14OnzUyeaRu93HwNnSTN6I3I9T6YzzTuhDYVhgCqpk83Nqsud/6Wn+0S/wjYnDjswrU
yf4WjN8nq/5ujuHP+KFtZa+Thn0UpD8HvX3IzFbxigb1C1PuX/tB97EjJ+dr8vpXB1S/q7GfzMzb
jLS3b/i1fbemWqiffRuksImKMBoEgMdzvHipZmRA4G47kefkzq6swp0VDR6AfASMNrn1yEJtx7mH
+Vwfy1C5CzX94bUF19AN5eMgYyqeW92bIU848WbPY4CpOsl5FZNMhhrUV/NbGUyPMWahUe3qOxyb
N51CxYy+wDT+mXj1M+kYSvl92NZHxc/vNUzEpsk54r3zf7R9WXPbutblXzmVd9yPA8Ch6zu3qiVr
lizJsmM7L6zETsAZJAhw+vW9CCVx4nPrnO7q7hcWAWySGkhiY++117qxa+umqfxVLTYtqOlR5bfu
Bns5OOveHf4hAvD784x7ZlJ4nuoHsR4HkuN93Ib2KdUhwT3DR4AtOSjohnNhvQb69e/fh++i5dcL
Ib9qsoITT9O796EL0ak2cxBqGBsUYWyp7c9j6Nz4ZbOsrOQuHPaDExwVND9kEF48kn0KUXz8qQ9u
SXuTFzkEGNxtHQXuTLggL+lsQOz+SYLhXaT8x4eEs4TXJOgZ3geL60xRb+wzLM+B27ZS9eg19aXI
EbbrwRdMIxQjePmM6tsBBJCA+ZbZMrKq24jU/wDsf+c9fP8kkx4riHGALHr/npXCKQCqL6fFcwTX
qDsUpbyMRD7WaXfoxLh3tL/tebglQXVqu/qO2c7RdcR8cC9AKcyczllC0mNTBNUhpc7e6eOtbaMW
6O//1nfT3PfPGRoZCQQ0gBL5/Z3jsZz4yPdi2TUcErq1gy9Sbmt/o9lXDVAS3Pq4vf/7axplrLc5
6K/XfLdicCtOej1d0yrhzSbVbSnYKnzJhVhapD0AnwxFrcopdzle6UleAwtU3cbj3WgfeoAJnBwa
N5G9zATqhpODBHtNQ7+xzAHPYX9Cucbff1wTV3r3cRFdg3MFTmaEB97HnYAF46WI8FfWdX8itF42
yPWy6tLR6mthsV0V0lta8o2P6oFhcGdTCQeKu1ZuF2wK7R60+pSPH0UnwTXg37qD/QipGD04c7vV
25YqMGo5O/j+WEUoFN9rcANlyER+sgR7dlx9sjI+93gxd/sQxRl8FfBh7Ujvlib5bIRbXpMbETzL
bt4QFLXaZME0tBGyasuG/GZqA9W+sIuPJCBQnbYXTod4IV+6sgKdl76xQXcGoNDKbbKzJeVdrevz
VF02dv6zM7Yn3sXPfMgvIgVpgtt9Ctt/WnX8Zd5D8fOUYIbq1iTN+D7FHNAskoOH+6HuRsih70My
HwF77fTCrfcJSqHFeEoLEFTcWwIkOuX1FfpfL/3/4F/F6fpXNv/+b7RfRDXIhMfqXfPfq6/i9nPx
tfnv6aifVr8f8++by/+8/+ObkH8cLsv795a/HYjTf7/8zWf1+bfGolSJGs76qxzuvjY6V+Yi+KCT
5f/u4B9fzVnuh+rrnx9ehC7VdDaeiPLD96HN658fpoXCf/16+u9j0zf988NMfh6T/L3918+N+vMD
KIn+hZgf8mDIUiOujEzJhz+6r2bId/+F4kQ24RFQZ4z68Q9/lEKq+M8P7F9TlQFqBwFxRCANM/SH
PxqhpyGQRP4LuBzUtKNADBq9IeaXH5/st3/o7R/7o9TFSYAeqvnzA8Lqv/mxE/Denbit8URi18Kj
+ft7i+pAdLnTgtoj6BHysCVZT/CgZSdF8qxsb861H3+xLdSgyZ47ezXU0bEF493MDEStdxdVeXBf
cfCHFrLqb3Rrga1Clu7DmIpyCx01BMFKy32gHejbzKjdes51tITEwNz6aRzpduLWYN/CSvSrAvru
Z5TjtudgUjvwbK7WYuozA1UQNyBUpPVGayeKwbEMnirhja+sjOcD6UGWhKfB3/6yaxd86pVNsIUM
RQjkL0dMx6ZCL0q7iaOFy1G4FKZgHRrTT2OqzmmpEGYB0Ek34KEiPeTIQA7/7FqoZLOSVFzYmFAs
oMlwoE6vNkXWkHXF4vwWHHXNIuiK6DJYbTDLRJx9Es4NuN9PJAm8FysZTzxsrjtxip4WQ1klfTMk
OoGJNm/BQKOo3c640zWgAsmbY+WWZwVNsG0ydXVIvaPez62ufcbC2JrRn7amv2/9f8rzev/h/sE9
aEHB0gsAgKXv7p8x94OeUQCrMmIh5RhH2Tbsh3pnNryt6h0whHWFqjR0gg3k15F3fW/HaSxubpr6
S5BU9YMTT3WbRTXsBRP6Ic8qsLcVttyNg60f+rgq5qN2yq0ZbRvAnu2+yjdmNI7dHef60FV6i+Q4
ORHNrQfkGva2rvpTUiu04uF2QCLwOsZ974TAm3s0lryqLoAr1McMuOohFu5pHJ0HovBI6CFGEE5l
6uT4pdgPFZLBwm3iL43CK9fm9nNc9XI5+kW9UYQE/yCb+W6Rg8Qf8ozgqMILAg8wFI/eZaNzb2iR
evVRkoUY4AbVJvHBV/H3TZHbciVLVs0D/6bFM/YVyp4oBPB5dV90bbnkQe+iXMPr91G2RuYDTxeW
kgcSNxpMdrL3D6Yd1A2UkKTah3j2177fEkSL8vAWDFn2ypme4kLY/k3Yo9p35I6elR6rsCAl/NLW
bnzx67kEQhuyuuBJHZnXHcBlB+BZH6cQSRkpgCC2rm+obJy58BQ/BNNXiLuh3NUtksiy9naA0GWo
akGcSJXjpQN05mL6o9h/+uW9/f3t+Ovb0EF17eSnvTkpyIYhKYYYEAJWRoTExIh+WTty1tgCWgn1
wp+p6HMrav0lYIWPUhcPsrVDK3cl3OYFsWT3qHp227l1/lpI8Vx3XvdAq5gux9bnW1ux5lSGDP76
ZAHVQJ5W4wto09t5RfV49MrB2jqxI5bVULQfU8u7SO7lr53XXngu+o8p5IqXKJVwtsAP9kcyWgib
jU3/4nQ35pwoqs3neJfoUzkIsgHZ04suu27eZQgggy6IQLrEGS7aTpp5L5T9OPZlASSelX0ZixI4
4hK8JY7OZ6JrwV8W26inC2T1rSfJWStbf+7cVM5GKePHOAmHuQ5yfok9Wi6QIGyOvTNWK8/LwTIG
FO5mrHmzicPC2usuiJZxSYJjIAsPEwvSiCQUdFlou72P3KlGs8etaZqJn1RHuw8Ofhh396bLJ9GM
BFTeuZFo7yWBN0aLmu3MoBY+Ft1uS5fZEGzdWlj7qLTLE74BQwyujOZAGPBqUeKtWASpvrUhQnYy
JlYS4FU9mQT2EP9iMuSkOEUawPXW7vqdzRZekGYPEnyvD934SwOOn1+46UPdVe40YhpNHjmXiR8x
iw80KnrQw8UH6bnYUe4+c5AAmUHJU5me/1MbIRz/LiTDOMtk4s7DiS2h8rV9X3a9s8yR6UJdtW/f
azeiWz9hDp5xjCKjGx150exMy2zq8msrWX6hk3kp+s8lmHsPZsicGjEmiNH4OkFV4+g/dykwW2IS
8PA7sikDjTimEwfPng1p+qi272oajIdkYllOu9x/jhiK6lnc1beDIxBhsthzM51H+gicgNpl2Bac
ux8zMOaZfkQ7ybKDW76yWj08xqkFgbaVQIlBCpGNlcskdrpy1cCtMjt/M8SM8d8f/lcbAGNLYFF9
cBT8cpm/2v31o7yz+b88HN82sFc948lrFYFiNOLcvqN9GEDZsYk3+CfDE2q783mUpu5Ln+1bEnmv
0MZF/jSzrKsprazvpkUNTrkfplxr/5ezEuCyVsa0iqroZEx59stZ/9MHMKbmA5BodH7/AJji2LIa
MzknMrfPYPnb90nEPjp2BmnduhlmwM4xCG3Lfp1Y0rmJ/I59ROi5XkR16wC2PRlXHpmNhTfuzKjn
encZytZOZjBvV6orEgi1peLQhe5twtTKqy2t5naTbGUUgwyQUXnvewSLfkvITV/mzT2pgUGMaW7f
mFFo0vNDHxcvSIXKe9MlUWfKKLkY8wwgMtQFWmpvxgDbI8DmORQU8TgZqPv8jdtGHBqGuFQYtdZp
7JqVGcwhZ3QD/vV6DXFcOx/axzYv/IPvcAkqXTSHSUM69fpgYZpdB1pAXQl7Z5rJ4C59n9uXBEGQ
8xjSQzSQ9rFKE7lVhHpzY4VSSo7cpd2uzSiPoxc7SuD+lW33EdeNVAO8F0NYN6mTZhV4otkQpvgZ
Wux8HsFVfo38mwTY0Jckgwh0E6TJybFEumUJvqWbBcWDCMWXseyb165mW9JT+wl+VIYchmr3IURF
Dl5ugySG98EzIwQY1EG+uoynkCgl6T0035tVpEa1zCu2p6xNbokK3EWooQ0y+rSfoz6MPWokgWe2
su0XVK+vSDdJD8TZQ1vQ6JsqxjMgA/RTYRMb/Dd+8cBLiNQSeJAnBYT0asR7ec9CLCsgzzquvekq
XV9mMx7Cq8AKJz9IWyfbupL52pKtdfRSqPdwifkUGYfpRTK4rw1INaJAgKshY8OOWVn+GXVEIQSz
WXeRkngLUEzIlWMnxzEry1OhZXOkZO/lQ3kyPWaDSg0okpZDuXgbMKbetP5BTCDgD9CpjB+iEWCe
TAZn0yXI8DiEQ3k7EhE/IFXjIKDm8p1pIjt1Gotk4zkgmUwSRvdOm77GtVvc06mLSvzbPrkzPeGQ
97PSHYOtMS+E1lO1cbEgorPXNevl3I88cRdtk8xSd1Ut1B3WH9ZatAOZmaYZ6LImmMUAWa9Nn84t
pMH9jmaHgQf3fuGXO9WLveCZOja9bq4b0EeDtUV4cPonRSRwwHWobkhosNXNa6UtcSvdMl/xOoNG
09R0svr7BlKcbOaEMtYbBGPT2cjgIoD4vD42Ug4XOfZbvy1GZAi7ci107mBhJoenMOxeQ8XEFsXh
+ENypLnNxqclusp8nkZ2hgiR7dg77vHmPKikvu2yZGlavrTlufvRlasaEXYeAnJgPhxEf938tvKw
0LtpwY6aQZZ7by6UTldLUM4BuoFILR1vdOdWxcvxo9eScFPV3V2EFfF103CUZydYF9zEZIDqWC1B
jWCBcGg9Fvq7DcgqMZMLejSHhZUe9rrUd0E9L4JoG1OL3MmUecdozKENF/TDk1uMZKG8NEApH5od
3AgAnNO5rzrQksPf2vkDaF9STMqg0Rw8ORuCnOzMyPu26eSQrMJiOb7tYr/fRqHMDqKyrEXSkf5e
qBS0DnVMX/AjzEMEm74NbnEEvsl5RrU8xCTiUZzBV9Su3g5vUmEtWo5cSIrylhnJBheSF2ruUUG/
haP45fDeKsW5V0Svmr4Ztkw24boYUS+ecAfJEal3hMDtHYRVrYcwELegi3QXlV+ou4lGbD62PH3s
UdMyo2Eiv8RjvCcyyeMZpJy7OvGxA5y9K7zhhdV4rVRF+RSUIOULY6u5pLkqF3HqZkfwdtgrT2be
CkrGHyEC7CwqXQ2fhFUsqGLxY6s7uQlb6SzCuBj/U7+xBz/z1d4TmH7MeTh135/nev4gxsWrJtnU
drDjwgLFu4cXs1ejLsZJ7FOofftT6UswxpBsvBfQ/bqRrVsfOSX+yiZwemmFbLTfumJVeaI8pRxl
A/GgrYeEgHI1ITL4PHJ/l4rYBzTZ9XZKh2Lnl4i0NH1ZPQI9ki4JMED4+dFMdevOckqGfT01KfQk
LQTUL1EcFXdat7u08MQjV+4MMZ5iW4OEDtT8AfvoB4OLSpahWmBBzT6yuHCRrpHd2jS9DA6KkNW4
N82oUHtOqvHsdXn2kSKGOx2j2w5xWU/d5dMJaWtZO3N+rGv3NZLg5zzoG/xZpdy1SkbHOvNRL5GO
xYuHaKtLC//5zcJqeQQo/1RR8cMCM0p/3znDfcWAiwlRFf4Z9CSYBsbeOyeoLt1hAQH/dBooLXHj
uIN66vtcrSwOBww/Qfuo7WFpDEaOib6FHNzeHdP4bE5pNxrEUWXRL8yUQO2kno0Vx9T0c67QELDa
do3zYNt1GMyMHZRaKnDPiXGt06A4GWNjp2z6YCyuXdPg2znfBspwHLbyh+1bfzK2F2f8lJWq/DIM
3o1POPmqQaYtXI8/BQKTaV1aw62d0GgTSRcawGPln3kOyvqUN96q6IFK+JbYEmKIlOf9mQYRcOSS
XZoS7xvto7LcNAEhVRuScJA9CkIvpi+aA97kXPKx6G9KAeXuMkKiZfAL9mz2oA5Iv++ldX6n4YTM
EJHL9g3otdIIYHAxtfKhyPZKM3hTQQp4vTExI2YTjBLqcUGjdghQ2/tcutY+RzZ5HwGsBfpNvTFd
18Gpv4EiykqZ+YxPL4cWNyaEqZ29xqPtguscc1OPvkoUkBRV4bkFU+ydwy1/VnUyWBe6V3eI2hd3
7ZMZMhuUQOJf7iuOV7lP1n2mwOHX+96e05jP69gdnooGLF5Jr/HQTM1RA5oVdNZHrIlWubZBFOrJ
DnIFbj0JHoBX2RYyb7deC4Y4PcolZdVHFLp/jRF5AiBFilvkkr/vBfWYrJkvT3HtMw+6HeyeDkxu
qiq+tL2cVMq0wN1WEPc2bGlwzOCoxSxtcSmVhkfSpfh2g8SXJd0SFZbFjTutlNvSiZcReC/nZuH8
tnpuQAroNIQcTFcVN+vrDSIRED61jeNe18vXpXGZVAvEY/MdskD7qs7lnap9zHAk3Wej4z4yJsLN
ECDB06eV+xiqDGQRMvc3TqaDi9uki7xs8VHtcvAWkoLMtDRtS1NvEXU1Kq8RzJ5bqqqX5u7P9VAd
VAwCt7eHLASP59zmfrv0rTE8Xj9uC0j0Ddix3YXMMgvyEJbzYJqZX//aNKN2yF3EH0G03nrdNovG
aKebvIA4VhMukqlp+pQ9YsZ9a5tOs2GYoBH1XIEaXEQz1TvOIU8tzORx0iwES16GLE+2EH5DcpMU
cbIcy8gHWxfLd6M9lsuMstieReBbufX7Au/vJO8X1VAXm9YGL8/olPLIkGSYF3HRf0Yd+k2FJ/3V
Sa10lvNO3dec+Us3ssstV1C157JptoUf8y1YNssFhDCGT1mTrAdAONb5EEUuMrxwYSZ4DplDgjLZ
i2lGlA4J7lFVBfaMBDJGzVh7q0bJFNQCnCyQLVQ9p4uykz5Cny1cccpId0C4Z/LKk8AGE90pRfj5
TnHn0Obd8FTnNVt5LWoHEp0MT1FVfEvRPFYMtMwZpK4WiZD9oS/j/sCnvaqVatm5gFKZAUSAOwF3
c1BwedEZ9wOuZRfCh2R7US7wVsj2tFZ4f5jdggwg8kd0upoGTJfZDHmU7QsIDe5RAXBmw9AjFOmD
CXNFGnLuEVX66Es/W9rKoVu3od2RIfQHF8SxXoIYnN1Qyc5FWM79IshPMWUlMtFgUQorlzyg4vij
sZjOhYf7I+AdADkyGdzHPYJv4OAEbUVSLoomIp8QuyNzYFWj26rrhm3tVOOSEeATCVZDmRXlM5Ja
7GI2AK8sco7Fgml5OdA9eQjdOMsv2UV5iGIhWgNJofQuBiTwVaGGnadB9TLayIkH+LXvk457CwrM
6Z4R6W0tjZ+TdGQ4Ewvq5GmNdEUTtYdSBt6+iVOQaPIhnlNNsn0N5+MRQdQZGEe6h1rS/hi6+WtY
h+5jOhTBKhPtuDBW/Wi/FIH/rG1pLzradsA8SCB/3rdj1tuLfsAzv/CJBsPY1GYoAUY0jx1B86Y3
8Ds0pGpwDREW0Twc23prmnHBNmHeg4bIzT0UDdQoYKjp47uD4iQBe7ugvxxUFCG/FJnH3g5KFehK
XKhMqnoU8U1UMrZzyuBGCG1t+j7xdqYrKREvuI6adpxKtgaE5OAJx1kCgZdjDZGoO7OpU44UUiKT
HeInzV0GHrXjiGiAGSxKjUUZb4cFC4dk1Thl92zFB+M/joCpLIeKRSvlsPa5lb90+x6kEP9qDZrk
aFXUoTNL4fev8QvSW5QSNYC8K3sBxVnmI/4mx32GsnczOvgMSB17X4d9tvKwfFtyuODPrCYbl2bN
/RhU+UFlbjLHCetnL7FBQYDZa+93PX9AXmgFnFn9XLu4f0D08yD6NFrHRCEuOPmNLne6Ze9zCwhk
eJc9cBIzG9PIzjRVBsGMNs4vfl5Fd2HRr68+aAv/dfCDUwPfEGHIvNrTUdD7UjkbmnT2cxMitSLt
gK+dqalVNmO88x5LJ8u3+TBQyBolMBu9T6hD7c+owoluE666mTkcFW1QyvC9dF9eHyAOFfo5IbHa
xBkeMfDAVRv8nencPF79WLsXet03HcbcYghkdw333ptDedq5OHMzZMyBHj+2WfeQ25qu9ZQXAUbX
P+gsPQaOLhC2og1ovHoHJYQyTS59j/hRz/NjZEa7adQBo/d6GKE6gFCAm3VIKjG8dczCn5e5f6Kg
ZjAhAmPR1+0pc6Px1rSGznC6NS4moghLgWa0sF6vgEZDyQYq1KbJKSdVs4s4O+uCIEV57UvEXnGr
3Js+r7MBfPeog3X2qmPUvotbWSODU3UL2ttjMc+9dGkloOe24JlNgcluExQWqpmQZyvmXlb1s7Al
dGOGx4ZmR4Xg6XV0BJdeWIHDHHKQrl/u2TSD/LIBHung6U8uTfV1THjQfDYGxc+9PPzFgKZfGXeH
bSgySHojFbLLWgXakNDtlqmdfDatt/53TVapnICIGUckuXe0xtLf2nxHK0WOeHvRUzNtaiRWQcba
VhtQ6EEoqBAo3GpbrwcyxLTBNbGFrtenXHN6MhtzMM40VqCsyPI4PyOtmS4CzP/w1Fq2QdQyWw8Q
BzyFUQChDPC8PnV29mBW0v3wqEY7/Zo1uLA1KH0sENuE1hwyOFaf4EGEC35T0zTedmPtP3HoXU7d
g123G1QeJQtowNXPFlSzFRHRqQ/9/GSOZmmnZlFuR6fU6rIZpaJ8cD1BF2lS6n1o1/4OlFfZcswd
dV9yr55ljq+/QmCl0IRdgEk5oz52RNlW4iFpwnQ18/sYpQeUDe1Kk/iuj2PBECCWu8Eh6bqKMFF9
TgbwxbrlfswDa1+zCAHqNLh32xauPdCHejYg7Lgvwsr6vjtKN1jlMro3A38ZnU4zKrCeDYih3KDE
8OF6f9EkCudBWxff7zfg17wga+7MvTgQ3q9KK4KWh7lVa0s914j/IQDU2He8iLo96BQeEHcBO3oJ
6JI3pvxsua23A/3c2QJXOKKslgyPAb2HghPGTNeATJhoXfdAQs0RMcFBZVLzmYs7fWP6wmnASRQ4
v31AeI2JGej0lHpi8MWup/Lqvlk3vQ9Vz+k0ZlPH8htpQ7lB1hKQy9JCNaGDSPe6GVJ2jCySQCRg
qkOlGroixiYcIgegw+B8bcKroUeZUmtRi9yf43VLj6zHfxJHQANH4KHsZriZuu1Qs0XYBfyQuQM/
mD0vG0Uz3WrddizpgsVJBvbZnzbX9n8aNjZBXcQHV9CHyFfNWlFdLwMLXIjmidZOmg/XXdOuK2ij
RD+HzQP/9vwbkxSnKtI4X2UA+O4Q16sqJDZVvWuEAv7A7L5vZy5kT+amN6lWaU+8bTo6gCwkvFgU
AyLnHZDNwcyVSbvUY6WviyLQWWEhL126kKyTB21s2GQTx/q7zTWnOGUmJ7vB9eQBkA5n26vxWFCg
GZay1O5iTADwAGENfFDTSfEWXuBnBcB2midAqrORLYtuTatw4QrQLBmvgxRaDyg6dHZvD4LQvT+X
HSdz8wCZgetT1MCTWdK6KKc1VbD3Y38ACG4qvtDJF4yBhRv4VyzplcdXGehe16hvYVd/S6eomUNm
ONgax4pAAoHEA7swQOzPQD1fjKtXQznAafwcOeuILM3SAiABmhL6LAFxQrAK3amVjZ8qvZKFYs9F
bQOvCK0q5UCn04RZ3UDhuQzhgJnILmP4oT0PWfmltnUR31R2BOKUOEtsiG0jnJxIwXdt0qyva97s
R9MM8poN87y31aaR7asY+u4b9HcKTr9pm3z2oCfx6GHZDkx2UR1BmQkRGvgAm7aCC24HIG9EPBVk
FqiQgc5HuRFFvCgivNChhoewQjxFHzIsIva54Hg5URtEMgBbmpRqQFt7GcYI9pkmQN7utrNAG2ya
KfC7xwIUViZ3azKyovkC2JC4mPFBZZ/h2LTX9GyZSAdrMYtdM78FYve6xLrGRLko1mQx8Nqfm9b3
Ud1UFHuwS0S3BMutaxwsziDdF4z/YJFMFjIEmMOcQ1cpufULiFD8vMo/W8RjvqidPr9PUPW/A1yI
zVvUaT4RSLbPR7cO93jFIaXuIg/YpeGTjTTPGvm4djHKPnxSYvyWl2F+KhDTOINjGRSnsBpjpZax
B/Zq08zwENUIA1yCkYFyYPLpeA+zWLf9DWAO8daY1XpvOWBqc5u831QSa+6QebMUcex67tRQAAv9
+OxbpAdE3wPHKpjil7wd+wsc2eQ2adTJtIyFV7BXlM3m+8BDdiIk1F+1duLPjYUGH/AFi5/pVMY6
Spg1T6QPrtOpr64AXQAIBhBvc7XpGoBdH8K86W5NV0KCchk5kLU3TZ3T4VRChPPNHvhorADzEqGC
6ROQNnA25vu8mcRYEsXKWXpYgz9VIcKLkGapHkeNsNTIVIePnUbQGGDJCVkSukyThh/aNIB0JYLz
WyZkt1PEDlYpSLxuAzvyUZqlrDMUD0EyXdvlQ5zyYNYUNH92c/+FBaR90ZRvSZpkMchqD8lgqwSg
XX5DvDj8OrbkHAxUfeZ5Ws8s2o4zF2vwzdDaLRgTRXhjYupW6Wwb3tYPBfzGrdcg3G1i6i1zt3rq
Z7RpJ5qk8MasiX7ac6oeqsG3wfcYjxc/7tItQPFIG1p2UyM3XN8AmRaezGhQNBQgoxKwxswbL3XT
WQfcdxdahrKeJy17CrMq3BtbLN4yvAAdKL2jGuvSgcPwnPF+drUF/3o067FQ3cTIdV4iJEhmhZ0+
F5QOTy39yLFMf6yQzdknmQNJ0SltBa5+QLQV8iw/rFQki8csCNV+jPp8broRd09vWoCjthziWFNK
xoVaefcFCsvqKbM9DUpkf7yTLAsWtMntA/L46cYWVrfxQ+Q9q8LOlylS5XeJsOw5QJT0EaxJ30bL
ql6Hli8AjUSywQkAtEDF+VfI+XzhnOpVWOCZYc1aRCp+hqxUtpnu60WT2f5zIKIDa3R4yUZwA6gE
gqumHxrWaqZJoo5lFdgnyCJALm06wJFYFzu+1e1IbcuHCMoODMmC5yoNxTLrRbk2x9shArIhJAk7
Xq7tzoMkOuadp3Hay/2GPwVpNM54Rcij2Uunvv+HduZqXeggQ9EGNXJ9vFn/f75kFzRbx4r6jUm5
BsCfbvOgqQAhRNHnHBsHsR/UGrWFPwI0BtmGYUjlyWRkXVaV29qGR3O1hr+NIFVcNyszbDY/jyiq
3FtpN0EdJTiz1rYD3lvjPpi1ZVINR8D16MF0BUPur92fFqYvL6yrhbF/dw5jUf6weDtHDZx9kait
yWiaTKdH2mFu+Uqt3vpUpne5UO7BdCVR3N0GVbh6y4w2riArCI6W87i29Y5a/PEt60zSdlUFYb53
BWuObNqYbPTUz2VZYI0Cr2RmRhtfXfuMmd/59gYllw+ALZIDKjzzxZjDUytcxLNN39uGKa/FHF7B
24Xt2+bNVrbNYxJX9vqt680sjydRjtQGQ2FsEejpVK1AXQwCuGYPxVjZVvXF4V1/P5mZQYlBY98A
LhPWJNi9mf40MOZv/b+f2hztghF7z0N3LlSDHwXppJdo6NNNV1eIwU1NsPn+aKquvTaN0yVGKz1Y
Jb1RDfH3oa4BFAnSO7OJaeUtu7oh87e+FPxPs0Ll1vqtbzo8qSKglaXI7hjUA/bdYRytw1vWvgPz
wLG3G6yEf/S/pdt/9r+l+o1/aPq7xjl0OqDbLkVyAw/VrT9tvKyObqkubwboju5Nv+kym6yFcC7k
SZDKnWytKmfujNlVsM5Z+8X0uZkr9y4Pl7po23tkvmssqu9jRJfvgYj/gqVtdjBDTZtUN/YQ0JVp
Zm0q1rk/RnPTBFCUHZpWPZpWimK2g9O1twWKSGyeJV+iAswUEAD19h2K/I65Jh7odOz4S6W8c0G6
+GHweLBOQdW/dBwePE1HUjcrF37e96t4Qn1D2pus24C90gkR3ikfSIhpz2IRWWe5+5pOVvBpgII0
fT9tzeEdgQ4ppAKDFfxkf9kUELJISmSFGud/MXZey5Eqabu+IiISD6dAeXnb0gkhdavx3iVc/f+A
1kyvWTOxY59UFJlQUhkyP/MaFI08dwEVYeoTFqHIeNxuMyrWDjfR8LYd5HbOaUprv4/hYh6NuaJL
YWtFReXa7Q4sVKWnLiKjPaBm/YGWSekNkaxuFNDFCsvN9Rh2K9PdcA6qtRg3uR3q3w+mnYhTZiqU
yP5jvC+EckqAFxpp58ABnIz2KqlrlL7cPolPcizOozK0V5ZijAGV4rA/RdhpVVPyhZRQ9BHF7q//
fgLQN/6QhvK3KauhhwHkWN5Xyle69SYcW2KC3kU3ajSmz2PV7+a1hdG6RnFCXiQMcv6pIKq78kKm
fYlqq/iKovn7yb9H/vvJ/zgHsyotjMiiy/Kp14fiySnsXVUM4d12lDjU0UjE0M7I7OIpdXL10AgE
F7fDWDenG9d0KU2p8mzEA9RCReb7kfbCVZW04alzyunY2I1x0xpKskOhc35iz9WQylf6DzOh74qo
FdXq6T4d5v53pmuvE4XYH8pg9gQgUf8Qdka+z0UWaEJRgGeAfslF8zU6Pb31FgGNXl+6uxoNgqvS
UFx/m4gS9zjiHfAypGFzNDsySLe0ijdQ1d52QiYHJ7AXK4NliqVlLNpkXyUYHKWaImC3rFZHk/iv
Z5XTqHcxumv/87x4vTZdZ//f50WyvjVGyz31BkYGekEtYG4mVDKGQXidWti/OosNKRu+dEeBj1GP
zuOY5AaE60I/00XNbtqlo2ZSVPJHqpW327mELJehF/MbQgBoFqe1ewPbOt/ljX2Ngtz4VNB15c6P
iiu6B+PTgLwc/OsoOWyzYaVEJ6HZo7/Nyqk2bxpnucvR7eCrmBKkQBbnoRbWeKXqZQ9vpd7PnWxf
x7ktj+EglP1iShA74jPrtfaj1ZGa4M0k5xHFkKdQrR4UpEc/hCk7f2pD+3oKhXorGqRG3HUicuev
jHrxA+r54jIjyBh8vxB/yIqG6Q4k4GcqEzWIqc4/QO1Tgyiq/npWTUr1EGUu3tjrs3/M/v+el66v
TK+MV54yc4eeLhbgdjw+zmX1Mer9dLUdAblwD4o5mv52SBlmfLRKv4ME/vh9wogUkqZVRCPr1WmX
5tdKk79sR2VmUe7PXYP2v9eYaQ7ltl0OphnmrF3j/P6vYVEsy8Ew9PyQj+6f4e3s/xjWrLnawQWq
96yP8m6BLHKlVe21YmTznTPWvAvLbe+EyClKAxEPvRRT151iplh+rFeUTvbVj1FGcEz1mh+htkez
gsodUJPr77HtaVs6a59V26vr7HY0S4cr6rT8YTopnG4nqmhT19VFE3Dgve24Nwhgvp/+bSqJpRFQ
gcauwBH/mv9z/fZMbYdpr9b9z7zUp+tk67rSiEDIsyrz/bS2a7eZcgrTmYWU4z/Tf7tme7o9/Jku
ERGaAmscn4c8GVG1lxns/HEQ6Z0ZmS22fXwXFnALmsyaevOPCVZjG2Xl7q8JBBH+usJN2GHbLNZu
tHih4BDGKoAJt+xQaxwHI0ANuvSHVMzpY+FIqKd1eykA0dU3g1IZgVZ1xzTBMiHJVPWpnQd5EyXF
Y7QelW0rnzAnnyv1aRuQmXXfxKyv2xBFiwzfWWGxF3G2oyDzNZYz9NH1gljL1BP6oqWfm2Z0bVjO
RzQY4qGXP8dKr+7bJlMfsJgtKcX1qKGsc9sDjV64aNlUXOr1lDTshus6GtFU5oxtSFMwV266Qu63
F9GNJqaEmFyllCjLoX7NkQ2+GVUSd4lw/evQiOXYOLGNzB+zLaXIoDb64bTNItz7lhmddSv1ZHkx
1L3RTjkK29vH2PbhhMkhW3CXNpk3r3hZygrF3ZDI4s51ondZlOk5kaENGuXf50Xb8Xai04Vv8FHS
83btdllSdtFxMHe9kdHm6xDwUNMledHD7hyNU/vhDkoUiHCZriT1iHugbZS41glLAYjBDqjdja1w
r5J2hMC4TlCyvYozVbJ709rr9SrZi6nvPpwfmTXQCqJgtXdYLo4jLIjvgqNw5qBPU+tjAFHqxJ9Z
vZQoETrOmTJZ+mAK3m7atcmnrUaxV2vuROYdzue5L0HQYaR91AvLaD7bfGkPSYrzcp2oT9uDOhkB
NSn9vlrJGin8GY+2Q3m1TfZu0gRR3lqHbdYE8XkQWTYF22znDg6GKqSC2+EcifrexutFz+mOS1uK
01gtxq1SZiMtPifb29OqxrANVhCs9Awjnu2oy0IDH12nuLbWqh8eTBmtnqE/OCE0kj+nOH3ZYQil
rnIaMCz7JCt+Nlb/aGejBnxZ7w6URPVjL+rx8c8ZMEkfCV7/64y8BehodiUVm+II74e20FTU6OOU
5bQD2kVdc2jLal8umHPOaqUe7a6m57EhpWJw8sdRTMJrQwE86M8xi0J7n8miQ7MDlSdB3SJTRmW3
1Yxsne07GdTXnIzmWCIC/I3nLBPM2qStvqKeRdi8nr/VpELnr/E/55dj95EUlcHC0Vr1U+aUyPas
/e2YJeKg4Xq0a9f+dp+puo9TQXdWrK56VR1uYzHE3Mt29hwZmrcN6200X7P7d0Ax8ErSCGk9i3Ly
zgVItItp5VY+/SkRGcbDlmNvk5mMwEL+x+SWomdgEndhAjki9qZxqa/yXDUfECZ63Qr8erbYPolA
8z1OafNv4+NYtwe7Vz8Ks6tvZnV18UMa8r1byLVXKBGeSh+DM6jPxjAX+4hs/CLKzuJ2q1Tf0kP7
yXDj/XecvFA8R0oEM4w1PFaXefSG0SxuelPdCb7ah7FpgxbC4IO6Mn4L0HHb0TeRkKOojJ0HLHPs
AxTM6MR3A1B/EfXPaXK8oavDL5jbbzpN09cl1txgbDvrmgVoPquFiyWdFRcPWbG3FCW87o2qe2Sh
unEKrX4rY6Xdu2KxDtthrbLRtUr0QhTsXjKQz/60ohtAnmO6WyrFBQjLPnFH834x8DZYMVBpSA2O
zlOOrmFm3iv58D2OLNvgE0Hk164Y+38l/wWiAbQr7PMsNRVoIR+lniBcUCW/BEBSXx1EcQ9G0T6y
USVHWc7tA1ha1SuK7m20cvepaPi2l7B7KxYx76rBiC+6ldd3RoNOzFDN5kHgiOF/b7R2jpvZvGqv
fG/J286qr1xOs7Du4OE1e8iIRiCkm1e+iXMGeuYICSFLuZM14LH7PK/7u1KPXjRX1kSUSvfQ1IWL
yYVx2Y62B0HjaLeC9BAY5oxlxib4mwQAQwWtHCD8ulqFryy6GXgfS79a6nSVNAFt5vaq9mok452q
Dtav9dQmOnynWnNUoDmq9OZXHS7RNR9EcjVUTzAZaTgabnS9Df95aG2FguPWERpsqNCm1YZBCWxj
v6VJZdRM5zqNNfZs0iT0mYcHE/mfbXLLrSqzflfdprjeEicX2TWqsd1FUL8kt9QzTzo5pHgC2/YK
fF1NAL8+tbMkPZLFk52iZ7aGI0XVu7sShc/T0lmI/SD0sY3Hcvlr3Ag7+SoYV3oQtGIu87OlD/Gj
YU5voM9IWdejEaz/GRUBMs3tK/r3rLHOhqmrnLbZ7eRCcY7NbKgncwO4AegDlLXi2hTZUvdSludy
RbT9Gd8OQ344Z+V7nYiRTvGSMVsCgSfoTei0bOCo2x8tsKY0scch0Ka8fK3n9LMoDf13c7V0tfxN
4PIryzvnZbuWfFFUTfiggjlAvV7onyDVd/aK+Nfb7lLOk3ifiP5JV7roIe4M0j5Vyy7S1UZUoasY
hLBeX5lVSv9kNPlVL+JDmtYpASMXAaRewG82xS8nEoXHTg8NbMJPWGt0/kdZ9kc7Kc1Tm+cTdaVB
7EK3dx9lgj16W0OyAvXW4EkyvYwAYO/tpK9u+2ZqvG0JIBzHmaNF4sOcNe21cz+34cHqzaMrWvBY
OSRPTe/M7BrspdZ8GrCK/O/eo1oq0U4kqurDnczFoUP7dKeSwf01ryVG4bsTgGoW5d53o6FAwkQd
nxJ7cfcacNRgO6wh+11J+AbeRn8l6BYPKbvhNrk9hKK5pQcTw/2vxqe0KyLf1ENyHWw1bDof2kmZ
DTDTvYowuZPPrR9bTGVhdMpR4L/aNsa+zOfbTNJQ+Pc2mQyWvE3hHn3vrKYY5XbG92G0zubMblvq
/3iNvCkhdI1lvd/Kco5E5NUxoumw1et6WCT0lSy1Sfc90h2wcZ3+NKLOo64A5mV9SFZQ83ZYGNlw
cvrqocm1v49/nzFmn6vA7eHPzW9hrd1hwZU4fgZUPNgWiG2p+HNO70wgF/CgQw1dolC+zaCrEfvh
N8aIrp1AeLTMTpkaPm3/EeEZcPAoV9JTwtiff3Cb/f5XFedHGvWdP6pLSK9rrZZtFbFWwbGhFXZx
3A6R73RvuYXjW4tm4p/KWpmT3m/XTrVx+V778kUpTzXOZfJ6GEDTdFoL/jZWiYSmShkuqksZKzGU
G1FCrrNFEt1uz9z1mS3Q/N6ebWP/67w86qJTlYiPf5y7vZK7Xv+P1/xfr7TC23cdOMKm7fJzidDQ
c2W4aBQCILbmJtvVpM1nspy/jZtWlu06JcYGxIwHAlFoShv5SLMyu/W243LE+ua0jVJXuqsM4zGK
TAqrm3oAoTQNpvqo1G0M6R9o3LKA0Rkxy/jHGdvkdtGfM9TivbCHAkBZonTDxV3vkyhZP9fvT3e7
cUQvUh+vNfnXR97aY0UtwDxuoBLNSOUlwro5lJLU9BtoAg8f1f/frGYTYXJ80no1vpFICs8rlp3A
SJ5UWmMBwAv9tYHL6NfQw8/boebmZ6dWnId5dBs/lZ3cZ2qCasNs276TLBkifUZ0vT1sE9uzWEws
U40ODoHMasuTQjjh+7hVGmCZjPXrw/YM4e69rmrpdZfyHycCfx3Qmr1n6BUN9dqRO/hP1XXf5sNZ
IoF0qOIhvU/APfpO5UxvhYzugB0Zv7WZ3Qp00U83hood4bFLjVC/5HIaHxdKy6sWG3J5XUY5ZR2z
yk/+YopACgfcJBL4hG7tG83hfMRMr5d6BgS+Tq4Ps9XHiJDq+qVpNfBkKQpUlmOeRoOim1nn8aPZ
uDFcAPM1hUFzVTQyfvxzxqhbACeHCDRwXSzfsynwrbHSdqVbNscIyNhbkwPrxCOF7arErY+b1t/G
pZZKr5WpuEFBSzwkRvbQAhx+y0lnvy+v18N+iP95+Tb+5/JQTf52uRBLuENVmBJnWpq+ninLfoBD
ed12JvX6uH/Ue82+Rp8X9Oc6vj3bxsxilWDIq+mwTfRuTPCm5s57O2rZAY8i5aIQbl8g4uZIcvSo
UdkcbmN/Hv7XWO021DS3TNQ0/GKa3NpbOkc7wjw+JFmPbStiKKHPujdewgkWwLPVu0ckG6/bQd83
cPreJ6sHBaC2401Djnu2s6bZV2E0PFdx+7MrFfPXemodyRG3l/hKhuiR0Gp2zUuKBZdfLtMY/G3Q
kGP113zXNpzqunNxFENCQVitXpPSSj0Ivv2NYST1a5SjCq+VL6WppndCSV+30QXm6MnosRXdrins
BoFjBKuOeqzHxzC086BxeowLqmU5p/yBH2b6RERbvWJYjt9UmRX+NszNiWyJnp+iMH+k5wcEfSIt
9eE2XdBD0W/hn9DJn9viZ9xYPmyh7F0DHb6T2jyfynZKLgV4QwLdSeLOuz5V++xLK3UUL9ajulbG
IrDtvLuq1uNtcDvM5/6O7T6YHO3APpkAi+l90cXKwRiswkMpUHsGfHzUzftkaV9MvNl2UV0+s4X1
146ivpqEqhfDTrzBKJ2DCxFQHeBcNvH0Epuj5huqiCjCQWLS3KX1WlNr9ikSDD0MlF2++KVTkX6i
EVAVWXJInOQ+UysSTzNhrWgJNTrzHuzKbaJBhFwIiG1ncTwSQIQb++IwI5906csJKmkW3eS5G+6F
pMObuceh0oHImWjijuPwBOccDE9OYSSK3HcNpRmhAkYBF9H28Oy6Hpky3n/yWITIGFgxWsSpWXv4
ugCOLt3iFMYaStTC9UpjeHKTkaSlgkkg690INGNZFgjWAPVc9ehG06Oswqt8zODtVQrRl9RzD/pS
FCBfo3uOYl0am3eJVo121lo67bmOFoENZldMqKbF6C8rlvQm2WYHGkTHaJTja5QZXlm0P2wsmSlH
tT+aOBEeVfFzrWXiLmu08tka9R9AKiqf3tnJDNMvRymBfGlPoQne35lxby8wiI/GEAIPKBlMLT7y
HiMico38sGToXUbFHnly6LGASugbYNcKiClvdOUSdWkA9qjzlBhZk6637zuqGYZmDrui754q7vNA
9np9ixX6/Viad8LQDqERpmw/CgTVxMMrq/bnqpiJGbOC9a/PrsoMJE4VSqTrqhVNSF9QK04EvKZf
ZcmbLu5hCZ8al89MaMTPVg5LGS9aT1+QwtM6JPWgEKIZEqHli7AaeWV4csn72hn10kLk6PzoX64T
StLBdvCaFTi1jKEb4MX7gNvVlT49Ebv/TqRyq0aG7xb20yzt22wiKbNpIzeyGXwCIeQZqpPSKCgV
1Y9lPILjiqp3tVCehGr49riLoyk5ScMmS6dQ0jmW7suSTRNV5/dUFckpcdC/UV2M4mPZ7Pva0vyE
Zteg481rzXvkXpCliG20Vqy0u7UtoCyLHpp0LMO9O4glyHGbtEsx7IzUnUgOq1Ocj0eYzjcxNzcf
6l1vzGAGkmMEwNwbl7T2UxVJM1sbr2kbPNKKf0YMHyae4/7SDTTpm7ZEaKD/3fMTeM3jokee0Dmr
6ZwdgEZUe416G+AwPdlR8JB+FclfyM31O/CdSGSFFh2ds1aPxV4zKFHbnVZ7uoBGXSyvFMKKPRYQ
71GvNoj0XM+WzILRKnSqhQxYg7gXEabkXfhLwUyyEVPqq4LmQRplX0IXsMhLMxipgac6kv29ld3Z
lUORvYOPpw/eqCu9J5I+pSVZ/nLm7FclmxdLNZ6aacWKAdj0zJAPsNMpsJBTRSSV/E+zgcR385rP
xyF0Zm9w+3MtLr1hXjm9gY5OJY5uNl0Tq9GJRMTqaYIbQ+Xs4uj9eAgra/QT2AJOpBU7NXY92vWx
b9kd/XJXXmeV/nua40MoPgZLf7C0peRVBtfrx+ELce2HyHB+jRip4fwlvbrWKq9JtU9tyRELBBk4
SRS/YUCzmozIX0GzBG9gB2bTXSCowVidwT7R3L7XBniJ1kIZrF7qwEJZ1BMF3Kl2nmkywOA2o+Zc
Ah3HWZBboexVz5j3c9NeJjNdGSGoci3zE/zJtyrRe6+N6rs0SSE+h9UJ/5YP9g1/zMhy7Xb2iOKH
ndqY8M/GY5+0P6IZ8wiEnx5Brz704Fyre6XPBOwJeb1Yq9FgOV4VSvgWVvWjVk22V5Xtp9WWy97J
k4+i31ULOqnV2KMMrYkvY/ih+/ncDCfXobzuUOY1csRaLAr6cAgjrI/1ht+y6SBOX/fdI14LMZQ0
AKjIM/IGYVoiq2Gf2tr8svJ+9NhlELjPZ5RLnJhUoJkD6gMPhUTPrs21dKda0x4IrPTg/k5ozcaA
mqxf+A3Uh/DNwjE4qAuU3ezMOrtwAn3ViHaJM7pg+83U7w2gfDZxadfy8xCJqD1guJPIVR/sjOtl
+vKuRxCohQWb2XK6oEz6naNmKZJOVYcJ+HzWABwFsm5xUUBT/g6S0YtBMOjqg+1ZXYG4TS938Zx9
WorbooLs5J6Z3bdsFAczdgY/mjEYX9rs+DMR9gcFw58Daf+O1HbSMdksCwTTwizO9nRgR7+0ujtb
nWJ6ecD5cOsChET+muAozfZR+VK+xO3snm0K575DvTVElenQxllHRRtBU3jBuXAJYckTlDAsfG3J
YDEPd1OjFrs4j15HXuse+smtgqxEMA58AXo5XhTRmQErfe+ZhbqbqWftokFLdkPUsrBgCeAbUAjP
cds8JGjYH+rIlEcjUe6h7FEUhHBNArTyeHAxmBT1NlULIrtpv+idC8tDN6+xhLlM6egEEoqTsmQP
GbCF8EuZuAWWcNkVjTEhtmTc9+m5iXLXh/06Iaw/3FCbULzOMp+WmHVlANApWDsFwnn+3CI7lSwa
MQv8234WV12fQKbP95W97MsW+LjUh3BPGezKqvj5Wcb4bKbdj7g5t3Wv7zRysVE3ey9vSQN5j6Yv
l3fL0INSDmw3NMDsCCYc0ISbGK4PqsHkwy1UTb/R8l9VkkR7CdMwmPno5olYAAm4N+jKL1B0oyP7
LtJR4Pqm9Ae//ASEKyRirA7KEMwrNmedryz8YRARN1n8sYQp8dsiXCruJQUz9HAPGv3smobgMMUH
9owsQIb/t9WSrDg0+cwO72G4+p4W2lHQS3HTurARaYYaezIRDAPYZJtEna6rES3uIUzvtYp4SkzP
md4AKO7yBwHGc8Fb8Lpy5/up1O1D6GKj2zfmXdce09lAOQ9QqNGXLxSU16QwI6AYwQW2EFx1rfdG
22x8I5MuApi6e8y07FooL4mVXDV8hF4U9eXZgBvrWaN4GkfF3XcifgH4rx/1+jCIqD00VvzZAPr1
qqLPDgaaD052CwEoPOR40yCxdXBQDAgKZeBVqvwkjzlAhvVXRkBOfGa0HpnKTWg6q/Bo807L7LdV
4m7fVGcwvF6+CMw2Bu1nWdVH1SrfUwdIjj2CDzJ0Viq1Rdg8vLPS6ivP72tC4n2WWtDqzPlG6exm
R3HuvtGgDeFMmXt1nIQUy1bCKXlFIF2xB7EAvxhJvMAZwfiMEjuHaul2cxnN+xD3S8UMr/XcKOAn
08+3M/moA+YPljm8GI7yZZg4vGo9zYCCShdWrG2GaHWu/8aXJDkX76gUPGdxJAJSEGAhmrwLjf5u
7OSI13t20jUAR/Z0PTu1Rcw7381xZgVG2Cx+30KMU4lACZFC9zEfdXBXk976EhgzKypoEDY8h5uY
Lp6LQDtKjl39CocQURB9lYqZnH0pjonaIiRq+ZNwycydId5POet6I/vHvnEy35yU56kCslotVrTG
CECHJxXAhPZpuqbcl406sXk/hMu8yyos2xKbt7Q0w7FWzJ8uNt0g1CUdBYy2uixO/Xyxazz5BMap
VXZIZ9W4mabmkNZmtjOmeQgmE0tnADKj7/QumuNm9Za77W4ShvGjMdwT1l32fkEjMSjC6lecOR9K
P7yrSf4Z5/Ez5rf97aq3qsd4eGbpeOWoqERUtoMWo0llgi16nLXnYWYlgop2o9dN6EUZREabMvkh
twrNy6epRPfASu/QF0TagX6UPtxiPgEvKqn92KD9HecaVgxWf+sskOYRJaAUivCFMfkkSNj1DGm2
U3JV3cvJeCnMmwIZrFS+mVl4nzpCC0qY+SWlip0evuYo3+6awr5XwyjcLxq/w0ol3itkyN0EjA/i
bKNxG+n3CFECLkBKEhUqrWyCgR4tkWb+Yelm6uH5POIx1Rc7F0IENwgIGXtB/qKk0gR1NQrQZej9
iuLOetvVp2xGIXTSAn3M1HPYlddOXq5E7L6GfQFuqXFYkd05Lb0+mn5Eo+mCiVIAzLjvakgXF4oT
elo25di4Ps05NR2nDerMAr8KskaCDry4XXqJ8LVlt4Pl2esR7JJuj5Wh6dmpephDQv7InOtLf0ay
wTxOUYVvQ/tJLNIf1VbOe2QO6ZXn7nDWUxW5SrxM8dGjz6jThOitm0lbwUttFjQxMVmYaWxIDXGF
O6JEaz02mbaPE6xmUY2Z94i8Lce+sFNQQ9mjjVsefMGZroCmwHHuKLugBL5TZ13s9G45OnXL/rk0
Z3OsBLzh0pf26F6PWvMEyRkIqPg0NYtbCff2nYtOLbpe7yHiuCR8RRgILQIuWIBKSbru5ziFt4nb
lT8yXRzDVf8itbo8WHGLmgKRuZvaY5EXaEimrx3KRB4JQrwrDYMiUdIFYCj3rgvRwSZtGCm0+mHy
MV1NpRvukKd1D0aDV0Xu4GS4ujXks/BURYcBGkFfcrLnymzUQwHmCMuabtgpxW5ebH4Nlq3d1EX6
WEqU02EBuNZiUaGsJ2/qsBWpXChns3bpwsg4SSfBH5D4exhxSKx0NfL7DI6NEqsoztkfC8oSB8Wo
nceaHgidnhsxRgpqMqOLlqhlwRG7VZfmXVOH/WLNX/RdoReg7XlISpLRztXiUzV84Zn2U4Ex9RQa
0Uvf8G4cWR0TXf6wMDSCME6lxHFCqrxaF5LUFqj1lBJAVG/7slDqI/IeT6HQa/SVnigvFZ6JctHj
hOFJDmlTC/Mj+7cSKM6Oojxtk5n1VOMrtLPuThu6ao+jyW/wwpAb7fIFRKV50NLkPnGLZYeJ1W2p
6xMdLln6SZZj466JfW2zhttk2+5IZ5GWU12T2dki17B2CneTbpSHxkjuAAKMV1qf+W04L4EKGDDI
FXGsp9Sm3kvzlluurMGyY+/qeukAGiJRtIuWzqyUJhUuLTtpCEnHMWVdwyj9tOfDF3FvYKoocwAU
aevrilXvKk19yl0s4GtD3BiqSspgGMdadovPeiKDwp1ZSLThvVHj2wbhbk8VMTqBqv6RF216FcYp
36FF+3PqBrKYlGjbqYyzpk3PNU259XsgLUABnHsrvFlyFsiFED6Ie/uJrQ9fhsjZ2eGq7/SjRNwX
EYFWO4OBFJ6E/xoMyUvemz8NUG++I3L9XJkiPFR9cpXE/Bqj8tZUjbuiwLaoVUtBw8H4xXqNK8uy
AmbL9KIOhgJ/U92HtfFD1VpxtMb5wyj4T6fFsPbFakRs49ditcuyTyvrHWb9vs264lJEBEDd9Nkm
UPBnzSFAj4YbackH9V5IiyCQNEArCrY34L716LieiU6G57T646SsS0LUFd4gjd6zdL3z7R7xoMQh
ds+RH0zNWPGikAIUcNAicBrMyOvsOnfacEdUQdtc7FzFugkrdmAzdEe/WUVJ4vHKHBq5t3KNOw4B
5XT41LCvP8QZersIWSMpB6GnjJCnyOlFKNFtpY5uUKYFvEgXWWzDnr14Yv+HjnBH58Q9lm39c0xc
b0pQqS4RGzkroWZhkkteoy6Rz66Te2mhzYEZxXeZ3XxOTg4lu7OicyjbYxY/N+ao+4mbXRZHgMro
7bOWyNS3whK467jKOiNVR5XIznB7FCU9ArPXR7YF4NNGRsXEPYexfJBDDIVodNDC1KrUmzGWPIH0
OZULDGqgI1dhYz6w5ORLA6lr4UORc3Eu9Gk+agPjzZg+ZMqUX7pGfiB9mJzLqVNBTBRXkYxKlkoX
hLlsvaZmlVvYD/xWCjoiXWftXVY/eLXJQXYFZ86UKlUr88gA7EABFBDWiLjn5aNOtqVUdsSvLQlS
t6wCtQdkqtG5dmCwHlbHOcCS4evQURmoXepoHYmHVyNC4qxpJ45hwBhnkt84LW7lrhjOPeWbICuT
dNdXTUEvqgVKsDRVQH31xcaHNQCg1B3jYviF65NHEALjVU4K7u5DvtMTVn97iQevC9mslyRRfQWu
gipj9QS9vt4ZRuxDVdiZBiNuwrrDQgrRKaeIkUaaRbYO2I3os9lZ5o7UV1x8dZlsP50hs4W0j48C
tp2rc29hi1sjR2Sfkfifj7MUIJ+QX49Eouxt7vSpPyhkvzi/u6iLp+ajvnZEG7A0Pr93irtWfZcs
4NOF7SZ7a8byL5viI7Cvtd6bu5d2+OUsc3OGR3Bd6ibSifqLVuKXZ2T7KifkMaKlIVKhRto0sBsr
dpLYRl9AaKhhG1HjhyMt4DxxOl+EQx4oqeu7zTBQxqTWjSP9m7T16ew4y3FpKEUVQBy6dArSkZUP
EHaObVZiSPwLYsL+FDw9+6G6Q15r1JHNzK/aLtU9PUOvXKrE9iKXgTOzNqfuY5SG6cVB49Kp3CyA
s041jJsFWLR1SDroonWSwgjm91K4cl8Y7VNd64lHq+IFVlaDeJCg0N9eZxDrgtbxSlkApULoym8N
trI8qRBv/7R7uXht0khIlhAGrfmXmEY+e338PZVUXuPwwtbbBYvT4/yBv4mGpp1Xz3Xpu7n7VuKH
6DUiqYI2rJ+j/+PpPJZbR5ol/ESIgDdbWlHeS9QGQYgivPd4+vsVzz93MaEjjkgCje6yWZmuB22N
A+Co7AnBIgvYmt7fqo0yrxl6emSA+4tWNk2D0dmA6LPXGSN8A+RAm262cM9ZfnSBWnvDm5Wrf3Vq
ppSoUDsY4ummyhqPome6DRVl7djlUbcH5mhs5MjUNt6NXTlCT1ACLkOgXO8cMgRQZgo0lhmJr00v
VYbuf5MSFbLck7ZQqz9FDAR7mfMzmeqPYi6oRczLsz40X/FkE8jX1tFOmg9UJleQJqardoITlYFa
OKTiS5EwEAqeGiJeA3SkPna7mNYNCFH3Ce58bZcwtURp4rZ0m2EXdku5qe36NjOxSnHa3zVJRFOu
ZCXJx1apl3OUxy1143t48B50kqucDuI4PpZNu/M9itV223zYYVmt+wUbNboxNg44/6YzSCMWT39A
cEvglxhOQOVK1Z9iCmCbphh1hGKiW1Xp39rWDNfLaOXrsgxfGcI+D7dGGXprONHgeDHWRglnqpfD
8+O7KzciQ5yoJfl4ER4owxN6dWi68VbJMei2GSUrsP6Xwqh2pTEmexQMnnyTZhZzI4fQ0Q92CcYJ
4OM67nJ2naP86cOtG+3B1H2pWp7eJOOras2U1uK+2CNWPHdVsSs7aDT9WN1XlrqJExCgeVgY4Kit
fcbkLGECC4BIbkA2rN2oqc6UpfFaZcVPvLQ9hPB+QOFJ39p1euP1ETnBiARpSDP9oCjFxlCrhxDY
4aJhn+tm2/DYkdNAyD7x8PdGCcJYQfw00trvwmwA6iCmuIBNMKbmrKEnSlrb3IFhXlY+ocgAZHft
lN2yNnwXKiObjeUaD1PpPACrrG7IRHcqD3hdAMulRqS8d3NO18if7wcv3+pevYvSBRkhTwOc9EMn
Ye20jyACwconyjvMslIvqNcWI89rUHsUrq3iMXTdm7D3/gpmJ9a91DnVic5Jq5E6eSAtvaR6VvsH
c9Gym6mu/6pyMzdgYDogR1l/9F3NOUTduEZao+CguzHpR3gBKD6sluleT9tyXxvNuNUHiPSmstlP
7jv8Oi6FUvs71wFEqbAYkK5DoDudK1TaYK2tDnpOI3jkRPh2Ht21hv1e+Zi8YvlrU9JrsB4L1Vz3
2Q/z26rztFd9cFGl8+d10qfGZrTXFSySK73F2w9zT5dTJy3pl63ibcHSq7cdcYkLtEGpiLrhnPo1
TRfZAtVlEc2dOQsiMmUjlZPcUHbj06rRrL7dOqONMlFelmsFyDqHGWnYhu9W/Gy807sasRa0ESgV
4Bct5ZLlD1aTl/tRp/gVE4QuNkrli8s0TNkSwjZGRY1xBBKbLDBIMaxT0+7b2IlZMk/S/dF2fHPc
3oODPnwEUcqxxZxSDSzXQ+0oWzMldHAdJdAiMkI4eBWESOw1Op9hWtwUFOC2KWyoLiOV4HVhNaCL
urEGh4JLO9zYBnWQIn6zKDKQPs2rbnTSjdpA0p3RYV7n9Vwy80uXqaooPCnJKY9mb63PU4OYhsMR
j8w1tdN5A/IYVSxGjyDUgys2PzelKRfhwA27UMNUQSGvtBJNmgpWWUnRNX+4gZaoXzER/k6Dh4nB
+LffFQipRviEcrxTJ9m2BGYxMuRY5R4W5uK1CdtzNrnWpsqqVTiilFUm9gP+Ldo44FmROkjX6Pne
62FRbNO4oq5UPpmDYOI7vGM2quuWMgL6VyqEBVa0gtDhtk272w6e/byqG+jtl1vThYpbfNKabOYj
15YHdYY0oUysbDsY7n3vOojRZgcmz9Y2ZCx3bV8j5QYT2cquAQU6Vvxh6fG81rSi31lp9IbwwB35
2sLzYSmbeD6RQjEYbw/wNMIOlrTDS7Hg4gtLfakUjrY/dbthzDc+/No+vbTEKW5pm8Bm5HNxRS/y
DczO2RWVWspyE/JDPLh8iJ4jIsNVWjDA6E1ZkPnjn5YTbzW6+V5CdpXAArxJxvkZp8czT5J459q6
ikqZsvZt5QEpw89ORFDghIRoAAIC7Ndl1sJH3VqnLYUcBofW6OA+xWP5XoF08qKtNXTDNmu15Q75
oYfMewlN76+JJ0F7pj926j0kk762SbhrFW0mK3ZQWlFOkI+O6yKlide2RIUmmEhtsiFnpb1hLuFr
XY7ruNafFuhNct9FLONNjfx5RXbwKZ9hOf3HoHo8gPDgNtkPINl9EbYBLKsW9tLdAGl9gEUJIis1
/aSlfUt7xV0nuj9SbHR/vaXfZXr7Ng3xvvQJ7k1zYZBlxJmS3rEV+7XiyzCLFv8AcqKlz1OfzEPS
0F7M43lZ241LAkU5b5VDcxWaYbMG6sRpKclE8+p+plF+K06g89CyMY56jOryaMJubcwlE9rZIVeK
R56muu6oMYGko60yDtFZM8y9iqCHS5buGsc+ru+bNPlaVI5879RPozXNK4KsM9SwtLI0ZpztsXzp
qq5cu1GlbFo2p+rL5KyKQiOwsp9+0W6Z+IPyNfuC6hfT1xONVgzxqBpRo2oqq5imUNnn5sEuokej
n+p7XxlI0ZPRB4Dm3/gWV85YWLHxfKvczn3Srl07BH1MKciju0f69GiiCL6erIL6bH4Hc5TXFRqz
nLgHu9B2WkM/PhmBLg1VHG0Mw8CkE8hsl5HpSg3oLPo2l/KzMPKPXKcUFKeAyELzISYbUX0iSlfD
P0dWdN95sGsbwQQl6DrWTXiqY470jJIgfYTV4DtgwPqv3FxSjpNmghni4hdYoGIZ4QCefSJmjlYx
7f9d60UTVchp15dIGSh0/4FTABnnCC8HOAixGf0MOqG7b8bkcbEY+rgez1j79h2VyRSaEU0RHSIL
mz742j0DNyIK0G5Mb7lHvTNcg7tDyG95zfJ3f5jMV1hiNgw4uGvI24m/tei1t1zY/MkQs5ZqTgL8
ubPqQ90wUVnmw4Mmbf3rJduxY6wapzhopHRNRfaloWuy7iMYnBB8I3FlI+ZL82ND2jWJaELndltn
eusr4roO6ovStJRt2hn7wusOlHuf6f3/DZH9GYXzm1llH65aHSiF/zlq+TTWBiNoTgrPT1kbmyY1
t631pjlOeufZ7VMTPpIvNlt9AoG82A+KxWAwkMaOriGlD4+6hBxe6nNmk6J6Ro8EEpHtHFdBBwrJ
Ag04ADCHSddqtlWen6Om2gNfTX8c5BTxKsVT2jnQBdjIycRGjrQZVbaIQpOHLbSHcdcwH7KxYR1a
eyquh1kMots0NKg/ChqS4eC8MVNybXDATh+xc0f7sQ6FhrYbnvxu5OlMUb0OveqL2hHVSHrErWfc
oq/2qcBQMUOnTGRkPjSkT2heTMTMrvpgT+qwduKo2izRK9TB1K+8uVrFCakMrWJrIO3ri6cKbEwm
SIk21FBd0qN1gayUZxSXGc4Td6YqFdX4pdgwT7kwkYIxJfTQzzNswF5ZpmtzBvurWNludjp9pS/U
b4zqXVG6hyJEnADY0otnUXiHFbRdmbbz2RfxY1vpG4Db+q5DZm9Tr8JkANZPKYaIAOYZg+w0Cw8d
jDy9S317SrM3ADFrWGZh/57G+6Eo7Y02dm+DpcL0HJarfImfkpTObuJSOVTaFnACKjVDbOscl2Jv
L4xU60b1oWtUGCAvG7zucc7BMCQuDjhym/OohthOXQeRMN+UoVutbTWLd7l/Xy+5HNSeWNJbAsO0
3uPhXp1jFIssr78Zq+Qt7sNdTGF3Var9eTDr54Hx7xWiaBuhiBvR/0B1DLR6VLTrRdU5IxMCUpW6
kMy42r1i9s+qi2ogpfV3h+kdPua9S0527C3r2pwSjJB2oqN6m9U40SHRgTB0ao3rp7sYGnd2UT31
pg+IRq1uaxJOeo/tVtYViwHh7GjsvLy8TB2wpqJZfjrdW1tp807Gf6fk/qlE6bSOnj099aG3hgC7
0xxGgeDDKpjsSabiyUPACU7B9WQjchx23rPEptC+u6twC7eYMdnmzaQrpyWBM2fKvyeQj8NEo2ps
aGP2EI81dc2VuFTHa9V+1drmtuzGanfl254XgFXj1BMkUeivHItw2VeZjtXndVHmr26YVvvQMfH5
00KpmWpbZhgPng4VtgYPz2D6KfUaQuG85blAMa1vTLsHtmonp2HpUEGWcnI+N/C0qksA9PsDqwiH
UJdVNKfN3wWVr5VTWsHYohroUrWFmDqw0v5Sjx4eQh/eoLObbxwgkuuq18yV5gXDVDG5lObuexs9
DMJV5eZ341Rj5EPKun2Svbgjtw7fb9COtPZGv3mWsmTUlzdJUe3d2f8s4uhHK9MzqbQxA9VjWKml
va7vQyrqHayikGRka1jrTMZ0cafVRGFjmrwvK8uRhINZ+85Jog8nfvJ8E0iWGdHLmZliSx87szoY
JZBVz/9ImL1YaTZkkSY8rz1c3GgPwrcUq2vDhrccImZ7AxLDZ3vF740Hi2dGwQOk0Vvc+n+YiQsd
iPd4MrYmFfy5Lm6QRS8yYHaac0OxZKpi+GegkSyc8q6ikspUq7kyiVjWXZvAIAu9XuJlUC3myfu0
6HSAih9VwVLKZpt5gIlDv7pv83pvF8ODD92uFcP6Nev3jNA+OWb34QFWQMqyZpJ51bboglDaXmoa
dCbStVlDMa3+nVzY+iMdJB2tBxQY33w0K4BFAniMpPMzQz+BEEDE+HCMy0jPNkggmIPav4rBD78g
nY5TkDFF131EYNSg/KJnjVrXSnyKO7jHItYb6A9xKh7t6jGBPNug0Bp25q1N5cJD32hl2CDtbL9/
ppxNX7x7tNWv0MtoFVM/sZYFLcYMErew3ACvSNkqFZwvdLqx8msUhqtNASnz1FtYCebc17MeBxDs
MdvolJtWUagY9Bla1i1hfTXrsCOUFygUDn4Wv6YV5qGLXZgOyC/nYdwAFEQpgPG4je3mt23J4KN7
OzZ1Ar2ISd+0q+i2glho5nLchoIRpCi89wZ92zalddj1CiZIUyDO9eEpUxULdb+SIehiebFop4GI
Sp0b4rS9o833Jkl3ttx7hhkfUs84hHNLEuhFxobeKsihuju02fBWkDPRaKEQ4lIvAdoJ+VsIMLTz
9r3pfFoLaROCMCsQ4eDcOuWrjvrsdujCAdUNz9imfTlt+7HHpjCh0xmu/mTUNIddqgn50Gy7dDTv
UUYq9AI2z4Rt6yI3AWEGUvak/FXD7EI2+HeVObSPNgA2X08QfotA57bKZkxzFaYW5T5RGw0FDNyH
3yCVFs4Jm8FOcnrBA3ArBgkcOCWUApZlBlOZfEYHHtJXnlRCmXlBVRM5jpGgBVJx8D4lw27ucHRy
evUO97rm9H92qUuDPI1QMlCL27bvt/GIZjj1/+y9z1GAR4OdGoLqMXnjfwIjpozhfcQGsmbaCK2i
X8/AWrojQ1NYYqUlYmFghhrDetaWp6YESwSf30ofMSzp+FI7YDPzMHkeSxqOLl0p0yb0ZQdHIckC
ylYCDqfi6nbdmwtgYK1xFBjdRU+0qy9os3L0K+XFM1Wqf32pcI980pg8gCg0kPFDInmc4ouaYWPs
ND7BuuY6kbmni0KKXaYMa0JvbnZQl6jGPnE89GNo4oIejbYmwNCi2MTp0m4yw3+oBtJHXF6znF1b
db87g/a+Y8GrKZW10QFIMdmcgdC4zTxta88hYNLS3Sw2ORqtksYy4JhBa5cZX/WmZ65xhaTDxZvd
fFUN1W0WQ/A7dvXOrOCnJ7DU14oGmZxvHhh5YIJ7IFXpLKN7gW/sCSG4d0iAAlS+7B0R6NqpQXLl
g0INpsVqq8W8rsdI4A71i6KYd510Aug2UCaAHIjBvmhHQfgP9A5MYhUaHcj/lrb3rtvGO1IPTwCh
yGoo2BjmdAYXRBpl3xSOS09OPZe0dOWnZRvPAnXrW8jwJzRLGLp1R9ro9nwqMzuYkuVEv4Dah7pT
OxrnrvNa1nZQmHGg+EXAsDHp6/xsTNm3Ug0X1/KOQzzfqfhmazaCmWAjq+fz3Hwpo/NlN/Zdq2Ar
u/ms+9Ux7bSz56bQM3XYHufYmsqv0ww/Q4VIQtfuOHFBFQ2XrBx+6rZbp1P8rOrOoSuBguRZAGVu
ID9hvjvH8MrP9mesa6emnM+VUwRt3bwr0YVky677l6iKz2OTBalEgyoIsfFiIFYcafw08/sMzwLS
GjO3nBsjCWBpvsyAfX2TrqTIGSSBu4Rnn4JdKZF8F4WrOk2phHbZeimVRyv2f+XNzoICssfUTgoF
/wivNB4gioZTwkkhkBvPep0HSNYBLjPeGYyVtvoZ8OFKHdWPdplOc9ddjL59WGYHmG3+J78vvvod
g9qdzUA+IlHSL7N88jP9PDn9KWmqPzOlh6bAS2yMZyjDTzABPGQSuhV5IK/FUIn2SfEYad4v9BlB
PY9CXhWEqSTX7nOxpF8aEO1iOhFNnXtKa26s0+XUmf50fuXn0jOLOno7tVAO8hFaEe5Uw77VKjNw
5v7UwblS1O5tki/Xv01s71ePHKCbJdFOeqO32pczP8Flf5Q/MYzl1NIjJDp5LS2uJJ5OSNcFtg1y
0Tpqpfcbd92P3C+Hdo1Q5FPRhTDf5nf/lo8Fn4zljO7qpUHwxk1PWkXPrtLPHjTZfb9AyzxeYoem
Gnq4HIhTzAOl1XaZFRuqBBPfupz7JDrD/BpStGIYN6yeUGQNaI4A17cHJNTQbuVLmHa9i3JvLw9P
9kKftV+LcfzvecoDXxbns6RtzJjcKkumlzajD81mkE0hT0DeqnY5YJPxsJT9k4UK3vX9LJHS9Kc0
aW7rFh8hbBQsgCwCWWdgLcckMt80/ullSUCFJrifMvNX1rD32YGOnO780OTVcUnNoEg5zOGYf9Ta
BcrfX2BWR0CWYMTCvdfON0pSHttRC5q2+5isb2Bhb47P4HS3Mpi90rUnebZLyMJyAS2qOV4g38Ac
Lm3+ebqoCvVO/LzZbIj/uoGRccQQRzoXmUn4alCsRTeKJK7OkE+Tt8p/ox8Fvshmca2a/ys/U2N8
LUbw50mK6ClXKbcXtvCsRWjYqdF5jOYzYemK0ZwPX0FFNjSuKyMXR0XywYJga0nRCwK/5eneL/Cu
AGKki6mbx0WZzo35Npf1RxytWBVU4Dr1K9anC5T8ga7z/UoaALzezxPwySW61WJ/g4wJ0p5ZMA3Z
HWQBG0NhL8PcPGg2rGhaEHI+5OvRXgnC99E0fqwYdOpSP/jRv0NFAepOd7zPRqdlFXbhuRy7H7mz
VtGkc7lXun8rorf9JVe09QwN3xBxWTla6GllPfRQIl9XG22KiywUEjLllP7IQ7weFA6M1+fXJWta
79fkIY9lwdwPT6S3jrOeEP8kEJe7TI1wxhGKXJlm/gII95w24VkesMNmLtGPYTz8qRp7RsRgpi/V
+2gcL+2SB0nLwIrfl7umpJM1zxiHMnBn5bfPnsy4eBcXUCkGLiQ+1jux3IY5XnRqEqs8y9AcA3ft
8VUMJhEI4G6c/G+wV/MM5wt2tGVeiV7jRkyY0aLenLcnbzmIgZMrTJLqMQkpDrOoYpLk1rspDYbi
gLbHSeXh2iPnNsyIteM3M4MWpDOxTiHnm61eLWe1H89Ots3t+jOdZ3Je7kfTrEDJ7C0yPndNN12Y
bw0oHeMkiwQTdjP7+ZfKojPsRM4/dxTUojuzic4mTpSSU2CCoZKhEalAYREbsz/J6mtK/VOUZzWN
UWOxjrJBmtn/HW51DdQxv8VsnUntfn0SJQfWWMq/Vr+cxUKKeZCfiZoE8u9pWxgvtja+X72LGLeh
dY9Xf6Nqz3Xmf1bYH3EK1EdjrfthQukk+0u+h37LTou9vR8yEz/AQTdMp+tbZWXk0nwmhACMvmCL
g1LNAjAlr63zAf3zL4jCIyqGj2VPCq+HATypGOLmVrZYUqjnIZ8uRX5YTPXkTT6zCZzuFF65vrB2
8d5K0n8vNYlCSFb8tdXAR9E/kr+T0+yLrZqN5jkBLRdp8dVH2BrtLPdHbFnyaTn1t+zRiscnSzvX
6idJlPcAQeI50h166TwX1P5uQhOKOJZAvJvDQoodlVt04HouTiMFjdoF/ZF0xvF65yiQMZeBU2GT
+EjSzm8hgqs5O23h0TEHfiZt+Ri0qwmSMyZrRan3yQGyUPvjSW4ewsZLGVIJi/PHcpnOacydZfVE
HNGvdF15Xmz/9/qiHFqol8B3rF0f+DG7R16SLUcC8ahqCZcANOq6NFcTnhXfWrSrx/5iwPIg6zfU
X1WivenkSlrhvyAYf6YFj5iw/1uNNS3N1TzNp1iuQY6CfEdKEWVItE1ddTu52P++V/f/VJd9w1tV
Vd3Lx/iepq2SRH2IFmwzT8etM8hskzsmaJ5tvvNqoOXDrzelNy9dT0LPKngR7qV1lovRfRjCPYGf
ltVKBx4BFQ9VPyle9spwyqppwk+xEWos3sx5jhj1kyBCdmudhmfX+VDV5vW/0yqfkk3wSBo9I9OQ
GYGukGchf64O/U0xJ/vS086OyR7vjmJXdbBHmVlvI81+4NMDq2CD9FEAnd5nWmpnMVwSHQKU0kh8
s8HhQsxtNGp3lDM+teggVstHVqdtv8TsZU3yq7j/H2iJqZLDaWTprUXvWyyyr/97El1MXp2A0Osv
blVw/OBKGxXnN4dMKO8TiGDig9gOOTu9Pj/G4ANk29Q+UZuW/tnUO0Me0n8v0fRsauNR1vF615r+
6VcvfZYwHWTfy/bP+KRiTL985UUJzYAY9+rIqdwy2w2zj6IftWw5y7ZOVcK7XLlpS32XqgiYOndU
Ln9zsc/RNL0W7fQ5/CFzA5UOSNMBTEH8Tu9oJas1mcVRGao700eZmBBpYbilScJ7a6n+qAB+G+lB
glY5dIi/kTnYWJ/cuj7fjHZeNxNOOc1Z1eIPux6pFAPCXPhmEDVBouPUJ4uM0rtby7dp0ULjVTu3
inqmoF9k+VtDFBHiqcvGgQ/d2A8Jpn8BIYfptLu9qV3vYj4vngsOp3lwpNOrRbe57h0nEW01gaAP
VhHYfrNZzPkhddofcV5MNgd+T0c0QwerswN0XU85zlY7zYm36xiYkF2jJ/VRUgWwfqijebcNucn1
O3st/izsd7SpTrJv/t2npdzmkB7JC7AVnMfhe1K6j5FenK6C85JEQVZLYZESIkmGnxktSp5loYxK
4s4he9RBC4vxVwoRBR0PEsSq8H+KqR+xcYYVP82qDVDH/O0YVkmCQV1OMCme9eW710EwQwdyDQb7
GOc6J0jgKoeRQF1nA1xdzP/ci+zm1vCPXbEXT2lU0PYSyvKJjS4JCk5AnEGPuo1hdq/MC/xKHCgx
m699jW31fTU5Yh7mvn3VtPhqKsiwLhOmpNGrX/gmMFbiW5chPU+rvMXDNsgPqgrNK14Wb5A0mBE5
NzbtwRltbDGOBv45TOd9BKLTD52jQ61vxcD9XQMyIw6NbQL4Nml6eNvqVUuaJ9VsBDPPDs9bT8kq
gbSDZLyDvKqold+SBJIu/xlM+8lNrB+v2hoEfqhhHBJQiGIIPdNCdNv588PyT8mVX8/4iNtio5Vw
YPnzqe4MQsqYEAzTW3UPChybXqGd3JZZzH8NcGq6pMvNwqVqWR3EE0Ai7SRXNGYU4YUzkB3ZI5WK
HgUtpIFpev7fAv0CIIu/3qt+FOpG/A2CH7fg9AAfYErQbAgU1mMsdxLuyJfK9co1MpmwMXIbfh8w
Kske4rjg+n5Z2zn0/wZ6oaH1FY7pe+lu5V2ZnQYGt0D17LpWTLLsB786ZJ791LkOrd74+npENj2O
PY00lJY4ly2Zupv9+3/Zk6GEJ4YTzstNPpan65Lg7OWxw5wO3Q4MhSE7TynvGX0NfJS+5cpdVkd+
Gv0AlIgSMrqDcreM/wTiea77KcSvGn7/JEFeHvlUOnFWo549oYawcgzmjFheOy2g458u8kdtQ0l4
cN7EZTY1Dm1qjhlJELtI9uY1isune0juQXFjLsQKG6RQHQ06v09er7vd9xBTkDMYFs0RkaR/7qOd
zmrEDrWGOxCAO/n3DLy1r6IbOeCzOe3iGbKVjo+9mkeXdCR3dsAlD/K7nPaRTNN1x3NB+8tQ/V3a
o59AgssGDSTYQUDgq8r3EoKJP8hL97WrAydlNtScGOnnbuU2Csv/7YFM+rOz8x4nBVqD2uAK+os6
Q/eR6N9Zd9d4rBkPNqpuHHP4knMgZ0J+anr7I1fAps85EuPyKU9F9t/1ESzNeApdhZTQ2ZvwRMwV
LN7ybGQnyb4BX/htoP2L3zd8MWTLCIMj3XPmfsQbiT+zvTyYwaPJreDBJR4AVH7wl5ZBADIWrIf8
NBpjmyF+JnG6ZFFqRV5P4SFT6NtZdtAm/8L81PcPdP+2HejasDfuPDzd6I4no43IakfaD7gJI/2r
qi2i83eqo2wkHpL9ct3/rM0SpwcG2fay62SdnIoSFv/J30AZ9ECbYg2ta8zEAtFFnQQ0mZ+UDBLY
WrhVswfxnhIUSlxfZhNCIkC41f4kubd4WCmcDGtQ1Cexj3Pr78F078W0SsA9JAc0N49idUul/k19
LWBubasOKsJGBM62fZsz/45sB+HGvzqIfGDbQtUK4giOolWrqgzl/wusEnt5HBnBkiBYQQrCYreX
VQbbHuJwnIRrIqSfqrn/qPruVm2HfdSTr+NDxRiIYXNT81kUa8wh+XSKb6evg5L8jfYLNqX9DsFF
45lDpcB6zeTFM2LkMYx8y6nDKaNnENTU0xR0dWekbdp0vM8LVO59kEyZRZZboe5B1QNdVIHkDz/y
Kc6EoAlA4QlHqrne0cWUxGb7oemB2EIg0SdFSwGFdo9ifWzV+UrSJ7ksJpuOPtVFU2cl/PBt9LxX
MfZiiKx2epxjABsYM0VlksPyb8W4QTTwBwbpFbZ46u+YyzG8iHtsPf/TGz6HCDvFfu4Bngyq9h2W
Hz0QwjBJn7MW48E7JJA383y1aN6bBMVXs7Tg9hSAsFrhvEqy6fk2i0mdFEZbwqq3a5ouybsCi4ZH
i1nCNAKOoOM1xgIwTpLuQ3x6HpAT82d07UHEERVKpHhNZ4pk3EFDx6yTFsijndM20FT6MEBTS2Ay
o/VnFMaWQeqD4k6f1Oj6hhKfW/+kqr11FuMg9uQ/uwJR/ouiwa7LiRN7U2s266ndqYywyW7X5xDY
J8vP6USQ/NbT6x8JxeUnHy3fABZmNzT2ZgFHL3WpTkVHM8eD51RFXZwpH5t4BgrblKApgzgjfoK9
qdsmwzWwOQ7e39VYAPW5j9tI5jWvmfbVsijGCY6M4zLFP3W9ku0ljnp03ICgj3Z9+SAeBgrZ46AP
Z4ZlggLRW8s8ytOvUvee4USajvMZRk2GBpc7as9/LR4a2ZIf22h/s43l2tWtZUf7XnG7nYv/rEgd
sYjyZzHFn3LeL412WjL1S5324mgXJKSuRk9Tm33OXLqYCsnCJJsVB1fGDuQmJeiLZi+pmPgZOWEw
jb6NGdrV/zNBciCTSjn7/Va8kjzQ61oMyYIsT/agz/avhG7yfDwLe1r+SCUWjMrvnLFJ2rPWAl7K
orMuQW7o1wcQlvt8kEptf0lCqubRsyKYBIlfJaAec32v6O5eyt50nH6zqQjAxP5qoc1cSv5AF26v
L/Ohw9d6bHTFmc5dsu99k06YcZFfU5yq71QvM1U8h+0NzPYNzotr74A28LkGvFaE6rN8hRTlpYCf
qvf9XH9KnMwsc7BY7i/gT9Kh7kGuTGJkBoQDKPiioTiWlO8pfj4DRAs8XJCNC4LUb5PWCvrgpKBG
+2PxeNQarHc1M3eb4nj7G/nGpRwu0m3II0/q+ZIvQKL5p7JvevYJsyfPRvo7dnfqoPya8bH7a1zv
Va5Tqn2G1n5qoAP5oNiZLj2xUcSwK/OfGg4SKvbvRbkZsQ1SMXSM5Es3n+KIG+LXIZqvvRLFz4+m
cRhvPEX/lb+VD/YIUG3qoVJG7GqGcv2bzHR2cmfSlChJaeQaLC8++DGKhby+ODhf9jGdphfPxu/N
F5eWitzJHNkoUxCysvEyBCQ0Ob/R12RFd3mV7fRyOEcLK88a2Wr3aLkz6HS6tPq33VM7QCiYx17y
2KWy6fjVd+Xe5+z5SpthV+7ujNnbtj7hdaH8yoKb43RfKN4mxXjKW9QJvS6gAOL9YQFhFkpZy44J
cSVyTSqhKNwzTDj779ffu+roz68zJQ+4EN9KEMEte39aKFkS1efsqAEwAExSL/K6vCWRcoIH4J0R
K2gLpxXQONw/Q7PgiU/SfmJoX/PcszwYM60Db3R/k+o0RdOHrKTqOPeQqm1kweUWUs99r6e/NP/3
l81inFsVgEkCvpegH0TgvZ5XW3lOI09e7lQ+WS3yxxFYZt+S9anAltOAhjC5O89VManKqPZTUU7r
wqUY41KmzD1K22yE/y1ux1iizfSIa7FqXIpqtgfoiW9kZ8kTBLuJK+zuTNU7SjermYBtFAHEYcHS
UnfoKeAM6qYZqnsoL056lQWU5AkDD5phHCWNBIZ8wsO8jXFOBRkzICHoNdnUUvU0g0JnPpgZsLOv
RYAkkj+pcUn9kGHka7kC8MUG3itGsWJydEki/4tJbZnpG2h/N/7vf7EqBG0Hho328tWyO01XDQx4
jBJmUhZM58wR79nRob98Ou3HkJBPLAMMtqN2LosdI4c/UjKX192RceKCSJPumlR+4mk8gTNele2A
imcmJQt6HRy7orqNGd8Y+m1HMFAO40n+nLro0bxpHRVOs/ooZiSOk0eIFmiH0zfoOTlYxuhON+ML
k8J4+eEnGaeDoShbMYUDQRvQq/hE2VbjbibuUro3ix09VyBx/ovWfZ/UOq/vW7BtTAVKkZ8G+CVB
mH3V45Yohrxcz/FyDzz9Wzbc/3F1HsuNA0u6fiJEwJstPSlKFOWlDUIW3ns8/f0Sfc6diVm0WiJB
EgSqsrIyf5OSYNc01OteO0kskceUXiUauZvaYcdJhjGU6FVpw0Hmk0RglHd/VE9fY7l0SZiLU0Ya
W8C2D6d9yYCWUSoD2/H78xQqG83TXsaEDHn6kXhXts57RDmiJKdz3kzaUvKoFXE50Tsvimv/LFFD
wmbG2SCCrvCBSzjymwe4TysZ7vK3wyFjML0m/b2M0LkpPoeDfLLSMvBlEEtcUbX8I02ARfcHY0rx
ok6XQC91FOm0wsGCoOU+KoPxZfraZ+M3HzVMkqHoH+SKmJPx4KHGL1ONtVhVH6x8fJFPkXeKuX4S
/N0yu/MhMUDb/c8zckZyhGZAgpxudN9+k4k/JPFON7Ib+Q7LoWF8a0woQTIqZCmcbP0HcSlLVT/k
Qi31ml5/GwAGExss239mRag61vUaYE+YxPslZgRnTW1epO5Us0LJOG0bcI/Wz+QGP7IE48r78ykT
TqZDYOg/wboyZli+yQGUx7d0OlB26IKPeJtr/of0sJeuB6DLB9+LQWZ92ZP1IsPOztyVkobXkN/V
AnSoQoJLQV+ek8eakK3/39IdqeHIKv2zTNPcMr+i0n2rutN/e8puOf9NZfg1Zfk1HhESqt61vHyR
o2VHusSIVt2alfKOeeyPRb3Kc9W9G+ATzeSVy9f74Xf93KA0nlfVY2gj36QnXz4FSJrXgDtnoEws
WEO4KazwtjPHhx4AdVmGq0I1UJ9Uz350NT166GQvo6X9hIFyTa2vjkRXFoE8YCRVSoz7JWzr/IGp
/ScQAwn+CQuL576k5FNYLnzSa4vkHX+0GrG1bjrKcQnp9+Cj0wBTBML/mW7YppNyMxmLPD9p+g2o
dzD47NvkTeUNHC9564tdJaUj6t8V2Rbbzwevog4+588eiggD2qhUhm/MpvgCSbUtfe8mIEn3xvBl
zt1fFSuNwSa1pNCcVOWrZh8mGiqVh1BJVb3DYLhiLkSsmz9DdqlY833Wo73tuvgkLwE2S5nQeY/z
gPpbeyEykWY476NKQbPbNWgSGOyRUaJl1508uTjOyIk3ssGXBzOzpO2Bmg1RvrTrb5hI7MHYRZnT
s9wcOQc/KQ5TgxGtHJSw/W3H5sG2cDzl+8pBbM7enRFvbyN51OgqyuWRaxZCAnAI1Og7v4ZUH9mF
1DM2gJ57agv3YscVgBTe0zKbJ6AeMO2oxtTcnDmKHxpN5tqEJfn4J99+HKOrE0F84gzlTK2ZC9ZB
uo5D8PXEXWSzvtW+OVoZbrB9/mu35XdBWuzqwTlQAcvzvWUtFqVtFA7bo1qiM5aqn1JHTi26X7Qe
e1hHaoAeEQUXifD/JqH7RkBforNM2I4CDSAAeN/IEWB6ROCnnns2IVXJ77IWydx2XAj8KuZpkEUi
fwGXDIlzyTK6CiW5HZ8UuMOTtOj9ltpDHx1YDE7SMwpAX5EFZV8yU/X6Fm0c1O8+XONcCvyLpoBM
X2k4yLIxWFxCZcJPyEFWYsnM50tUwHUN2g9Z1gyPHoOHhU5Y3y4lpqXcSoOrAleHz8eDbKlUrqu0
OUtalvWn7Epl89Dk062i1RvZn0lpV5qhtOpvbYjSbrqusCdTKGC0Q/FVei0whRhZtfYgxRXhXzep
cpVeTQYZq/H1x38lYmFfNM5HiZopjTzpG0rhxrb1+zigekktWFoIUhiR/ytQi4HGVpMWgzwnJyvb
F9n7af62D4cPadbpwBukyWubLwDAn5fupdxd/S2Jml/JTkTL3DVQaojfBYViID/hFsZ6KRpRVJFe
jnSmc21C8KQ5zSWfJZz62l26RksfGOH7uLCoB1OEodQi/WGCDj2NoHxOgn2+nH2Zk8iQCskRMrik
qyxim+RDiMRtFogMIlr4LJXQLaRso6bZl5TrWh3qWDYeRqsH0O3eyztIQ0auRYJGpa1RFuYWVGn2
K7dnVptjnXR7KY8v11YaPl4PoLsvnpY9HvfN9OfndviQ7ymtRA2MRiECUyHclJScyfB+l4KfXWXr
YTLuZQ+5bBrn0b0fk7+lyNBV3aMUGmLkmJzSu8ibyzvK5n9Mg51dt8c2ohNKAV/aR2GsPiZZgT5I
ezDLcCdlK7ljcsU80SzEioY7e6xswIcm45RrVk3KVQdqK7czzoY9fdSjTtdUOq1Dk30pDdUq0V+I
8BZD0LpTbpNMeZ17KntGc7fcckDs1y6GSPrfvFWAXYSHvT8pR1ksZ6aoncavzvAgk1segtj/larO
u+xyJc2R2RsoeLaQBkvDKnEZ9OH8gSUyGuc/siq6GWWk+bVT1eeQxj3yfUhTqp/L9FsCRaieZs9+
kdQAhjgNQaJVKrXuV12JHiK4z5JiduN8PzaQMTtli07kzdLlkezQR9I1KT8i+RbSF6wcacZAJrff
5eMN7d8Kbg7dCawP6h7tH2DOg+rWh8Bvodi2f9LgD0dQudGndFokahR2+4ZstKzbuqVtnMk/S5VQ
Rp7MLCkvlsqEJESL0A45DSXILPj01f5ZYBy+h/FO/Sh3p45AfDFf5FW0dtmVFVf53ayifZaPB3lu
wY6BJQgd9Jw5F4EtyafhfwAsGHqZ/73cMZm4Y3UfhONrnYZ7M3ePBUpumsggPMubSpGyiJ2rNyEw
QpCRU5PHZeLU/Se410djP9rTt3TjZXLJE4LFkarG/Nd5yQoX6geZY4VGj55zwRbiWz636vRtWHpQ
WQAYC0BO3lcOkD2LgKpScbvq039hE8BvrwavcubR5N21KGrN1N7l4ss90kB/beWz5U2sIoXD4XMQ
yBtZ5KQ4PJQF5tY1VECPRnfFbcu/pATlMEKWdgfSMemMiQr7NKlANozd0u/uyjLduEYMtkT/SWnN
+cS1NDmHfvqes/WCQnagZ4H+rw7EMP6BN/fjgT4G4Z3R5RvpBSSd9RMq8yayHGiGLuOp+ZbKVWhA
VFqZ2XgkGwBMC4xGNuOZezUraCLUD6XMvnyBWm+2VafiskyuzIBCvIg2iWPsszA81B1+p58RWMOA
CT1K6CSUtsO//1G+vkJP/dd8d/pHuSXyvAwL+T9BBXR2irvQlltA0Xtq6CI6lAp7cccR67ST4Glk
WAnaT8K3CGw2lXKR3zsNeAtZE/ygN/NSt9UBUsWCEZRwI7FfQog3G+cWUI+suDXaeYpbPpi58y1d
UXlMeibSHbUV46Ixwea8R5m5Whr7ZW7copi+kzVXYsCyG67V4l0DGchrZbzEkf3bpf1udsejAK9k
GLhWArm4O8i4nVPritgZEht8Y4K6BgCx5wqVbXBES2UX91xUWfS8eZ9m2TFMinff/OZmP8s6UMg6
I5MIulK4Qel0M+fmOs69vSxssgWXD5TJInOggRjXcdlgv8kVlo6H/C+HeL63remEyPQWwJ4gAOiS
CFhgJ1Vg6bZEA4W63F6LyVtBIUJGrzTMNClURvNbbRq30XCF201DnVWBp6QFJLVMs7Pv6gDlCkmS
SVmlcdFr5EjGb9/ZD5Fif8tJSijA7oBxYq1npb+1M1wIR+UqV1K+pW+7v7alvqvucgPl8CL26ZtY
qOL85+Wq+WCg+ixrkF0OgDtv835A2Sn/rcLgwU7dy1SVKE1Kk2tYkgYHZZV5wFSMvolMTVl2AqsF
RUciUv6BEEP+5yEGqiAXVc5Thvsgw9HdW4r9LDeuny6ppzxZSbKB44TpSvlK3JWYy54FUvl4pae2
omC5tOKWICdLpdswXad1z74HuNzXAtyg2Ik8xL52rJMs3VKzdQWQU3QjkNl/4A20PTdVOJ0FJAbf
41PgSeGYfDY1HFQwYYyNrsMQpTTWik0bhYxDgKcmVvVt/ijRSXck1bAuUn+QPaYsfClsVK+NHzsz
+5IVZ9SdZ71e6j9SSZHkFxj7KonHp6VYw0sGLZcwjb4Ud7pgv2N6d9otjuEIL/yogfbynwApV0EL
6781smffkpPJ1ZUISY8LX3H/5Ff6T4tCCjD86d0EO8f9tqGPGTp6JPTnZJQuaR718zBCsICugbSo
ZMQSriGw+iu5oktcklZHE7QrfwqX3pQgmxYUVOKzJQnmB6mlS07jueTGzhzsBj+/kW4C5LHvISLV
LrP8MTL+JKrJPGrc4bWxH+TCLjdPhuRshAJikabZXMDi7/IlOZMz/+/ihj3Hs9liOAKYQFVOMgsl
S1kCHA09ObQ0vCPdTxp6R8tyngTkvSx/RCDBBqv9XmvVzzBl5ijtn+aFD5OHOSu3TXYaAn3XGzip
dbGV4pfcF30Oaaj8S3dCzz4WlrmTt5R/WWMAn6U4gmAFg1OuauOat65ebJbZ58CzzaDYsYeQuyRf
cxlfxCqYougy/QZGs4uTYXmpvHxgwqqVc50glcjYkwmSCadUy7DWIOAzpZT40SudpyVhjKqVvKPU
CKPYPSKQtbRsZEYuXXELuwUEc1Ec5tbIfUJ64EtaplVT3DtWCi/QOw62QpZPH4QcymOllGOUPvme
D9KqaW3zvadir2EYH1OtYpdK5iCMGfWvriv6FKH1Fblgp7rxOnChdaPedQGgUuChY5/fKajORbL2
oyHJpRx+fJZQ/IXZWxWYDIrXS4E8mvnTs7zahJ6BYCZ+KtDpLtXorPPmqhTNa1LFP7Xrvy/vZTPi
oY6gzTlDLyGNYh12i/Iut7DtyadHCxlNtS+/vG4G08deS9W3hWHdQKL8nAX/64evJT5INDJb8kT5
YgFOykqr7KKt9C6lhy5ff2lMet1bM2wlRsufklU89b26wE/msCdGzitu9GdN/V2idTqnL6mO6N+/
1b6CrovCxI3AYpYemRlQaWutR3lDSQcEgker5tFnFyfTTgKQTEdZdhFdp8aUPUkDVI4rkJDLTLAU
lDJlIREEudEWWyVyT7JnkNfJjhHU6yEpK5yEufMS+qJhePfwH3BBVLINlc6fhywcxp9oSxS/Mhkl
t3LTXZXW3/YYQ4NH64z7IBGjgyMgA1SwfG1yMHVs9Eo0vv4TTCSfEAyshaJrnDW3/4UZybfJQuPa
hvbSsoxytJecGcuecQmzVl2vuz6+G6f4979Lehy47yOPa6aGUVb9YAwZZtfsz8L5T1INOUsnfQy6
8lFWFwpLB4pwe5kechi2c78A71lz5ECJHW6KxYCnA8ynCiC5RJPeVix1AsKSeFNO7qYZiP9dCWea
tm2E7zd5ix6lG6TvQUgTpjnWDcIlfMknyYnog3VIwAaYtofgxOO/oErSFRTvGW3RoahuR2C67fBa
aNMfpfF3rjc78A/ZFUra50UovXTxpfUogcp98sPm0hiohEoc1mFdMMpVH+R93aGCzTdhjzEmPfuN
JSmqo/6IwuFOOowSKeRm4Un2gvywnAzksyUPMl3tx0JyqAsecsAYAtioi/bOrDGz81gLfbHLs8d7
GY7yb4E6ySCXAewoaLIEyqat8OIiA5EDFshv3gkqCRV6CnKC9oVG9VrAFet1iqIMrv+WHWp/xpYj
3sotl7y1d7pj1467pSv9oQTZm/S7ZTUSzGNwLgz9bTktM50+2zK+saGdp1YH4JYrhPjpz0pDV4xe
oSz00qfNpQJObTmdknJbMllWNFpQo0Tj/hx3HKqZM7tBIwHnPt8ogeIcdV+5R/RY37SBjzhmoaDS
2FfmutSrXyu08ntbQwM/Vo9ZWfh32EbBAVBwrHByd9s56Egh14iWK9Abs/hUgfVcnTrd5XFdbx0X
J2TTq+NNl6jZPhpMnCX0ad8MYNqCfIiPil8riFJ3q3HOgyty8oy04T4EbUZ1xkU6eGcaQXkqgMbr
QGQnVRmeQkP7tUpNOZZmip4h8LVtEZYnEy+y4+gnojpsIG7UZO5uBIUy6jcg997q7k7nC6zQPMJ+
BTuLbdz7xywDjagPZXjVhmYVO+iuYzoMUQzp0tCCpuanvYk2OCetII5JfLYvpj+aN1o5guLqrEuc
KiIe7u1So33I/N7aGRkgR7XeWnGpIxYRW2s2fAi1rhwlB/rePmiZXm80x0MzEF4IHHwMaRW9eEn7
2ljNQfsep7CnB2c+hN2gsUuFF8LG30cD6NKMxqWpqfDYWOrsCkmRUHBIN5hFjrcT4JRCSzd9U/2k
qGCl5YSSm8q1xoBxg2iXuoJ02gOa7jdGg3hNNmTDqi6nHplQlw66E5+MiWatbRb51lZCez1hUosh
DXGlhR9qD8GzoXmb1kBdPk+fUXhByiw3LlnaH5NoMlcePtDoQLsPmmcMHFd/d3Z6B5VQQ2keouWg
6WuL9E3tpy/DHc+4VSGQFxrxVq+fFZraURLddE45roEcnRH1f9ZQIVx17sCL0ehXLPswVNFPXoe4
W3XZI6K3qVT+841TOfskcWvSOHhQ6DRpRIOJ75eZz2oAy3NuFNSr4bZ36itaIaRxo9duhkjtVohp
75qoePGF/GIgB1JV+FQwFQwPlSjf7dLz7MPDVFTiA863YlgSwpClktzQJ/cQVY77BLLzDD937pVr
ARF7UKn1pArw/Tg4JgaDJkW7IJwgNmrmsZn18YRoLFE6hc6tw0JDjOAz7FvtDto2RZkpCI4dMyDw
+k1vfmKXbO9aSIHCdj+RrG3Hr6Cbzy7r2CoyO7BhZQ0QTB8Pam0hJFaUZ9cBtu1bk7rzO4Jp5sfo
6FgzphN5c3K0NN0pCcp/PhF5FaNnuRXlfcdnhVIsDXVxtVgphv02zelFK0bzlATVFqEbaCFViSkK
AuNar2/C3h5WY2A8YUWMZDO75MiHtBliwjHEIwJVdKpymp+UJQ9D5Ki7XoUtEZTBuo4BZ2rI6s9V
bm1xJ0NOogFaXw89PsH1oc+y4qBqWb6y8miEz/ug2qa2jzgzmCUUHzmLvkXiTlenaT+Sas3aAFOq
QLq567t472v9tEJ45Gv+0+vpDVla3CMcE4cU1KNHlDTSdthB2Gaooc2sC1jNGIZdaTBcnDzeD4E4
HCYgkSJVfxmgQwrRVIW2fKpnvrVjNM6KdvslmcxmbaZ46mJQUcGXnXzaip/KXMAunB4LLwe6MlfK
TsXi27gW1YT7T4jZSzYii1DFUBPr4S5zgOv7IwpJXg2WMdKgAYjZgFrmGQKfmrbJx9LaDUArwzYF
am7gRwNac5dr7yaF8pNv9ds+RR9gQmR0M1vBk9bNE7B3PVub0UQr35ndtWfpNyBEiqPrN5Bvo2FX
9BqWRQhOaANqsUaPlYELA43hkAR19xhvVMsTb9kxXtnViOImthBm6fUrw628Telo1JoTpwCNDufE
irsMvd8/z4ce1WHnlKUvRmoFhzTpABtMCC/0wXQKM2czhHUATsy9ljDPjRrlyS5G0XFKqZ6XnclN
jry1PeS4c96xZGor26G7mMJjW2n1Y+ipd4MU8kNUd0DyzvCLYzgvnarT08g3qHcPm8bWXuwKfnjC
uk9FwA9LhwmOEYWemx9epaIUadWXIctftAH0AE4wSpoMWyRdHm2ld5GbDhFytqs/pI9R7y+9D3wO
jU2r3Dm0zFmCg2dakN468Vtgj7hGYwI0ecivA46/1fJvS3F29NWU1roqNePPcRhqCoJJyN1YUNz1
v8LHGbmzkeJq2CH4lrafWfGjWKfD22cYN6AQVAAnIcefbsq7EizQk+3YBHh3PABFxFozRr09tkEA
miZyeV5WHXtN2dWd+UwVsGbUji2icKcqHh+127gptilJJamAF+8Ruv0OG85wQM3CzEllPcPZepZ2
26UKzS4KeNsovdp2e3ANzFmd6V5PT20TRTu+NkQ+vXvvbAs7ulz9aPx2G08lMDFae/YYfCEPVG7r
/CULOv1UZql+6kwjWVeWSkMtGU9l5xJuehTLLDzdFYQHRiYdMrUFdQPEU7zU2LmWW55y1zgY4zzs
oRpfCw025aggAWQjachiaSD8qloznk5IsLNZXw1h0B1J/b2VPla4UkdddVreB+HtZIWRM2qNRvOK
R8pbbiLJaEJ9rjrtXVODeTNnCPeqGrLqEKXUtHsrBhoJ9M16LFHRkksLyJRNRNu68Wq2p7mB2dHT
aBfKbkjqG8QoIArhxGZF2r7126cBjcN1mKYPaZci+ik/QkOvTmjwQNVLqt/KJB1FdeFiNTBR9Ozc
N7F5LKq5OXlq1ZyaOrngtIhSJhugLkYQvkvo7fcwpgrlNOZxiQhvfbRAK6yQGKehrAPU0lHB36ar
ij1C5hvXNJnXpst+Yq4qY+/Y1UF3oPNrKgIVGTbZgHeyertUOmqboeCHhCuH/FSthi13mcqyXMUk
C4udYqiPw9zHW9JpVsJxoKtvdBot9RxSr20ULfs3vyBeJUjpeAW5opYQHsrihOx2ceoLizISyVU6
YZyRDKOx0kNnrevoO445XoBFnmBCk904Q4fiGSmiMXfflsF4w4HibIJaKmvWwiFBH7hwGDq++ZK6
0AsoS+9CA98kT7kDIANkd9zNjb8ZZu0pczGXyrFwK0AGyCjpS4dtV0mptLaaZKuWGQ2FfkafVFu1
o74hTpBwhMWqhBk7TUm/TWCzrFUTWaX+LxBVMfxLwh1s1zvDQGQSYfQs7SoIDstceg5Yg75t9B9W
6oRyYtikyAg39GkDc1qZpLHrUME8pZDa4uBuDLc9xz2yV7lyYxgpur1jg6penMCH8c+1MX3H8wyJ
oSvebNITp3F3SmyI2hnrUBjoxsZpou2E5wQB0DoDBNYQlI0/lBRVlF7jIivNr2Yzsj1D5RqZH5HG
Heo87662RnPr1JTvRIrRnNa+QmKSYgNVdjZOAfhTZuEpizFmVF/qFJr7amLanfQ+QxtlLHpEDXXq
o+vlUVWeKpejrI777cQDo2/5NY0TBzEcOeDfC5bXRloFb7K8DjbQPIW6VxqSruuhJfc7B8wAvo01
I0+Gw+zVztoWaRdD9560YbwN8B9g/nMNRkw5m7xuSM7JDZLOXCM0MKyrFosMr2vWDcrEIUvDlMfT
VlXb2y4OqGmNQGPKtO3wlKTQGDf7lkqoLpHVszFZIrkHrWMN23jI//rIucZ65t8EYbjH8A71Stf/
TSbvfvZ+2hbGo5+ozj6YJxCmiDWMrXlhFVdWeX4OG++pdMFL1SCaork8tCz2WLGFhzag805tPt3q
M+IlhXNiKWi0fNf3IFXyobXwjYreUjV2VlOgb9uyenO3lYeKjxUPHnklmU6qGzdB6r43uJCt4Kk2
Jzf31qbiO/vafQ6ohqxb+oyrHpvIQ6fgqhNCsDEHesBI8GNXPTuHqYdvkuOPAZ3m1cJZlx2xw0ay
Rnd7pFgkxNaNNpvWeVYIXvmknXMA+iA85xu72neTV944mlVtJZZPgRausR1T11mnEeE3CpKX66Ki
WwgTqlv7E93kwERKKb1vXHwqOuR+Ujz9DC19cGotRY2q/nVL5TKgXwVb6BANDQVkZIt7K3holKek
wZiuV4yNITAwXSl0nD7mM4Wns+V6m6HKEadua7TIqwzH5d5dZ6X5oupIc2V5fWdr6gOy6Dh7ZSz8
s1meoP68ZtPwXGXtmz9kqIdm0SnBv5kQAxzfn8BAmGN90StS+1l226ggGijmz7+KHk8rrEny4k+L
xo0TxuZWrX008NO1ahfxRuuHs4ak9sovqKQiBXY/ljbJWoX1WgISF0TKOlW7ej3F83PphFwLVUTR
EtlclKG3rex6b49Re9KT4OKw/wNppbBNK4NpbRX+V6TORw8/qY2npqtC8e6Mdmy3tOO+laEN8URG
hn3WraPSRxsoHyDISyw6gVhulLRz1+McUSykMrcLlENO5nRoK/cPU5Iy9WdsVRXSVIC0JeOhtqu3
Ru28tTtom9jUbry4eBwaF4BIigy53tyWBlaC49jfN4N59fL5UqL9tfId7DcA0lDH2DaaiUVIgzwF
NRZA09YRtMGhVqsSHSaASO4+S8cLztmnamofa916s73k3PZIoKG3wtJf3eSWwSe62rVHV1TXYrrv
/e2UwurEwlBpsxtbtW4BBKJyWFf1Jojde6qbK7zu+nvD6N4Danfrkqpl4VskAWg3U7HQt53CtfdT
YKFJZOdnRPV79Rph2KXH3G56N41ff+cxlkiItukrLaMK0JfNzax+OPj9Rmlxrov0rtZdczd4QbNi
lTy86hMA0chIOiYqymm2dwzLKdrabd9vcMrRqT+GSCclPR9uu909jjqYev1046CfCgV/1cYp3jLb
Xmsu0o/N9KjkKk1y5npUYyVUY8jRJQFLEoXn1Rx39+D2t2aB6CaM2HtXcY8ImmbbZuhuNBs4Y1/f
qAmEnzz173HW7fna3k6J7G1CmXulOZqyKQJ8QRy90jazUb7mVnNtjBowArYfeTbltB/KjZqSy1WM
7x1vsoMAhLVESK7q/Gla/NiY9V0V23+6+eq1JPhsMe4RLDt4uVttXRj4aGWfTcXydl2NaWQSaE9E
18s82QicUS2TFKy34ktkgZmj0cJ+sk5W6PojmdivX8uDb1LKaEsk6f1dHTU3pFR2jCI4gi0V7XZA
JFgSboDD1KuY5FDPCFYVLhOrNkRgayQZsAmJuslX0tqH0UKmMjQhBQXnujXYTUTTDrwoeD0FtcHa
0a7L/fLjgryLZnJW7nXZFOZe9VYprEV6c8Et6lCnLB5tW2/QA1pHFiJnGo5aKzWZqW4Z6aXJ/Q8H
X/W5TF8aG3hKUhw1SD97djvN6X9+KNTB/tefyxOlpe6KuLcO3TDk+a6N2w6nR0wC1tOgS+G9/PdY
RI38Zq7TiPqm/IoNk88yKDWisEGdbZy8+rT8cPN+byDif1Bs71qp8XQwufsUtSmCV2YBjuLUOFPx
HnvqxVazp8rswfW59imOENvSIJncQx4NiSfTKcldGGstFl2KGXqY8caI3Tt+tk3QdPQMAzpu8RpE
iAYOmCqSgXiISNHJQsuG2rXT7XEVPcyGkiKeSkJd6B9KyHkgc/rNsA1Ota1ulabA8cdBD7MP8yOy
oOnJf4ArlrMnIX1CAC5a4wRwH7et+miYd6Ba8HUYCnRvh/I9NlScRqdgj1dfcizi0MVyZYVY8Lif
uhEhfoiIQ2s27GxTBPuc7YSu44AZ1brp8xQ0on5VvfYpz4oLLkKwHqrgoI55u+4rRd37bYfQrxnd
zmacb1FLpuHEjF3F4PBmW0uPiK3/kjcc3Rr9E73slE1AmWVVtR35vfXr61mzhbOK7leEtprqXxHF
qzfhWF7IzSBvB3q8Qe7FWuEX6EhqdIn9LNrEfnEr3h/iJ+C4xX1ZoJWG+qju+FdXV64aIRf8w30X
VPtitLXVmE0vdPZqDLKCW69llzn5db4qXO0bwMdHbb1lGjkh4F9OsDsPXQzhm+1/nO/V1t4qdQ7a
wBv29CuyNZq7yoyeeGVY37NFN8ydgj/DsG5TBV8j+GdbDeg9ycD4qAS/KJA+5+65Gagz6R4lMTvP
j97Y3CAanR4Sa4ssK/YwHZdtiKmZKANURRPp9SjfqvqzaxU3WYUKuVVRhSqtWdnLm2dWexc2aDlL
dRlLNO/cuO3jVNHJaFA27AP3cbFJC6P2RqFNvW7RkSjaMF+XPgAG8SJKW3ILrzEeR6vYeehMHQ3J
9atA2U5+sEuG+t6K21OsZTt6swqWEBQBUUVj7mOwqYz9u23Si4wa7bcGaL1aru9QK/DXbEyODLvd
9EQ93Cmct+yxDIKT4anzwbHdmjLkcFaVem91w9tEz2ZntME16FR/PSrUSUeEMVdWWSZnS0flO0q0
O9L6+oRlBp63SYmrTNvOhxRa8rbknbc1ko2rvvOHnT4X45mF/4ojSLHvqvSMgna4aXPEi9wKK3jV
t54CqvRrVWXnomTEIQWgM5kLctGOl2Pa7s1Ufm1sXwCiW+j9Z78Um9MNFpn6bLp3U0juH4cZFbmp
xn9Iw+HOV9A9xoMVL6tOxy7Y7LjkfvyZF5O1BcOMqyk9wgJ17yogMuFHlOwabx5Xk9W7ty7LKnF7
AAYgf1Z6UnZ7djZUQqbb5Yjl8cRJ2cyXGf6UHKxuRrHWxikcQ0wEulUm2qYZlWhmI1FZt8702VfY
e+q5bt4uP1BVtP79ljXivoid12p5DJ/KCd5Rffd/js1mUsXebeDW5bYybZan66itbiYjRTLR7Rrg
c7z90HkfZuF+4jbKWImRTh+xlbzV5bflTwDCzdnG33H5a3kc1QsXG22KEJBrkHNlglBWn9149+9v
fOXORRhYx0mz9NvJg1szB+w3p16/7fSAEnDkVBolQheX7P95EDkeRE2STN8uDy4vjuiYOORxJ9p8
Nu4SIoGkJcppkHcOMr+eNuT/9lHNU0CQcsjyWibOsPNDnCGyzvRuE0qjazU23Y1TdHzDWGUDU8gz
PYP2VNfNcXnCmCP/trUAbuhjfb88tLze88xvJcyDw/LX8njl4waD/4u2WV5UFoO5wzoSy/v//7am
PhwRWkjuqhnRVsJ4eEbhFy+HoStuejFmac0JGWKejACNI1HcDg9E8OpY5x178Cj1N+ySs7PiT4dE
Icxhblatu8F6wud5H9Upuz6V1kARFw8or5Byl0gbW3WZw9QDhQvuY2fGaEsgtnFVm7reBT70KYRF
FWSeZyDoUYGYco/qZRI2hwr1kZUPGmXtaun7jBXqYDb4clC8wudpXSp0/+cU5yA9vEoimaRkKX3i
vdu+c+/GBBb6KXXU3VA6P1aYISF83+yCcfawGek3jQsrrcp9Jkl0pt89iKbz6GZUNDxKDzkJO84e
t52syQlG9bOu0sBhJ8OcelDpjCBSEmzxnsC5tjwNLlUYx3fuyqDbeX500RXrLun63VDN6Pykwa1u
Y7ujGI+tj2VWUhnOGhzKm495FKwQiMmNT3HCrhD9VqCs4nxOi+eYBWT1XTBfmiThVbWL3kHTvuoZ
mlYaIjoRjC2zA6mfuK99hL2p5pTHrEv3xpgfvPA6pemxG5T04Fr+wbbVYF1aE5wVWsGtZdw5eXvo
2vbNCN07p3IHrLibE0aKKmGaOEiz/dkBDJvG9TlLjdegcsjzuZ1svsAecL7BeE8bkNS4hbqdAy+k
70AH+JKMiPnMKfsogP7UvrMDIvj5/yPqzHbbRrY1/EQEOFfxVqJGy5JteYpviCRtkyzOM4tPfz7m
HOBgA9npTjrxQFat9Y8juE33jzyarceAjCWXLWjH99t1aL7pCCF05vEGyfJmiJrEaPFOyEO3I68H
QUvFst71nGVerMlcb26931zS+reTk4o308swpaEU/XAUynikoakNiyZ+Ku3fKqKhhor5hMJ5wcU9
kzK69v4GHSFQM8DuJrLp2kwt/W5MzRtZmTm9MDBEzWCM2EbNEPM9i3Bd/hU8kYmzErDF6BPxnH7L
wqNBklGKkjY6BKvxO9E2LlwuwLbiG41PkK3BJL/ZlTsu63OVsCEFIzicg0snrDHB84EgSAqITU2B
RhE2omHr/xO1Z2ziZrVyli7qjOXgNHNYlWlzGogua+BB24lrM/FWMDvogZ/1flqGQwmxc/ENkKDR
e9cuHL1rEFAxdpfeSJ7lkJ5sgR0WN9Ks14he23ynvOZm93lYTZoUleIE9UWuwUclnAz9XnOL42IP
PfowEkCykeBS+2CgB7To4Qo7VmIKUz7mooGTpks0e7XK9oXOtRUoepd5ne7ZftGxdgZrp6QiIltK
ELokNLX11rfenULXfeuM56gsoAIIyVX0ojWtfYFBCULeOXh9A3k8LZ75ci5Iu6U9m4Ghbo+yafC/
SJo32v5JqBpXEjpqDtNDV0/vcxN1WE/mTyttQ8k3ET2B3otshAmft0IGRHK4ZP8N/VdO5i+JsclV
0DROlKTxGNXOY0ysuLCKH69vLpPv1uy2pMSSqpmO2bC1HFzplg843sma6rMI2z0AFUV0np3BtmfZ
xXYb4lgq4W0s8L2HyiW6vlnEVZr9rZjsj6gfD0TpNicCfKAFqi8cMySL19YrsbjlcXqdkOziNiBC
dG1/cJ2FnG2/fM+YtE0JeD+rijQbruBquGCLzUFumD29QZI5mz93ILjK1ycj5xxJdIKHbk2Yr6rm
vrR0KUHLYaiid9jrFi5oT+D3f5/gsCQphWcKwKERAYWbpt8Ha5tf31yVGYcZvX/kbhMx3rjyxZfB
q4LZhdFtbqTn0wJ2W5ruyn0IfkNa5SGT/r2ZSeWpF7oImvg/M1FPfQvTEFjQhpL6rPXpNQvgsYJG
shS6XnUgwCS2vwWFjxJANG/AEug9wVFIBOf/95ARlA0kQCf5qMPU0J8SHw04+hNFovh3KEjcENPI
QEZ1g4pkmPXkXnovPFRIJWhbUcrdLJ5J6zdZ5yCpACqB+5FaPQU0XQJ+Rg/xZI2/vLZvQgonaSkU
adtuhAXsWYJ8E8+k311arhOcXh1/1WDxgwfXSUcNZNFCBDRVZ81hTEYVela6D0TwWEFLbkTcvDEV
noQDFeu8r0IkHVNO7PtC7mjSg2ttn2yz+gp8HuzBf0Ki/d44zX96wWFmLPmxI0/DR/F6cKyXbkAq
UHxJVfDg9/NfcLzHId5VQn0x4D0MkzhNsdr53sSFncdiSxT2XSAMWnJ190SWY2iGjcv0w9QT+9i4
HYbIgsMym25kJH3l+aNZZ6+z9cdvKyQiY3GKvZoiHYsAjmY/CPB5ZLK3PHYPPvkPO/4Ewj5cva/r
9FNaJa73mPRiDLsB640X/4YsPXpC8ynYlDr1avgY+vZSqRyRJB2VUpQPFgoLPzZ+JYH9TjvlL0/x
eBhr7DnV7xuSsT+CeexQIfDdmBPzb92ZnwN7C6JrskyyTUF6CT0Zl5wG8cKe4av0BW3FmTJnTPz3
MhtpbOmHd0BeAqTSdxeMZlso+6489atBq0FFJx51GPZW5c9ua75UNo6EhJGl7sjWIZa4ojZZLV9R
Dc3JB3YaSBmehP3XiODZUriexGUo8to77UB6J4uvuuXG7IiGr7haqKligjr4ut7noqBBpW+Ppjd8
EoQNceTor8nv2azK/CWy2x7kGlyWK2w7ot5gLYZMN3msgJJO9nBdGrFT2UMG9GdZAHQWIetlQ3ln
oyHX6ZDa96ltbP153JHs7G0BnK2HcnjTs3UNDG5p0fKV9fuBqmd+YmbFeXCs9ynzX/MmwuHnPTCe
7LJlvEEpVdc4vqSggRJKM/LurRH43HPGLZ7VKxPyox03QHgEZW+n2n3SvLt2CUpPfQaNoz8UmfZh
Z+KZImJ8apNbZhqK3lodGmP+MZN9uCl9cz9H3UWgEkdlxlw5sRV3g/9me7xahYa+XYK11rjw3uOS
SLIqh5jG5PMFDn1qCQB3srI9OUv1tgB3zXVVH6eaWHO3PbuJyWHvvSulstCyx+voE6CEh4LBClVT
rckiSJM+JOnmvV7Y07tEf/b0sCVjdV64LuYu5XiMd+OUqz3w9APu626Tz4GxFrBjjELNC+YiJzUg
uBqckG2S6C+qMavkhqkropIMs0FvHP9l0zJb5iR20qR0Av9HWfKpJAnBC9UIqzXDmVehQSXeBf8F
OEaAVYS8kbbTD8ikVxJin0/+I8lIXH1AczyHAB/Z42LhVzel+qqxKUcuTBxvk45fXHs5O3X1OzN8
3jC45brEAWEHz4Upv4t5luydiBkIjGJ2ndQbtMtPwiyw3jg9nSWSbd5guA6c14IgkairTqmcEEig
1m5NHnYjPhRpvwcveKb5eNmUC643d8y2faz+W+YGRlF/T/3HYI+hyYOHc2ARJ787KeU9ma5dhmTD
VjvoN3LTPBI6IiQr26VnqKmy4KY6EAT+F8Zmc3TMK5VheVjrtb6qLMTO8b5ny/lMHP8javyLavuH
oey/RrdGIovLyhuZzIbqS3l8WZ3YwweIdsR1qMBxywxgYRUu+Qm9HVq/+DZbv5lbb6T378ZS3RJR
oR7LcXgzBc+6vIulQGSxEsxyZvsxx0vuTAYRj9uudwZOCba7Uoys6MWEB/ibcst3z3OPcUUjlUQU
iOfjyeyitQpjRXs99+R6OQxcTgyjU7x0vXVJNbF9UyRuS6tvTTPUF3c2fpnc1PRMXhPFY7aMOXcR
ckwewF+qcx7NxqdehK6PeRi/oyF4l0ayU21yinT5X+po3m1CdAeudkz+G8FhsTPXLi+j6Q+DzBiw
g0dwyQdNuIuiMoHBZSYD34TwoUSvjniVCSO5RuIRdukvyltmJ1jN5j8Axm0p+stc5E+WMb859vjF
zUpb8DG1beDaBX8qYgmRoJ80ZX4OiIteUzQjYCej8oqtrCY4iphIYNM+iq74av2MrLIMmBG6QRhk
31fZvB9LSt+M/s6g+pw3y3sQN9dAR0eZzQSg9Ptcpz2H4PiAzm+HoPBi1JODQo9JyrSLD1xVX07U
HKIsMzfKWnaZx6eP/hGwvKU2FS7drF1wjxVna09WwLFQpe2ZVCZkDtlLriw+3/gNeaECeKOrjADX
J2tIWDWwDEV5f/It0EHXnwEe6Q0JlNzVFlYPD9jRF3dKATcUPpDh2p3MMf/PUEQ+t3bAXwOpMS2U
3BfAeVR/vlH7hVCM74h0BOaxfNevLeYtiiTahM6pkbxGKBEIpHxIhHN3p+Lo1dFI8vVyjXuHcaKl
CsiIXGol4eXSXBsPI/NpJPw9/VrtEoWFtll+nflOR4QHLOUetGMfnHSisplMWycsR5cgFKDeiaP3
3xcxNQQp40jfuCPTRGEZca1nc7WOr4oDoWm7h9noWvyaZWuolVCCn/HAugwOOc8Xw55RDcSGHurA
sW5Uge0dtT6xSepteJsYZGHhGaUePVPewQ14ncrp0xmqv17Zw6n6zo0sHY7sZYGiqsk+o6dH9lDC
q9m5Hd4dH6iyyEYUEZR/wgBEBDEWX2L8CijwIk8Ngo3yL+QfkXvrhycwgkMcDHvqG158Ihg5tkxg
RsIoWRhZU9R0NY3xqUFDE1LIeZzA55xBvnpJl9Hb+1FId5cGTr7Hh1ttpMGWlQIKuljnN11Qn2pv
uKez6+xs/ZdliH1PUiJTIQdggikT5I4oVI1wtFrOyuLaWWRlJ5Ki5tkiILpDBdlCn0fqpdHQ7sN8
q8p8N+nxL31qzPXM5Sw+dLu6eHvIi9dz+jaClB46W17jLIYymmgg1NYRVSX26vrZsAE0tSW/y4Qg
/Q7rzcaNz3G63JHI2ITb1AyYZIHV8VuqjT/JTMbb6HxnOX2OEQqSmW5Iuji8TcmdAVQJRp847kbG
oKyG+portz8I4hnIOmU+oe+nH1EDGfohNVxxKPs5AXFZPpdl/G40CpaSM0YRwlSt2uNozj658/Zx
G70mCRhw0QwE6I7ib+CNd3qG9h2cfhO/DKVR7NfnxC15RjId0W+Kw2NYII2NLvodL/bTwqqYJ82T
STbdhgCxbwL4QoriuceiYRON1cld1CdVQjQeoosgJhaBJPq/cag4TfIlRP/H1dwkTSim4Lkr3Z/C
z+4JR95m1G/NGgfp5OelS04LHbt+VYITCRLH+nrXU1Gz/iJhd7SbJtZxfUG8BB+GPc45tvcf3n3C
clmim1Q+/qrowT7hujzVpudt3H7+ZRB9kUXfg9D+ph+5Utzp0OPhZA1GsFBb8Rc0O9LEqsBwTW1H
QFKbncBpZzUBMm57NKRNVyj/guOLZ369q4YoffXJlGOq86597hPwVRzNhTTokgy7OXZ3Y9O/5VMY
9c63vd4NsYSqjlL9tJ6do7Hcm4iPJzLQZ9YNqy21cCc2/i9fVkdLVyjYZ3pbo/5M0hX3G9vqRowo
cMZmdaXClVd/Ci1vnn82jZS2+caKEG3whFtD/UGMkVkny0GPwIR6ZLYaOoJs4kz+dusjnPLbmNnd
PmdrD7DH2CUxdjWxIdSwg5rNNqWmCTHQWdHtRT6dO2r8OA7mQ5d3rzKeQlxJf6lyxTf62sqdpyPr
ZIrixy/hb7Pmdx5k6lHgSU3WFNSFlf4hLY37wLHIsc/YNeTyt862cUecfTTdB0TqhUqfDIlwuOop
CU/GbpdEl9o0EFoDWh7qSEMuVhYiCvVK6NNR2VnCiYgLOx/pjspLFORWPH6MhcE2Ww9nP8ba2A9/
zKn50wR0oaRZ9eOK2SH+PrQmq95CtJ0CNBxxUx8qv6j3NeT0VuXeeJSlSxMb0gqRUCWAypL8guGh
XLeVvn6wVHOU+fwofXEKkJT1nixxVqgr/T97yD/oNY0Tt3L0xq/zS2+qS7Xoq6abkgem/xSEcGal
Q9yQi6WbejK3pofQSdRNqy9G0Wjj0b2wPiiTCn4cEeFddz+FJbZNo559ctjNsZKQ+KUN27tzk2Lt
B2q4NRRVtJOMisO804BjJycO7racXnsx2BtiBPMTwVxo42xag4oWyUo7o+NXHvNxe+/K58zMufo4
sUBxeT+pNrXQDOcjJb0MEFDiLjrokYKSCf2dacJNVMO5bLxy63GETUyF8Yzylyo8wuhZY0NlVge/
mEKB1sZWE81mg/jMreB5wMmLhfu5Xm3NQUxcds4raRjBzQDh2mkjVTv1siQ+9YtNlIZx0J+5H/FF
eCLamhXNgWbMNwmZsEu1F+HCQ1ORWinVt+w+/TzCymTMMb1e4hlYbR8Y4l76mEmbcqICSqsL+Qhz
qHxWIrInV42vp/bQ9wdDC3EyqzXJfUcKXP9IYPWukC0sWGM/zVmFfUi7nxUxzCFD8dXObVQxjHvK
I/vCq/r/vAGP5tx0ckMBOknhUzPfFlTzKI3/66tAI0EnjMNjH17Wfk16rqeT43XHumKcivMl2ndI
XCfwNwCtzt7O4DG2HZ2m1mQic/N35OxzYu0sIH7a2/lrrfO0TLeqA95zGEj6YjjycP5x+9d2aD9d
ld+RVSA7w9cWzunYX9cuF0/60XbwOF3+sZwjmxTaR2qBHjp0rPumGJGgUC8oKxpzreZAqtU6UkjU
Wm9jujqSndATMSKz4tThp9wgi3ol1I9s23abIVpr849BtmnYOo616yTfPHsO3mEDJXsp37Ep67Fo
lMkL8x11xYbp8vDy4gx1S/Q/bR/LUNx81+DSwW/Xw2GUY/bm4LPcjZjGYpawARt9Aubv5Po0xynz
Z5ajb3PHZ6DtHdKjgPIv1HvmWMQhJF8oUB6E0BLJdkhB2ZyqOCQx/qSVMIJX2yHr+SCT9NiYSc8C
OkVbYwCxiK1sa6fS2ybD8EqGiQypBM93gVXHl0TmIZFfL0UevS3oOLb0/AV7z5hvg+Gal5i7MVm1
+4EyL7n0xCXgIOAtWz481VnvOqPOgeKEvcYyeXTWIX52eX8BgnzsHZ2Ypk3hVMyIswFWZBkHnViv
wZTuJgPVExioCm3Ph4ZSKe24EvhAeEAcwWx840rG00nT1goMDAHxeaN6VRGnqhHH/dEwKtafbH6e
UXHk9Uj4kWvdqajgs54BYpLSpHy7bGLMKZbNHYaFUjKk7TrggJD2xYwFNX5b7Cg0Xc7vcfyCgcLN
EeOfMdEsOyWImdEqOPzO26j2Wpgx0/iyG1phnuvU/kG3OZw6LwDlk+xkc4qlwlDbzMWAF1cBLzkP
hNXjLal0eWaRusg8EhuPKuU9WsSdV9OhrVUht+SbWCGt0ofcybtTL+zL4nTlPqOf2pPRASUq1VJY
tOLJ/11Pot6O7XBKgA03rQm+U7ueCFVn5qBJZqiDqD6YtA0TMN9vdWl/xnyh+UBoFEedfsfKs7VH
2mFSheepTSdCgXCLRB4pB6usv/D9P6BF+2hpf1Ges10cGskQEQEPZS9GLMajFay5v9za6wtnBAIE
ky9YUtrs0hYAW0A4rFKEWzBuBiwtY7VB97nnrH+QAnLHGvS6nDQPcorufdVQgyCD78Ic7nRxlbtA
EC3vxo+5hTfOIxi3TY/DAsqPvyPk4VnAXNpPTsSCYRQtK4fhHn8DX/1osY6sEQ/SoZt4zDx5mtFp
bhMRIN+UXFQZ7X2OJHAP6gXJK9KBPK15v3tnn/e6PfYSG1/TGUdHEopBeucmJ011U2fWllQVvtE9
QxgFb28duljtzL8nzYnT/AFy8HA7UdXsWDB0RIE4dfvg1nToIU73t1MP2uzPxKE2LYCmdHNxEOn8
i6bkmO/xSMqdb4IFpQb6j2xcRXsOHwg2OyA6BlC+g2qfZQuXCc9ETxtpligf6LqgodxlZ55sDIy5
rXfE/MfPpflpR/Kn6mzaeBef/cJEWDtr130kK+uiLRQLZj+/RHjmsrnyjoYFquBqpBnCt6cjAeKf
BP5beyw3mAT9YrPUF6dHWZmkixlG9Nej9Uiu5BF4myUyCKk3v+nbZKyGZDdnD/9KM+bUrL+kBQnH
eZMdcJJ2FP9YO1u45SYRcP0j4fBGgOB0xqgWomUPcWc/EE/1LAbQTmnN7HjinXR7vTWLPGWS41s6
GjaZcrchDwS73RzvvKWcN1a93FENbTIHUiOqoufEXVCWVUjbScrHFjQg0aUIy2Hz78xQmiSKl11z
yDVKJMbQ0IIgPERCvSDtCBHvh74w8g3RH6/Cm4JtV05oF63lCbknhb8p2z9tVE9Obb86o/Xiwh2S
BviNVZG6tGQ6uXX/sCQO3DV3zLmggX4akvwJvOpX00pYvrkgj9hlMyBANVuLHfsDbkykW7p8cM30
PbEUgiq/P6dl8tOQIwTgCy/tJ4SnD9b3nOr/TDlsVQ/cO5QL/YaMes7YEI5c0vU9RhTvygq7QoQj
7hxU08Xx4ulAiPCrWXy6+AUqN3O2doI8KevJVkxmZK+o61K0VslbabSUTBMUx6ibS+IMOqor7Ohd
TF7AxE2lIipf7X8lhjnj3lef3RT1D7Fh/Dfp8oLbvoI0t4/UpE+hT1Rz6EWCuP+CMQaEMAQnZ0JY
EpqdPTzJzMFbQ+h5a9NvmR8LU/snD4i8o+R8h5XK2UrETyJwUVHXZNMvCbFuy2xs54oBn75oKnHL
EbEx70Mxo3fzTbAAb6T6cXZeCKNEGEyGzpnGGGgXMyJqpiQvWDSnOSGfAWa4MPn+OqNp7VCr4KWM
Jsa3Mphp+PSRRecHeqMrbbEmJdPFbbJhb7s4hjrLxGu7nA3TKo7QJwCjeFhAPKvTMgHjVElEsUgJ
7isDkn0ihUGzHV3MHqI4+OuzKvPkfRgYyALXyPajnI1z1lt3vyB6fHKPRpzP5xmscudfzW6qwx5+
ZrtgtUzrQDBbEjxr0M9ZS95kJw8dbgazG4dHTKTuweGwNlD3qxp0osfsPz4xKbx0emCcSIlKSOAm
wL6Ad+uOeckyjZCgJh7WPMHwhaGfZumBjoB0JLoQNKkbXPwEqqEfdzFw4rvzo0uZK7QcWoN5Auzt
HOjj6i/plCayZv13atn9ggGlQGeY70vqoFdz+ExtvLUbHy8aE+k2qCe+g3DztgmgSxYU9NFPPuPJ
o3F1ZIWlAgdR+qapZAViV/drcTjNt6ocKQQG3bCW9LikA39cvDBzdTgbu6QzzqYvfrfgehY5BBe3
tE9RUjaPfsrJLpMOXxSAXVgrFFA2rpChzqKd9LjnzUgdk2qoWavNo2mbz5EXoWiIDQ/z8cKQ0a32
nH8/FFhooMwlRg1/mZ4gqya2URw83vrDv9/y72eVPVdnCmAQZ/Jwr78W1P7//S4UYMygYMm7EvdE
OiVMbdtmDvKjikibN9NFhrJDOen2xashqGpD1DPCNPnE0mXWuak/dDG6YdKKOayl+SJLCE2nJSOZ
flTU1/Pf0nCDh0pfOPlYKTyCnLu+DwsPRQ1BjSB8jddsxIxpCQEkoqWF6RoPh8dnSqdXncaPdSeo
783bB3+tY+jKJQT2bM5KxU9S5tPDDFNQlQxUUrhHRDwE25mnBAvfm1XkAcCdCEKvpDq7j5xvF/el
dP1063eYLr1JYhAYR6wg81uvGxhUc7W8o1XysC6dOPm2UzPONPIYYH6+h31LdJcge6qSnj/D6E55
i0WA7d6hZs76NhB67IhMxs1b6O/Eb6eLLfWnXwfJqTUGSNCZQTa1UUQos1k9XQ1GtwGrqrcmG6ZP
oyn0vcRr5ZaOCV0vCbcykzGshx6cCsq1j5dvkPeRJ0TqfVZHTwTF7hffexl8yhlIjHxe0pGtanJb
FlbjjxdN8cF0kx4HkuJuoEU2GJSFcgjozgF/ZhcS+7HnBJ8VInO8wI8z0VVYXl1UAcH8GBguI9qU
3Iwh+U1mX3lGy1yc//1M9raEWBV1elDe9OB7boB/b7Ub/e9PTR+TJ9so6u71Sf33KxYG///7TXbr
ILHySKH49+j+e2r//cb//8d0ip8bghr2/57d/3/CA+xK+cYTN4kL7n8f7GZ91PVAY8JqITQPcjAO
//4d7rSLFS8/RoF6sWCEYB3mh8Khipd59M1ueGy9ymroC1dd2KQjxbtZSbtEdczUAhtCqmq+kElM
BXvIScR9cjeyAVSkfKWQLEphGj1vB+PQ4UNPftcGqDifcMnYUbVbu6aSYJyMXUordGXM3nkydbL1
1bxLxFpHnC8/dW0MYFgQD8uCHD0ftm15iwetr3GAL83jJAgTsyJnFhxPlx+6R1DXE42jDJUgGbo6
k/zicXWoaM8YzfpSvmSq/yWme27l7EELSX+lnWyoPYZ8TRwK5Ro6qb1Y3BNpD8dVTycl3CH1NPRm
6oZaSTxx2jwXK2kztAnsvserkLlnBtRY23vShN6CIWpw2CEKndu9Pxcl/ccvliG/eZVsniuCSfCF
PfgDfqImcl5KSxQ0CQ1VKKfgaNOVQ5A5o7zBFOl7kIAoCJi4wCimCev+SBk7fFPBFAYXsIUo38VO
FD1/2fCzqJhrUn4tqhRNNKvDtECulAuos+yc/eT0kAvobbeNkUQbSarYZhbGngBw89DqfZmm2S3Q
AVsadU5RWaOZyV/zvvyt86F4nrIjGBQpE2iOH/zR/C6aZmQ6xNsifIVTEUxh5I+4dAX/la0LpBfd
Tva6BEW3CMCrpbWvC4gMLDbpsZlLB0bTPHXDNO6E6z9mZQfEE0kmvTIIqxFCzh1NRoZxPE4UVmBV
QgSmNaRA5bVHQe/H1KVcBFH2yMv/gzkJRXSkPualXzaN+iUXjlogWD9gGxoC/A+y0jnWCC6/sWRf
wtfJmdOqGm+Ame7ggs5Ajc5mNKvnIXCQjpmaHiuOKMK8viOyGZwW0Xg8ymsa1+bWbQ+W5b/58u9g
djc7Y0yhxk5u+o5M7wFXqevoU17S1J72BHIAYnfEUhoHS2DfmUGRfIFPeqAgdF/c56H7Jc2iOvBg
kvkL0Qc3gOQeERTSnHS4i9R5V1bvhX7X/okytoci4NE1hayvIM30gf+WzpxsejPtj7HPGD0110pP
2c4GqDnayW+OvjWbHoMTXwBEXbAYMcXS2QMVBvFRkFxobWMRYRyYGHscp79wld4wziZrc2VIWIA8
Zn7uhp2FnK8Fryedra/OWS7L879/XJBG87EPq68NIsbw7TPpcPbZz7V9Hn2XzLKgpcGG8P1MF3pX
u/QSG5l3yK00x2A0oYbp+OgmZrGzy0h0xKFD6kJ/m8c5Ocy6QkiFIgNjLjszv2823COGM0Rt/cIH
kyFSS/3g2JPeYv5UDmizbau9VWRw+Tif1WGs0se5FwHCvZS5JvY+XUI39m1NomIQGFj2LD53OYLe
ES43bquakYBTELMs6RH//ga3FSTzw9AYeu7PmY+FjWVzCI6tIH2mrlH7560RuvhnCaoI1hIewUMx
xsatwqqkezmdElPN+6AT6b7kdTgkDkBB/ep5MTAzzlUzUzF1dNW2bDFk9KnH7N9O8mQV5tdQjLe0
W6bX3DB+ZTr9soM+4iIk3yS365vHcMIkCA1uJNW1bf13OxMvXGqwHzBHYS4sZlPGTnZihmtMD0k4
6OIV7eJJoSJ+i2OEGfGcHkACP9wmr46NxznuBwm+tFGITUn+AlQhpio37beqwTeYdET4TBjkJs2e
n/wMeDFQ+rFqqmY1+6XMM2RIsQ6ljwpHCknt+gvXFASLFeCgaFvc5tWNwJezauRx9H1/bb5yQkm9
biYx4Oo/XjFcCbWoH7yGT9cTwz2oUvq42+k1SCoWFHes91HpOwc8lexf5OVwlE3OpSNIBmCIKLNY
dKQqzuVzgnY4FvXNVN2+WIyatoT4pyi57wm1PTBC3B3bQzsQkECTMEIbQfdD6VpAxmN6z8blPDvD
vFOLArZJbFQcQUsRNY4rY5F7v+7IW5+zs1YMJk7rEQmJlwti9RUSRPFRBL9tkkQ4hNr3JlbIdD2o
aDoE/c5rcDsRKmLIwXrIDLbKPBtjPKqhztG2EauDW0mo9Og54y+rwydjODOcd16Q/OG+yiwr10jf
16AzH6w66kn6eyntdkFWMj4Xo2dtcsNEV6B7TDsM+n1GeKxmbfFI+OMatPZt5D8lbgO+Tiqdv6hv
zH1I11KsDHLcuc70bNfGb0fFoY3/WnfJNSFI2dQdUQ4Wa4frDm9YX/3Fh2yqkCRm489SBp/p1F9j
1Z0aStKDsn1olv4qFC/WgFEClxDhDUjb4eHYP4jje8bE3W5dkemN41U/tn0cgu4c2dlVeUTxLJAC
4RATUq+rxyLq7VAvYeCPSZiuik3CeCiFWw7SqRlSK0Rd3mDfS708R6S4qOL3AmFZOn67dyL0uhFp
0uqWBdEYgs1dshhcIalx0kscu9vKFjuuXKIaBjfMpP6z2NVtTqOHMrHz3TAK6lbMqxnp7lgY+oY2
laCzpN4Y03gRmKGZ4qHjyMZQCIdiyTJFlaYPsjjbxFakGBPdwHtm4zQGiy+Hbj6dYgSQSrJLM+Xv
AKSrP9l/V0Yd77qhpWiJObVyMW7pDverGp5zUxJ2iS+8VHwhE296L3N8STLP3nBzXYrUmHfRoP8S
X/XLsu3LpOA2DWW9xFDUIQ15n15DVItNlM/cmfvE8Dpieg1zY41UeGSZvZ+Jk+dYA8fIsEvCPZDU
YB0zyqu2UXEte78gwjB+BPx7T5kuUqozyUMbbma1k9pd5V/51m6ztwTkbQtscinL1VE5tmFVDe8F
oDmOeGeDp/qadfEuwFHqtPUncmioCw7uHQjlfsz85DRZFnxzfrQryAok8IMPDRdl0IOj317xNXwz
VjYYpqccphOouPQsPCdkgQ0Of7c3OCM8l7ohr28j5iWb37iNmfJrypBK1/7rtbjZKw7fcejJNY8j
Z9OTRvpPAAVU6abXWaFbRL5EHFSHhC5pJ+uqYYANK7m144CNCDnibiGhnTBEa6/U6sFpy3gXz02B
j8BKdljocexxlDDXWVh0qSQAjcqKTUbLNUh/F1ad6Z58yHVlshMuFXMckheOD9N6cpLWeUibdNiX
kqIe07EEJ/liwuFD5ZWJhfe5TMml7rhyJJgN7pZdPKGiMFCz5/IkqwHFpZczn1v2lfsRCUOEisAA
+AKF4XVKadSaKwNlT/o+myhFjRaHD9PyZhIcnwFuQrtrbnV1M8s53UVugbZPBaiwgJyt7qiDhM+h
tJ5iEyWmGCMIBQGT7zIBB2RO94OWW3/G+UHkJY/GUm0HbXzXQEG7mk6+pkkENRQw4wWHQ0gK5Kcl
5vug3GO1pmE0HcewHds/U5H/THFb/SFYPN3oyrhWRjVDppx1p9T/cHVmu20r0bb9IgIki129iuol
W+67FyJOYhb7pth//RnMvrgHOC/G3omROBJF1pprzjFDmX/BdODAzsZg05Fk7Ysda10UdryVTEdh
4pnmpdZLvevTYcuyGGOm89zJWJx7ptp0jFCRIid0i9wLc5ZhiYU/bgbDh699oydAR+b4787h7xLf
urk2r2w5J1tt+9fJFwj0+Ygnd2Y+gyXAQT4JKla+KD2slpmWW+XvGiP/EPlyGmrEYJIbDFj/HIRK
vS+wCQ6TZ1xtaaenpPtJHc+7YBW3TqoKHqM6SvdBR8pGjcU+mKwToZlot1h1tsUDAMZ3rrbYETAC
GDn0R/HcyJx+4SrbCzP+Fsp+bqqJ4xye7Ge3AAVltQbu2380oUZmLK4z7MiiYBHDx6GrsvZ+mtK7
hGmoEv5EaZ9Dt58FGYBdz7wkV88yuKxkgOMpmCH9WO5bNZtA3RLHCLOW1GuUGGhF/X0UD+m+mAQm
+jbAonok7ckUyV8YFoNoQtli8I5emxVorQ3jjcLEYoOi/FZGq3UDF0vOmhDwxrCuNfdlLnGSsJHG
xdQy9qWKbZ7eepxKtxWPf86lCT/h+lcBBDrOfNAoTrxaoub5YLfRscvcH7d4mWyDFQEkxRbNEnmf
UD4Tn4yrFwSRD7+EYRWvkxa4vzBzP+zYpIGQA3ij6l0GmyK0mdc2dm6JEPrlp+hwG9K2sLd4o/Xg
YaZI+m/Ac3Am9TZNYSlNUYPrkCHIbLuHpUhOhXaeE6N+twLl4BVSWNdTlCAq+hziDzb0uqVx9inj
jEf7CxEHjBsMsd12xkRyTmNu5iWL3LlmvRyUn2XGiy3h8pjtNYWBsPjFp2nS3KsHjFBMbRw91LuJ
k/lsJIcWaikAFgmzp6hPrvgRPTv/vGLhVAmPz+nSEKmspy1IhONYYPlwvMhB+SQeUEnzwSGDgIu4
eOjbQG2HTlzaMn1S3vwIIeqpIqu5cQ39USTMBBNG0c45z4kd7y3T3vQCMlcCVMhbSyo653k9LaUT
LaBxSUIvNtJuF0hM1HVknXV50I3VhG3RXDrqdake/dDcKCLfJcGegH9q/V2vINknomIZhqTYJ/l7
2/M8M2yHE/LAIO2D2Oa5Q73Kr1z9k7gyiUGh+KLY4U8jhzsMbOS3O+keo+aNS35bLWZ1YUILmB5j
SCjYoA3aYiL1WufIZ2tCkON8/0xl7t3689DCzcQbDGdmO6j1ZQnQFktz0nHw4Jr9ikfjL6bCLWZx
72DY7qfCCHtsp8gHD4UKyBkZPWA8Zo2U4TQ9V7gqD302EnfJqo8c05xTczqcOYYTjvXSfd8EaykA
1SWq0FtnJvtiDemjqOsvjCBBW/+afYKPAxQRVV8rBzNwJohAZXysOvzkVnSYE1XvLcO1N82YxNsa
EoCU4jwm1gMrNtiACxI7QXmCpUFbYfmHHTFxlOo0Iro7eajKPqpcke4ny2PVRGS2cZe/DhU6x44Q
3eBPB5L0fx3beFPK5nQ1RJxJ7AEkhFO8q/E5s0eSfa0qcN60O4vKnBB+3l/fZYXagP7H3v422T3c
kbH9LpVzGZrid0qmDdPN3monspJNSHUgPTP8vG3qv68wLtIWNrfXYrHhlckBw+uCF5cZjs18s23d
p3yAxyBbCshyalYQYppVU2JrCxoxHNIxPyFr8jyPcJS2rNRY2ql9lKGdAYR9pGAJF10dfWaRJg5e
zgzSxE6ImyMlpMQcuJa45jDTTO0X3SQW+/X4vUKEDoE43lmYzHZqJtSBH4IV2oTDdDbGvdk1T0HK
dnEAscNuL6k3WPD/yDQmvdzGV8hiP20Q32eUShFCx9C0ACzbq4EVQzu5W1doVoJGtRCQKrZJ6f7G
IKf3sxvQbHwwmoUUttPVezO+/ruEp2F4rUV/TQ1u8/XgI72hK/csb8YCp9oad6o5bhGgaaYHTd4p
MJi2mrE8l1K9tqX1uxcRht+KyF6PIZkkJaOS3xhbYeImM8hHs4mtHzknnktSnHSxiS3cke8kVqvf
0+Gu/l34ZL7mgb9YZIzhboonp/NKNkDZrqi67F7NrP3j0q9Cjx7WpMHHJ7n16DzPyWCSQDOLpAzz
6MlY6ERnTMbdS9Ibl+QP8osOC2skOleA9ajxllB5jKEOScQYXYYzicu6W+a7hVDEMZ8+h8J5WCIR
hfEYqb3b+xdWvlhwPe95mZi2Rs4SDN/VER1hN3SMuw67UyxsUIqnL2fEZKIMmHxu82j4mb/jUnJ2
MJSWrc6rcdOl1f2YTx9juea58JEZot4hiTY7CyLwVgVM13Yt7m2GpN70y9skjBaSz3YcfsbKe2zs
+cUU4pRE/qsL7r5wTJh4wTmzjUtMqGfvdo7YZFkYZDLhqGqH7QhxFDgotqxexHsxTL8DHZAF/DEn
+2USyQvnc/65Ij73S/ar7bg5NEb3IofuFPeIbdL/XgIosmNZfbt0QReBXDjB85rq1n4rLN5bnbFC
1sQmj5gViRujfUUon0MLocw09LboIb9zIm7sk2XzZPMWTo9uPbl7bbi8U0QcvcD9lY+DeagBVGI6
oC7IfyAgcbXANe+SkXEowSAyFpkFNKG644V0r3NjoOIwRx6cgiwgLtMxIplXz7BZDSKaZ1clf3wh
/uTKXA7oMPY29YHVTMZTb3mAuqtGhLGNF9OPSPX5NKQbWWyePJOERJ7339LGohhV/ERI0cjdy297
Iu3MAwRKnBvt7WlWBEMJzhmTeUwHctykqostwxA/jzRuZZSaHOuW7El7RfZi0HnpzyPgjNM4mt4F
NYMPXThwxr5GVf0VzH13StxyfrBwUkVK5rtcyd9e/DU0gq3JxiVne8pHfMV6BGFm+U64eOOP9Pa6
rLGeGsUZuxdK2yyKEJWD4Fm00EYjo5doCWgAmR6EVaTPomI+ihpC7UuR89aAyEAcMMtdMACPURn9
sjU6fk6Ahun4PVYxnhRfZyc3d1glTqrgWMvAgpnJ2rkSGTPWy09M+KOLZwrTQp5heHFcl1OyZunS
Rgz9QfoLPIM6WTmiBPHyDECR7xG3quwLPFAYPV5D0V/UPNsWH/KysC9VWdNZgbi8BM19C8ky8jim
6zcg+zyyFNxY2+V0zSoIspdPMlR8LkkRYemCmWFWCEvaDi6sy81jaepLpIvyTkY4bebKdLelgWQ3
Zn19poQ0hBCNc0dwoAVZEjYFeVq/yFEOh3dvCl6k20CyouaNGFHybUYjqaWhhALAVRW0BWYlLeLD
VOPJlPF5nPyK0pTqkDXNGuYTP5gAGQNZdkJajqErrUHxePwIChwXdHNjyq8bhlVfg9ZdLSBWzl2i
2U+MlFeVCuu4hK1bptfMNt8CjHUbvy4SniJ2t/XK9DhkfrHtRAl7sHPf53+po7gih8+Cc3Fw5hC3
BM3MYIXKbu48X6Ik6uY4FcRlKp+D6Uzi08yx4PvjDi+yS9w8fSG2zdjckk1qyhOohKdawvKINYA0
gHPvlhg510eI6+zjMckUQbf5adDJcHFNhH8iyRYnZ5ATkrpBPg2bJFKnfqi9LQxrPH9NfglglR41
bh9s2qqAGGlfda8KAK86AZwrDmx1OEtOPbP/W1HBJ4Fofy5LVKWsh7NIShs1bsUWLFEeTioNNmYe
fQpj5P2sg89YkrPoilaRy48WBAzzS1W2sw2G8i5p/QtoOw89HkmFs3P3kmEYfHaz3Zg4aJkt21RZ
MThjNvyxDRybPLA5uqeFS3A9Sj5nKthSc3isBnG1m+WCU+JzyAVNaoULiponE65ibkwaZ2dGrh2Q
2tPSz+Mh0icnVTiNhs/Zx6XiBNG4c1lauQYvUdbU9J0ufr+L4/nRdZogHAkBIAAfm7YjYeIOb/jq
fy8AxpkYyOP6BgoeSz8OBYnYd70IzrTS5Kxbk2sQa3IVPG7KxMrwuskzS1DvUNInFsWpuUuDjGVB
BnFIc1q+ZFP5AeRnZ2HPOmHAOPut6z8Ow8s0UNxeZPIB0z0w7Q5mn5z1oUz68sZ68E5X7UcUoYhU
Oit2Rbe8BDVhr6V15w3iENv1afJOzswxAhPyMcF8E677YqzVbp8G8EwniB8xXj3Kf+8GTXhAqCqk
iDm7gF349mU1nwfHnkPbwJfM8Y2Wk1K527kPbJZFzVG3ibq26XyJPWM6px4oSWGwrXFd82j3hFHq
yoB/LnGGxTK9FNWsKZrgSsTeaYXSaUinlHgYzPzAFuapG5cPLq3paKXWOW7t8iA6hojCSa27TrCS
UDiZN5nPeh8Oze+uwRlrCg4OZflkYVo6E+3Ljxg1gYvZ66IyBjOIpCZim8NLMiC1zYuG3QE+I/Pt
Nw23tXdgKcBl02wYOXk0GOrKYSKMB8uLiVsk2yGH/eU6q0MNK16CBgNxZ60ACEzikQ1r6DlZuU59
GLSsfGtc0D4lp2I2FEuawrk44/eYkvLPEO/YajqPeauPquBPdPRd4NDbxPoy5WLAeDL4WCV8FNhj
hy94h4F9z9mnvtQNqR8ZZR+FM3EZC4qCIUEk+4S5EhllOhcxUv2IuYk782fQLZ+16+lD0QU/BgAn
uM9OtU8t/6IKHtfsz7Yw3mBhF2Qy3e86IRgTSHCyZaOuo2PS9IsqAR4DKm7P4gzXqY9u5yzFfsr4
WYFz+fdlDk1tStvHFg2aAIKN7D4s6yShcB/g531UI9R+2Xm0gVbOJW+Rf/FhM2n2EI8JQ9HLkRTn
xk/FhfIf4aagMbrst0hndbM9FOiuQOZpOE9t9cxNW9NKfpBlTdCu5rXEIeZd6lGuMhh9P1CYIChm
DlLkfKi9Es8r5HJuhtjyUk0rTZycdNyp36nHSbx37/sodoC4yMsSm7iI/XLl3UEdj2gMlPasNmlH
po1VB8kxzs+ofba3/yM7rNIE8+DiY+Q0M55MbDqrtPnVySCj/RzjuY+fU/QHtg2IHJ34Leo9WPUF
FSP7jC37ax5MxfGpYU2rSASUwdFYhscshciufftzNvtl10Tc08mw7l0OgmQTUC2yyfmUZN7oRojf
mr4BaWz1TxxdgZ2kK3RppAgo4vM1DhnHl8x+4d32eBnkhQds6CxRA1udh+pMcq23K4hLCThtAq3b
TlJikHr4AnzJqdvTsAB6ngI2WeadzsRLpbi43cGGxjSA05sBrDUOyE2weN+wrR5mw/uZncI4az9L
odzwM+X0uTMCKvfqWsGXVyXHthminXJTOzQQkGeuka1bqVUZaor9UOvvZDa3Yh1+85HRQrvqpdGS
jkUXHxPnlT0GqA611LDYhFrbyVBinxD8xdZkwFdgv12D7bjOQf9tgFYiBult/QGUjo77YzRxd0yw
L2rNKleWxk/f1XcKRv4Bb+0trsS07ScJa7EsHgLga7AT6ZtiWJbTbG/jrKEOmRYJtjSNPFiEypK2
S5lk1Z8FK00/m+MtS4KwSbNmj57xHURBFSY2M27boUiJPBVYDfdZTxqaZFd/zmDWcDjqWEU1w7dP
ddSldcTDHHhjCDhqR5iEp4zBx4+J4Zu23nNrQdAgbWICxe6hUKqclHhvHux4Lvep7V2gkN2qCOBh
IXu4dHATgqA72KNrh0UEKgKeKpi3XvMqpvlLvXjVjvvwY1cZt9Vu68U8JZ0RoXDy4r/osEUHa8Ny
X8ey5SjKMqscpTq7KKDUYbNNJP9rYYHoZjSCkdC+0zwkKM/Hknv+4gZ/LDyBYNz8Az1QmPEkkPYi
wj3MIpgwhw9g06chIjbHS+XSIszmFzzegs0/k++zcpMr/4aRoHOQ8kHaponwT+mMBcpJwCZ4xZ0J
TvhI2uChjzzzUtjBK6ZZQhzOyOcQAcxJz1klrkQpmY7p+2uGCjN/zBpf+teuqK+j5XjbAfwjwTSS
tl5dwjVAxan8YuZFsO5dyQ6T1PwUMZmk1H037nBucDLKdB0p4968r5cY5bkafyVgB97cjGGnsCFI
K4pDJiKq2wAXrTlWZFNdPe3gb69xLQ75fNjDltw/soe3SlGQ3qBxcxNczZUtnhfFAZ0dr3lbCawX
tFK5aSIMASlPuoOU025qg49xyqYd4/xj3HCQlFH7NLntL8ZlqE+2z/m+vg8MADxKVy+B9HlDU9I2
6tkqK5yHhrmXgBJ4c9HeSxoMnAELh09/gGPxBhd9c1twcm+1QmPH9vlcmj6fSGf6gZlDBeFCy7BL
ygPz++q+wMSW1vuGXiyRstLSAhpD199ZywCyB2iYlcQv0pJ3nhX4x0H5RzkuzwMIVFT7gCyt0n80
znfEoNbaZ7Cos376ShlB7lI/RTrmfHfq3foEIumGQXrcjXUAvhyuQpNwW1sKfUWsGDdKLremdtJt
uzg/cqpeojW4jC5QrBCemzbd73aYQmvO38c++/Rd5W3UtYh4RwIj+entmWjO2gHvGHetMt7McXkl
Cpvtp2k9oFcI8o7ChhHbT/YMAyhx6z/A7gM2Sv2uM9oHTiXQcdfgptbjtfd4A7A7vvsNQ641nBy2
RSgnXIzvkxqO9pi54ZzjmmfzTCU8P8wQtJwQXAqW6egw4+zWAEY3avMJtav12M3642nKbWor1Xwg
vM4mhRpc1M/LVH/ZltIH6ueckNrPYROVBEkaIerLgBoW8fbuAN5+K+mLsO+IME3jwI2dR7tqJb4g
aO87O9AwHll+sbb9lfNK6sx9b5u9qRAInIBoaVcCMK9q4gFVRnRxaWsGjQE4d/FQD8ZPZ+Tmbq7N
7lg56rXzvP6C6QclN7oYvrszEskmdHZHYuPNI+FMGjJa4jiHbmU5jutrwXnep1ooiN3stPgOAXly
TZZNmTw+EjpAMYmSujtFPF82aQ592cpcdKS43Vdr+1E+g5BI2UbHsc3Qkd+ENez5JPhYak16MBzz
poaFm1ibpYdV3w20yzTyPeWYuxfC1pvo3vVFd3CQHBidreXYGfoJsz8Prz7CMTDTIANYOIxaH7Ic
50bP5sE36f6S69iirVb/GYvl5jazYgr4yFRd3Ukb/7+RP0g3u2fRQTkrjyXcrC/WEKA1m/dOxAYh
ow9+n9P9IqqrJvW1pPYhY5IZ0hoLm6jDkoOr4ZPJFr139pV+GoCtNhGAB6+vX7NqeM9bsewtB5+v
Ub/VHkYzkX8ZEzAXp37vfHToZeqPkCFNCXGudhDuqlriB6uOS9rht6LMG5ljmrJdMN10vlBOC2q8
s3yIpQoBfA2IplFHeDRRLwEOETLR2IqQL7iX/kKqYzqfpo7RnWdgGQB5DthnGde+t3482e8ALhZI
WPVL6nPBsxXeIYj9DjzyQRi0iyr6MFYkWabn02wP9LKM9KAQZ8YfF/EPl07ibEkvXbC2zFbZ4b1T
u3Fq3ssZokWRD+94dqCSRQd8pceMb+FE28ODoqaIFShO/szz2abltbeTPU+AKOWay61s4cdmGWx7
gm+r4n2rsdz67g2qwLYLDlYtr10ClM0IrOsXvvMqtAPaaOImIz+zcGWXqwOCZAf3ifarwo6ekDwJ
WULi7Iz6h6yUj8Fkm0er/IyiiZJ449ljVVXnqPhZVn8LkU6MzHgHxslKw167nD+G8VdfTpxlvPmp
Z/mS1ZIgSzb9tf3+ycRPNFgmafokqe/HkXfZYuIJfd/9wZMGBwF1scwa2BhWfGd5Q7krU/+BbgYX
GcQ8Z0EMV5C0EGKw4AMal94cpuTQYFOe56LiFBk5Z8eTh3wBSZ5hG2Ad9wPT6lNH0RUtlgkGJ8vC
wAMBk9Agg8kSIbB10ZVarnczc4yDb7bftpPt6STaevI56Kcq9IvydVxDsq5b8mnzqsMUkRvO9J/c
40M60F4GBuC9dJ6mpDobHDo29mJ9mUninFqRUTFho+e6hHOd5o2QMJ1MDV1ppSy3A+VgSB32JjEu
rsB7gaby3qSg6Juu5Ib1rWNEcMjoNzN7GhbuHwkB1Y1RzeTvBzCJCvNIoj5F2r15VbOtqObOSh7c
Pie7TTrRzpUECPHDzUgufjHZHHXm/FiZd2Bebqp2P6dZU5DptmRAq5dqcr/JAfwyLI50OXFmgHMA
9fX6pqZ9/BJbEqbRXlXMGgAXfuVVngDvaok0JsWLPdAaooktpbNl3eIhPvolxvM2JaciVlJKXRLL
cIkfdXH8oipCZLPjI50D2GNz/WJblKPZGZURKZ6KxStfyf2tL8+HyQfuNGY+YtmyRkIadPEuuquC
7KcbOnvXO1HMR9vdV+9GisHHSHo2dBDHBxtmdc2ZI8DuVC7ij4sURNMmSQmr+IyhzhvK+NOL8Uyf
0YA7F/2cTPEuqpN76bHYXPwNOGr/33sIDu1Bud146T6HqXW5O6OloyhiP8oegjl/0pmJaIBN3m6y
nejQefKCNixruc+5R4ez6k7WYL0iIyI+ieVau8NBReiMfsAyEkeNVSxbmyXNpomHaptbCI8xl0LV
E4j3vTu3GTggTC3TSnOzKSPMHTwRvHapc9ZNvfewcPcFyyD2bZiMu4nVh/m9RH+B/nA8kl1DSuAP
8IIXQXHQvm3rE4bFMBkdIGHesVhyNADV3FMKQczcah+F8k6r6pB4cPRLjphN39+zKuNC6zlsqOKv
3zl3c7f2X5T9KWA+FUHomM2dxhVexTYFYJ1/HPt7a/Tu50UcWoPDCsiCDaVwmGc0jSJ1dV951a2w
ZpKkEZD8IXpYMo/BBk8sBmVY2a44q1Uj9Lvj4OPRsy2qR5LVmlQ2vNO+Zf+dFdZO2ydYm+2mIvn0
8uUG+WOnPayulqz5mEC8bJhe2Cl5m6FjvnDZjVgZZxXAEDwaBXa97j0xsfy1guQDgcmNwBdI1HN8
yuGKlw5QtvVDGBnLzTDpvkJGMaP+DIRY4hubjj2Lujy2b5yTBp7po0vkSl6biM/ZsvorEkRep8Gv
gI3Iiu0z4/YNNhzwvf65lRybUOP/jG3d7RbB/lIj4+8yr9t15nwLbIx1U8qcRAYpjET8Z7DoV1im
MIEtkuBfsmf8TSxBb3BcQt3QlzFMPRzehwFbKLUnFhMHeAknMVl1Lz9iMQr2WXO2LaqeAqeu/Eod
lx5z+1u10WsUXThHURksQR3SXCRMhDjA6UthXXTGC+Cop8n0eSYbOFwjU7zO0XCyqp+B94OdDXc9
Yym+clsf+3o1RnuLs0ekZzkaJwOG64wKl767E9qm3cIDtZWp6Td/E7t++h0li4gxHcS5cSin6Ov4
SG1XSGH1uBsEf2tW65AWkfjY97w7fsUIWUeXcbVCEcLEoUDDO21SBwuRlsLCO2sN7pooYXaagXkL
5KM5cERr4l+q55BIfyAtD574weR/9OoYext/gSEh8fQCYPtaNwA2yoLOkGjwCS6BoZnUk5shLVn2
AZSBlQugsy3Y+cxxSbco70Lp49ua0mrUpfrX39XIU5RIvQdFwMo4q1jp4uc7Yve5Gi09OSKwXkky
TvuUYOwcUVCU1+phmqQVlv3CuZ2GvDAai+8RrWobF+hl1GJurXZ1da0AYwPOxEZb+KzNuv4gz2Ge
A3Yp5kSpWM9Rdef0qrxD+18EZStaV1+1Odon9i8KixYoARzhM/sIL6dyt/XOhTL1XWfr7ky318HH
FHtnR/ANSm2uQZL1d3NIhuF60R4HnZRnbTTl+b//+uQArc4D0wd0Gn713xd+kg79Xnjb2qjBvL1x
YTOLLR60v9x4q0oj/+zpuQU3XBlPRkQ2cqBR+873qaJZ6pblBrrqWHszDwCen2vM92lk/RRmuTI+
TK0/YkPEP8R1EMiXmIRnlj3aGhyWqQWBYY6RTt5lbyVD2TaVbf9gNl1xiPlnoTtxhUPSifjnpu6B
wkQoDInFeqBDBFma1MbWZk+XoO7+35c0y6bLv1+LhwtryOD87/fSKniuMLMf/s+3//tNty+Ds2qv
//unBDzWL8SpiYvPUpPR67jxYW8oWY5eOM3DJPv/X6zeAzETlEdH5OIyDIH93xdv/V+dZzleUeY9
FNn3YqQi69+v//veeIwDtPZAfqihtnFh9Y9zS7LREA/SYIsS1fMpgJ1w6Etgi+BCJ97SBbiVDhjc
IBoq5iIe/QWc3IgOBMtmeb8s7jlpcu/cmfa3dLjyEhwqZ8XAitEPTue5alHIcrIj25rOYhf8FIUu
2OnXCAE9Z+X5339Z/yUK5NYH1HQEPqXPyhL6PJMvOP/736Lt8iPyLJCxQp/H9Tsayb3bX+j/Sn09
8UxWrCuqjMfFhG8liMjZ5aweZ+9xjsh0YCFT5JFsfRn1D8X30WXpuvUzRAmY4AeR1V1Tadh3QQLm
GXYFdCKtm91AoJU8Um+cF1MZIF21MM7/fVn3/Z2dmBto+tG5GHPjvy9NrBEJih7TKUEn9D02M/++
JVu/xVwtWwt9vFK4kLlJQXIw+mfXC4HVqEPRz6cFueXsUtBeTaK6lCMUxr6/GuZPbVrtOSkMlnQe
5i1r8s+45Hj2dnjTIytur5r77Kk0yn1F7P+Myw01geV5Nf8iVzzsZ/WvaqXD37JYrHPkhtWLYluC
ZmBMkidJmt9ZZsDm+AQOOyFzQu9BRKDHi2xeae+CnjaC4gf76Q3N1vEssa3HjCilj2JqWssL0hoe
VVf/4pxr3lFoJTXCu5rUF3eKIERXkpeEESmu8a1O9Qw2RVAYUYMUopEiCbPRxYqNH3nrON6aEKEH
V9s7xwTJUefAJay5Rbhozc3UUYquXUQ49vsXv2qSi0kdcqjw5VhBWLUVT8cGSuhKnwyw72EnJULe
58906xrLSuD0pn1t9YwDlPMh5QZjyI9I0cbfKpLlyRuBXtf4t5yWirWqe0VeunIeAdkNmybChrpV
NFnCmV6mXRW9JtL9TIvoWJXNRyMuDfUck5dBq6J+o2SwY1Q39nDKNkP6V0WMcJAYS4Zd2BDyqxyb
Y1e756kmViFKAl6TE10LoO2xTuxrYaTsj2R0qnUJcIhMZf/CfW4wEbr68aEX9h82lf2Wk/yBBbLi
s1r2ISSRV9+CO0+Uhp+QlUPd0jsZc/JsWTw1gb+1ypIe7O5ZxvIX0O5s5zfJDY0kJtPyWSRBRL9d
EtYGmMtuPMis6Nc+skPCu44NwX10sburKj5XnbxXgj5ZDIWcFqqtHEZ4wBWhurrztq3KHxvR3QeD
+FHc4tDrQdaZCcoVVG4q3c0jds8alnhQeWUYy+JpLgf30FXzXrvJk/ZWQboIdomI7tKptrd2cOZB
cd83+tmo5LCxNYi7wn4k4PBme+5zsBbOrV0AaIQcEEkPDqSWeYziizSoDFG0nS8xHL8agjAxsd0Y
fOcMk1BUnLp499bWc0zSPhKnKollzd0ACTL6qSQIWcdmYcSpKA8+6qJ5l0b6DpQLSyLVvhwaOks8
Q3zlSZf/TnkfWUuJD5zgCG0jB3wbWvFmsmHfT07wmI78YWWHsUkM8IVgFxu7bH1qTjUBeOEiuOGF
0HHxWPvDbw7dYmO+W5nAQk6dZTya2SFDi4hMMBNzyiN2oPzGyX9X7JCyTP2Mi5KnotL7zohelgoq
b+Hselawd8QLKihwp7wpj37nv1OHxtYgZrjQEceUGTEwGP/06ULRg0SejKqbBRMS1zY5hyR6ZOPT
MKiQZ68MlvAeGRoDqBIHOEvQlOiemhi7fVtE95HdUXeLv/EgHPYEAcuzFMbYoMAETKnHTtFgK42T
jiWj0Q6f9GJxDdihVzowxhJnV4zpDfM+CFPzl9mBkumk/Vsl2L5aTHbgQhYWnK7zIalARaIB30q5
8M4pqz+O6I2dST927XFnAshUwOoqP22zh4Trndu+AnVZMGu24on4Ng7IHH60w3kv6+Z9EBBBDJbh
G1/6FfP6uJaJkogCvpgXsQuEELSLxoXcFC4M4kX/7hfzNxuMeKc6idbDso8tM6fsmWGO9WnISpz/
GFha2EqrUBTxRwvDtp+oTaxtB7NgMX/Og/fkoNIynBTnIcUxKaOCA9AoMSJOOT7kpftdVTo/j350
3zKWRyRVT1HRgfhZ5C7jT2MBtnyVE9J1sRQjsl/wiOMQpt9Y30iFjttclt82T0/eBl7Q1uLc41o8
KTLzzQsW0mq+9aYavTO7+L6T9ctgGd4+q66jkPGhb6HoYLzaJZ5mtMDY1vaHparQe2v2l4jUSTKx
W7RPDoEZJ9ZP3vxs9t3Fy7M/uPtw3RSYPbvxlR3BqUyhZkzWQ97MbZisiEyn8GmQXMRRDNUvHwqE
58b7WRxje7wruyV+gIgP8M/2AQ8hHcHDJ3dFYS3HOOU4NxGzSqiD3RSn56Zc67Cn6JhZwbTPJM6A
YmQ/CxCNhjB4oRBf7xYNj6srQRZ4Y4ODxtdhbmNJXNLl7EcYDesEyIZJDGpUyRsmU8hNc5SecWEc
TW0/6uwGQKp9JcA8PQPdAJsTLNytIY1Uo1IY5WkNBR8kTLfcA48A/tqZdxaOVGY7CNhN3jyWiSxu
smbQFF0LTa3fUoFDt/osA5af5XAaKm7qfh3TIE7umtSWvP370n6x7PDDjuR0IyvrugwKY3UD/EbI
2rylIsbtGijkLJLxVdQ/Rb/IG1+6nDIat3B56ZYITYk3s4jNMBXPWBzYyuScBaPOv5acJaJ110+r
CZ79tBz/h6PzWI4UiaLoFxGReNiW96pSleyGkGkBiUu8+fo5zGYierpnWlJB5jP3nrvUyU3AyEE9
qGu4MQMgBkP/GcbWcKqUAj1ZsaHhx7bN8G2j20Cdgm6A7Vf6AOomTuDH2fjKfsecE0CDFZBY3516
Cns4vQaFmDluKkLkPL4EqxDMAXKGlpaRt9c0qlFzBi0vly7XnTO21///vRuSGKOMhrGf317xZNer
yEHElEZYSkIC4zeB9gRAO76OuRfd+vkfDKNPUUkmulE53mUuNvIxj29aiFuSC4xaav6lmv9By16x
fSaXeOgIVTZGv9j8/7utngSrhmxrGkP+HK830qBgqJlWOuGxU+nNn5A52ATROjFNE2M8hxnYGPOK
psy5KbdRkEjH8XlR9X0WGIcy6l7a0CX8BL/QioXGs807sTPGQZt1Ny5aDrnyppI5SUPeAufLS1CA
gMRJBWuzCl+rWS/e9g4hpSsWCt6lKgqkb3F08F8qyO9UWNa76rCb+9mcDGJ7J139q6FDrQM8Sis2
Ef2LYUCrtbTH/7/oyWQZ2BMvK5WUOyn04aWCZOqjPbn//6u0CTfuYAfbyEJ0WCXugILeitCx2Bfp
e+ZTNKn8RVnaP7vMqvP/v5pa3yDjS0Vb04ieLasrXngrOFEF86AqksWLYY4Wyqtu2P7/u2IYl5Po
3ZWrFTE0bq944WnptgXCTPRvSr2IwIv38eiYs8QaB6RD+WMj8zwkOgQSCN/qJfOGkaeCdcgoXViF
qAxf60SWxy6ssYv03pntVPJEewlmPEouIqlsrBf6xvBQ3yc2F+1A56SbnO0DNdCP46BFO7ZpXnwC
7DkAW2UJkuXJk51PwXpMfQYDVn8sG3c8lVVrQgfxSGKZqg+QLZgkY2dZ9qQU5ER87jp71NCpNQ+t
SLVrwQtr8qfLQPNe0wKMUkJ31WMg2NHigTUkpH7REIXFQn68ZyYxq0H/BrcctaAnqbt49tHkbEcc
CaykmO/BlMFbY/7Uad+usUDQ1s2KhZCV/laFrkmWKsIKELIIdMOUBQLyltLyy30TepumiddIGQ1G
w0G4jiPqVhfwwFh311yxzq9NL1hzkJKqeymi/M0wEovRiHdnk0khmJvcJjrUDBgFxRap/DmZhmpF
TOAtcrF9CuIXszlP0ij734TQ5p6FXldJXssmmgtPyJk5/Z3vYhvlTg2gG1K0cG0Vf8E0PpHrbq2J
wHgF/4fwFnVkHtjUW8EsENZxo9dD856YzV1TPNwl1DAy3qJT514CqwS8y77D6gb8F8eiwEsQ0JHN
7OKfhPPLtnib/J4F/Gjif63qgmWDaYM1tbQ1pwr3iD/eLdqYZuhnjQtcpQ55Lp2OccmG3oVIyQAy
sot11LNHcNwzDvevUGmw6Xy2f7rtPBuDc9O1AoyoY3/3Hpy2KNBWEv4GdAV9nxZRh+Si0bfzbUgw
ZrXVPsDCBrvetn/YEDOGzlo4bKG+9XodkNiANxhQG59lbH1GHhxIVejoKLA16SFdch7nEREQ5T2h
KMwsCAq0bbu0oDrXAjZHrt8JTht00Ca7rynVr+gAWPn4FetF3KF97ELmxHthFIpyLXFudTWTLPAn
V6QXMrJieN8E7hqIE+BVNfjYkLDJ2kIDV4IYLWYo5KnxL6WWTU3vqQJgGpk0iG4AzDK0OnaZ5U+p
JI+v1hBjYtFEpYnG84Y0MKbDdoFHNkbJsR9TUTK9RJ90C5M0WTEa/o4mx18biMapACC+F9mVQv6R
lGA4TZ/Rkyr6q+37C0RWxXosBQ2mjy8kB0XVAswRjf5TBsZ7ELr9VkvxexGuzDqin5Zdlg3HPCZ9
zOEuilzScwkxeG5MVO0kcharLm6YNVlXZbV/wg++60T7BTUQjbN6MmJtnendOenFu7Spn8ZQI4LX
uLQ5bF0m6hGMNob2A1jguO93ZmX1azP9mSaZLplTrXyv/4umtYSJv0yjc8/HsecLYhaWfak63qmo
evcjr997PO9gJS8ef9WiyUjTQiI+VfFH1QUv0rdf2rrS1zJXT6ivL0Mw/LLKqHaVY7CljL9jjqH9
QEpiXKB2C1KU+vyUmI425ZOIwxfIE+vJaFn/+u8ASDeD3R7rgtPGM3piX80Vl4u15XiB7712cSft
GB4/SNirBU1+Yhbae4utIgQWgkgdKEM6uAv3NZFks7MVZH6NMjLO9PiCFQfM9EhL21hXoGhAJKhb
xSQRBDgcc5nRLbE7MCLzlqkCBOfKiVtvYlPAMGBlmYrwo4wLMqRAKZCF08DuSjejMsvsazBza5LR
fTJCrCEmnz1QeOPoRwNRIEGMyJ3leAwPfzU2k82D671NPc5vdPpPygKiaKAwYJg+UoeBylqDeEGV
JsWGtwI5NNOyz0nvqWutJ8Ke3hryRMIeBQ8zGUwZaO7ZsVVrEzJEXyhtaceMrWwvQkyrKcDHCV0a
/OJqZECTyKcCr8DO47/KCQnwkChg4cZaLBkDw8jZpkbCDVeQrpox+Cdm7pg1CDNSht0bGtTzmONS
VpEjmQ2lbyJU75FjPyXJeC/iBmpvIF/GMbNXSeG+W9wJYz29yHqaZzE9QQIuu7YqFjdXuPepL2hl
4lkfjpyxnYiEsRN1rIzmFacizlsyhKO4IioALTvsuUKtLRwljCktnPmIAqgkCbTMSQVxwj82K8y/
HYeR4UQoui6+Wa3ldViASwuR45XDzos0sAz2w40Df+X0HqxzUBJjrEM/zLx92oVIH6jcMx18DhhT
dOCIf2yXHSO1wZJ0JFQRprgHnfdg83DJ/JEEsdTfM7blyx3bra4ZL1kX/UtFGaxxlU0s4Butv6a+
daMMZdaWNAwj839GQ96N+YvG8zuW4ZM71Myipwynj0ZUPXUac/NPs4qcjYe/ELG/jl8Q9lUz5fcE
0Q9HySnItSfDDo4ybT7shDxLp6MlC7PPwWHSpCxj1QEWpmbsNtzWSMtCC2Wd5pwJPWG6oTBUT7I8
jWExbGcD21pdXIefTDqzbpzR/EdIzxxP0/Nla6R0w2ZbQo1Bwdn6wFKadgNDiFXfbBzJYHIDuPpw
Y940Jg0RZmLuwRZoht/mP2mX/Kt0HodQf8NktsqIMIcpQPViMvJMPG9Ymn3xCTuA0eBQ3aUV7a32
GiONYuODVsiBPdLUfDd6HT7GDCwqK5ZH4uHoSH086DqyVYYhHmmXWWIfvSr55uBdOYIFMtHxB6Ni
SERvdIDefE78ZtipRt1r0T6crl1ipH905rNQ00AIFeZ7X89eSIw5hIb9rUXecWi4IbQaE2lZk8fq
tOcqoNHvU3cFQfbUNIx+LHNfc23vWLkeO2LEucONresAFOrRonTloqFoUAgKeMubp46madvD/Aty
Xs4hFk+TZ9crjH2kB0afSdmcLELOuCGZkOrGW9MaJy8PKyZI85jfajloIhJQ/oqc68NXBE0Ulm3s
qgyx3exjqHsmrJDbODyZYOomNYxhpTNoDQzfip35JfZD2K27pO+/fEKK6POQFRQjeM8pAnOsge4c
sm0mJxbC/adec+YWyCIMH8Qapk2jPo8WXwJ9q8YRVpISconsOmMOFH+47TQcHc2/Iae6J+je1r4f
EV3qEM1NWFcqPcR5nIWF+Ct1q9uSgoUPLb76ZvWGS4WIrYHIO8//apguktwi1M0vH41DyMIg2RUx
UHftn9Km+zdMcSJUted1NczPEJoWOxluY77bXW7DwLKYqNcJQ+emgoNXBnLPKQQkJXj3Qxmvq5hz
YtQge9mRYIVeKHCvXrIWJfonw/kYiLdnopHykYG7KGYqi/YbxILitUhWY6ChBq3bwzj3RjaKFK+n
+uFRedgGpV3d6V9MD6faZmpqvY+q+zHDao+K4Ck29I1I4s+U+YbXQmiVPjPZpAca+KU3yHyCDo6T
S0E1xcZPy9mdSwv0q2e8Fnb3lY2c2Fom6QCaX2Jx8b8yEk+qt0gEZ/Tur+ROU8ZK/Y2h5i9CeN1J
f50BVeFUVt9jgZjMLAjpqCZQ6iZIuXKo05UlbMRupI9MQbBOS3OLOw2draa2rN/X/+9Z0pzJHOeJ
MKcPcCvHsMFvPJbOF1TWdeT4r17YPRzeYrcSKYqmX3A24AongDqSI0wUkug9+++JseYZ4MrWyxn8
1mATiD1f4OdDi27Lk98BlbYDuUZdIRh4uwyvsTXwqSOWI9lNyYMKm/ZQuzc7jf1VmWufhOT1O0Y9
8TAdx7KegI4ApDbC5qYS95vp+pNpecNqmqrbaKtzkCZ32wEmLyLiCMdXMQYr3RXOihzNVzel24Bc
7odMYVFMws/B1emU3qdOKNCKoW0E84XzyUSMgqf6Ey8dXvHG/DJDZAiah0hMYndvo3YpQnqbhCm6
YxuvlazVjgCoGIUVgV1OiQ2XWfJ6nFCOeQA1YhtwsasYpppu/5m21X7MqE68oP6wmghYvfkvnowX
6JnO2s5gfUTWc+2PD7ylW110L8AV2zPrBGLKkb61dfRSVKQraDq6h/JmlwS7FkwbW99bRcaVsI5X
1Q87O54Vn7Xvrzwi4Ybsa/DVO0KmDEyHdkRq8dswPT80+IrQvNMrNKlAMB2wJ1eY7TyW5bJFFADh
7zxhT13UBqeNE2QoPapsJy0ifkDwMWrIEd92H24SfbfIGJadnSri9tBujeHJTYgt0dlp9talbRme
O9IFeTuQWFoSPjZGoPSKd8COeOtwciznv81xw0+f8sTJYywxkNmGmnVNZjNkSCMyaiJaiYVZVi/4
wPbdaETbSk/QPyYEZcvy3xBi+Dd7hRaPyFwAgQRS7MsGeRc/IEypz00SUf7CmVY89LlXfqh0zvaU
eBIc6H/0hukhSdI/H9wDfnv3YbCbamGrY9+zNwYEf4oA3ItFdZui8FAa4Q5a1ZJwq7MmoU5WVcVm
x3Y+xTjt4yR/TqZebaUb/YoJ6RabOYoR9TrUkYNiLrVXVusfQwteJiEldzcIHhTqlKRCVzAHiF3I
d5PuBWTrJvEKuSAlZDg1K7KfD3ZVn0JBQQPxQt+aJrNV7sWYaAAQgiS8Van+ZMYlyKDW/YQEGh29
rOcr9JAuqv6fV6qf0ilGkPrRCjIaCzRQlquuTXjWZb2GIfUhwj7ZVrWOuCieEBtKDgdp5jSyU76K
lFEdREh50kKvEHgJ7JqkT4CYZPuQL1bPA/+nVkNrk2bYME2zPdtI2LMei2/DSB17nvOIxRfELof/
ZFz3bYCnoUPT50JFKAq2G+1AIkRHvJTnTtYlZT4vcFmjTl+1ScVor23uKJJuvjUc+3zX1tgj+qzx
+SORd6UIVQmLKRB7YZWKw+ho734vLHR+RH4FwYdRAUkZioHRl/nC3G/OJAcZLK223nseSiN1GGrF
Almmw7YIjPbUmedMQ2fTDF60ifC7V5Pghysp6T3z0A41HTf8Edd567A841cKiYTVswjvM30yac5i
pbcSexqujLTzsaEn1pssQvRZ6pi2nvo1e/uZ3rV8stBLsjVgqev4LORGTe6d0D9oIb5hXUeZ3UgI
J9D5jbmXCVe69hdkCE7i6sjSrdgVfDJ9NT317uCsmuFhxS3yIF4UbxLH3sRyKPqLhav+EAzjSTMm
B7SQdcddyNS+1VCVMgmxQ3goY44W1na3iCDIH34VEiKwJsUlKEZ4baF8cyJvW4B3QbcMNKmzQZDI
0lkNVDxMjZJfxzWrLat31UxIKXBiRu54rJIOp3AMYcaczM3QMmez3OY++TweSdS/ahWXdmR27PPI
aee4+zNomyD8Gz5D959sllIyOA92RtzSe5W/dTGLKztgzOOuP7mm/+SNPvlBfgbqSJY/AHCWgyvo
3zy2dJqBobYaz52juwe9SdReNIBGijZZ7/y6CkiJnSfwIKcYmZcrkbPLDewfxuGQeH60wfRXyNSd
hVWnLzCYkqfUxD8+/tRO29HVhtW6rLRNMMrixDzny2wFftcaPEVQETbYd0faVk7YnhjdXtyLkpmA
07bjggaSXCI2nzSM42IgimwmWsDawcHKFO6RuzgztVvlg+cJppTtkPSvHZ2MyJFFNOAjmIq/Au+h
7q88uNi86PzQSJbSCA0KiuxNVllI9gwJQyP2SaIh/Q+Eqtdp0I9Gm+ytZEQmhMIJupjNXBb9tIc8
eK+16P2lw7s7rfWYHSXztoqKqz+MnkVmcwJzUxXrnOHZSYc8tJokbqOOw+1c9eEjF/A7xtLaM7/J
t7rdwIKKbABKoULa75NtiaxeoX9YkpiF2nZefSCci9tzYWERH7u/pI6vJe71ZTe6SGSS5NF41H5x
sk8srFWF2xSbEhelwJC5FhCnGOvhMyOfLC+PE2EpA/MGO5hhYPWLbpg/ldSOrOZWoWvdFILnjfTw
AZCfFYWfLvPtOo2/uoRFJtCJC5/oMciSYJ+V7LVDlp89uo+V1CqkjX26ykPWphUHoJh4zgyRA2Oy
q19uC0M4v0i/y7U0NoaGVCwMNmPK+xHCHODosXBPD+cIYQIMpxF4EOmqRXO0nek77jOTsm+l++kd
3TlsqqbayMR4cXBfMNNJfuwIu29fAlI1TV4+B6rb2pk/bdW88017nKoVCZLCu1mB8Tn5+YvV/0z1
+FXLtD2otPgaiMgbJD5+uA3SGM6outo1N9FH5Xon0Y8fsYkbENUChi7AnbRv4jdjtbtEeg7VVptr
vbZ9SzJ2A/68ix9ek9DNQcYVS9UC9Jc980osXve8k2+khCGn8Las7F40vlpg9CQST5RQfBeI3TX9
UkfaBSvKmo4KDVflCdTviyIcox0BwtNCcj64jf7B/nfgiAEuMdGcLxMGp1FrhEsIY89yHExuHQQB
bVJ+uwka5G5s3zUTXqfV2bz4nbtJmn7OHUFNwgFLekRV7nQITOtJOAcj0/k7eUspa4ajQEbBuD2A
N+/wXuSFdQr6H6UROksY3lzTszG25D8yKD8iIqMXDtpWXgaMYllhMa7spm3ZI81lxsXut2k+Bhvk
jIEAfGnaxtfY1wQ5Mz6dwnYhPGNccQ415Pqcddu96jHJf94cGuvwlJtxtKlnQoHIn4cio22IpViW
lccUN/xNff23xBS0sIaMC7a2saM1FaoGYGsotPDnVLO8hS2Hru6eNJ5V6b4VQBuo9RL2jwNPk+HP
I+GiZtGVBe+hwZnG95WE1Uil3nuL6poxYkf9F3BDdnRJ+FwX4YgpzzCd/VCPJ6sA4midB4nLTEdW
ttBFInZjU3KWZcCaZUJRh3mVfzVNx4YVqYgilI+eMze+JOllKc5X1BgYDhDVUGouhZXc2OhNa41K
Z9mYl97XOjZxCmdjK352oe/na1dCqFeOfsaPSEZt0bHBMJ0TAYLF1lXOJS54bCH7GHvldHwsYo6r
LFn+DKzzVcxoTwkKM80Pgx16bYAYuvirB8d7qnGELyLzeUwpn0Lm2hM+t02eE9qLiafRrAePDzJj
Q/36bG1Y0E+U1XN2ZuzIq0+5gWTyKxmSrZC4HUpiZ7phxUndLXtSBek+2GQo3ihmdec8NvfuqBub
3qnveqgdvE6sQQ2tBpgbdvrs4khHdCS/TUmWk7TVc5jguhnczFjm+FZU3/B8KPKRiEw3p9+WdDXQ
T6hC0i7adn6xHcecFMSy+zMrTkknlcACeGLtEgOlJJvbLDnM6t7ed1X/LqV6Azn2aSXlR+hu5Yit
tqj1u5UmFh7H5pxIaCsAAC5RhAGtHumv6qDfyMiwV+F9TEdrbasRoZweXvUKrHCQfMigpNpquaWI
7KHM95EXFxOQPmTE34PHVr6czJuqDCrWpCEdIk1vhU/xX+PTWmEY4C5nib+ykb1ipmMcxzT+1x6w
7pase1Hrp6sgSH+lo76UsU0dA+OB4NJxvXEbWKRFZchO6EJGyBF1/4zgt+ItSltIRWjrgZdHtOCS
VYmoi3iBCG7Z2EzLYVOzE35qawuEo7IpJir90jbO1eT/iXVBMIpmWJaG+OmMIqHe1LdwGEg769tf
tibPg1I30BzgmOVd56baBLhsmUgDdTQTIzrQdCOBwiOQorTi3l42Iyoksx9ngJ53KJOcL6nL8eui
f9Np3xsCk4JZQ8SXDsI7TVhphhmKRad3IHCWOj/KqpNbvVYvU632fY2iyicHhZoyK3jsU8oQwoS2
mNMhxAztyYBPzsKsnoxpHXqYpE1hkjnpZLxreqsdU00edC9ONz2SmWUC12It+LtWWpC89ExG94XM
XxkvVDtf39sOAwP26mQ+EGlpRtpLUwtGrJbN7Eu33p2yfLVCS7Cf48RNmQ+qFsfZkNfJAkndB5uN
a0RPU1FDsuURFd2e+l9fYuC0XZh5OG2m2lBsVxGjjaPR0sV7YLNU+tfMM5xiYMI1RBwIws/+9bph
4VYz7uI0AIRek+qRrjyLLPsKRGGOG3YdDZzUOhN8y4RZhRB42rWO4KqozVs2uoxbazmwJADuHADh
E/wm0Qu7rnKipR4N+sLKwvMY2uzvBp6zDktLqvkx5oxsPlAQX/NG/L9BoqHX5sSGbFm3SIt9o8QK
hITE5njL0LKnJreQn1XvA8gDRZ7nyK6TwE8n9tV1gDqz1j0r4B3fDPPpXLdOA4uo3XNH2ESJYFGH
RoGwx0M62VUP1Y5vrgD1GQl81Q2nPAMi8rCM7CPqHtXkwb4LX0O/vxNR8wuHcDZRm/rSDblQSvFj
ts2bZyNYCHTjb8iw5du9HizZf0BGrKku7ZBppFPDBCzDbMnxwJSQF+uuhItEhlI6ighjjZgK0Qmw
TA3YNBXBZ1XWP4RPHoDN7OscUzRpgoV2rzmoYHKA6sB032dviLgXsdttLUpNZksC4TDz5mb6hsv6
Ign/athE80TuwUShF9HgUnKjFfotD0Cih1O8TsPhLQ0l4K9IlIv0pwyru9WPL7bSz5KQmMVr7TYk
XoN1sXTjqXDb594GJWx2e1YTu9zLdlM9HJwIyebo/vpJ/Cpa96XIODZDgTzU5EWQv4yI+LR9FgZl
3tCe0H7ArEw6l1sD8CQUvRA60v//gix1aGu6fNdSypDJ3gwgQYcxPYkOiahmWWjschehG/PmEelx
bMIAxV3Nsoq7wp5IWCrSm4m4LrVY2YTWe9jhvqrT5xILAcuDZceGodXlicE8Lil3OMVJcwlIqqtU
tINVvNdk/eSHxt5oGOvjY5jkm2TNYMTAOc34DGWB4mAel7CRT0hUA0dSvkVa/BpMw7V2N1PZ7xOl
rt7Qbwq72EexXMUz4sIMT1UL35GsOfosLYo/h4mivEMwiPIE92/yCZ7j0TvhFVA+NpNdEOnXxA1v
st1SjiNb6Ztn020PXui9FB1zL4W3wyheorYgO1bBBOOVcEaMM25FzKOfbMcKFNsk1dIuiT2IUk6D
mqSZ2unh41bDNm3kpesqyMYTUyvxKahqI6Y/sEAPLkRHOXD6gq/iTS3kT2H/M1NBUi9DoKyrfi0P
3mxpJi1Zv/icmR/KvKCclRjhssyMdrOelwYU15mECgdbYdmiGGk6wJVD+soTcEpcjHnBo1TJiwAP
GaXmNSLsydGzz7IFkwkMHdOMtS9Z7vZj+l7bH3qe/bCvJ9stGK9jwomr8zrOsm4t+AHiAA4jYWpn
ZgIedr21/XlpUPJQy2fFU8orPi5yo3gHbLmzxuyU9ZwqsTX+MDZ+JAS5amN1gftINtyI3AFUKa49
ayWqPMPaB3jPyt1V54YXYmGhQOb4PaqIn8M4XNJJmdsW0eEisWd9sH7uDWD+o/rnkjU8CuuuJf5z
15rPOIKYyqftb4mbewTfERYQ6OG2LKZc3IBEvepz6rpiaEEo1jJ2SUxLtmmmizULu0PlV/8qS/vD
FbejeQYdnrrA92ztlDt0F61emAsvaC9MEWlxiOhDwI8TBoGCTLuVn/Tv9RxdHYbWX55g6PdGRH39
EWUiku+ZWODxv2ttyF1jgM6uzuj2YdosYPklaoQhHj2x/RyXhbfNdVrbuCJJgOlGoWUvZd+ueNjJ
xi3ifesPhzBxsUMMwOF1wiidYoaWjGx2Fc4Txgkx9YEd/Ri1/k9aOCNbmbwi6dwYqc/NXUFFFDjj
mqnas/I/W0V1p5D4yjLZ7BzBrh9GFYEqybs5wQ3PM8S3anhHpfKUarvKoF1SSX+lef7SNL2mCx+Z
7rsnycgcu5q1YCoeLoJ02tqJSV1mAbcDRFFYKJapy/dzzp8Rce6YY3QzU3+b9+5H2ts3pxUfigXV
ChNyqFmXzqv/ko7gwwJ5cG6PP35i7hUPoWj/YuL7ON+GS/5ZPvSaFjpkvWe3xSP1h7dmtL7dOH6W
trjnpAxSiBPQ4ZavRE8fXRNPug+VLiRHoLO1tUOnElr5QTKddpm/Mi2E7ZxPf7R3z6Zn9Uum6r5w
tuwwyFnfSsCBHYSK5fxdkzObbj0l2JJHRyuZLixyLkZWrmnrDmhgZ+zWb1VRL+BV6YlnpxO2kUcv
tTy4ZAAiUtZd5kjc5LR1rew0cGWN+LH5UNeDGH5oExHAUtbrOQdHClls2U/+dfLgARQAmCwAJ8X0
5NfmQ+rOZxwkCYfR+IsLp14MFao0AwcEzc2h7ifA7iBgZM1zNShYxIT35cxlEWXfnUigzcO5N7Tb
sG9vJLd3kFyLLaOXh8eHORn5c8+EHrc0cYEW+n/Z5SvkvA0yHIdi0PXhxMS0mWE/rAjFTNZOm31j
6lmXabelwyUQ1V1wraxZwvncFFn2NBRfKE/jzik3vvLkOrZ47x0vfNWN9CkpNGxJNqbTCSYJHi3S
1KenkC0xm7YH8EVeYvhGTlq9ESn31xLzSqNEArk+rd2GJl6iJ1vUDXXSF2pJeLtxayDZiAihMl/I
75g1VvRUTjMXQcHBMInLZiw2ZAdl67ivUw4s8NWLKZsWoiMgJiaah3qYvoI6iUFa9C/XhbO0K3Ub
4QetVMUT7fHZI6hdGdzuqxyMIVxWY+1ExSOuw7Oc/HPX7Ykne8u6dmsU3bUPh2NYZju0ahXBWVuJ
Ti1tgy/6K6Vb0TIYCILwwk9Ni9kkwDAsMU4sIiK0xkasoUnsLa0j2E5jIwoVGBMzr7pCM0Jc3DbW
SFgwRn09sEOaZNcDamxwKsmkZc5QblvUfZWTnXTP1Zd9RrSBTxONVRh2OLPEpvznFPJsVfrZTBgw
Tr1+HDifWtdcJw34LkR/WrtDso2IntTiNGHNVJRQzRvnU0s8xAiQagsVHfO6Aaipo0ao27e+4tMs
ZY7I5QzImXaO+n6RGM+Wh/M2l9nBrBtsereOc20i33ZheNHf/A6ORXuLOubZVPOvQ9KfZaWR8G1B
owk/e986BI56BLl9VMAEVsKYkNsC4i9pS049i92V36hr4elftYaksWSV1lodlqDiPLE8sgQ+WgF4
IrP45nP1r7d+89R8VY5bb1PNfVCG55XvLF06+0U8YH6X1X6wWLNbmDC1ulWLps14QDvQZCMqf+ob
xQ9dtzEM5GTGjxHpvzFWfDF2bzmn2gL8LL/vY86fE7Nw4ecLI7NeLao7rWGRTPu+aOkru0Lc2U7v
Yra3ZIu8WwOi7pAEkMm132Pszi13xZqgAcIUSMswGJtjHlt0WQNV0z9NQ/ew+wlvQhpsCqx2li+h
kwPwc/lQLPX/lmsVh9ceY2ocfTPJNxf+CH2kpcplbfeHB+wRauSrwu4k/ByyfOytrBJynAA8GNrI
CFSLTQxac2XZN09QilIKQO5rEfcBybYkqa4+EpdldBYT17hmBBiGAHAwz7njDLsJjPjMKb+7yb/Z
GIA4gcoWVcs1jf8hV0qWotbOoztcIhKH9HjT6sM61IY/aii1b0Om5forIZlvrR3/iMrZtsLfDg2r
TM1cQcweHlVoX/n/aOugAJycOuEhRC0tdJM8N5scD1001+BYC/WhWUyisgLTXtc8VIEkWbeLr6rp
do0J6yFsKT9qUs3hMAm8AVdpVxfBdbuxTe83byys5M6J1ABW/IycMXkVm7ihkDC0/dh4eLR9Y9MM
ZOcwXnAH/2fKKGic3zyGnTgrOBOdRWKaq5MTgV8ToPdDoc4wwq6eDF4FyLTGn+52a4/r1pDPVlkC
SXd3NIJkFmbhJ4kN72SjE5ziLT3UdMqzYOOxyGH7pD10Mf3iUcO6pnZMqoDIdt0ti+O9KClCEp9S
JsW5WbPMqAGuh+6JrcMFv6Q8ZDJ4MUhXXYqRIRpcKQTjP6IN/2of934T78BCsXYhdFPh5XnYcLyC
CCUDW5I1Dd4hhTBkuseyNW+iaFvmlgSIeBppUhWJbAWj+VSvz8qMKP5YbkmQrouWFQlPsrfmvM4g
EmLw9pzpoMghnDRkDo7eD3sU1liKcpRasjcv2mi+tnY+siHHphPoyFX1qz11VOfOpQtI1UBc7fbj
r8/8YBWSCOnMmWLCHc4KlFyPf0J45RtegddiUjeV0qATKfoPvNZ16JGqNoScoQXJqO0xmCHLZnPa
V0u/1rZ165+QnS5BsJAbFbEPSLn2xXiY6CZRKuJIN9t6U7n92ag/k3DOsjX1W0qqZqML5qzTugru
+Msh17ZMquwR15NLKEKoeeY6MpW+qHwSgGV17eLoWlUm83oqKiqTHxfPujGbemqXqGpAG0T7PIiu
v9ok0ye6/2qEa9L27kYckAMD5W6KX0flP7B/40WhddPr4aoFxc300233H2Nnttw4kmbpV0mL60G1
A3BsY11lNlxFipJILRSlG5hESYBj37ennw9Z2d2ZXWNtc5eRoYjgAjjcz3/Od2BFAxtTmnrx1bly
kpPM67NM25+EhgxiZ0oHjsiTfJfEAayOp76OjnUfrUvJWTqkkYJW9SNgxJiYF8/h+YYjYg0QBZNe
kfpfevpdCBDPeY9qO5QMpNOEvEP0qbpwY2vRJS1ojugoHNi4xZvdVp9FMS2bHlJFXIlzYNlHbomZ
sIPyq0odx6sDV807CmozV3UR4GnI2wv4AvRi3Xgty+DZTJKtEP1GGd5XLVP0i3i4yxF4POk/JKlx
6TCcAXVaJ57aOIBC8Wcz6J2DjVXUfk1av4LkMtLQQD4Lvy/Af6/j9Cyrc61nHyJ7T12a6AKHE23F
Rhvta7aArAlM/hB82eBvw2MV6sMyqo/s1aabgJMyzdUPg+s/ukGMMb2gsE/Ub71u7XBV8Kip2OxZ
dXroe3OfwAyEh+29mJpHPp17VZVkHkR2ze3pbI2nAiiC7wx7X0pnPRsnI7P8UQSOktG7Zon4BKn5
SZR7Q6rlMuI1IDDINYmJ8cWqypeSdZ3e7feh8U9SC5FLQiaGkgIhuw+vmj7S6AB8pX12ivaT7wdz
U7OEF0i43IfB3OQpyhrGuFCkG93teNL3HC670d7yVD/oE1gQ9RNUdrGwzOBcdzu2jVul1zDVGUrw
Wc7FD322zg3xE3I4MsoIuM+s3JmvRQ2WYzCrYDlZ8sb0bykk+XQMmm4owg0j/8P1/FdqpfaEMZas
jgRscPXpQlzoxESrs8UdOgZKio6W23wq0Z0Hu13XLchi8QAP/8EWbKgKdpDVHV2jl4l29vlAxUGA
OZiyXruMrdVQvZS0PTRCHZKYWLB+MYpxbWLwVRAOddyywrU5/0ZH0xg/cbEdfOS2vAfsY9o3EVjS
Om0uFNz9SGdnjw5yhAMJoDk5VPgVZANC58Aqt+MEsxOW+TC/uFLc65W7SXNj10XJMZbePmWX27CV
NBgQ0sgZH4nuaAR1orUl2TjrnUKeSLUztKZo+TywRABT2Rut/JZqOtROdXU6DznLO7UzRzeun/WR
s7A17wfzbFmOMY6e+fyE3ICWSGMiVPw34hZMlep7Va9UmHB0yec5csLOrapo3/zqXbhBsc51aaY0
FjC3e8ovObFLEbMkOT4FYS7+aqWIwwcjFla4jnXhrG027eQhEepj1cH17rasd/etzQnYgELsdzCS
XW2GqTZ4q9AVKqjZVTSaC9MwiCT0N/0YHali+KorYhNND4I6sG49qA3qPoFju2SC6TMQzo/ABYkp
NynMIevHxQHZC/xQdfwxJuEIdZQtcufBxCxr5tsmpw+WXN1TX2bIs591AaLbcJv7/Utd67fRhKqe
4eEkhzQQGW8xo5SK2p5w/LFcF0fswNtJ751QvGWlfURHRtGv7pg0IR77LxWXx1SFF4jOwKhq/y4I
2AA0GkvxCGzNnV3qM72RExmk78+IVMat04wvQY0w7ttYz/QcPkf6JMkfV0HYLibXRRMk3XL1PJyu
Ok98NmzfnZ7fuX3E6ja/nyB58Wpu3tjGNK8rprNjSxiG7+xmCF9TTjSrAuw3wpPYN2FFhpfDzBLr
OJWYBoIsgrCa0/OqxBY/VOrGLrVTLOSPPbx6VfUeNXh4SVFBhXY4xE/dQL+O+Cg6ogxFxj2eAEQb
yaPZEtJx2z0xo7mo2ioQzGhZssVw5xrxA3313G/OXEZHXCPI3n2OLMTJNjRdoiapfNzSM0DcrT8X
HpaKbmCYr2E8N9TwkSNtdkZyG0z3vTtiO+7bbsOW+NjkOQPrkui7RNAaeGmZ9LheaSqPWcNI85/F
IFMGrc4dbvx7Rki10C6925fcUXgEQqu713IQclPwosWkBvG+/hg60+VifPdK1pMIXh8INQ9yGFXe
dZgx7iQwaVizyJWvqDM/1lkD8LCCxcMOE+3ZfyVQ+OT3QmfbFb13OjMZR33W6Wgtosb/dAmykbV6
nVyi3V19oL7qxYkRVuj8a5YCn6hs7PN8/w9wYBe1goQvHJIkQZN9SrbhE5gPpG0MylPpvurZPUci
Puo2DzeUv+D4BvEFXJM+hAkSDJRAmtDjg6fwH/WYTKOBBq6uZvAeVzfmnG73QyPf1lejlwyzYtRJ
0qVLUMgWH7V5603ZTWLOowlj5UwTZk2gkAsKu94JRRPkHsxZ69dftSa8jCzYqe2u65wSHC/ipEMo
U9nI1yTE66WFZt/MNxZ1E4G8I1x9A3rjtfc4wdPKBbKuBITFGb6fSLfx7daC7ROzCMPnrsun1ygt
XnKL3UFbyXpJkAa2OZdiOmTrDkbkiuHmIzLKRijQECldash1+NzjXm3bQntVWsXxkMG+Xf5Env7T
cLEiWZwz3b6MYGICQ8wDCeqSOv1FWvXjGG3DQd1XwbikGfYFh8W7B93AeKSY60pKrOYwXS3x1704
Zr522lIj/NsAzZiSL+EVJINq7GlJ/VCZ/mOXjY9ibO+dMWE47oWs1bTtDMQ2vdz+Bo3+bmIpl7Bi
dAnl1nPzHS0LPxKVxxbk+mYjvGefY4SnXnOvTc4+EAoJlEWeCewnIL1qj07u3oPQOBnmY0QuirXJ
Io/ScozTs9uE5j1b0IjFfJGtVPZqZf4nFbgbLGN2ELyFAUkzg498oEAUFnF0Lx2Pv5u+FmwCgPmV
sdct2ASV6gDLesML0hAC62LMxMtE4C/rnB/NGsNVmExXUzv25Na5qSMCTWiac1vkwNNt4cQEXkat
WRYNE1A4vHcwq1+K1rvWoJpWjnhzU7QmD65PM3t4yetQuozmrWPZquQ1UvIVZ/lB9TTHOdV8xByC
hZ1zu4wVTgs0cqAe4c7qPcbH7rUa6y9e/zadyUtCtOM2KNIf13R/Mg75UYPDNe3wENhlt7GISrMD
tV6ZNiA9r/Glv7saChLufiqGdfOUWdV7NXHV97S4zpHwlR75a4egHGHejLZU8HWljc3Zh1RYzst6
oSPAMn6t+UN1UV3HWjxWPckR/Vvm4SGPm4ek6L4sDgCr1K6/MAft4EOtCMmv/Lp8J0NCu0/ncz09
KSLB6HfEmcwKEyhsRnp2T0Tk8WaaLQHT+BK5zxExfgrO6ZdrEuqTeEWu65yyxHgHYIczovtQXXsr
sF4UroGnlQcrT+EAGyHGCN/kq3RH90PV7VMh/ftRVyfXEPSz0sBVUcwGCmiJCQLPSNcM6yRqHzPD
+ZFu8zQ43k5J65l//DNm5Id7jFk+rVOmRuNwaDKTwsvkDkwDSv0KbnWXKevBZEgNjUJ+jFH8ri/z
MLjviGwvSEU8haN6SDVAXML0j60abhjZ4XNcmgyQmbL2X15d35fC2fbYaWGzs0JycSpe8hj4P0jZ
4/Rh6LOcXVLWIrklwvESJRLLIsEEmp13WUCAKqVd3OZUXpagRKLydehLvlzbfPPkU2tBW2X6sjBZ
rJepbn+VT6mrffjuxGXnGmDI/HFXUl2BCaqcCDcVBVtO1FtlND9JO72qiVlrOx7Mbm511Of2W2qA
jZwvo/Wdiw0rAWI1I41n75QAKwFM1oOK9riVMvAaJaYeXXsNUkZyEOg4rjvAq+M8paeymecxvsfl
BeXYzVj42AcwzSpyzNXVpdXTs5uThZqnxgcaHYeV54tL3PKDia4Thssi6hnZDiZ+sY8i0hSDzvKQ
ubDmUsv9nor73JI/dYVr2p/DUqDSWFaD23oiDOkyXe2TiqobPLe0ioQDKr0tHBpVYtresIVwp9ts
7aHAakSVkqy+A3wq1paH+m+12LmSuJ+rtOZpJXVaeMd5msIbCpigNVP4HGQcT8E76gzv8Tonhrsg
gTaD7UfcI8SKMPlyLU30cQXaxSmTU2Vmw7rwqd7ytm2Z7/XaeGQPhxLc8xYDg+YFdfJUenEJHzL1
7zFfcFoAX++sDHZidTx/9ma2ytWjLgt/nafGl9mGRy1iAIR3a4PH/jYkIIhs3F1oW791xKWxNYyZ
NfKYRah0YPFvqglvEc54Pp8q6vlMZZwuWje/MObZj4JdUi/NHl1UJ6wpnyYyoVlTsc/wToNkCFgO
lGKltv7lx7MRq7WJXDlfroEr047Q6gg2XiYneK5b/82bU1CkcDAO+Fh/bZopcw1YY87lERrdE0Oc
uZ+JRIh9A0SyWmNavBOQyTn9stGOBvvdyREuouSmlIcoEj1aSMT4zGE2i4L+0DiEU/ICrpxFS1Ai
1KZETV1CdmZn0FHT59T3fBzEgSaf9Y91gaVmwYcE1L1naJk7VO06qlgTErmbHFoYI79jjhplL6ZN
hnJwyx+plffuROjXg45q9+ZJi9Qd9ed4/kiRrR2hvfe2/OnwL9USbW1K5zxaaTDWJ7arBOPcJuvx
WkIMSumNcrSaA/MkdoYEl2LWoOiZSBD59W/1zl7JYOJ6Htg9KTKeS6Kvz5ooVmmg0ehsv04CPH5h
vscGvaRVeBK+9Sx09WI1bQPEU12DzMDJBJ0mJVCfurhdG0ReN9WepgBXnyCd5/bVy2AlcFhHtfGF
+z3wjK9SPPJj5nPfkZQgb6kzZOBxyBjukTpvi2ZUBcV8AZKjYinRod7pJyGzHaaGo80TYYEQQ1Kv
PonBxGvnQhU06+SuYFOMaQJXY4EebdheuXHqiGmX4CTf48Bc1wN3gZYiKg1oPZmqGJqw147AjS/r
MueYUwcPQaD4sICcU7VinXOejqKJHzCAv9sVGwmJvD0P3Sg69orNqBxjlaMxWlzBPBuiT23IrzHj
Pthx0X10n/QxF9BUai84BfuFiofwA5Y2g6Z8XTmyPQtjhFPWQN/24Po7MqOjnstcIzgN+1/eYK1j
uF+LfWZTkFC44BFwJFR1md5b8WszcX4GPO48Sxp+EPOmGeybnnCpMnAb5ZPOUXfdDZRQSpEn6yBB
Awg1wCiC4h9y0ipe0OUW37K3RAEXFRllJDXfA30le9Fsu6nSQGJ3fKp+s2lsWJu6iU5SzbBtH4fx
Ohkw6zZ5kKxmdiWxq561qnaAgXThyRKKkaFHZyMofUL9o7C5yNpXb2JghStqU7hmtStwWjWlgVsv
LG6HjM156Dv+pjbc6VlLZQr+8R4jN/NKg71TbdPzVbqsQ4UttpNdbqWN5BM7BEjS20R3xSouzXY1
NaS7wcqhmUyRtmuiMzyBGDgvQHqft+E136HVo38d3anVD7GnfbSiaVeWmO/cTPFPk4QP8hBmrv7o
d12xNl3z0mkSPZ99HO4VakLJ7a7KxLQWKgx5TCXRC2LrVZc9/D7TP1eTgNPOAUVedHoQVqquHtpe
PUIcfVIhWL5EBe+pd/RzGnINRYuUGQNmIi9iQ7twOBXhwpO72A64K3I1LEEbP1EzuyYRsE9H95WM
OTAN1GiFM7ByYwKg+B5Ghu2DkfcbZ8DbgV+Zzj02eStwZgcyhjcGOmVfYkG2mlKuDN5hNe2h/1bh
NTWMO2NQxAjC6ZVL/ogdYaGXw5Pro05rcyuuQScjxzGo1IRZNAx9eqbv8adewlFnR1xD6dWHcglk
s1yVJbsCNSBj9T8uDdMRfi4pRLZl6AOkNOKTq4RAoPGMb61QBktYS8NPNx6UkHsymijIkUbnCpOg
xvTeyob2NAdyA34Kbu7R8C9Jp/lPeT/j48wGb5vGCq16sBuzt6YOFY+8dWO4h95mSyardJ9IEx0m
yLetnT+G2vhusc+XE3YaeEVoEPFnHuNbFC7w+NDCN228VJ722EM1UJn+IKbpk3TZ0FWfZdmAOA0m
xqtz5tlPj7rhHQJgFBz0k3e00YypR4sQDOVi/CxT0qgt/MDZKdL5u8ZYDJN4S8yIsZ7ZX3Eu3kxe
fuMr9740ewiAIXz2PNfXwcgsKe1ozSJz9z5aPKCIfdIaKEDTKYnltNp1hsHuM2B8yVE5w2Kmgeyj
5hylOWW96zXCaaorP6bAmWATQjL32KjknLVHny0HLj0Wg4ygL7vsy5Age8KhXkvA4tDx5f0U8LQO
5bRFyJxx1ypnPNAe4iZdnSRuNvINgJRyERjLzi6+ca5SqDSgK9du/Al0kTSO80pSs6BKPTuOfXDg
O2MHBm5trSYQHjYR+UU1WG+z6MvTbkcM6DikvH7g+vAJ9lPqggMf5bdXeI917dyb2fx9l/JB9JxR
fL0+juMdV9J8MvDkUrSsVMasRhvZJfTaD3mJRPMyuhFPepcFTPfCNzUQsvF96ytumbvY0lk90YsE
SZX2P/ae6ZcBpIA0KGeYQT6GfM5j2B4dRSYKpNetqePV42tGzaCWapmdah2dFMV72k2D8Sg6d01r
z02pF59uZ2NV0NK7Sf9CrWd3Ybf+KqKDowenPU7hizt5G/Jc56Srr1bMjoqkdAnR/aZR4pwExNCI
sDxQ9UIDU42tyqDvbeESjWUlFwda5RLvZlDuCUWfIZRfiwUq50vpTPRbxz9VZjwpl+YD6pG+ksAF
gsiJ0KezG12Zh1GyZdaNFY6iptmlCVwuOQO5IW4ByZbCrxMchIXrRbsaZEOLXT4jfqPVxkfTG4da
e3PLlu6GMCXAXEx02ZTbMiPAmxQ3ZthfqNHdi4QBVbS0hPftueQt6/qY1TwJuvgxCDybw/KTlmIy
LAN5EMGw5ZRFrmsg422K4XWi7Q2YEyK27qGJ4f7quze/XOH6ewZCxEGgWKdR+emPySl2jX3okTIO
DUpBR3PpGNQskvx6Zpq91jT4ZGHZtWsjD156bl/L7V4Ri27G6V0nte9hpTElMrlpe7SRaFcYZ7NA
SVa+t5+rkG3+1IJG0NIzx+avVqsmnKLGMzcFH9UI9aAY/GOcfOtRdtPH2ExR03nuVDoxjXCTTdlX
8HvVm4C3PWYjOxGPUhLZlOexT1cO2FbkJoDyUwREuCP+0bE1a+EXT4kgiBCyRugAxzQoc5F1V9M+
yhr2KadDZXXLIK5/ZEmqsswRBDSznB2VPI+okSVR0yBxwSFMDW6+LjV3sKGjdVBMDzrXitVb/YZj
5I5mary6E8FXx8Rz0mkwCIZu2w/QYiMByocMxTZX9GJher+bMDh40fhpAuelVYAJRxR7mJQArg9I
3FZF31NHxDNMrbc5vNLqZLVolPuSYcWabExEbutrGULm1OLqdqhGZ+eZj7Hmfeim95jU8iMp+3CN
c9PTZbIBeQvMkA16bcXAH0bkNYhKuxDH3Yqeib0dx18N4HENq4ACJTHju95d6Uk4MOS6cezqHi+5
ycI7gj/Y7trjlJFjLsz2IRq6jyEZ64PflccsiEFMlyGWopyJEfWGCImhcGJCCZqLF2MWzSgiDH0U
felBbjE2JeFPQN7yrM+kDEkyloe957tX28wOLWQdmRDDawqcZh7gNzSWJX8CJ7Hnnn2diQ4tOBSs
LX3LANkyQpgMe1b3bnxtOpK0TezeBowl9nlvbBKvVtuuIoASN094TJ1N3yF7A6WJEDquDlkKHuSV
sfLYaDKKRi+VouDcgnpHChTAKEkqkK7dnWOncjV691MJRCAqxGMToSBOUkJc4RRtWZyTzEs+SwdW
QrwxkfyPgtqoSRBzblrtITCLaeWnE6Kajy9gRDIBaPae9D202+oGlkgHkTvQdgKLl1dbGNCzrReK
c56U36PR3IwgEZjfFjZYYUNaGIewaHik6g0b0DM99ZUzH4tHv1hxDA0E8+QI9O8yzoIznQuPRTNH
qYlUrgYfXGj1UaWZyejH+mmJE4i05wuecIbW1TXxkq++c7HzO+Gu1G13EftHkm9YiEayVH3Q3PrB
m1VVdzb9w1XBemqxyV1iEnsTzgTNUUcLRjpnG8C6GaFEmgAByEU+aAcySuGl0B6jYDhbCXPJbvTW
oqSdDB6qPe/vV8t49LOVj+cCfxc3IuarQ9IN/POBfVtOAaQ85xCyFV0S9HWwnPocVavgobCsRyfD
eYKM8UObzDJENA5Yv6U3PwED7WoE3FEgq5ji2MVnJGosqrbbLW6ssnioYux3ga+3awvnWqiS9ybq
7jSDNadM4ZalJu5nvAjIa/1pQEUgqwcJSo85e8TQ9xLTv6dIjEWHZyzkFAimln6ubf1bb4qHkDj6
rTAhEQxVcOwI73pA8LE9+DWAlOo7EsmlsN+42I/u/IaYn284rXByByyQ1k8O0i+GG9rglCDCmjUj
k2tSW6X9MiDez8cz4jt4rSJI/doUgKPxCk4mHh9iWwWbYuBhoovbWCAHkziFSirpfiO2I9LOXVJX
5G06GBqMnmZXwa0BpWCRuzDiPMALEm+6V9bnPByKVfnaWGN2k4aVBIXs3DQB3aKjKM5wI+nO6skL
RHwLHRaRdTzSMGMN1SFH/B56JHctRZCp8CsAHu539hQwidfvGa6P4LYnbHwoOD2qhdDMdR+U2Uor
5YmTxkujgGJQsplvYEjqdsluPnmGNjIRc/ePKHU/aY7nJR0PDaWpI+WVqAdYlhNkFtu7mD3Z1qi6
5VV/oOKTR7fQHgAeMwzMGgpsHcLsBStmIjWTEIb9UXfWFXrSE6WeyXFUWKchfViNvm8MGngcxyQf
EMxYTQQkTR7LkScC+7yGUpnozcXvYlOGusR+Qe8rmr6R3+vw7FZjUnyEDndTW+Edy3NKOIcx3dIu
CAig4HilGeay8X/CMr7RhzFfEx/ncIQJEM+VDYuYw4+BXitwTi8sm+lb2FO/h/iriYYQ2UgcD/12
LRSzeYFwncLM5aBAlpKmObks8vhZpRwCLTl+N/RTL2OmGL0AeVKnlNcVSUwngkd5qkMFN41K27Ht
lylJQE5ZfXurk4BjF8tTLpbmpqVli+QeqBh7Hq3henkzBlp356CtG+NgZGRJMTY+SRxGfW9v5cBn
T34hzMFAl7WWYFp2SW22JxqZUyxnDiYDLOdZ2D4b+O1rFt3l79yqNK2wFKs3EDzf5gheZiR/ZLB/
Ga3UYSA6bRtF7D5JzW01ZcYLls2ZsZt7QhwMjQNAqfi2sJY+kkN4MJgcPgct7qh8NovScOKuw872
9laI59nCveFQEJBOpjjbmtkwLaWXIQ4BDfij5j3ZrXocDBgGKuNZB9uMGWE9vYUDzUklg/P50BYD
whmDFfCVNaeDjlBpUHMDgzzhxrfSa2W1d15DXCTO6SdWEP9ceL+EFeHWsC1AcgdYDdiGNCwAW0ho
JS22JGBJbQTIeKabY+JvnumswAwgXoxwrmEKEG2ZdTwluN4cD8fzJLh0sPVeAqgaKBWcI1r8oVM5
7FiCPEBU0yOnvmXQFFe6woINj0prLbg6F3D5SgwmjG/3nSK9yljONQds6+RMKURATZS3BELalXKz
J99jZqzV8lHT5qo7E0YLQKhrqLd3nVaJnd+woy5tELAAXY4NdmFDN+F9hN1NYMobjAMeO7DiLDTr
2DjdoXTxAFfI+0Gt3xdtfLIc+NYDJ982j4ENtfm30wXPVW4+MdBbB07kLbu0ftPbN4+MvdlwMxRJ
feyh41CtFlqLRGO4HBVptWDjpijnjr9IqfNAKz97kVHsYjOZJ5+Lac7+SCgNJ/YSf2eaXGcmTwmM
ew5bm35Xra2CSyYqnPOo8ve4hwynmNPihuVCKvrxtnOc2x6ghxn1+6QzWeIQ4lIbPl0Dpsuy8c1n
k/EYz33wowYKKaiyE2eEQ6W+i67c5tGpAmKypDBtr0kOYSNq4SzRsDN3P3P4vIzRCdQrJF3btq7E
+hPIzpSCjiMDPRsfKjXYn4XVv5sifqbuMmLDykOhbjDSdJ1GTIKjLEl4X9ZcVw9d0l2GoLuF7ogP
wSY81DcvXdKcaxG+9eCJSGlkG4doqR3qxtqj8K2BKaJZ4F+RDT4MYYKmQGC0KtMioesetSpbAYzk
eRvU3UqExTbLWUdK13w0ACxrHa0jDSNDkAbGTKFC6Bt4zK81r2PXgqlgyRA7W6dGtRXY5UmOMdM1
aZ+0q/DV/JIOx3xFYxcLGyjEdG4disjM5iQsTRsYimSpVQGDDa64ycJDVFBOtjQChn8NmeKR8zXu
UqwmCEuVO10oY4btivLamHq9cwFPi5h5jbJ84FFudV+IugGs1BevXnwGH7HL7eZgpm6/4oANTNNz
f6DvPZUdUrIWMNtLZossNn7GgVxLa8cDMx0J4zUwwZ41ajsJnsLsgIY1Rh9100b+cAN3bCVSxQy2
YMhSpershs6LffJc/3UYLVpEfFCbuX7b6s1ew/D4kFliy2VbrmxCm0vC9+DjsW+nXnQtAhgVtbwJ
Gf0s9Yat0uTRi9nGYmNkJnlPEzWu0JK9KSr31epx5HhydqKW5O3I0gld22G9aKx5jmoAJc1rzqeG
62wUG3PyplgrFTlMQzGsqiQxCi3U90ZTrI26sjcGxXjklnWqkYDlSflIb1S/qqMe1LchbqWR1BtV
0rlikNEmDaiw4xQEEW9NHlddUcQnlv/1rCiag/UU60373NbDN3yQL87/Lc+b5CkYISgFQXVHLWUu
MtIEoTmtugKyg6u53BKmzaC2DdkrWOAxp7raWg7OziAyT6rzoXbw49JMX8woV2+xGuar2N66PHu3
blVWz5HVrrMx2DfTQ+hQfqdIHKzj0Igp4IrYIVe051UiRoVwKpO1GmmZjfK1J/V0B4TJahnJBXmT
bTUNunce5D+xYWw75q1PZj2e9ZoIto4jZGmRIsds41Av4CaK8piNn0FSG6MMpQ+Tx94WB6ev5D5I
nAdzwM5TRwUJg9E6wIRadWOssxRzhmG6HemGvS9y+xLEBicyK91oVppuSqO6TqjUtwEh9tvf/4uq
I551JmMFQPLs7fmnkVrpckaPjUAq2dXOZ4ZihC1t5r5L/SyOmjZ19q3F3g1N/8YNwsMogKwNotJX
GpoC1mCAV1hn7XXbeAwdS+dJBWjWrWF5PPzU1g43HIYZq7gAIayifLaTOl31aTztUExPmrC5EVx9
PWK4EHTFMW0dp63dTrcYeS3an7e/fvu3f/z7v12H/x1858c8GYM8q//x7/z6mhd0ewRh899++Y/7
j675Ln//M//5M3/9E//Yfuf3H+l3/T/+0Orp/zz/BmLyt7unzfN//8n5Ff3n384r+OMVrj6aj7/8
Yp0B/htP7Xc1Pn6DY2h+fyW8l/kn/39/87fv3/+WZ+Jyf/91zVsGhPxtgcqzX3/81u7r77902/z9
w/rnZzX//X/85vxW//7r7iNpPv7l578/6oY/Kv9GY6FremiObCilK3/91n//8Tu6a0oLNVH3eIq7
zq/fsrxqwr//Mu2/gaAgAwSLmY2X6em/fqvBUcy/Zf3NFTYXgW5ZhoOlxf31H+/7L9/hf32nv2Vt
esxV1tT8adP69Vvxz+96fmP8/XBfTBNV0pWOJaBQ8PvXj0eVBfy4/r9EH6RaEAO9oluEPB/g0ZS+
zIEEFaLEVN5LGBWDe41cAwodh7jwNSFXZzKYYWdTcCqFeCbaaEu6YYVvetPTl86GelmhN+bx7eSG
u7zj8bfH5UcAbgF0Uj9NzCrc9qPoId1Tu/XhpD9Qovxjph2tcenlezadloRrh6GLaaa21qdl6hw8
8Ril0NAexvxrYsjeMRtlAwf2W6S3PFbtkdEe7n6cf77+MtQ3tnek2hlTBULtsLH9YDnyVI9SmFLK
3Eo3wNq9wyyzwlEGGxBBO2LTNhdOcOQAr2oeYaEuBhsjCA2vinqbfhg388cTarRz4n0bcQeOHbHa
uN5nKSQsjbfAXdkHN5Vl3sX4f7FNLQam5fEnW1PiBrMIQNtL7qOsgR2IKQAILF4Re3S/gJiBzFI4
dwLwvI/BhNZOku+MaS3qgPonN2EayOsmmb7pmdqYebhLaQDuvGDTKUZ2RYA9NiRNFa7NYVzU/rc+
6DtP9rz9mbIP5jvARoKG2IYEhIGTxUHNW2C0q65tyejBJWuzxV1udx5BKiaf+QLIu+VoWLFIBY4w
HGp8rR4vImAhZ1g8v07NOkOGYwJ16qNXUKnF3BVPPoRElPvSjmfjJrLvA/Wei31efzAVX0i3xGei
L0zSEEl+rgqUN23RNxSXG6geOE30M68pM3kw0jCkoWzyKtlqsBlkLBFS7BtcNdAvNMQBXRo2pR5w
xMNUxgapCimZUPo2HYhGR+9cVXMjoEEFCbutpcGFGnO41LxjhZoreYAT6w94K0N5nf+Ph7EqHbS1
hfeiq4ONbVy7kqlSyEZYA/agfdIggFJ0zsiUa1A/OCLz7e053WwtnhbzyyLzCXMgoh89XvkM2qXq
19TMsb/QVuXchovRuUhvaHlfYBUlVFA3VyqbqX1vENO5ILi8+sDcTgSjUv4ZwQzONsNFhixGJHot
w0eiyBqoeq3juIcVJtI2BVqFId6aeq8jFWvsGOYrF2bYMh8C3FBctQFlnQyHG06MgX0uIso58Elo
fBNtyKuKyIwV17a5Z3o8UygXsbvzqnOMPE4hBpC+mMMj06mhX5c2uehy26FLMXyFLs75qIVBwuBn
Ii8w+jQulYTwFXEoC44kRV55Oazmz6znWpl/rQgAZea14MXa07gyOIWWWgSRe1wl2NCMmlsMC0YJ
8sEmVCnna8U52hWlQZQORCBGQ3BtjPi6uzC6/mkR/2Ox/PPi6LA0/+vaaAnDMExHSOHMa+ef1kYY
F0DrG0X0Lvmp82pFyLSgfhL9JKZXB/TJlqueXfWSUl7emUvPh8Gtpq10dyeddAkfdzPyjXdC3/Xj
Nlph6xzsYtOZ+obRPOIn7TycVi2YZSEYPXc4VuIGMXrRoK7mOn1ZFIB5pAqT8TrfZMPw+z1Q5ych
jj4+bPqrFyPOiZnLkYYMGRhwiLN0tojzS49vvsSGYLRnf2SrXTLgEFcZvaUbn3/NtvclcJK+ulbl
qUZo1qKr78Kd4bNWDBRcy+bY9FCHjykirTX8cz/xl+3Enz9d/f/55PnTp2v/9dNtQaPE+UzMm5KX
eHhm/r5MzYDLn5og0g5CU4um/DHlvRbdjxqPHjmu6upgqXL9P3/PPDL/9XuWpmG7liMNyQP3r68k
6ziMk4zke/6/3J3XcuNYtm2/CB3YwIZ7Fb0nJUrK1AsiLbz3+PozNrNNVZ6+VXFeb3Q1I0FSEg2w
zVpzjqmUmutSHE3OdtoXUt/xwVnsFvC6w1d1z1679KdlhWvFXwXEM8QW7r2VY29suUy6DSEAGgh/
MHIlkSeXbETn8K20DpW20yL+ezfNTQLggMVbqbO56C5//VbUbP3bbE4dXud8Ve/GNdQ7/eMZG5uu
rrsQdjK5rr2vXYtPFXvu7BxxlS3++m95//VvmYAFCUuSwvvt+6tF6qFYoD41yDUldsdfpv0aNxuN
b/drEzz9zV8z1e/703sTLIR0m7WSbktLGOpq/cN7G1wdxrKPtF+NN2Sh7xyfyyoklKsUu9HgChTT
Ohm/GVr1CQuIx5wx4A7Sxrdh6BYdnWi6KYvaFWcBXXpK6Jtp4cGg8qJG+bxBKDAnbwGSu1ErvwZo
ZDP4qOFrbMYbhQAYIvZUmtj54b2O2h2lqwXSuMUwUhBHYateRYrbhWyXE5Lsrcy/kdKyVPE6LoPF
eEM/NOtfKM2vqu6bkgI4Ejwk6yHGeQ2RvhtTha42CUHsdIU9+Da6vxqmo2qxBZOPkCdeShwljoiX
Nf6iugvWJlCk/pngxQ3t00yKnRZq9HpZ51TfYoq7FDwYQhecKcjFgGE5V6NjIcMWU828kRIGM0gY
DnNZz1vxydBi5nsAD4a7gRYEnyW12gI5XkJAippPGPLUqkHnZ4gIoJRBXjpFPzXQ1369776SQ4Eb
nrgzmw3Xe9+iisUATYuXPLONweQnCZ1ouxF8zHdgIe9NdUUDEfTlOo7JkHb6VckkEbDumfI1VCU2
ccTLV7gfEwvNzA+ZXLUSRiwdc/a+GyWOE8mHel9qQsmK9xmVqkNLEX6GywpSRMtO40sVn12QFeo1
EzK6oFTN+0w2fRUt5aWjO2+HDloF0LXuPglYABf8spguL/lL0Fmws6lpkvSwp6oNwP9k71ZVb4U5
nCh2xSS66ma0C+GET1Lb2k61oKXIa1t23QeQPcxh2TJFhQkZfVUELBYdkFLNZiy2MkK9J1A5RNO6
GNJNDFNN5UihydUtor6yIyLFdcC00jNpSoPfDhkSTMqGvOU02zNdRvAf1by8ov+/wMLTUMfLWcD6
9psgPqYsfnS8C5/Vpj0eg6bYqunaHJAGsTyC87XR8no7cNGoGYmaa9Kv9Tl9UwkYIm43U1ZSmzgW
5U35MTsWQgbyahkHoE1MloqH3o2XcRDs2jK4p8CwUNY8Gdrb1Emuq+dejEd6BsueJmFLeW3O8bI1
3wb3q8HqmlAgmrBHQIgTmBXUXtxvUmHPxV0JedRfcFlTc+IXvLix33vZumjogzjXWoXWYMkvaNix
u10ONC/dZq/GgX4wNkFIxp00Np2ielQD2+l3tRRhdeMF01JdlRFoghlTX8mURzQLZwAulK0G/onG
PYL0gOmwNFhrsGEvMJ2F3tWxuJwYL1BWrVgWFQ6aKGarjrITdjNH97b1UG2pwi9MjC3qKoOWgOKD
VfV4z7DbsYlwKvOxx6iRbznGN1xAj1cBe/wJl7CvE0sYB1jpbl3zTS2iBrlDKunyZySrcFQJD25x
6ISrELZBQyJ9RH4yi2LbBjpPHF+bPUlQ/WOxzOHXhuW3vHnHzrlVhQ6z3hqIamNvXIF92NlldFUi
R5v302vLmVJV49EmBxTfpptQwNIAWl83KFCIeiTzPuresuq8jmmcqEfVzqIJSbhVmPNpaRJCkdo9
9gi+q/KfGwvOBrV18JhFPU40abOAhSsuaexL4wa0/MmxSYCKvpOEsxJEC3IRtje0agJF4+R8VZ+5
WVZssr4hQdk5rDO9oV/1dPRSXDhqR9WJ9OJAxbaricmIbldlLei106bZdCjJFCuLKOsVrNeV7jeX
pA6AH6uT4MPvPorIZpXOp8dVX3+kJL71NQKlMNvytdKQe+viV5H/jHKLdT55lHDYUKOTx9qvdCqp
qY/Cd2DcQN2MjIOcupIlPakoYhFD7FL/HzOKua3cjOapYwVZhPuUPphJ474qc0Sn0aJAxOQb+BSQ
5hCgTSlyXnr44QN924hblZD8ti3Tu9cd0hCZxsoxN77/EVnfIqW0u7esiNV3PeRUjl4IhXvq5M9/
vdgCu6HXPgvtqkhsVavYP9raLUDPsp2sjU0FnZCAZxZ500YiCDVJWaflWpvT0kcVWlnaWjWfZx0E
8U89OQZA8ToUtlV16tNhzSrDqFcBThbDeQfjCRJlLamd6419ysOvtH3t6NXt7oys4BfROydrChMb
m0EYBSUU9+SgB/dBWvRwD4A82Enhm29fC/M+xl80hmdmAJ/Lh81qe0yU2QEBGfFqywoJS3qvQCC0
FxsaLPkQ4S4Re28+t8VlYgRslmoRpL6yuXtD/IVxUjhw+4ES9RGud/dIEw4xOS3DtUOyg5WiW+8W
iYEQSQHvehp/qME63Gea2OfD0nPqnTAR/iTeqxZUl3nE9j4b0DxZ9Ql946HWays8gdO09HLVRwpX
qt5RIUNLLN5BFaxD07snCN6EiqXhmrIijQhNLiSGP4HfyYvRwaYfJQv/FqR1E+6HcFugQo41WEbu
sWZCQIm5FrW9kHwjtAbEe+BvNJNc31qdQAT20hKHv8KImjAKHEY8Jzmga6H1T+DNF6nY+vM7iiOK
lU/q/XMdSDDzxutU5mSXRYuA/mVAogwafwlcdsI7T616yq2FTY/AA+Bn0LPrsMUaaFcsi2DDCU62
VROd1qxm5IxmDgeQhp7NIJnFxzZ7r2lbjK6HHiNYqSSInHyaCskYDu21AwUuZN0oia8mDYtVA/cB
3xDpi/rDdCufqtBahFmzy4wUKa2/0IZ7N/7EurdDGNCY2S5k8aLQVgHjYZP8FPOnrNiaJpJhuBMd
jVPtPtRQYY2fJqoKaK6E7mqrFPN2gjqksX6qE8VgbBL+z3G4D0hCswyDlkQM32x0At0L++dsEqjM
R1IyzqE2XKh/I3ZabW3bfOJxG64GmfOorT4gyD4hGgLmBeBkgmYhPvLJItqbc6JOUf+QOd37wFf4
/gVPM9WLobtBml2NQzGG6D+SCkxv8cnyecEofgY/fKp79ioGvIYwfDw/pVwDKRfVDdGNXG0OrSBw
ncGULVsdm2nJaRdGBOSRb88FmMSdMupth54XSpp5jMYHhPtWY3QIB4tt18fUETTK6lENEhr19lQc
K6C71ihh5TC8k88n2RKOznjL2LurpyHIWUS0I9tWPul5vy5ybdWpJq7OIkyGm7kOniF5r2nYfkwz
A73P0rhdW9XPyRpODVWpiOJBnJEFKw2GACaLyTh69SWFaKd2+yahoqxRRrjs9AlWKXW12dS2eUPn
mDxH6GqHLDEXXVavRH/ywvitD6Z1FBMSMh2Qd+zQ533QQGZUJ818ipeq3tHSXqYWum/mZzvBkMN0
1iM1JUKaStFbk8VrtehVZcPGRLTAOq8tbgEgU1+KzVD6W9MJ12rhmTRMxeO4VmWfPInWGbO56WjL
VFOYZdYZMN8G8QV53WpCVhzrJT0nU03ZT4NLk3C42/OB04HcLmsIl48a5Njuk5zABOVWYJUGmXBD
AknqK5ECl2OMcUMsh+pgck5Pw7dYzae7nnDSNvzejPrOaQnkGIZVQt2noTdi92+wlM8esHy1Zg9h
vn+fnW+oYp50qoRqkZVq/hZw5MZr0os21OfBbFCyVpswiN9Mg4VOqBFHFD0/dnf/p+bC/5+dA8m2
mTbL/7Nz8P1L8KX59qX+U/tA/dCv9oGl/0O6nsemnlK/KkD96h1I8x9sug3PpUlFCd/R6U/8s3dA
oe4fHnV8NuSW4xJirX7ZP5sHmmH9g86BrqNx1HUhbfl/6h6IP5cA6FCYgo2/qjdYBn/M/q1wMvSY
eNugSimd0uJugkWcHOEaPuEy+zGHZETAWxyfOt/7wbpywea0hgzAON42sFvGsYLgVF3rLgaQXCdf
7fHrHz7L/1LAE38uGajXJ23SHDG3opq3TPv3Ap4fF82cCLSWBKix3evhYHgNaDATzOBkfrcjtIul
np5taXyf2xmXH/hWqtXF2LGNaMl2YRcZxa7+N9UM639/ctK2pHD4H/wBOgJ/LmZYlasH1ogKlCbr
vKknarzogQ+hiXEXzfbWHSsu9BkVWC/6u8VWZs0OGx9qBWirjZtwqweIL1OPYbobmGT0FM55rt+z
xHhTuOHerX5UuXhNqw5Jm0Ad1ho3LQ/RxphUhKSVHwJ8PCqFloUaKea5OFleVy5dK8JsU4IaNxF6
FKoMN1YY9yL7qxABNauKDb451LA8VLnA1Y2VJYjFFYBQPWjZW/LjHPaZiMS80Vl3Q0t/UgOOOKL+
CZsCFLBmnnKfgWwY5zczcq+whae/K05xAfyhWqS+ekuXtgc12fCoCuu/ffX4ywbELpyaZWiZa+YJ
fQstSiE1umPMl9pWwIWnrsZSLN1VYrhfRRn19xpPtNFNmPwgnxzGSXyG1M5A3k3pQg4wyweARV73
YpaOvjV7l7dr5UsvC4xTmd+gDbJTcW3sRaOmw6zCUefNct4Lj/JH0nRi7VaWt7LpxD1pYLvU4gcU
COvrzpD1GczfzqMRvjaJNQ901sUEP586Uy1/fDLZxUwPx83zQzLDxZ8c5kw9tZKtzKb3UAJtc5z5
6JpZjaTdms657BDY9LiJ82o7+C7ZDcWEcWSHzYWiiYGmNZzJLnQmH2KymZ6tZtKPNZWsTUysLo2E
Kl7Vtp4CFgoHPM22SXIyECUTdNwBR9FxzMRzEIfFLTfsK8sH1hphRZFjSr/mAxVuje71JmANi8hM
27jS/pSHLswUZ9qzAGuXosfFgUL4ks/peP3rq9/4b6eAY+rC9jij8Rarx/9QMEw94vGIyktZtwYp
OBhlkrXF2azudZ6KZa05zUrDLp1R1Csm8Uob9DAH1c1NmxI9bU1WdJ3RstFarORsQbUKTQr69g/D
MQjK6Ypd45Jngxnlb07eR5n2P6XOx8lLa9imw8vIRcKJGj3+8MoBBbpaTIoj9YP2GASGvcs9dL+a
QS6vRSmcHa5JtppT7ISOeCju1eI+8Q6zUvJhTVz1GRWNPu7WkXoI2WpIMgbDHFBzDFUDtepCkR3n
Ow4X1n4S/3/rDAhbE+9EsCKG2yQqtn/9ffxW8FfvyvXomdDPpqViy0eB9w/vSmpizA0kvJT4z6ZC
TNQzNMKBjLiFxNkW2D2WrQpSxXny97ZGOBa25JponnYvJbodEDd/M0GYaoL68wfNbMi86kArYBD+
fRjmBVeVUZbZwkY7tjY1OS4xc7hkQT0x+c7H3o/XDJPftVa3V6OL6LaLhyW0kuMYavNCK9kNCb3D
WIiGrZpzgsyMolWQ0cNsgE11YuliX4ScgpB2E4e41s2KXqDLddiGJZuvmLJVgJQn8pq/+7z/3Nbg
85aGozP9waQwdQ9PzJ/PIrsbx3r2sdUHgjWqG1V3lCQN+QTbOEIGqOMPwwgNboMQp8CCl5aBu6Kg
O30jMNFZJAzmi6B+CYjNXkm6sIEox79pvXj/6wvgfDCZplmPeKwh3N9WEInokNM6cHECrH01oojX
xG36RRjkN92aPaIijWGt5XBZpJgo7egN6K1wrNZdk0Q7Ln6IgYN1S0vZnCilgFlCEb+bOmhxmont
18k+XKEZN2ERKj9opOlEmrctQqG/JIB5TkFYPc+up8q/onuv7cg6NsqtkAU1wsKgMPZTUmZrdrfx
OnLsryO8j2NITiS1D3Je527IWPVPfEB5vQ9073M/yT0EX9q4UynXQUeT21S0RJKtCj5yJecKOn3d
dsTSeube10sbDl+8n60qOLKNsPNCP+eheS8qOeAvjG5xwxYmwQCDBM7aaG7RvOy12QxOjaPdGKcR
7uFIGSZ7aWmTZBPHHi1s8xeZQQAik2u4YkojtsbuzkZrsPJHQ3B2p3ggks6IsVjJZkPY+aE17RBn
S/sirBoi15xvDL3Il7FTrf96IDBcw/jtunMdx2L543J+CtNynd96R4FOtAibYNYJQMU1rQ3SU2FR
Y/Hx3FBLAu5MYoOzjxLD2btIwbWeoujj/jSI4GGkc/jWFsxks5Yb7NrK+gU7X3jonKI9Ggmk9MTQ
DijB9EVTTO3nTIUplY1TIkEw5HNTerfH/T6U+BXUzHFLyEH32c0ByUj5Ti4FE1QMxwAQo8TRMWi0
YLJxRfiFQI8XNK+u3szrNiqJb1CHNmAOVNu6vgQ7VL/GkxPtZquAAaQe1UudROSQ8IKGvMxbXTRU
VivratNNAIdqP5O7aD+XrtusiK0fyEfkvhqowLNNHupILO/t8YyaZDokkUotoh583HhRfgXT3MMd
QfAb1AhUpGvEZ5GEybnQgs0Q5OlhVkePux4PPg7TsYue6gA5AVb9DyedlddonFdFOkh/jeveO5LI
jRu16NOVlzF9xoNvoiKcMRY+/qnbzbX2KVxIqwlWVq6br6InPiDtJ9Kve9v4w+E8+mJb1DoL1hYU
QkoKxs4qy+lT4qH4cLP+tY716QBZis/bt56aeXY+s8BiU0FcOYYUbwZ9gRuf6/YT5heq6Lh+ba7W
YxdF4ujOU7DpTOTVxdzYVwTxW23GFR/QplwPJDFRZhvr+NBiQDtoqPxCX8+JA7IpcoTpcEpzaP54
XecLq2TC2Fot5mrAMpbNatjuS2QdPSrFLZkvQSvefAC5t55sdOFo+ls/ptox82eY3uowyvNyB+s1
Ibo1fHGoNB5zCHI3W8KUK2ut2qRMdaQLaDnZe5FeYgaZoltqRw4ZaWo9343+otUqQZBKNLyMhWEd
09b9JGZgFFNX9S9JLD7ZLqqox5EbUXoMI7S6pnqGnqFWTNmwrWbY87FuvTxuwklD24+3gEQC7jMs
XduODotU3cmtF/T5xQvPH0FXJYMUzyxf61fkQ0+OmdQvoRQ1Kb/1NlTksMdjjoyf/USWl8fR2Jo/
NCfvT48jHTeMVeuAtzAULYiv1E6Pm4Am7omuo3Zqa1Y3HTYG4m5AOUH24vbxHMsLM7ZrMXpK9ez/
/LCnfo3pIZsYmi8IuGGNFXw8URMfe0Pw8Yiy2fgqr0SLDPMVGwjINjqufhmCjHCsEO11m0uSjUZ5
bvX3sE6N0+Oeupg/ysLTCCVynHNfl6TaiRQSQO2rhQihROc8Kp7HZDbW9eyd+9zqidtjbbZnjXXW
Q4s6778Pm7FrLo8bjRS+XibHZM7kr5u+5BQPB76qsRzksZwsrXt6POxHsyyBozI4QWTftrhCqDDG
GkQwAQ7uMZE5mA+AWYZEZMQR+htASDu9Mc3Tr0MLOZw/NrfHcwNvIqN6yDe2mgIddNW3wAE9I73o
UGX5uhpK85UETgvPTfMOocl8bdSRydHjMUtP7cdjjXrm47FO73499l9+Tj3mz5jqjBBiryYAV4bG
qNFrTrE0qcPHTZXwZahwYdR7mIIf9xlkcYCwcVib/Ps+x2N37pXai9728drjUn0ukymE5OAfH0eP
GwOY+5I6craB9zLsZN+QoSWc4WaO3jnVQxyt6qhVN1WJtFnvmf7gImCazA1axKNxifHnwQanFcBH
N+A3vJVFpF0qNkiPI+K+g1M+FMegt8eLAf+vFeUQkNpiJreh/8pGw7mMsTmiG/S9HRCl9JSBj75V
/IWaRDWEgF2HM0ALF3OLhjGNBVpIM9VyLKfyY4q6jKxdYRy7BAtEOvuHyU21g9lZSrPHKQ2sma4B
6fPF7Lb0/Mf2mql/BYe8b8B5//vemY0iiuuoXz+e9HhAy1ttX6Tey+NH/nO/ZeqvWdTL/eP+x1Mt
PDLrrsqgqUQdpIY6qvcIvV3i6qPTWCT++XE0uQSfV8k8rXHcOS9p5oL78qufBe5f9AWzubKZmK9l
bbgvTTpG5DjS8GFv+MUPLfc0aZlJ1zCZyRFxp1dR8O15TpXBpO6nVy8qDFJpLGv5OExAlWyrKegw
EPFkaU3bJoq0nZnhho2ill5qNKOTLntnpkgCNTSQcl+zx7x0rnuQOBoOkCymCzyLyn6yWLtDgj4/
7tJd3YKEAdjC02l0eTF5XCZ/9d7qOW2cxKywJITDXQ5+dehGxCePR4vAtW5+iM9aPZh1lGiMojxY
0Csvj7sevw06+ZVGMN7rusxQyxJedJT+EEK65F+dQOhR+/OJbiBY/XS+wLUhhyJV0VAAQ1dVVTYv
LSbA2zRnLDc5ejzDNYidI2Ix3vb8jhdLTQ1CI3tEPeNx1xiO320rio6Pu4iNM7b4mcvF40Fa/D/8
jFfbjNbN7ibzSMxN/txHg3NOOhyc6uhxg41j3uDRZBuDT+XXfVqHNtYBBUK86r/uM3HHwVOKrxVp
J0SeAYWIavY9VKncJZbx6t7Zap7q4++PIyLmqrtlLOOIOehxzxjGKXleQIk7l1pHX/Gmyb0QL7Kh
sVAn6OkeS3bIx90uAhWlWqjiJVY3efxFZ+dqUufeR3Y9HHEx8T3pHQpZqwea2rQwCIn8LE/kq6TU
rs+Pe9zCDg6lie+9MpxbPdb7PraYDNSR1c7GNWreHgedr23KUGgn1/fLUye1vVWlKaNHlpY0FqcR
R0hYonmwpkNY7eVoyc8KUxBV9bifxRAhJ/FVF8Q6aU1qnURjJtR9RjrRQJxPhrp5/KtmhD62/CRy
V1pjM1dcA7bknfY2ypXok+NVP/p4gpos8jA4JmPW3OAx0oAOkBjYvHelWPvXMc6LEQQ+X7sb5c4+
FsDPOj0J3jVGOZCFAVFq3hi8o7uFZeLlxr7lmtlNRj0ukhL1Nf6UZJ8NjfYizcrf0Jwhz9uZ/Rcd
quu11BoEtzK8eHaAvVgOtBWLor3bTLLPqWrhGTpHOGqeKl9zubzpaY7ziDS61MZTXZXTaZzkK/oB
k56oALTSauNzG6r6JwwJxxyOQiWE1Z3rfAS5eM7MclKwuXjVuglYjmy4xbyKM37repXpETF2rdcd
a8L3DoZdyXdN1HRp92laQQvBw3FtkzbcSQyyogn1VcrLXz8WqfS8kG/GlyACIkBMfecueI+wOD0l
0htz1LLeVCtqmOaxdCm/IBcH+WGxA23qxlY5ydk+yCzSAsqYqIhsntfhSMBdYXva/ddX1rRDdywq
CNoDEqCLk8mLH6o/R2kaMJlE1OE25c00PXcb+0178uF4FexKFllg9u+2jswn90lvBAsTAgdIqV0N
tnmxBhVyPH1QxGjoARbRlWF52OtzsCHDqiVlTrq72i+tm5amhO3Y9cYzWj5uU5A/ixb6Me3XWVm+
cmBnkCuJHij2jw+Mith8pibIKSQscmWMFMp+sHwcDVjA7ubWQZXbNa1989Wx3wCZi7ysOkZmk7PL
pXi2Q1+5oDoRX7qsP2G4zu+BScG39iKWwehgr95ITI7UcgqprNhPTQbeNSqJpcm94WPCodM54dc5
z0xacr5xoGbAfjrHgcpaifPL70K5nJ0Zs41eseZMzH0g5/qoyYrJ1ItODkSOSzDYtzKKzddwuo+Y
Mw/+xLIsj7VwM6ZMvU94XctzZuQVpmBHI4m4iM8OA13SNsLeWHBC2gLTqzO62T0MRgvjTtRu9Kx/
fvxaVhBLTQuClxgMIF8x/lL37HdEzuCMjZ4NnX585EXBubWLd/r44dlL4w1IAWfhiMHcPl6yVxAO
U6dttnD7OQL4W0d7jHhyy8iMSmzmzZR+GZ3Y5hjLqenWfbNrxrJY50Xc73Rfi+96E7xbhRhWntda
2x5fJ0m4frhpurJ8x3JHLUpW8zGcmO/GjPfnxTGDKkpchC1Cnlwm78eiZ9KYQex2ekYaxGIpmWcY
YvH43ePzP9ple9ODUDyLHAJz3RJj+Dj0Mf+ugwYBX0xrYjIGkjnVwg2SU7ZNehRoNfsmAGi59WqL
jJRiYb/XpuFdDKv2LmCEKZBETbN4HD4e8EcR7wKv+VbmpdUieHeZkBK0SogFsk2WCpQ+WqdxZmHX
HvD9fR5q5LWFaX/PcLrCiSNdFjH1k8224sgU7T7BScCkgBJgYxb0/zMnSt5F0840+buRlVLxalTW
zFg/6quENJ/ViBeHCz5vLo7ennUETy+DXuyCOSz3el1Q6I66+C761AGg+653dny3ZOG9VPu28rRD
bQbbOKjiXeXP6sziBobbvAJnhnRJS1ko9vwSqffIxiSuQ7fSkE94lXUTpY4wsgpyWj/cVwqn3Bte
HXa7wAr8PfNjeLGcOLqIJkIvTrDsCiZ+sqMe+M0l+2s3GAdo/gRENGHwg4iGtreb9zDttmltgvyp
6/eCXslhcCwqPy1zwaA5DC1GCFYdaU454wcokhjlE6Kkyq2PvpM2x8e/EiZacvYKYw0w5nNRyP7q
SBodVekTKGxTea7wHtulWWy5RIanuBjNVQv89kjwxnTkivwRTHQ7hjQBYWzmwlsZs8lKqUNvquup
vqW7CFUZwPB6JCQgMqfgWgrRHTUbxJAn4Ezopqx2aexYK7/2GJrUh9S2KQg0NmjsdfNmnfSzvy8d
cIJsfdOl3TbhukWwNRHfvsyyoXqLJ/1r1DJLg2udViGOqUNGhbAAv3hsNedjMqZs104D6H6kkL/W
aYnRntKZcmFpIMOkAc9pGaeWto9rppMEoyNt2IHSSiOXXto2S+gD6VOjz/GlDcr4AlILeWvdXSua
PU9yEGAuYcVsLOIHAX/qRyBJ2d2t0dbMcUNjpQXUyY4FY1EdvmT5NB7hGoxs//ko/3PozYShp4RQ
BUmibeZIOxXFPHwf//WPoPR+3aMeCqyIyTAV5FvomA+ajtzxjOTTpd7iGTekeZ30RrCMyoaNTydl
iY/MXuhlylTn8B2gkSuGjYlgrvas4t6HwgFW1+rko0uYFHVhb3tBiA91k7sbdD+Jc1PxvvrRbI1o
XeK13OSVB3qyg/2NRy59abQqvEl2TXlF+TSpy2bpRNOCVQ0oZF3nAk/Sce/6WEzKpg0OVoDoOdIM
ruFakrj+ranTCFVXMR1Y3ZT0RowKwlJIuoSlDafHTWGX40nzMhdupd4g0Mg2rQWByrfS4jo6Q3Ft
y+yLSVDs4MasFkUxryqL/GsJHvUS50GKD0TBTseAnkyhaSv2Lu0hDG3/RMOpQ3MDSiXQBDbsKJen
yZ3M00xuCZ08uqYUEIhv6daTjCG/Of4C706xp2tzKrIg3Se6q2KtcHUGWdXtjbj3OG/r10KQ5YIz
rOt/JJxARwyxDZ6qlkpzYycbPLZwHi3k1blNCa8TLhpyO1rnyqgVIwas67hZxQW1fhdgEqPAsXTM
n+ymJoSZFBgtS7xC24m2iPqj3TSQm03vRFvkFZJdP4EgYubep7BMP7t+UR1SYzwDbxZH/Oo/KmqM
n+ijnagtX8reIBwAjjgMmEK/NYmXkAo9Pk9Ovbaa5j0f235PYFR1pS2xaKT0nsELkqhXV59l2YkN
Pzus3UyIUwZecjGEPkDsyvs06fwGbR7HXdICAq/acCkntgBPdZEn64ztfpXJ8RSL+STQAT9n3+eu
Tp9xkF9DP09OotVvWciGlhij79LJxw3WBnSg3VjsHINshJSkOvaRnrYZk5jeKMP7bqqr6Sqd1zLK
Lh2MYTwCCTu9iRgXn5XB9XHTN9UpSDznAxb8JwouX/3Krg/g5CcsJYI5a4D5UkM5PnRRnu3xVgZL
PkDzPQlpyE1jNu1YzO+CuEkwClnRvcjHLYyZ8ZM2lNO217p2BQAEqEsv5y3ejx1fWw4zvsxQ1IfT
dnIlZV+8W1R/XPMsVY2rmuv9aH2ePD/D7JwSF+74E3BbPGqLREThCSwLeJAxuJrQdg50T0Y2f11x
t30wKbmVZO809fliPKTqdK6t3HVvxGy4qoppH+jV7EJCsBUpDvN79rNGrlkZy3q2LEwwiLmi6VPr
Iu4LBdTiRub9cUoy9lZlsMyGnkUar+mT112AqlkbkFCZMkRitHg0N2qg1Yuh67zlAH9nKYrUWphJ
VZyrCTKzYXUHYJZrVsXh3VA3jRG+21pE8TFIBBck8I42ceIt+qVi4frtvM2ijCXlAIJCqxBWq7id
fuwRSJLhuDWExYXjBfdS3fAJf4xjT/heP+TbX8tDT9bNWtohm+2+czd6UnlHv+ysjWub9qGRb1Ua
hKdqYFnF1if7PIIFwjbgXYfaizeBQfXLQBq+myzna1dM5eFxU0H43vqes/VJIbo8bqo0uTSShRnh
6gW1jcxbp2WF4yKtSat2nAu5897GaDyd2b+3IH2BbEQxSKCabQY/qOlTrIsOgwnbwRDCO2myfWYv
x/yiW/6VOEV4WJTplqE/9fsir/q9qzv9nngnWv5sINGJwqbCEle/xFW5oUqVIMydCuKXB3vVexV4
HB2eCcXxz0mDmDet02YjJ69aUAWvkPxjpqeWyobQiggl1i+Em7m4p7rsCT1Mv64aYx3abXkObT0+
60W8DiXgBWNEf597tP/iClVpPpWMhna+TqeEhrEzwOq3UBQDpEo4R9riqDItP5ENV0DwL1mvgfyK
tvCIy6caNMbWKt1DXtbJcSIblVXDGSGOuYkhpCBQ6ItNqZkoWUKUQcxE+TaP4mgXaxpNz2Dq15KQ
nFXmJS/ZFJh7UEfNUs52v1cJgamYcffPEsaMUpdMfmA+hRlBIuTO4lyZqy8OCR9dtw+DjD3ixFVE
GxQyTuPJQz0EYkFKJZRkVg22X53MQRAraiLsbfS0QJYfuHu/p0Gv197WamhGF1aFqFmRI0C1beeR
LSBbcWdfRDRC3EI8I56V+6keTNoH4wJRf33yXC5Odjr7vpuf4zy6OakIjlDg3KNuo3eGv3PyrPKF
XqsNz6cRuEDwwwwWX/RIfpkIOfHwcO+EJfKVQrNV/8PeeSxHrmPr+lXOC7CD3kyldEor7yaMLVUV
vfd8+vsBUleW1Dt6nzs/EwQcKZNMAljrN05YPDoWu65ScBLtWmfHyN8RWGSRE7upVwiWKbdNXAw3
GS6E4HBz7F4M/LwC72mYycjAUb4NUE7RhUBiVXXxSbU56BL+DIi2Eu4F+n1hBq7G6cZP935lgTkc
RNVTQcmg3sI/I3K2c2Aqu7htldM41O0eJ+G1lmhwVLC22OMkhvKGMwYbLWAniog/KqRzU952YIsv
3LrBub1ASjvwZvTTJ5X9K14F19GU8j9Q0GXI1fl5EjKuojJUSGYYqLXAuiUsMgdI27me+eihveS4
yYCJhz1cZ6rxUHdhhVZyutZ97AHAYQ4gjeEZ6X5TrcZKie7rxpx2TtA+5e34wtu1AJTEs1YB+QKV
Pac7vDlxq7ECIiYAw59T3yGpEBv3ajtYR0VIjnbaGB6RvOElCzGKJIFWqzCrEEJCsAvx/hEh6aGK
tU3QatpS4fk+WIkLbstpymXOyQRuGOemynZ0+JbojSE6hkPRiNx8NBH6mVpvpbZFvTN548a9ys3H
AvVAs9cfNHzALgL45ohzCoumeOJLns3dqsuBevv+bKCOj/5Lo7w3JtpThCXVa7MBCFR0fnxD0Bhf
2ylEDduB2RPWSCe5xnTd6zYKVhAMVDdMDuq4G6apfTRi/x14FMsy3KYrACvaXYrOzHYS3pGF4qwb
M874hFG443E8VMn0U08CVCb9Fi0oEnAXiFctuinWwFnjqVumyPcpaEsdJwvuWNPDCbEzhM+7KC0v
MIuoViXWBcg+t1DK0XWOqwQTSfxraxdV89oPl11SYTukZXvic1Y9atddyqKG9+Ojl9TjUXWHNy88
gMvp33iO39CFMpFealsoii6cMdfpr9IhChZFlr0PPqc0WNWQUUTRQijaW5p9iLJVpmTOS5CPJhwV
R2xQ8NOZmxXOP/pjjY6mwoK9NzVyZH0WePf4I7XXHXqODaei+8wrsCgBBXrZdc6NjnbXXzVeI5CI
4uaQzw45g55vXBqo9j0ku/SymIrhFJAaXaHhPKDB92IHqYUnhp1vyxZjpI9z/qjnq9wdSvBOwXiX
oAGkTmIV9nX3Mo3n62LqnL+imgAXx0XMYtQsg8Je1/cJzuYLy7HDmw7bCltFW0UeIeuCuNpkFQnQ
pCS/bnVe63lvsgtoDROZbcV6r9vKuc70OT403QSjUAufxyhba2ixv7F0V0iekeYv03BdBlW9ZZUJ
NnxTZ0JrPQRyRJ4fkQ1HvwAruPdEQ387TsLtxMHgJXRHGFvqyH9t9m+HuVX2aty+hOzcCJ6RJ0xF
FkYWRm7oi5Ew4iUbsXqf1naAdtu60YYfhhJ4d2HqdajmqirU1/YBKEq27ps2xnvxJ3+T8RQgF4jp
hon8JfH+Cz1Q/MNgmngBVoiw617UHMw5hKUYj+ab1t56tt381Q+gMVh0VljjmPcmHtH8rs89imgw
oF2QbL1wGwvced0FdblXUneRGf60qYvofSj74mh3KCmkvTFs/Ca8rMYZNEijoIjAznGVRxqhibrC
Xsf364P65PrqcFOMMJfRiatfRBhPbb2elHb/Q4sU99LBbiFxMns/jTErAfzOhZPq9X5UxolfpjZf
fGgUF4CY65XXjRMu3Q4SV4gxjQ+dFluP1Wx7iDUS1gvzuDs2A5h4bMM4rU5+vFbdQt141lDubBCd
4MHqy1LvgpsZHsBtY6/46jTXRqxvADWhXWCH80vkqSekS9SrVvfNpe3AH+8xZt8N7jg9q1huqgPi
WcY0Ei3TnENRE1kw2b3qNto4xTRo+6SJYHZWfHA4RfLcRpX9ovWYTKASo7+EyApdpA3IFCW1nr3w
Eqsm5X3E5BuzQ6+/JkivXgU9z6Nf58U9+Hph2O6aF0inhuj06UjtWi7aVHwf+8burto0bm59eyoB
82vNth3DdGn3+DCw3SJDmJTVY0sQdzTL8nlsInsbWhao6tYon/1eoDSS+a30a2NNtkjY3uAakRi9
dq/buJmkpI3vtEQvkfw4oco0hkKQfO2VU/fuKmwKZ62q9mGozpduHf2qB7f96VsoJeqt/ZY5sEZC
BROuMHTZ/7Rhs43DcjXnoX+RaZ5zE6lzy76jh0FlDsU6UcbxZhySh6qO1hkOwI+VzQkkFVOdZJwW
hQ85IagTj0R8Yh5DV2mu8qoCfazV7cfOP41/qIpj7jILx7lFMgY/TLd/CLI6e8Y/no24Dg8GVdMS
S0mM9sAjom8XPiZNwsLD279LAYSw+t3YvUpOT4kObCyamw6BUz7mMlm6xW2HA8CNrps/da9ItxxE
yJyNE+zhAI3lhYny06XvCShtjqCijd2Lmra38dR429SD7df3yms3FNaDmxd738fcJKqM7J4jRYw9
oACBhePTNOgnI8/GA2EGBBeImGxsV/UIs87udhbAisbPb9HNPrSzhi20gpZr7BkpcXFUfDEqMq+R
SX4gca1cWXpiLGSQIlaHyxHj2DnpvFOEyczJUjK+j/Kfhd4btJg2te4qzA88x90hq17vNcJwuKqj
w6hwfN5PDnxPG01brEkHQJehINtlqL822rLKG2dT9IH2woYqVsaTJYzSLHaWJKSDe8tui5sirJ+y
AhDglLt8Fp12GHtT21tegs12+Mw3zgcc4EzrshvrC6ft/WNlQrKK+9i9QaayeinYpeHTlRenIMwK
dEkVkss4bxI6N1UEumHwdWqhXHJBBmIHlNpk2juE+BASzsPx4KDHULspS0JpkMRsCufabOfgNI2Y
MrTFrO3nCT0NTH4z+MCYPIRduwFXBgJAJJOmdtRv0vQAQqC/j2He4ACG+UHZPEY9q1BKSOqgIHVO
TLRSlgTfsIbAoahKhz3bBxYcXqQhJ7AxXWYTitfyD+vLMd/GZkhEvSiMXdm74c5ODTC3YbrhDNg+
ZV21AECSbdJWRevcyB7ZksxvolLEyiQrluhBHfBRVsSQ69nGzvHA5dojmGUrb8PrDim/bWvDDiSN
Yz45k4vTYqq9+02SoAMwrRwPcSS3UcethRqPPcL6QaJGQ0QHsmTlLd2Y9Tssan+vJUO2Q9rxl5uO
46LkELWeolS703kdFXPWPRhZXjx4x7DHG0JjAYTpRlxlk7hGvrXgCIQ6Ofcw6bOdLJIpIEqgIurj
VYN6OVoTK6M+1ru6+qXjWnPtgzrY9hgUlaZ3krtH/t/ozEPCWISoye85wCR7JKH2utOERw2H1UWe
lAZHZae/HzL7um5Cb9OowSZRAfBeJEFrHEt9vPTCHN4o9t9qqz31qXetF54zIeOPJYPfHf00Mo8x
CKjLqI0DcK9OfUOGZVh1PYY7hKO8zVzqzSIsHUfIEto3xOaG4lLpEoQbEycltK+cYP4OLwDz7aXm
Ag8srXx4UYx7gfgD3pbqyw4o2x4fM5c4cuY+se8el5HJBkSvQu+pM9rnxBja66SPonvN4t2YaM6m
6rQUjQqbGGGs5se8H62tR+JhpXlGfW+HKlu6KO1fbbjDfp2YBAJTxKZk9Aanqn2MMuTJUu2DTcrt
vVS6n6h3lfemnmOY5rRYbEUTVEVrbl+sbNH4hv/CZj/ZjC0mATMBkBdljlacFUHOBVF/BORWwY1v
g3VCUvvF1fFRJJcUpKsoaV/d3lG2qmLwZbNFNewSltcRqSQrtKKFO7jBAdQGEugE5g+yieC+8IeP
TlNUHYbeQ3Z9DNY4b8G9jO0ZjE5tsY0Pd2br3Joy5hMGpYY8cthucFN8CweOwSCTJ/wkbbgbq3kY
QwgLyTWb2BbLpfyzSOOE31Z2ltu5sRDjcUokrYy0s8ib1+WV4mpEbLRofvGFrKMxRW/TlABnCVm2
kgkmKKbwZaCswVeOFyiaGxvbaO1bg0T7qSQ5p/bCAtYvhQdbV9SrwWR/lNdNt8f/FLXCAo8Mrais
R79Kaxh8qADZln9jikizLFo9TgkBTlG4KO36EHqc3XX99hyjE3mL1tFUchupi9CiE+onPLBujTIb
t7IlCxezhktldImINShFzNUQ3juqEdxP46+kM4fbdFD8rcaDRwpcPyaR4dzVgdWyTUX83Uxa5cUf
a+ibU5BcI1CEtmOeBIspdgSjUjGPead+1gbRR2CiXQCCAHNEjm/P/txaF477IFsp4jPLFG9nsjvK
TVka84+pcK+C0rR/NchTGl2TonCjXgeVrV1phNBIbxvW1nA7a4sWZZ7D5BRV0Ykbwj4Amb8xRES6
a1BwU12gabKZDvrLBG/hVrO1R4Pk/lOeKYhPGm5ytA3T4XA2IcuuBbsYBfhsEU1GvY/ATGHmltUo
MpfB0bDitXwF+OI9AAIgWbTJ/A7CZlp1c5ZCPsKgqOIMeKeowIVtUoCPLvlpgIKp8jLY7asHD0pV
Bu2+1HHSsFqzWihIoD1WJVipxNGQUiuU+rGu8MRKJ0KsOm7HF5rIjvZdbpxKHYx4oqm3uYFSVR45
7TrDCOgqDCPQ2KbeL5Oq4dAd8q4OIid8+VZLbD366IPwhFAfVvKrvHO1kywqdHgvQ7bPHO7pm8su
hU/MC6pyPcCXqMRfdboulMr88SLvDTSDO3d4dGvtkIgTrV6+1bb5I7e15C60S+dqJNu+0izQt4Np
szfI84emx48mx+lwAsp6PYBwuYk12zlaXrOUrTLhxOiY46WRtRVg46q5Igm49RX2b1ZbAyd2OWnv
2mhcYOuCTkLh9Ztcn4ZbxQndG+wRZGNwsuG2VgKgYpU1cgJgQkliEnG/HOk5EoLNasShjQel/yxy
x4i3YR3hruB59mY2XPQImrlec5ixnuvePmhFq9x6RdOckJLgD0DjE0FZIAkaMFE20EIoPIfC4bD/
wKcF3rF82VnjpGxlTb4GZU0WkMV1B8vKGorVZijV6rmEHygP6bz0ytW53yTtGprG9DqIfpOML5sT
5FEMFq0lut9QEVEjRzzOm9AWnb2SNH+P6FrSxU9k/n8hO9z+VM2fcVfCi68C4EtDKBAR6ktc6MHC
msDmtvXoHHpRyJqf5Z814owrHieL3GvibCu/cbajrX3Wzn2VAfsgj+6CYUoOBmf3g6z1WEERHoxM
QNr21XlQ9p+nReKqEP+RpR9CHjkP5GqG90TIGbRtmnHvdcgy83VV7oPQTK91c97hohc8BL1T3Gf2
GmA5zo7EEFZ5iNo/MtJ6sFNs97LEzuoKEzIsjjHevmMrCmGlNq0f/vCTsLX/ZufJFSL54SWfqbdu
jCk7eXVXXYQ5KXLCjG/kZtvLkfjA0dW0n16ummvwEPB22lB7q9GGHP04fTU4Ti7b3J23pA2gQ8Mo
vyjBde1lMXrqZ61qOW1/DPDXCeV2gkqufeS4W26NtGxOkTej4GB1Af5qMR4ltNqi51RcDtZuxmFi
DaVkOaOkHCDa4i84a4evrjdvydKj/20aT3Gb1duJXD5yejQNL+8X2B884Q5dXDpj94YtITpbfKEv
s37oF24bsgZD4MIiHikopxuDoz4UzypYvPvRr+pb3OuwO/Tc+xTbSPJ35WVHeHTnWWDgZBHE8LC4
3IXUgGrTGOrZXh2UbD/FrbJWyA/KLllYLHzwn5iBb0S4LDXUzodOM7bd78KLGwW1CoDJW5xd0aLT
gTeE7WRcEYRGq3aojXznw0L6rHpll++GIs13ssb2XOg9ACDpCEnL7GJfW6+KXTbXpVEWd6Y9bLN0
zPcl8k7rqQKdRraJjLqy9c3UvUSVZHoeR0hLg/B6VYrA2wwVcaII6ASm1Y144YT/rpnpKS36/FrL
g1ej8PNDLVLvRVHjSeBZnN61dLork6sKO48nM3R2zeQsakTfFxN3Wjg5DG1O2z+Q4+d7rack8LGb
vc4rE9yfksU/5urBwdLhTVFHm4RqrO0sD0lNEaU/F2MxvduQkNeyKwL6nYOteVCqObxwG0KLAXwl
vtTWL57QC3jAQLVq9dmqeXCNyoIRXE/d0lAdY1F6lbINDPcXcB8oq4GtXM5eYDwovDY3qecrfPye
gdZ4bBFmxmtVq9OfOYrZCmYM5wpWcVt7F5sWOdZOxJQ8hUxMSP44j9WF7vbuniO7y9ki+6wRpHf3
mAuZV4bSgd4AilV1Jqo/nrpHQXnG5EdUZeH8rqlQL7YN82QXorfMI20KTxWxgmxwqzvHvx2dpr+X
xWyFd13mNUfyhv09bwvtchwQi8f4CE+KqE+20ZQH120DCytyevW9dZdjbprvnbHxneqvyE7cx0Gx
ym2JkvJlH07uYxPq2FuEJJ5H0czmeIYDaaHTJVx2NDyS1t7AU0Nsl6gtOIeD5ET9nwAC1qB/sMP+
Qzr5IY/anz/+5679q/3Z/KmBIK/70EBQbPtfHttZqWUAi+Msg6A5+r+QT3E8UKW6p3uCKPspg+Bo
/zIs0zFsQ4f8D/u7KaR+sub+yzN0C9a9hqyd5+jO/5d+svZVI9REW0DTVc/WDN2BZ+x+V1xMtbjO
tSGxflZGcZAMqJHtxaIMZ28twaWDSVKctc5by1EVv8OPUb3OjQc5mqbJ5+jfXStvJSf/3bWa91eE
8csC/bxqJwuXSHV5cW5740TWQhTf+uJAiCh/dCpA+shJfaAQJRRRFmnp1ftzEx8YkGu43VQeYe0y
JRFCuhxiNM1qytXlMITOWoJvdaf9keStyCzMFxo6NYVDhgFoKmaJbLHyVvOe+mBcWR5ZPNzNnNmE
EyaID1NF3F3U7NLzd7kfIDR1bic+C02PKmACdm5pAmlgB2TEIL9YsXdjqkFX1ExX28l2aHcnpfDV
NxTV480Umznkf2LO8AeLfeiPDk68JafsrwOyKQs7qot9gvA1/ElRLTdeMJBQFvOJoxA0Cke8z0S+
mOiwe4ybul9hzOYeQ1EDq4ICKNCoBZR63sXNo6dWynVLVpUQaogFpHir9qLAG5PCqTh34D6L/tkQ
dDgcZLi9lBjorI22PWpBi1dTqZh3WhGxY+z9YAVw3SKFWw6HoGweqizzsZFQrf42SeJmO7Ktta3m
VsY1+TvYdEcwXWSfLMR35cKL4uBKNu1ZD27/20XyRqnVb8D2FFfDaBQV6lXdRNQdkZ1zIftK3SGX
93tA9vVm+fD5mQNUmeJ+Y2pDeqqNKLzzfcUiq2drGCXY4d3YTJDYB7RrYn1o11XSGjtN07tt6Qz9
xtWq6GiNsb1k01bc6mQSodMl4VOSYvCJzVy/K/NKXRQ60bR4aOJHWUt/15pBiT76zjUAQQhVpyFR
nxQCsEb0du2FAIyR46I95L1FMMMLgLVN3aKfw4qM4gDDb0zyzVz31SYYVfe2bPr6Y+UPkUluqzB7
bf1JW4QmUWqLfMUe4pCJxNnkr4rOJBlfcjBg94wsBA89OJ8UI6RwCosjmCf48KKoHKSZRq/G/lIM
oAzBsiyHlbBF07kq39n5HYCYv+pxxoZY7gJEM8974piFMytboytewcbzB/1u1rlZ3zQzoma4385W
awAPS0xtF+cpMYI2wVfEGGbsfEXnx3jcaG92mYUbJ7OiZREq9iXBtdhdW8q70hIKTxzfOILIunRj
eKWPbMdIr6BFTP7aDfD00yzcRQIrma692Ro/CpiQXEFo+dwTjEivVTWOxiZTx3REa4uTADvn6Kbw
CzDbU529o/SxGeNufAIqcXRyJFTF20MWvPVwkhHvEdnM5Mvk3OYDPPkzyWDyCOiT9Vp2wPnKWbDc
zM9AB/Z2o9s/wmi+MxGwecpcbyAS68f7Yq6zA7IKn1P7fN7HJtKjfyyFf6dfo32VsOA4r3q6yQbc
JOfHgqV+07x1tCzqoA27PxENTq8ij3wt0Imo3CqlXXBSIb50Iavf29+n/tH+j+r3a5tpBmDTjriW
GrP60FXBbcVR85RFUfxQkDHJSO37xeQvU/Exy0KzZ5N3WAaiPm0/+jO9EGlUMcUVV4xK7S/lvPNl
v68491s6PrF4kv6vfkaV14cqH/K7ycX9sukBnkTkRva+HaKTD8ToLzy/t8FoBI8ZkjBXputnK5B0
5V89wYgApdSsaKBxF+7GTpPmUVGyqwyIJPnguxF782vFbq3bLOwOweR0z5PFNhtPEHOpOW33nPdI
8mWEqU8Z/OcNXmDYQtY4T3n1FL72fjNdZqi273t8Tu+ypLp2RH/jIuuoZrOP1ZaVPyH7cyn7Oy92
VlMb62s/40SotadhGp1nf8qVTQ+sZSm7g97EibqMHkDvtbvWnBGXH9DVN/R48Q9Pn/uVpc/T52DP
hrozwSh2ODyKXwUk5thwyWra0Y9YS4yEeJ9yHavJ/Gqqsw1JW2fPUPrGbTcT/g6K6VVNPRtbn7bZ
zw2YqzBQnia+sCttQNMbEgLiUBgt7TOByZI12Ueu6jrJ52DzrV/OGDsbZIqcdx7Gyee6Nmr+439z
O9mnNjhS4JbmgMJfjl037NU2s/ZJ7YLpKubgubXjkyO+3JZvXZO7VJ/kVD00P6f2M96Zv6cWTur8
KBTjGmMs7cn2MZzTSi1c1CGx9FDI/c9ljifhcMVXEra5iaKeqKmpCV0XN8fP2tfR7/OUMVqNScEV
X+cVboNlUM0ByRVnJmWa/yw8hKdjw66vvvWf5yZ+qe5l07aKfTtm/iZKpgmawd/cTvbhAH3Sh3Tc
yEvljWX/98syT71VyKIuoIaucFif7lk8cdFytfrZnsAVRa04uJbtYU6CEOJy0l7A3SQdLfybWsur
b7UIrVzFyh+0eIxPeqjqD79b8tAaRdWD3mfxSZNHWGbKls5KdZ75v7oOL9w/7nL+eQE/Qba+/gTZ
EmNff7qcaeWpc5WUqNdjJRke0LwyyYHpBWlIMwCCTJ+snYtEDgSpidIIwrzngW+TMcfz/0EJxvkq
C4/xjGEYpsv5xIaOKw49X7/II76axI8M5UcUq3ftXLs3rgNRDfdKsJbiG82W4J1QtXvD1icCSvXv
fuTG3pvf/VCS8GKs9EnOH53I+2O+7DcC5z31gQF5tx6UVlBnIhHt/37MPmqiT52bagmDHQvbsBFS
+OKhlsOykE+brMmJrI7gKmRgQHZ+3NzV/PyS8AgOGAWbYoCzGGf3Xr6TWaasMJBEQJV7IZtq7qaw
wOOPViG2zYYflFjLZ8Uusl6JzIETnqxdWrXNadAHPGmjJHsnsnIZ+/b4CpMMRYjfM2xCkNa26QUl
zwDL0mo2m6xzuzT+YTdgfVWzk5+iOOzqyDIgPkSW5eunWHYT0QfFcH8oAaQnfE+0Sl/Kg2GhQaTT
lXvZSJLNYJXKfRnZxV00/dVnzs5v4uDwwRD93YSkwy+MjsfHqCfyI0IYW2W9wflHB+SWBpumVPW9
JWqG6JM12XceLUoYsud5sjZEA9SwOdoP8KFRukebrK1qsG5z8FnIgaLDl+fcJ6fMLLKXcqC00hH6
r7hOE53yNnK2nOglwA//+5pn/+c3xeFwiAaKZyKKz5n+6/8YH2PQhWNo/CD/ji65EBaR6iKysJuI
J1VWWwFgsPFDMdqo2Z67qpwPJo1wM5wjC+sKAX5JkA9BsQGUF4LoR10Usj+KTXRVJiGf8nVAjo64
wwJDipYfJMpijpwUrHSP2ruePYMYRa+zsD5VJgxRE/2FaU+bj7lJbCYns0t2Mvk+kyS/dpwI+HFp
PBjJ5F6LsUpILv0ea0TLNAdin+m0LHSlukL5Id7JWjxMnzWCq5+18+i5Rpgy3iWwh9f//bPRvjlA
iC+Ai8ikaVvAZwgHmd/EohA891OoWvWPpM3nxlw6JQasaJpAO6kgJI/9lWx9dDkaWLs6R6ebQKiH
a4xsi9lyPE6iaTug5UxGAUmRLLT69eQVf9xGDsi5ka2bkD9BTfolkO24mJUXS89vi7IWEkt7SGzE
8uvAuAYkWb0OfoknQpurd6hPjEu80uEFIYB3pUd5deXaIb5QLJpLoor1HbALELlw817FHcPEUcUd
TR+mlGuE9dpUSgPzhCp7N8GpVSNx7Qg/5OWsOMNWS23/Ws4AlDgc0zjGWUE+s+LxHM0OOzz5zA4V
MA/LIK8vkTdy5Dyx0Ds0v4M+v8yhS9x4I3AyAGR3Ji7yd/rQ6YvIc5uV7Ps9ox1Bc2mjf4uAVH1j
zWG+0n0/WjSiKfui1CHX5gk/F3nixJTvs51zUruRE2WfAgUVYFjc3MiB870yeXAVCtVao6ACh6lV
1br5sQtGzsOi5uhZcQScYe00BOy/9csZclBcKaeeL7LElbW48vdt5QzZL6fp0fhxW9n17fKvt228
f1LLc//jbW/pyLNalmtbSLxaxre3PagfNZ6S3H9PpnyhoRJYXKCbwAkdQ+2drbnZTjYrS+C2ajCZ
xcyZECNbhr9NjPHHhMIjrq7kpFFMkjPP0+UtZVPe0i2tU6ob2JfF7XSMTKOEXu+n3bHcyZ55MKZj
IrudMvZXwaCOyHI1eOKcx4nadheOgwj/rEXT8WP48y4aUST0RTIMdHCoqF1sRiS8VosROl/Iqiww
P/Z3mTAnAHurDmYNZ/X35PO0SYyEquvtlHQZlSW3k10fVb+DLNQ6hr/ym7Q4gEGYViV79guH2NtB
9snCIrIwIhrPHHdwyC5NNV6ubfjZd54Yeu3nHWSfV1re9h9ed+a3w7+DGx/KffL8zxsK555va5E3
x5ZXtsobkMdlS+zCuFBqt4ILhU62XCPOa4nbe+PRfZUdGAozVa4pU2ZUC5jbn/Nln7xyjubx2L/z
JhF3FavUx72+3v/jh0ax8wsI81EKTmRCdaJ3oOxB4PvYM4iNA0fwc0/gZsl1Ge/NTiczw+sgEVBF
Dxooyc7CxCTTs+7y2Y53dqVXMFsZHTX8S8UFps97QHYRceUCQPtp0yBGJ8LlMJs78JF4OsumYEgu
yLcV5L4YDf1/j8rI+3lURt7lqComf7tWS9T8ociG7Goux1/+pMMXFHwQWShBj9dgol3Jlhzs3LS/
ivX6V6Y1+XWq6vNi9HSDvyQrUI2JjQBJL3aOcd/gbK5P1glQaLdzGgtjzsYPXhtHQc81NJ7nGbpQ
UBVrxNDCBYtLeNdXRgiOd1x6AeQW2TVGY8FGtgwXgwXLv+4GvIXbLgciH/XAGArvVJmee3JErbSw
VyaakqLm/e+BMfHMQ4VepZx27pc36dq8/2OAWCFMT4C56TGCjrbr64roRsJuLi6La1Wx3yUvEf4U
Tsfg2tZ2iYab3xUnG1jJLZTwfzq8fJVKNh0UAlXTVE1Lg1rEEeZbDKxDuLZWq3l8G2si/Tg1jQp4
NGRWDuzTbgor88tLpzV/GX0oFFDV/o6wbbMBrA77WjRl0Zf3dj4j9ih69IjnxnSwW5VNcMHWIYit
G9nq/Ly/6yP/V4J28k7vlRK5qBLBVxHJmiZlWQyDspOtj1hV6qIwF/YQSM/zDBnFAvWwrDwLc5St
3IRlpF7hgiArJvddxdemN+Fz2zrlirSXdTDS4k4G92VRJhm8jbo8ypYPNXQJDstefmQD4to+z8f+
xrjs2aBuzRirXlnDiti9r4BoDiJOI/vNCWyp1/rufeuW3/uNQWU7FEfkzzUVY4l/eLVZX6VJxWdq
O6aNLK/nmoZJfPPrq82t9KadGrt4a6bBRdfEr6/arDvG4wRNdRTQ36Cox4OsgR9uruy6OXKea6yt
nCya2eAjx+HB7UP7+uAVUbYpEbrdtsqQHZx4tpcOqOw7Fgvvoo6i7C8nG3eJhNLUqXvh9In+wxHm
grlqHXViggeC+DkRLncir8SOpJpV18WGYsqvc/y5PAeuRebjCNXjjPVTJ7O5yKcwu5zF0nMu7DBq
9q4ozn09bCRVQ2XX0T3YqWzv2tuiR9bXrzeZIAIbcVgsUAy1rqxUMZ5a2937ugdjLQUCFbf+jldg
8lg6mNyAmuVXSfayJgt3rhGSift2VzT4esi+2uvJEOkBxtcfeXe1ugedgkfI74O2PJufm+dzN0mq
j7myS86wlRJmf99eNWWASOPvYu7LaZel2SbLWh2njQDK/Xn0o+2EJKyE+6gVD+ZptodFl2ewHkVL
drWsOjt4iwfZ4h3z2d8XarSaBBL+3CenkMN51Tp00QZivPVbbKj5cmhH+8rIhTZUOQUviIOhwGBH
066YsvxJg+cl+wuk1LBjimO8voLwBak7YlG25p3MLLdvNLN9sEU/mqVkK73RX+dIGpJEmsIZTxx8
KKddPw72XW4U0UNbrGTgyWw02ZARIzN0QzEiG6mYFvR/TAuiVRWjx/zfv1KGFDTnFIZpszDyFV8p
3o2ObmNKyc7BtsVX7g915dEY8tLLZ+Mtg1N+5Ziqu5eF4s7xqprS9uLcZwLFwdKFQPjHnDxN1T3f
POv3VXLut6acb6lALjGnwJulau8QQZ62ce8RGBXFZKmX8PnH47kLiX0sKgW/tgID9DEtNOxkZauN
eyn7jAGakFV51QqvYlB/Y5NdaQK6VNmKurRxflrJZjmbNWo8bsixg9F4yskHFmV7IZuda2knmCAH
2UoQNr8PrI8LZU9mYw4Ux841uvnvwMPzXWYTdEbjxb+QKTCUcpqbb32q6Eu+zjv3KRaZ649c27fr
OsOddmhKgNVVgpcuyZLHBjLJUsMkfKdPgX+wZxWnLCtRX5BqulIxVP/xdWrisPqYYqpVYaoVjeOw
duE1k3npw6MrikolnKuq4WUYpeHRtqpMRTuMAdmGB3XkGGheKbWOo5bs83orPNZK0l4aCAAt/7iu
UnRnnULT2SOWkZ6MuX2dHU99jG22aWZGcEw263Iw1+hx5kvZxCImWgK59NcfkwHWgabs651sBjgx
IgfWneyg1h5DyCmuYf3sfIQFTcuw7iariv4fZee13Dayte0rQhVyOGUWsyhRwScoy5aRc8bVfw+a
s01vzfx76j8YFFYHyiMRje613nDITeVNvMVEE7W5Hefb4GSB6d97kX65STyIA5mSjPIsVyad++nw
9uVYJnrVgoTSlw7JRaqnVwIbWyiX1aeGE7otQDb6PXj7ULUpuQ/VDnmxaucleUXBkLsxixB4zx1k
OP7TJO7EMDFChOIi11a1c12lWlN1h0/jIRCgupaGN2gQvJk4jc2CcYDjhYPAizOcfGC0b7JroBLu
pulchKqT6AvLRBZahLgAoNujuJewDN/dyvweIYaGRrrbbx0/S661H+9KdHa/ifZgaoe7/4/tFjn1
bSBpwKKncmhvOtFShKImKqqhouNeNr23NdC+8lF+kCpZO7iyn614+ckUvQnvF+d3CC85mRmA08AM
MsQj94Eb8nRbFmqIJ+MDhD7tEDphsfR6HV45iN1DzzF85nVd8U7iYJwHKKnsWjKT17xxedgDhEEi
SV8DBa9X1Sjn74WqHwLe7E+27ju36eM07Mv0pMHRbmpnq6QvjSDcB4WNneMEiRAXLYPEFSYWMMWp
jZ2AcqpGhb8DkSCFgYMGvNx40clqrkHvQkThVM7hgGLjAlWdcinIS6IN/SwqGNbVaQDL/zEsNd4w
DNazmZ9LzqM+XEaSe9lccVLs+lQtWBla4z/JTgF3YLgUE/bBbc1/sYZVjClj8OcbQuUID0TKlJHc
RutK5Jf/eENYiYTWQ9rm34C0tfOE/ddObgNA51qgTDRfcW+6yHe0Vi4j4moCGhVdtwGi63YpjXwd
dkE8o/iJAXSSxrdEdD6FwFGxW5jEoF2kdtYZqoc3MWizzf7qDdske3R4VAV+QeAZxF1TNdfSagKY
ECAeRPsdCtH9p1O0C0zEfZgjd9dwrC4ZvmQj/kvXKOyXgL3HN2SFeKbgvpDiKhEc6cZ+5pDjPSI8
fRsmjVZ7wO4b16mpUsHuQl65hhLc6mOiTVzETuhLReM++Mt26kt4/2TeU/iqTj/o/qFq3+5rLbRP
cFyOoi6ZBN2jIkXdq14axVIP43oP+tLZS/Dnl5IUJm+VVk60yOE7IikSKnte7eEEC1NLyevipBvs
fTtV3vLWHt40JDk21VBSL5hCMUwFyrTPlRb9DBfaBRmS5Hz/LiN3foXqJm9vX2bNhO+vJZxxxRBx
qSfWnm9mVyiSMuqZROJyHys+8/bQSEZ2+7wwG3BaG6FKckiNLmSilUVfYYqSO0Z4ERc1Cb4hlzzs
ROR2io3MzpsIxBzfctUH+CAVYBnm/NPn9Gkk/8sWy5hQg18eIIToyMoAMsLE5W+nlqiPqsT1s/wb
pPJkS17OP8S64x0AKiVoZjrOwqjQiFuIxn/qFh11brxXlY4AzHTQrJ1TY3rtRQRRWVYL1bX9tQil
Hs6l7PaX2yE3iuTPAkGAPRh8YzMoWCq5fY+tfeg03kIr8snMG+uaImxekRnql1ngA+AZR7ij6ItZ
5A+1VzvVw61oM6f8QDhI1OLcAoloohGjuwlrB7apa3NWwCxDeQwFPf3RRq5O/KMSlcyDHMFOF6dl
N2v8RwrZczPzuicxotRjCjhpnD2IsLBMe9tNiR4RKhouMUUUdOtYHwFwY7lRs1s6mvkwHMeiJs+o
+HK39BqphtfSpOZCdFWS/M1BuHczON6IRIuHI+IAMN7re+XiAw7GnjJWLl6ERVs/3YVTW+ba6kES
23YrUhzekQGl9Ng/G75anbTpUhXUl0Q7h76ziDCKW1LHdnY2fMDzKLXvYumoMhgjbY5emAIOe9fU
ofngp+4jHL3qICBrtQobwXdKl2IlS7q4SIn7GEVWdRDRfYSAvIlZvz9DjAi8fphpPPGz+7ooFjsV
2dJD7f780ixCq1URdGpvffclU6yPos9tft4XS3FX6Ie2skvzOL2scjuM9hDf/C3nRsAwodEdZDyL
Vx58UfJ9yBP0soGmgY/ZIRyf7HuR1Gcn1t1fZv3RpoMJCgKBhQwE4c+qxubQdNJ3LzK9eUrBY5ur
HKhVSbMOgxpah9CqrUNgVNlDqkSPNia/IxLRtImO1MaKlz1gK6N4MjN7L0QYAqWue2quT+MVFKID
34JHG0bJj983sYfOyNQS/udm6kL9+yT5bbTDzMg+SH7VjLMOr6dZY0glRxEaHQUE56Ko3XyVdlbw
GISGsc0RXZj5TY1pTaUb3kKSYbSLzQGrT/kYDqcYpZYCyNr+vv5Z/DZW7PeS+W3paytkbW1piXG3
94CMIi6uo/EmRCyawITxCW/7YuhOtbXkXFsWJTUkaxKMnmQuUHILFri7RocEPY+j6epIDReWCrsx
46VrO8Yu5+S6K6eLCO+XspDXnRb7D/emxowQ7BvKYHxRIDKuSXgvSb75R5VqJOJ3mnbGesjkSDVa
69bSJXeW2WG78gsTku/UjV21fg5QbObk4VHILCZ+XezMtFZz1mFcjltkPUHHRrWyapSSL4+u6/PK
cK3XwjJ+9KORfuYR+oHORIAZvWEjIZT8EaGgOVObyl0MJMVndpuVT5mEhxhWQo9xBQcgC5tgKTdR
tBKdWlBbJ1dCo2jqFE3Y0kqzmoTkgwglOe4QCDQ44HdRnZOnia9xqMWHEa2zRW6Ax0WKSk6WQUI5
BIm5ZCfrJjUUcSsaxSWaum93soptUZ5SfLmPESHLrYm/VS9tIzTgMPzVUW71g/Ctz3rn5BYJHOjp
roBFPZcx5FyKji7K+o1behKybAjBRm7AsjLpV6gqlbPeekVMz915PUwGZOBn6NuF48uYIsrTGGp4
ERdPujZu4Z6FtlJtpP1OGcpv934NLW5El3t1IdpUufpuZ33IRsECYLaOoZEMnZd/r43EXDimmu2D
TraOiC93c74pyY9/GJF7srKCc/GmcTy7eOQ/0RlSryIKDXzpf0dTHzsNSs7TyEzBxuV3NPUNphl9
JiRxd3HWhMjYDPPb81bEJP17MqG37boAHqdVu4MUt+IhTY5DrUgvhl3Ny3Jsn124LRdZSR+QrJJe
9NTo94UW42s/jQrzzlqHhZ8vRS+eHNC/qxx0cQ6EQHy0msXxWakhT/8+HECtytalixuGaAs9uFU1
kjmzClL8vh/VS5NYY8xfJoiXrUmpV8gOigv10iO6vLB7cZs2RAauhKbPKbwmeT9t/m6NMQI461al
lOp6Ia8wU+JsNsnh5BqEJGeUulPoP4iWe/N9qK8YyVl0xInST0NlCxZcm8ONwBcbbz5y5NUMdGn8
WQEuUzL300psbBDNur4aMdShTmlGFPEVZWdJ8GbnbBIl1LAB+WhxsHXMsb3KnoU6umf/0a73WnjI
xuwj8RLtwssHIzpMjUWmJcOZ1wm6/CIiXFDelNZ1b3kZlSQoOvRFthWdrVc7Cwpx8VqEgWbW6zCw
UJuYPs0cymFrqZI1M2y3goaVQSmE0rcY3dLYyzqVldJSTCxxazyxe+mxVSLvqmu8wHIVhwE5yIqD
EGfjNL2G5xv8tCDIzViCmyd3hPnd+MOAG5bZXuIRjSwxJMSUDIya/A1SNX+R1ge8pibtv+TA9X/Y
TGI6aeHzpvP10YR35R+nMbR6Uk9x8vhbgEKY2RbNWdGk6hLVSJbnFQLnoJbw7J7a0K5VWPTjZi1C
0TFq1tdZPTqGQ+bU0pNhQh5D6KV3kggrmfsN2IrkUZM9dUk2CkiApdXVTlzcxChWmSF/HyWp2qWe
1ecz1VKrnTxdxBAR6mnNPHF7n/zHHPE5/VC+/+/8Jn5gXzffFu8h2D/goEGm/u33VZWoLneJ1r2r
bYpElocnrjbtJ5TpIu5yVI3HWSDXF4TsQxhodEC2tg5dYdBBHaBaW2j+zURjEwX2IVE1ax+1Fkeg
zOMwaiqnL3doiKm3tv733f//uE4tV7WBeZOoUxoAgiEGk1gTdUoRonMc7dSpiinCSO/DP0LRex98
nwuzFGWM/x58D72q5Adh6TvH3tfa21mWnewh2iQTukNcyNdraKRr2poErP8Uj056Mi1trqty8YFI
AiKFIKEe4WmomzziEOnbesS5QNPQOmzNn5E7w/6s/GlGjYSbfB9uc4UlGaJmPkMwOH3zBpZ8HNuU
tQjT3nqWMit9TFWKcaDzjpqjJW9BnFUbf5I5vYXhOM5M9FIPXdgOL1r6GWIb+9bFWF9quj19s/lo
mAbBIrNltIqm3kGXJmmQ8hoEcs9xgn+B+DA5CbyV+BfcQt15zuw2fcTJrbhUrXFMPN9YGgbqjw3A
ugVUaoOSRu6eg3DCyEZF8MHD8R7YmfakySEiIQGc/8oIy2+29SHViNN/meg2yuv//v6rwks3+yO/
r+EDqVpgQQz8dnX7q3viqLFqSo6ZvJhIoI0vmKvpq8oPzQGHq0XTNi50ac3d+W3x6HuevhaRaKey
Zk3SqvSKGDYNmXdgYJuu05OHwcSxN/X1LEG4tMHsyR2rB601+ktRmPk5M9H4LuPhIprSrG9XLdIu
CxGKDl11nsyyATA4TbIg5+wrf7yKSFxw/sohd5FVaYH8IvcGb8kaKwtlO3fEbgqoJJtMf17KdYy6
WaS/9gGoBDsZriDpvIcitMK5j/ZZPcGhxrmqWzYeojzZt0dePMpBna11vdzhrqfODF5LaxToq5M+
UbLFJY90DM5ihELuHf40RMywphliXJrjdKu55jx3cvhxrddQnHJQ/qt/35WiR8QUem17btvWjz53
AHxPA6VePmIYef6SBxDhvQ0/sREU2160ZLyODveUQa16BVU2qKe+nfpbGCDSC6aS33TW/pOImvoU
65l9TVQ3eUQk5ETZSXpRGx+xe1lHkNtopBdISsHaJNVadaBTLxBw0gtrdfhY8QfxI+xXhA9Y4XeT
0VJYIO1DW5I766xOhrUb5u1OcvFKgAnc7hxsnfPZPRZ39zH2NFqEHPuOPklmtVX6ze0Q55O82Ppu
fhUwCgGcEHe6D1W/zxyQ5gP+d9Dlqz/GGdiyIloXjmwPFP2kBIaBShc7KG0KxQWlcuOU6jnidaWB
AqqBpFvdRu6hbJEj+O9hYYHZ2I0dh16uvouq0j+JS9qXEZ6IZxGQDSTtTGb5JUM+5SEduwT59Wms
FUzFJ10hbTuFDl+mnV2HB1ac8NJXFrY0XXwWUW5G8OPJQ4pIXJKYEtcIv4rtBePFRc/Rf2tye55E
rX9Iy+Fn5bbaFZ08W0TCWiKUxj8iam63qEpU7DIj94++FlLUgtRrsvByc0TVNZS34q7Ga/l2J9rg
YWpoHKDTEjRxsbUMG/GCTEEs1bSaSe5U3Cvo9q6TENMAi5r3g10Mk051E+9VBJXXhTS4x6ZLRqy9
HO+SJXmw0FO/vqZGgVkC7grvaGt9hpwnfxipwte5x3UY69GZ3k7c9apENCzyElQQ4mafFJL9YfrV
L9fE5g67W2em50pyzWCJLdCe1/8lm4dT+X9vKGzsaCcfWhZVFlO6v8CrItP1066orCvCFTIG5Lx6
u3zSlMQscCvS170EUzXHiGB7Y/JOvUlQ/dUr42p2673PFb2q0SO5gs/jP80XHycmwDjHALAs1WGX
Fj24lsn7RtAC7owAswFyz2G4VdEpnGrPduh0e10N0HkLmu6aly6uAY7ZXVFXmjWAXZH4Oul6kL+O
djBueyubKrKEZApRwvW0gUWSENOehnJ2XRzGWsleDSNDua6I141RO0v0/8wN3J9ibSDNem1G4yIO
gkM9SREAeH4KO8PYVJ6MQV8dWlep1S4BVKmNZ/j6RuuLrVxl6bshAc0P2OYedC1Vdz76y0t8jNuX
pDJfRJb799CkSv8aarWuchtqO/1r1uUSSkSqdUBaSx8XSgx3KsyaXY38LumbwbMPKiXYg1Z39oea
jBeTh/JD1opPy+/Nd4SU0BzAmPEV1hqUSNNsr70FCSNx1OYpDtMB7R+SFLJUt0u78PVTmkrtCmAw
PnNlLq/7Rq/3ZqcjNiT1ztaxrWSrSVn/YHWdvLOLItsMJmRATMuCddPn1jEPDXTG7WE8q8CCKQF2
zSVFoAi/K7t+rkqVs7yadi8sXMhvYtT8ht0MzhB5J32zxvGN/5PyBxuAgzUW1qfRJSu9yfytR9Fm
U3T877R6Gp+GbCge07z4wHZOeVc8NKowiyq2EQ4mr0rczUQ7jr7WugTbtuo9S373PWPjx7b/3DWn
nof7YXSGcJNDlYYpVSHLU7XRD71oZn4RNZ9DYXuzxmzya+DG3ko1JG1XFylKX56RLGP8K19RP37p
nLH5lKJw1TRoZZgZIp0DZ5p5pkXNJclcbaU1cruzQLOyIHr5qimxT6mSkOXS15IPXNNWSl7WuygL
cBpHKndH4d+6XURociRnD2L4C9GhoOZWzsQtIjPcikG3W2eartUjFunBHx8jBttBjXOMnMUPquRU
i76Ty6MrB+q2MVMkoEEtPgN4xDBM0tNPzX/vRn/8kfJinqOdJT+q+DujPKnbGx2ForPk2zx6hVV8
VF45F3MQyP/VYJp7zRMEbBu+ejtDg5ktKakFhNfvSUeXMq/FEA+AvH8SSjFCIEabdimivWzGp3vT
vZ2q5JOIOleFFBEH1e0z/p9t4kPET+jb+C3RgAmYgW0sQNl7z01bVMc6sc/qpJ0vmkyj3qJSNeDl
SZPtlAkEykBei87QsBPgZBQDROioA/k4c61bcljNq75dQq87avFYn8xaqp9qP9gJdX8VS5xNoRja
sp2yWlCnw1mrOhXWilrzhMDrH8OaAaRl4rxqkTVsctJ0idOB4lUnzxkhLyguIkyigb+fYaQL0kfa
2VUy7xwGW6i55CtFk9QZ3zQZ5/Bb24iP7gIYQLEUvewy8t2/bNDVLzhFG8KIDcqT0ioPp6LIXwA4
BRqgyJCn6pX6J8WYFWttvu1Ge22Sd3ssJuup0XHW0Db/iqa+ezT1iZH19Frv/2vk3+eJkRhD8876
z0/4PS+IpHLd4a85c1uXcgomVJRXnL1ctWAmbXOYbKn+ugyAotZSGCNF8N8dlRlzChCJYttO5IVT
pls/MmAyTCU3HnDwF6W7EZG46FVgrFkoyrli+F0EAtFu5q1jD2s/VeYjuCU4gGiZWkPgbgMtfBSi
pnd5UymgXNN4I3ahk9qp6CC7Va7SxBuOIUpj+KqpZwR/AY4kRb4wI2x0hb6qr4Tyjv1DNBsS9aMk
z/scKPbnWKv+tVTabjWkrrJV3Mg46rrmgxj2qoc865wl2SjYW7VxsfIkf4rydB0l2HOZaRfujYbc
oAh78IqsWka9Kvs0f0WZKZhLytbM8uYoxWmyICelgr/PTB7zzsiOXrkclQrIaCWh6ZrK9bJNIMGu
h3H8bqgZ1kO4Gy7JTNvXJlcvGsXWH0lLCaXPoIQADTI3sUYl/R9GkN3McGZS1DVEHmWFxRtFDTVJ
DpyB82WSy8kL77KfEEXcT1V9b+qmOscwi3GZsEqPo1NukL2JjXMXZwpeRYG1hHRhvMm5tPJ7I/mh
oHZ8G8G/Xt5OpLOlhSreocr1au4nEVvwCfJLSr1Bmp2zsor12RuY00Cyu90NIuf6jbdHTn7fyxhg
kyJAY1Wq4INWoYFyR6f+8hT9SJo5+ijhBc9aoLCvdo4xGJvS6HloA2Xh8j9zjgPs+lKg4wfDTwZ0
LIGyDEHr79wen4LMzuwD6cYY6XIkAfiLIcqgUVAevEk6mz34eNCKAW6EmmkPnizhNt3zDsh7h5w5
wtc9/IOZaNfdalxgq8uwyZakL/o/hmH2YczqaQWTBlSpstr4a1gUQfGOnF+82qNXnV8hIgrlu4fc
wTI2bX+Pnnx5jJXInXsQ9D4UlEfQXf+BVniGEWzkgIxy1G2F8yL/WLV4jbLkmJiR+QO7789U6spn
qyjyf9v6Gl+YBSxVjqLpqkI6TTZ06G5sjf/IPdY9WqQYYg9X0DrOpdQRPGxYeJHL2Br4eywiDLne
kyDMZ6ZUN6e2K7RHnM+R1qA9GqNlO3Top5b2XMv76EEcREQYVMafoeg1s3pXBPmjM9oYOihBt/LL
Pr/EZVTOe7Id71oyPgYCl+vYD7lhFb8qM/+uYRT1ioSnO086BQebJvhV15W8k+SK4k2DJL5vpZdK
d9Sncmr3AeMv0JQcvqFwGLrZqZNJvYsTfRahZNmN+GiK8744/lPg6g+BmhsPZmzp9drI5HRWGFq4
tmIMM4BCZtQq7bT8K5ludZONgNvuLQyg2CDJfbcXsetl3d7rDexi3T782iGGmLnJFDGwdsp+mdj9
tdbNs0ASCuwhLPd4PzVJkAYe/dyKkZiwO3R6VfmAsCs2tPJ0GJLlHAmQoP+JDu0sUNECs+ziErq2
9IagALbdYamcR8jqrP8Kubjf0wMXzJiYzm/uNt3EO+sXRsGXURu8U4Mz7cYK+vRUQSuYZZ6ZvuH+
W6O8biZrqazSN98y3xucPs9BMQZPDrRZ0Tw4qb1BPAGJn2lSOnD601Ukh3Vfrl+DbIMDb/LmZLm5
o0pczkXYS8MT/JtTOAkCpaV7tEKjePa6Ot51itYuRLuXeidAdcWzVg+L1EGRT47RUaxrtuDs5PeA
x/+83Ntkq+6WOoKuMzHk3iFCkKLdEs6StUi7alj0ahI/OkXqLNluyLwog3YdhDi/eVgNPURsC7cJ
yIWdxgOKu0DToBGSKCvZa23gy2OyHJKwv8TIqs1zO62uUZ25sx6/mTfZr6JZEg7adxxAqAHn2WeZ
V6shcl1/NuIcZIBFnWkohiKsG3gYJ1CEca36R+MFT1o7puGvFjDFg6iY9RV1AbeJHuWpfpbZwdZl
fXsUfVR0bn3aRIr/3SeqcH+fh1cF1kddqt7YA44emIBKHX8jEJhwY7VtlvuQsyaOdO1Z0krv4hyo
K9/I5smRvQe28d4vmIoPvpsFeACVCgtFHx1jJ9a2MtI2qyRUrSe7pIodIM3yGZpznn7rZ6kU8mxU
U+liK2O2rtkM4HyGXJJXsN8s1Hh4zwpvFzhxfajkSFtbZPJmJD69X0BOk1TXfkl5/Z5RXH5F2C9f
FHYznjQLk6xRw6oDr2dc46TY36GUEkyCbspOK5XgINdFvAT0Fb1qXfyCDkDzCcpl1US6/31Aw5WT
4eCfIUaw0hSpv/HKVnu0/AjnhEE1PqzuG1tm6AZxqnWHQNAUzD7vdlN9spv4CqIDRNBfd7oy9Ogb
ZOMMlwzzjOPGe5k7/VtrD6h2p1hE6BMQq8YjTm4k53mIu2IPrymYy7UevOGHB1yNr8dGhM5YHprK
6y64AdaPXRY9qdMoJ9PiTYIvIdtvQpJ3ZD4l/0dqdM2RegK/ihwy0h0kNQaDRaU5IJf/G2w1NO1C
QnLqJJqs1Ao2JUKJ1Aq0XRyhT00tyFnrecXKIMfSolKa5jkyezRxy7b7hhXdY8i3w5vh7BBF2LQg
DpjvBq31PtC7h9jvBfpVHo+3jYEU/WChfhEyl3mtjJsmQUJShI6DGZck8aTdevnf6lLPPP7vfbr5
t3efiVQ8LHoQ/Ioj/43hrXQjFGmzkJ47BxOj1NU0DHHG9iR3SbStutJdQZfMnt2MbYmuJtbPHFyg
V/MQ38cO8BofhujItoDhQZ4+5zjyzvLJc/T38ERGkUp8dAzBdXsbO320MbFJKrdWMXOfSN3p2ACp
j+MdioXuZ1kr277Jom911QoJ8/SsR6WKlzAlXS9TwjPm4+zB0LT8lsDD9tiUi0ltZ0VkQcFpjOAm
1GklyI0keLa8cKZO9XgfwavnCBstwUwQfb+jIRq/9k3zQLlY/yIrA2TuS+IN4g/Szrx6TI3/QKD/
9+6D9I2rAye0njVKu4uoGaL8FWefGRCzaA1QrNrZyK/mM3FbNpQj6+ly60nxGZuLxi6uqESOA9bv
iQGS1MQA7DccRtx9wcR8CbvOGFCPqE19A1kKbaCmbdmAt/aTpSAGmdp4OClSYe3ryGyXFdIaV6RK
vNl0CvpM8j1iDMZPMSmRAiZZYbOSNc78YlIVYRsr+7Z2tWKcpoz4pKq5/7PpOhRCK56Swsvm5gAY
Bnbfd6s2xzdHwcwRLotxkYcIWmwUmIc61CXk6nE5ieTIPxjABVb62Elbx9dffJeEWgzIZk+KztmB
Dw1XyIx2zymcON6V3fDpAm+udb4g4PHAe7ThtYscY4kM6l+TSIQHt0kcW4vfkwaBFCiR6ipjNbhN
CqefNB2bbj/JVaXuWcbma9YCAFq3upMsU4CdwctYe98VRL33eLyE2zHHQkJkGSuXvWzV48ulTznI
ArXgmVEMzi0HibwUnsnBeMVedNHJ4Dcx5jPf8vZXNeHc66buVyX5lI1thNbUXGhhdvb06C2xEhd5
NLi6VaW+ImPoHkWTuIjQSeIVifdw/6Vdr1R13iRduUyHS9RoOLhPRhpUQCATT3f3i2iLvBaR5nTP
CmW3nNvkpzSaAMexiy3glEG2TPC0qp2ae7U11avoHRrZ2JfOk1f21YNwBIpGB2V1z3ySe8t/LP3u
SbhBZnrlbJQkMhfSqGpLqUEPKMvLdNORf1+Ip1axh3TjDJiMilD0Jmb+4CrD2sjrX8Z0NOsB6q9I
4+BaPYVSqOBLqFgXN/upDZa0r5zBOogNrq+sAksuDrc9r2qbNY4krdouSE6znYlQd+vkEPW0ygdd
zVaNUya68ZXv7/PQT56MMfyzfeTU16dG8jSNN5rEedfVfTyA8E9qOLZR4y8xt+FfFCT5A1t/e9Fp
rbwxR4M/QOKPs6Su7UONgOxVqr2lOGcOaZM/JOSH512kNk9D7+fr3NbwTp0KhW6E5msS6c4+4lf2
moZnFIGHF9BnzzcQDFgvbTFqGI+wN7Ywpm2kg93WHC/Dungz6giZenKdmAZuzSQ13ruoxxSQfdmp
cAP3wZGqah14jn6J01id2WBVftbqSo+qXylch/c0u5AMxr32940kfW35sysFvRDO/hyTFrX1LkPu
EyUHsC9Tjcgi3Tp9ndKKkpEaKN5K9LbQJIts+LDxSRw4q7v8OedQCepjHFjRvjGyAO21ynpH/n5Z
xbXyA0NPeeYo0fgYs0kCCGjaqzjonGtSt89iRJkEHFiD+FrnSFM3dho8KHFTXJop+SZGWAhP5EY7
HHLWtEXdN9WpnC4d1n2ITSbKwlb8gXO9GdJomdo8bqzwmvTBUVPj4ixePhkRE/Kz+N5Offeo1rw/
ot/zXJcv4v9++zuoHf/t7TPBbaj8KBTq/q6FpBlYwHlyPzyPzraUlK55CBIwSY6jt4s2C82dIEaI
O69xOQDpcJwWYYUCfofFzapJkf2BnAIPn9zErtB7m+q5/BxZkbM0WarWA86RK9NNyQpP0GIBMg4n
3Zs6Q5+ogLCGm1K1M1lZXyzdeUntSD2JSMaHQkvD5ygga6OYqbtl3S4XXmrh49pmPy2Aco+5U0nH
aGz7WQLD7Dg4ElWpqH/067aC/Nf8xGvNeS9JoIFdQMs71JpgHpTxGcuW7piFsNAD286OpWO5m1Dp
qoeS02nCGXI5NEX71KsYm2BQ/E0Z1fZpKFJ1HtZ4TZkOVYWcd91Px6ywMgNtFCmhtCnc+mMo0YFL
9CTn9+Fpi05xyu8KT3uq5tarPujuGjpwujaLvHnEZOAQA+V9jxNtIepKmBv6cxyH/bMVFo+d5IcP
fR+YOzeFiyIuvD5BKGYFcmsTT2jiVbW/OpX3LRWaoHDe/MxFaFOTy51tDfWJkhivUjTBl5rRF6sS
h6BTyeo079zCXtkdiIIZrG1Um5rIumB+dtKAwX1XAMzMshxLUdfKcw48wyqT7VffSNsP2w6yWdGV
mCiPTbg2SxmLFtnoXh3TRIhb99sfHnT40sOcY9Zoz22qO78MHDI4FG9qqvOLwYKxMETqvK6xoewS
315Heu3ssr7qsYxCunzM0qUywGKPq3Ymg65+HdOmX7Xg4laZ23ACT+uTmoPfqwAdfjRRd7Yptn5S
ciJnY6EX7/r2CjZIjZtrBZQbth8D/kMLTIexhbYQ73vPDx/FpShkVL8jIHxTUyRJ5TxIbGOZG5ly
6KwB/kGXv/V2fi7MNH8GlfuslE58QkRJvmaS8pJ5inVUw7w6DEZ5hggApD8JQ45wn6HcpHs58C4O
vO4Hz0oCHSJ2pu8lEtDOcvTNBH8NssZ5I5crEUqDebJzjoem2nbHxqx7fLTT9F2XwmBRyo2/U50G
I+fGBv+Miphg0PgOdwWaTVHue/jb4ex2p9fgRYlmkxgiGlEb+yZZWbpo3eFKZSQ9FXF4pQZaHXG2
40kaO2XbdVX7Itus1EDDkzVJkp+8d7vHxG61Q99bGyPW/WCOoBYJPR0I+tQpD2732PaWtc3H6IMa
IyM6FBIenABdslscoIg7G2BNztw+bZc5meUXtjHItlsOr7UpxE3YmcuO0sDoGfNV4GBE1dWVhPyL
iWj+7dbS0ct32XHZ825qjTxeULYqzf3umHe+s02r4VwMoXGyk3rN6XOpO9rPrFPY4YX1R6cb7Xms
8bJXM7tclcH7WAL0DTnpDE1Y/er0p862umsV+c6+cEe4w0UMrSJqIJGELOlI+LkbuQuSWc7jfE6k
Jj+n052lKxg2xsVONInONquSdddp/0fbeS03bmxr+IlQhRxuCQaRIpVnNDM3qAk2cs54+vOhIQsy
t+3jXafODQrdvbpBUSSIXusPviuagJvSO0mpfsSUhPPaMl6qWO6OfW1WrmhaoT+ReYu/Yz1ivqAt
3D+lLUbIc6vIYWyGftfuBnmQMADmAJrs7SzBzePQBeb3tWsNW2MdGMWUNrj6+0zLrG9B8f5eeoV9
Gso6Otqt50AJHdKbUFf8Sx+G9SGotPiOUuK41wqtvJ/syto5KdIefe8/OPwy3+Rpnt6iR9ycAr7+
N22YY2aEUupeHeXpfiibfOeB+3hqJ9wKE72XX4rksaoMUAf2lD6iax3ddHpVHSPfae5HXA3IeyXV
VxVTArnkmx4nYAvw0/4WVa2GWY2WPmiUXW8AUsk3HQZ5bpmr0O3Ioh4Vk9V6Q5p/MnrMsSxN+W6y
sVDlyvzNLtJnhWcItyYr+NBr0g5xkeJ3HVJZwL3wq9/xCvsgzh8wS0XKf2zubL5Kh1i1+8NggJWR
LZvcghmor7JR/1DNNPo9m92ZA7xK+DI/mNSev1qBVuATpNRPyL20OK9g22zjEuZE1AQ9X6ofYBi1
blZTCSjzAWMYnAjkgG2Wk/FMYtp6todemN9Ok2ZcVHAk28DplS96P17IgdgUKh2FW/a+lk2U/QNj
2vW2XOIC0VtPWd3/BreCGyVVe3bEtfmY1m10q4U+Sn5pN96lzrx9MYwfkVL40DKa8UYJmvZg+jwi
IVn02ILS/ekAk9soWTo+janegzCv5H2VddgR+SYFEiLC+cHZLvP0Ue3rHBxAfSNbfnK0Jsc8KlOU
n/lfxodRbsx7Ry+dbdjPclVD5NyMajieswI4/hA63ouh6/WDVQ2nGGZqr/UbraTc6w9NcgkR4DtQ
QW52Atzl815uzT4sjwL61SJsDlLEbhC1AvpVt/amRdP0RZa77En2clKmjXFrVF3ianrXHzHr8HeT
rWRfIWL8RtVleCgdqB25FvwK53uuETubopNwcVbJw46ObB67sBsPQxdnT77aYwCb46NuOhVinq3y
m0TJopRD61Mp69NOUeKv9lgVW0yynId0PkCw7zdqxAfVMyVVwhe+xh60srCU9SrnQQTi4aMf7Eh3
Nmsfym7wWwxuLPMqIiwxBvPBXtZeFktM5eCDauj66XWU/GBn50V2kXwSgPADeX7uNDykI+ebFWvO
JdTYXwf186RpoatOKoK1Diz3yjtZjq1cCggq7oS+NtATRPGdpFZxa0zGe1xXx/vwJhuxqGJzHN4U
7BS2utmqr8idfteqYfid+twEUpkHFXbblZSkm7px8h1+rhW3y8SfTlLCjVqXjMeB+8iNPErRNsEr
65MZ+RjBx1Lm8pHn+6okX8DMJNvJrnngkovxPHmgR1LNsPaRiV9yb8T53pZH65yXbduhpNQ+G7mV
3oi+9aDU9h8htY0pZG8B/+JpBEXCun61a4xSM0sPP3eIum+71NAeYgf3b/BINXjuQ6RNUAQgJIDv
QQiyV8t+M4XNBRcXtoBNlD2n1Jk2kLKHo+hTUtx8uqmBVCzZD5EWWr9Ri8IFwW08337yNZ6SQ1X+
LkvSeAJ5Op10CabJxkM7ORzn1EQp9TwIxl+kOky+9nIAYB040AxctkmABydQ6R0yZ5rpxoNd7Uww
9EYQUpDEcP0sY9F4DDEvZb8mY+5lTSqlPcd7Gq1+dh+/wI32A8SBJBIscXvwlCp/JJ8GJVkqM3hs
DbRxk6cmKLXVJzMfo8tAXoNUSFN9iovcvnNi/YXPj/kyjbB5oIP/wRC3ZrWYlQpWsovblh0FYEEQ
FwNRWXt3TfFTNMwgkHe51cdby6qmhxhprI2mNAPMBG16WPpQ+zioCcayoikG2C2gkSKhAcOkoo9i
VzYyHoBnjbTBscpz2yZvZ4mGFSqykQYyX33dUIclZjnlTsTnKpG7PZL56CIaSE5KMtRuLF+9izjw
MXCOLUwrTIimi1GZ/ACk0WNTShgE59wWeYK1HpVpQByFd+ZoVIb1KPoaOz+pcT3d5JGtIjAFs6tN
TKrwA2pwcoamSjneUXXSHuRxNHDtDvzHgFd9GK0xuZHYWpaqP8FGG+cUwj0I1m1nyDo/0yA3nUKF
ixPpXztIfZeg+zVqOYXWdiz2jk3iVthb1R6WV+JMiZHPWTpFWxwa644q77jv2rDZkTalRFHAhOyl
5KsXB/E3zARmRRSp+cz9XnGbyPOfwaKEOz2qvHtT5kMRxt/ZXFGAbyvA+63BT8vcFIfewYJpYzhk
B+C1MaQOlnnK+q3UJ+qDVj+FGKNHSNQgveLxBiOJgHKy7FTJ0TPVHv6GIoVuMZEP0GMj2YaTpD2K
QxlACeRpq90rvvzWVzVtS8FGLY94OOtLXK8odxT0zHOcG86+iGacuKVgKBqSaXHQsH5RArN+6ut+
IyOC+6Jb3c6JZelxflD32lp51UCsnkkQeEvTKPD0jsY+2qdqEWGF2OGAUSD/f0CCKaEWm/+0vSjH
OaDvT3zXQnbM+vBooKThjk6Cs5Hj2bdxJX0Oojx+6mFIYvRcv/jjWL1gognpqVHucGSsXhytN9wO
jWrusDRxYfEOSkdqxmu8OyMHVAV1y7vLIvOXMk3Rq59G1TGUAypCjh+/mrBldnpfhzdiFEYE2p2B
XoBeYRSbCVRuY+lZtnUZR2b2sHP3YHXwFoPc3ODk29xa0gRgsDO0G0Orky0qIiaMqbhGsAn0GDxw
81NKKgH/ClvektdndJSVQ5Hz8y7FlkGKJUC/E5joTsxVnc4/FErRYpU2z20BnfFrT55vDuYJr97n
E8h4MRp35P70cSqXJjAtfrDGQd6L4KxPqG8O2OqJYNmPs13Vkhhb5g6Dt7UoaB9EsNY16rYKbG8Z
Tcy6Rd8iLW+WuWFP4a2jJCT+hHgKJJcKa3ywHP3GsJzuvkP6fp+GU3G241vQJ+GLVLudIvcvkmLh
v1QNn2FROZdcz4absoO8iT99f9/iO2yEnQN3SArNpa9RvpcTempLV4dYwZ1OsdmTC3RuI3bMAM2D
E0ai/b1YAyPRBM2TLDzYGV5nVtbziBdaW+DTya3vQ/yG9fYzIzn1vSgCdQPKw7hPPSO6CQf71DRT
+tAa8adWjv1X+MjqCQsLFK+dwX+t4qbZk2vHBXIeBTxQu9QInZMYzfXqOa3z7sEPbe1z+70uU/9G
DXJ5W/RGhWKIWW1reKuHOqLIiacFMkhOgTvILjKsP06T+VRX0lJ1PwR8ONVTpdjHI+kD33jyIGF+
Nvnznh0dGO/g+J81Pm2PXpKfREsyev0+8scn0YqmDAnUrP8pWhV/NPTtsKTcWgafpwrtIHugRidW
jZpJ23sgU7aRKWn3oye/HXTpaEm9f79288BfnBLP/ySC1v5Eb5VdMFIpvhrI/UjelB5sgTVYhJCP
YK+Djln/fjmvY8NoVIryCT78Puyb8as9md52agA1j5hzX2SVdBfY6a2N1gv89ypww9nsRBzwVXo7
SzTD5uud8RtuoRMiRpX3syRPnd3QQSi5GhDBYrRvJf/DKGQf7FfMviYrQe51WbWu7U1STwD3WkjF
JFjGKTshF/Z2iHhUOCXzQZytA2vcOnAV9y9C1uUnAPHxRqy/zhPNNWa90r8IuVpqnfu3r/Jvr7a+
gjXkavnan4F5V8NXV1qXWV/M1TJryH/3fvztMv98JTFNvEqlG8t9G4RP658g+tfm317ib0PWgas3
4r9fav0zrpZa37D/6mpXr+C/mvvP78vfLvXPrxQxh4qnQy13EQjh0S6cv4bi8A/tD0OUopiVJfbb
rKXd6nG+rLK0lwkfpv3lFUSnWOrjrL9/RetV1xiZuvO0W0c+rvR/vT6bGbbevR7xdL5ecVl1uc56
3Y+9/9frLlf8+JeIqzdwIIyyx634/d1fX9VV39q8fqF/O0UMfHjp6xJiJJkvetUnBv5F378I+e+X
AlPfbkccfjZ6NNZ37RBYuwpEvCuaQTdLBuhZDXKHUTBahiuXtreV7DpXD0mNqV9dOTxRzsMicBh9
MHGAV86Q1KuTmuPZhM06w3630/XEuYD5hUEnurrJSW5Lh6fAQi3Ugzpq1lanqOTC+3MpMwC9nO3a
FjM34esmnNvg7CHpKU6NYYold/VzU623iWvXagXneVqEynGdfPfCWjrqSD67WZrGB2pS5KPkNH8C
lXmjl1lzh9hS9iSRfTkbTvMgxkRUyTd375jVsIUWnj2JMDXGSiwg2XISIaon84iU8WjKqiIgKXIw
XHqkbNaF/uXVVbt7sAzVI4n6F1d2RpSXVO+Hn2lk4DK7v0wgscaNifbHRbQxmwzcIXHehtcB/T3E
1CVC8oGQvH+bJuaKg4hz3lcxyjjY5zrkXaWA0aJVEVUAcSoOZAkRKV3bH4Ji276AvsQ0eZ0D8vSP
8A+9eaDglztoco9MHxr+uLyZd50SWnfiLMG7ouuy9nLVzwNRuOX5lM/Q1YShCc5d7KPW8McaIkIc
Cra3qECZ3WHtE2dBYnU30CB/u+oXixS1fVsVk3kSg6LLSvp9Ko/9sQRvD2aSOiFGTgZvkeVmZuUs
/WJQ9Iuz9QC8zrwVzUmI3olTm2KKV0Vvc8W0Wg+9bahVDZ5n6bAHAtC5YYQx8wZ9vfphUyokSTA1
kvjUAqEmbWcOe0yNm4fel5uHSimsk9XZL6Jr7Ud+68VIG5u9BqHikAJH3pu637njPFP0LdcQK62d
4jq25Y/LdcSAXExf0ryqD4KmK84QhXp84+teUXcR4XOKzTK2nAvOrmDvIgsL2qHZOuhyBtRwT3Kj
aQm65mVan6RSMjn3JLn603mjaJXsinCvqbrhtlFUc+PXXbqtI+2NOx1LrWOT3YAdvR60okask2y+
6PoQcs28FuN+ZEPH/hCqSV4vpgsiNvIFmxCdf4zTyFnrGkTpOrHN22AGReAQKX9Lc9SBZieNNSIw
FQXR4D511eMV6CdOAZ/vRac1u4XCfzVIgGzzd2wQmka3melTOZozgHxTnkKqqAhX/iGEhyB7iq9c
0y2ieYXQk57jGqphSxxQi36H6kmNdFxRP84KBfuwqaJtgNR74IIUzICDpNG295zqsejH6lH0KXNf
C6kbyyFytHvRFsNX6wxydF+3nn/szLo/d7LRnZ2eCvFGtCNU6G9t9S5v8yHbLgMkn8ADDFb7I8Dc
hsK92qG/7BfbdYU2i97WuuoL5vU89e6q25RDTMTV4bF9NwP98Lvy5iJaeZNLDkH58Auz/OxQArxd
YkT7w8zlR6b3Qtn1AT25MPzQx5WomKZJ+NrDCztks9mcOCTvZ6MwlVvbYrjr42XGVb9osoPuDiD/
v9R9a08bEp+wphxIzKkeSpf1kHn1W1P3m00LTOQsBkX/MreDjeP6UzXt1mlk1b1tV5SKu6jd6hAO
oUH1iAHqWhgCAlbKnWTVX7WxTf1Tk1n9OYsyNqZhXR6jKSmPsZbY8lNvkDuQBztzRUw1B8aCqjA6
IKNbqm7kIe9Elx2oucvDaI88SK3IqeuoJnrFgzXd8DOn3ENmVe/FWYoPqDqF7WXtV7FuO6eqgXYR
oY4MqHajDIVxsHjZUPzoXA+k9fhLQH1vQwkR62U41B2kKt+vJqLr+ZJDLlGS4WrrCwiqrD53tb5c
7UN/lpSgY/DF6yf1OCVheSBPLT87bYpQpeSZv1TsPII27X/YTda7FaT+B+89NtSs6Sq2t75UXCYp
0VP2FUoAbY04WuLUpJMyPLDQa+qX4dIMyUiCdHjryyFW5UOJw848Y5ks1umDOalXBvamnkcqdMyU
rVjRHIIbEXI9ZV4bam2I6jszxGhulNtEtazBvAeznu3sGqFh/nXmLzOAJ6LE5ffAjND1MOrkvqxi
vH8xM9wb8FxeRKyQa/lzrNxNBmUaoA+SWkkbS+EnSXAGalwPIMPENGcYsayhqyZGBdtAjFo2QAcx
KubmLXVI2dF0p3I91nF16uSbavaTIl9vnZQS/NTaFKPl7EQlRtMcV5lKB9BUK6j8Ou1G95L6HqES
GDzz2Tqw9gXzKAgO5WBGsBVEnDj0qDEvA3A3fk1U+Ka+p4i6ThCXuFpJXGJE7QRFaBYWweu1k/lF
gb6qLyWwJs3Si505AscLzSH6Cg8KOxj5q88bQLEwRGq4b5WvpaEAsirG5zHv4edJcUIl3Fe+Wpls
UfyUvYufTDIGiHxg5+li1azJquNAvvffreoNKtoYkoS/Dw+PR6O3jYPidTCzwWdt0A/rzqEa+q9B
MR39kmx/Y0fTS17m7jALo8Gfy+/UFtsof46CtMizs4nHjBh1YrXkT2FJMSqWhJXXn8VoqMsflszG
jEIxa9hN/ouSQkKFwclB0Fvtk4zg+LG1A3OP2ZX5WZrCO/E7vEYkAD+PRWgZ+6A2GtfQUafqN9Vk
lAfxnDxFoXarW5l79awMqZIn8EmWtVsjeht96xMjYV19GBkHfn42y6M6BZ8bLa+f49mqUUsSVHT0
+tTIvdTfvTcpivoXcZgy7B6VsbiYEn52LJTf1IodPomDA8CjiMHiiRbaFuql1JtbrdMxgEnHdDik
bd9xk2XCxPf/yUqTxp39tw45UnSYxDTyqWha6yJCRtXr70x7OqwTVHOKb7iDwqoXE6AyG26DfPoS
s1x3iu+LPA+WRTTkHe+DkcKneBUWMHxs2z1jI2LFAdR0sgXb1O/1eflJsgt3wBXhWUq2coRNSt7W
/fPoV6ob9hjfir4BxO0ZVNQvZ9Z7FV1lriMVlMoXa+7qQafv48rkKXJuFmz6njTjixgT4XoEj9RJ
oew0sqefxtT7inZIf+v4fn87egModHEqDtzeJQlfi/eA66jyfUTEiKaXN365EW2kzsKdakzdsuYa
k+bR6LnrbLGuUY1vr2NZQrSL1HqR+8o/XIWYtcwvqu98CowKJ5XW0U92J4VgByeZU3FY22JcRIph
C6mst0jRNtfIZUiEUpAYXcVHZ0QEiTXE2XpJvAkkzf3Lq4lI9qgBqoMgE2W1Hu4tBAa30aDEO9Hs
nIC+ThvuO3uyNj0aFPurAa9PfgXUW47X/flwCopUua2yKjGxU2GRwX5Wx6K/81W/AZyUWnuHneUj
ovbVxqum/iia4hC39pOsd9FZtMooUh5bY9hmGAjd53PL0X3/EWLmOqVEhePStsaNN9ZT6Dptg8qA
k35XoH+HLhovE18RVdss0+cLD3rQ7+swBadUVi7wnv6xsuTgGSIAuErvWRy0yGxAEBneKZn77Bqg
6jRJmLvMTar17X3mq6dSd94mqB0QBgMjQdEFFS3dWVOHbOwcD/Y2O3e59fsaDzUQeJeJu90cUHbl
6PpdMN6I5tQULWA0M3RFU7IT7SkrPqdx8nY1VJFK0pemddSSJgZ1k2skbezZtwwt0Yi/LPK3SKzj
WDb3hbkBiHht60cNohxa/QR4c4CIEk1x0EIzAkeT+9urgbWJd4u+DwwTjOBnTbHxyRk1H6sUm2LT
gI69AfBx2/T1tKcKj3S9HQaPcmhvorFI/2NUzNWx5BGxiWb7z2I+5P7r+SIiQJx2iViv8H59Mbiu
ASgYLV9A6A5S/3sjQMMrrrDQ25iQdy621OxgZvgICRj9z6qJ/FM0Y6w3Iro1Q8sdA214EIcG1dRL
4dXI2jfjQ2ZC8kgjLz2I14TENJYMRnVeWjZltFoyhk0s3o73UfHq0r8YTUiJfZjbznP7+a3L5Ni4
oVbtw3BKoN7ERXUCLoi2FADYpyFwk3Au+M89uRw5J3PIfhdDS1DltbuktMPdOsfv82Qzdv7bOmIA
MeP/x3XWaw//++tpu0l2NQOFsjIxtHNeq4cuUo1j42k8byVdp53HkmV49Eq0c2Jq0WmAAowtpHYW
Xb0YXWJEeAkpZ6c0DlySeYqIFGuLpjTgHrEtfQSfmrgcd6JTDC9XFOEDJKQd5KtqE9ph/HaXLkZw
PptC18YbPDF2uN+FuktSQz+FZWoA3eae3/j85GExQdsR93cxTi5ntHdF2TQ3b8813hAeyfJJd3xB
/Hu7Tez9kDcaWsd/9MnzAP53MHMqdenPUN7BLHkOwZb8S6caxVHMF11igsLHZ8snBVmUeb4Y6LvU
PpvqKO2jdIDP0RdnsBLleVKM4vxXTTEgQkZUrc1qglr7v8eKlZLQ/26ZKKJV5nMhaZIrznRAK8tZ
NvcViYT53/voP8fhByuBCiaZaSe7K20s0VSB8UpZCGD2z5bbVdD5H2y4E6AFiach25b6F8XyIZ9R
X9b1FIzzoGsAmKNnbe720jY+jeylXdE0Sqj3aCRJAJin/FVVSMKTBUJwdA7miX5ZY+KZ5iGygmcf
stIrh5ivrc5zDA4XZorf2yEvrKfaM3GTXJuQQ46dj6DJQaqdZdRHrOwxMnXjjET48DAhk2KMWnuL
CNr44Okc6lBCBbsM1a3VFdy8hsiMz5P9NkHMEgdbS5apoiXmD0Yc7SygNNvCLhNyne14yJVQeywg
Wu3agjyZbhhY6s19nqQ3bpGb9RIiBkYW2KDMlp0Kdfyt9Q3lRGpYe0TU9CRHgXxR2sYO3fx1hCv2
2MxDY9tIF8UcbhrNckKMtNPxFEvq70ukDlkLdLqeu+Ka64tJfLS+I2AxBRj2W9GfNE7jllh8HJal
1hcjhsULjKxkeSHrcvmr4sTWMYtUH8EENnbavJ+0Q6m7AeoPb0tiS79ZO5VxAncr9osiHMw3kYjW
LzHrEuvA2rcug9tPtJn4nuJ1P3wmhfYKoVJ6afLROOStXtw0aZW8oOT3QwX4+PPPAUOI4UXlk5YR
UkCjDE9GQ8hLiAHKgaltzTL92NTnpggWoyJ4bYrRq7m5CTy9AWPt9q2hXdIYPNDg2V/AtyreyVeQ
S4fEg8pXVUgjaZpIv5Db1S4iuh6abVxp/W3e/J7khn4KkHi6hUnKv6qU8KmEGZpXiIjRi4/5cEtK
SIyOc4g4E4eqhiS1jFy3zbDRTmb3E0szE170HCeWE22SSC1U6PIUjT5y7X7cpdCgOWiTEkg3Q0nC
fuJ3xO2MMrN/TxI9vQUNXJD6DNP0tgYR5caWp7hiUm0nzi5s25Bnq8yS9AtezbDW+xEG4OyQPjdR
jRrvncBrMSF33kYNuaseJ6wBLhDwXtl15l/aNJo2Sh56r20LHEnp8vHVK0Nj4zR19upZ2A7mue/g
olBLG8mAs9tqMJooGzgnBXfahaetR5G3NBUh9YBazYfmOip4df92bpL4oWv1bMmbmf2ptcBjtCpU
eFZwrIs5q51QPgPFPlIzvO39cif6BiCX03YZnqekXa7sqnkFHULXzlHUamdXUnGDfIq9i6HtflXj
6HMNxeBR7kr1vk/LZCP6s7TTt6kMjNyZQb3Qn3k0U754U9mceANqnErS+CvstnpT+453BxZweiqk
5lH0+2pa7hNPN0iMcZGwbvatDpyoQWfzNfymBdHwq5987Aq4rT12RTPd4H5S3sh66j+xHQRDb2bm
r/Cb2qB/IiKRNxsfzQhZmLcna/QmYT7h6bhFwiKBA/VuPy86oRoku3G0kgtoPOs+KyXJlXyDX7P3
Mz8jVSr6wvezdXQ5i4b80maIY4W++Rjw9Hrks6jdiQMkdv3OiDxcG3EO3FwNiOYYeY9FkdpHEbtG
oPNOJswAc9ol/hPiftmzUiXRzpOB/ec1xLFIKgrX6KzkZzNE7qSPwzcfd7HdVMUfI+q5RPKPEUIn
KolCxDAD3ER9CcJHhtTmAXWblG+RJAf33rzhqAPH2hoymmCLiXIgNifWvA0R454Pv0EKjVsHzdB2
68wDYtRJbL40SXUZpaKCFDLvaT5Mm9emBjzc1tWlma121Y6Er1Y6xdMIMPHY25K6H6ZC+kwGa4nQ
IP1s0hHhITOCEpVRH1ZmbXWM5L5TelZuUdZtntBRHO/QPr/RMl62K+djvjdGtd+KWHHQ5OQ7EnbK
rWiVbTjBqexu0HOvH9hcut1UUZb0MHMTRrlNTR4u18iOTHUzfrLUbCso0Mijsh3GTmUrWM62aikb
2zTlCwRFNwmUTnoOvXHcobqfmzBlkMUVh8CU5ZNkzAew5il3EU7B1uoqlIL2R8q9kUrBPCLCZ077
351mPiaQFXRYeK/lODyG8/0asS+DGk5isK2HuJD9NnlNtl8tPSdwt7j7lXgFjtaN6L92/RQhWaQN
t8kY6JsJFY6tCBQD61LizI/rQ/S+1FVYbN9LjpLW4QHJFTXaNqmxbRozezCKhI2mHkeHSm2Sba2G
7DTlBOJ8K+Mzqlc/+iJ19monT1gR4E8tvKtFX+N0kztIQ/0oBv62T57nwvCDmrrGiClJVfduOw7K
VhQeV4HopWz5oY4Z4F609/r+k6haLsOLdvR/ni/lTV3Dkm7RnG7z1tx3efvJDreIX24MdUgu/dh1
wS6WoHpa2X8045llnPVk6JKuOYjWe2gzc5Gr+fDeL1YULdEvIt7jRb8+GyS9x4tLilDnm1kiwFTM
qtXikBeeuau7atqsfeJs1s+8qLmDjK2IMWx0CeHrv81r7B5SkIjs4xIrrT62dnkZf4xZV2wQXjtQ
jfqFX4J5Kkvjbnk/RBPVK2jRvAHrX0SVbQkTXXZmUQV4n7o0xchVHxnf755flRtF7eVd3XBnE+oC
Ra39AlDf3ftAi8GwKhuhQVD7ZXrWdXRCRZSYZPkd6guzQsF/Tmrq+PJWKlFCBadvPYPuVsQjHlLY
M2/iwhwuou1jj7PvRkqJok+aYz4GwrrecbeyltlimJywQmWR/BvYaw3hoeg3ncrbUcpG7UEcpqaz
tlZf+7u1r4JeRwlR9jdpJutsi7Fq72fjMHEgW43eakXOOxs8FBxnq7DAjDXMqL+JgA/dbafskbNN
XdG3rkFKD9xTbVnLGmLAzBTnovo8as6Xat+vBwoo2U+T3l8P8Mzxk9Jrd1wXLx2+BoXe8uFz1BsU
lJCEmU1bETWsHjU1h2dt6fd1hgs95pDV4xwgukSAOETWxy4ROk8ErGwsE/+81rr8n9ca8+aLE0bK
yVaDjWUabxaTkZLjeK947ZuvTZMjiqROjn5s5aR56rrUeejSYM5R4SXT+/irejLRS5vEFbX4THmL
tqDjPORsZa6j1+uJGfK8vugb9cF5GFhftNpCeQ3T4HWIQ+tx6HncK2MtOIqmoO44k3ULC62+CA5P
Gjn+Y6TcioYIClCmh8uov4Qz70f0E+0d4g7UVGVABnNbrPO2Ss03R8wQMTCQ3y61LjVfyiKJi+02
L0Zp8uDRq+D5zWvIMK/OPZdJnbmyJXvZ3pcDQBbg9B+CtLurpmS8FV3iUKDqdMAUW0XMkTAyj2jJ
R8TJBuCBWLLKUznokYWTMLbbN2IrEYufOHEqDmg4ettGUZSN2KaIPrEtEWdr3zrjqk8soFP128h2
3u4CCKBAhtAL+yAaBlnUOlZyghPDLCcG3fVNMCwfq51hqEhkdpgL7iX4k3sUPtGMjYt0D80g3pdz
NXUdHX3156CAoKGkF7rwlKzdFUxeNMVoQclxGV1h8gJOT5U2WOZeDSxLzaPxxCcZb0OyW7CI8DT6
PBUodXkKiv52pxifvVb9hiFTdi8G20bdIJKnvpRp5TyNanAQ3UGKEZ/Ww8Md1ND8PORyfczkIt6K
UcOvpZ3vRNTR5gt4eB8vF1iWHKyrC1BM/HCB0K7tPVKmoF6huTRnI4hdmqRdRDM1APSNiuomcXdC
wNM+t94YbmsjDH+UEDkmFf1TjOD0fa/mJqIWefxpkKpHEQCA0kLswtfu15nYAwY/SoVNsOPpX5Ip
NfaYu/CxMlCtT4YUfZgZs9LNYJf1IPoyjFeQt80Oa78TVv2+BChJngtzsKupoikJMOU8F54uflHv
C49PUciHyWj9qti0sz+FOJh5S6JKnFYREKxmPqzDom+c/GA79SSCxMD1Ess6RUWhmCz0VlMr87we
+rarT10BdOm93weNdNYGhPa2f5xCOeym+kNM3oTDIW6cH50/5HdoJauXStqLBtLQARSM2ddZ9Jfp
QfSLHnHWzHP6uFYvPNus3T6GkmjaUWT906If1lv7/7SojyFWl9WhbbkqzKl5TyE2IIZnm4dhiL8t
WxRROJkPV/sPiMJfMP0CTzsPgi9T92E0kC3+c6w1r1YG4bdlByRGl/1MV/ZbAE32baSlJSmdrHqu
Ewh8sjRBRklLCx3h0noZTZjpCNb8joWd/Unh/kkOT/HOU1RVt6oGEBL/Iu2Z97zfBFIj/5Kae+Hz
Nc8xSvVtjqdI3rn2Q6y543zcKf3ojmnOrpiM9reG+/OmQ8Tlvqo75Dxkn91XkE7fagvtB/QiRzep
0XK0+jHfUlGJ7oEeD0fTHqWDatX5o604JTsfeFiag9zyLB42hv3D0NXql6tJSlNJqK3q+WNToXtg
j6p11HtnTHGd4AESflBl7WMj0z7H1XCXjHbyM9ZimJQ8vT2hr1nBMSUikGTtc9V3dyJ/9lcR72v8
bQQkNtvNYAFv7Tb+hC5F+iCADu1Oprr12RjrCgJY8CIAFXkgm6cBja0F5pAWGlBP3DD22oB6VYve
7qHQss7Ncx237RkJEWXhsqiY32zFoiNoSbGowFBA7LSWRVtlbHcRpiVAi3lMka3+wZfL7Iy3ATsQ
zMmWpjCpF7qxCl3kTlBYmR93RP/cVUVydhZLvK8jujD0dK1IUnibke83AT1CvELkwz9Pphrf17OR
XhsE2c82ADHVOM63cZK9bcJGa4kwGrnbBIB0HJB2e7OOIFC951ORA6jv8yJRGMBGbhT507XTQAcb
m0uJrYuYTdGm3KhoPsw/yL65zYeJ9NqYpvdpgZao8DVvy2gAUPWfA5UpsZeYB3wyasuMuHP4FM8D
flToZ1VDh/gykKpK81qun9/yO71mpfuBArXwu9t63Sh/b+JXnELTn2T6ZDd0xulOAd90hsCORNhb
QNaFuyqRwPNJkX0Ym3ZvyI11a/4Pa1+2HLeuLPtFjCDB+bXnWUNLlq0Xhu1lE5wHkATBr7+JoqyW
vbz3jhtxXhhEVQGtobsJVGVlqsj1V0iXZJsSRIpAGUFjntyJwfxjgt8H9EPQq8zRerfPGZrY6TcD
zHptA/3/0o9g+rjZwY2zdvKMv/wl3tN2loQVkI0CXGQV6D3yrMWnVOckaWwGcbtA2diFoB1yF2Ft
jQvHKzpIxjb2i0Dlpe2QhERy4MLbvl4QyyZ4VkBpZYDvkIaO5/z3SY3lAJxXqjOSVBXob/XFAE8l
4IXQz+imXzbtSCFTBkUYCdiT6a0V2I1rK2hOqVDqgetLObprUVdgd9cjugDw7yQCm05tCYvevOtR
K6YRKB3BxwFkHySR4+PNlI5tcZSD+YVMdPH6sNoHJuvmmSJp+b5s3R+Q6OmP4P6EjFE/ZgPEQat+
CSJ0FzUmWSPfro3koUi6m8Np7MTFjzI3TeBlsvGEI5O1bqZBLghraUl032BfDg+NKYbu6AKWNPAW
ZKebGfS9AHDWff82oRWQ2G4m8y5jPqSMjC708Z1sMPzl+jZaqyYOVmlmqycxcORR3fCBmcBy8bEG
e6hnGUdyTtI00VAJoXXyBqB/2kG0OlqSN8Cj5uwp/ys6i9WTCy7oK+QAqrZt+2XVGneNBLcYRVYu
urMbVZp7Woe1+OgIV6o1eZno5cFCvyvYMPETAceR3qesPtCyFAEkJAj7jOaRRkkJIkocOZsTrYac
VQ8S+0aBRsuD3qgDPTzXGnAMmzh7jtDMioJHApooKJHuJN7Iexs0umd0ZeOruY3rpwbkGAtTQpmt
wh8tQsInhlyQWJlxOu76uATgQudUcZy2lknCG7DiYViwitsLoBmyMx5K4GupHTTbGI6/SrvUWuZR
8Vsg9yECEDXFxiwbqADrEpyhS3CRLs3lyAGFw9hdyEROT4DAxgwduaEIcng9iJxoPtlui1huD4xu
0V/IbgpDQpIGmlno17dObd+Uu5pHD9FkOKD+IkqruGAgsrLAkTpF6fcCz3KQq2gPFyFuoQWTbTxo
By/ICO5mhNPtHArqynLd9yhLQZ56FYYvvOrU3S0FoAwHbQFRYuwocUCORDgjhLBFu8IXrH1PjpwJ
1Lwr6wUEGfnBr6oSX3wh2zpFH17qDroGhZtAUCGapqXZ+ulLJ4Nq4U9F9LUJmouUSMgvxum1xoEP
f9WqQwfJ0PzInOKTK7PytTfwr0X/snrGeaBY8TIXD/1QISHguNY54OO0U7HfHxozlFDlZf965Wp0
Pr6yq1/Z4PWlVhXyLFX+iqL9x1ce+uxTWhfmMi2d4W5Kyg1IzMDGPTnG1qmU8dWWeJ+HfcZAht0G
a1D8hyf0/A8H1NGtrS1T8z4DodnSF0392RX9iwZtY/5PUBuh0jllXw3LMF/iwc9WDB/6+ziPjC36
t9NDkqXiPHbptHbDqXryeQTCaO5Y3yCk8fZjWPgxjCiOv/U2koB//BhqCv/1YyROUP32Y7TY2Jxt
7JOX/YjPcyMhX4EiRPEEKtjqwe7wtaJHTmjiAixf6avyQibstsQqFHa/pSFN5xOwSjTs7HGejr5u
Xyz1VDQGoMccpMj+5CSrwebuNaqs4gFHLQATOvcKPQH3OsQ6CQMRpCPZ2jjWqF/NdQWS4ysQRsWD
F71NhyQY6omJi2yC05unvnPeLkLfZYC/e8YAdKkeeckwIbeS20icag/IeaDaY5l7EyyVK9J1cCxk
F1ACmU5gg4WmnvmdzFAXhVSMjiKdGooqJ6VOdWM+YN8SLZO6Bh+mkk57GjSDCl1YNwzYH4MMOgH9
4/7mgDQCos33aDW266qLdpDr7Jc28md7Kt7lGbivwDARgAwVOGvygvM63FPhr2AT5HgD0Mt6UbSe
gQOT5HwRRTLYVonV2isSf7e0EZoKwZaE3Uksnu7Iy8Ditui0t+mAnellB9V1kITdTdx+YsRSq0fK
M5+IwpZ8enTz6UjzPfL3eRAYniNru7XRSAZYWCRdtc46cCjRFnDeDZJxTGrohOjNIpXK6TJHO52N
Ll+U5m+XUBlqrWrsfiX3dqlj2AApJOoVwK5VnYfZi0raGq1+sBM3bZaEYLJo8tkeKM0wFkTqVdtv
8RZzfmD7JvEdhtzLqBnb6dJlDN0isk+QboPt5o11XOF3E8AOdFos84JfYgsPrq6T6LRQ/vg5DKN4
NdoFO1B1x6/up0mJlz+ipJ/q2uIhxwn+wcA/rbc9FC6CxHdWQclR4NTCrNIW40Oj8C+lssbAcGaj
8tpoG/5D7pj2FSw7awPPG2imuP3JyHFeI6UallvYzjGOJiKtYwPZlxLQdC6O5O1y96BAW/EYx9yh
Ncg8QFr0xAusQUvayIMBj5QVi4JXGRSsen6tVdOAfgdApcZO+LUCcT/IWoLlNIJ9dtnYAzQNo8jf
NI735s1wrKapZPrbfB1BTh8NdmsXmjToHWj9rta/ipgJzP3KaU74VcTMWW66vD2Rd9KVcfKiOo5g
Dn7zm5c+TTTkPvs492/B9FnDt1p2kscy8cdl6YXGkxGrf92pkb3Z5PvdH3FGCi33UbTjVpSZfeRj
ANId/aYFDuJR1aO6ukNnH+te5VA1xJuzBd23jdPLBzu9maNf8TIFF+g0VNIz17XnI0EEEpPjJDg7
KtZ5K0jC2wuy3Rx/GyKXwJoFzbu57XLyVh2P7T8dll4/xxN31QU2JL4Mi9/RpajyJ/Sv+kA8/jLR
HXjdwiU45fN1RXqZZKxTAdoULwAF2u/RCQfYPfe+3cy2ipPbKxR+9fYKvgvslmaNC5cs5vmaZtyC
PaO4xrLYGwZYNtG9lC6aYkw3HVQ+oSUXsH03mc3F1JVegxfh0ewBMdCVXjxpxaNAzgkyCw10W3UE
OQrh7C30kM2T0F7crwTEzZQ1RRfIkXYLIw/rL12NcqTLCn4soqF+gR7ZbG8VVIogSOSsm6xtvtTY
q1pWVT3aZQS2okIBaaztg56ODqj4Nr2B5Oo19vpPELmoVtDey67SRLqF7sgmtU1pG93938QZFdIL
pQmu6XHk1jK0J9Dt6280dzsNqvvsMK6OygRmmaxZXljLUeIbpeY29CvW/QQS7BAiPAYI8jatSK0t
CV1Mvn1xrcp8zIoxu08E+4fMFBUkgbktHUd91lFm6G/tAniYynCu2GuWR8vFlwDq8e6VbBXnqxFN
jg+2a7vXFELNKx+o6y1F0ARHId2pBWCvZNMTBg/srXMeIGBxAhBftgZrN38BXLrdR0PL1lynvnzY
3c79aK9wLHrV8X+zyymH+mwTLfjI+0tWymCTsaFaVyUvnkFjaO+gSxkuedQVz5K3aFr2Y39hhBim
U4SkRA16TAq2bPD5DIW8kDOr0+kxAwlZjK2ThM7Wqogr9sR6mTxIv5O7IfMCE2k4rzvUeFjmC2nF
0d6xt5YrxPAPOYwKdFfHgo3dYQ6HbB/0ZiBCBfRUAxaWqR4vTlL1L93KGx35Yhqig+DUmC9oGNe9
Zpg0IAOrvVAlrSGugFYWGhYjFMxiV15RmQ4fgt47kxl/XTAUxQC511mLJQOooBUQgtmR17fUa+So
bpPlON/dHrfIjuRqkSBDAi2AD49hetreHr7RuNZNvR8CyMdJgQXOCTIv87OaJjLkoBOQIZ0csLvj
DGnJzaCrbEU/do/JFG26nsd3ZOrNAHrHvP2HfGS6TbrZfp/UjVNztHr5D8X//05KeqDFwPaAH60X
AfKk/ngXpjGgHrWQdvNNtfHRSLHbvJZRVz2VWfTT0ruuxm+TRYDN5Bl0gvY89H4fkvcWjIyVON+G
MkPHmZXHzSo09pGjO4tHO5juMYqpz3j468j2y3Ihc695BCSELd2Cs4eAWWoDWen2BCK44SAFxHJC
PxB3yC/bKwOAieepgZCGqpr2W9DwvbCAt11UgHODnwBCoYX9Dco7/LPHfLbMUG6blxwMTfvol29L
ygmApV66b0uipfwU472bdEJ+Nio2gJoRdwo9eAvoHMjPpcBr0p3Utr/GVfYEmtgQhKXLsSv4hrTB
IqRVzp4PiosGxMlrGrZ9C6FwKHKSUhhphtUF88/vdpIW85DAwMM4S7EXPAclZIMXuHEiPH8WkOqY
bz66/kuMCcDPYZgSexP3dr/ikx/tkzBUn33IWfeyqj8Jq0rPORiiFyN0PT5TWAKlxz04gtVnCN4s
ajaEuzRj0ZajWXGFxmRnncga/+s6n/qVXeXQ/aCx6pwetCKOsx4hKgRdUG9a26a/BZbpn8hV8Z54
6wG66u7o7t1+M5F9cq05nijuyeRqwMgIO56q8Z7sZCLn/7T/sT7e4x9+nt/Xp58zJETH+9qSuZsQ
XW0by/AcvCF/XQYQ2SrW3/VlBt73RgYoXZTpt9b2o2wNbDvyP20PkhE9YY6xpxRCL6kPVZgU39L/
XupmeV9unp6C0tcbCyiEazUEp3L1u0jUy9AK8g3ZSDuhB/PpRebmwh4YeLHxKLWd2NqjNGrOuDEZ
5M7CFUF/9sEy/5w09tsDOK3fwmYYmQ4Lu6o/gzXEe85+hU3d+K/Vfg+j6VUU41/s4d1vTzgYQ4Hp
rqtdaNLbjf+QiMR5ANpTon8Yb/TKPOUdmC0oUjh2t/M8OwBXIsOhRMe3UwKqQ96C65ZilOF6i1YA
TcdQY5lj9CuAfdn98Armag7PZTSdQBtxT9G07Bjie8uei0OmGA+jD9SKExnFLocO5iezRkki8qP4
TENQ/W3bokuuBhTproWyV0r3uGa5zdD1JKoFDafJsncgYzZnbz5yAGHGstyRl5bkENw401AvqXJw
8tGSJeh18j7uzm4cgRbFCJGs4EtGeRN9EW0BmDjk4E6US+njeoImXhJvaGhlXB6ZCc2ioeHlU4y6
0dXJ51QKBbQNKJ9v04VozGXo92urs6FSGKfhw9igVY1ptdBaDqCd8DsAjfsB7A//jpBBd2xHPOr/
iAByCmlxXfL4yxo+zu+rMbGhD489S8HWQOIgpeLZDq6Tpt0fUmNDRPqzbfaDVB8k+00LFli3NKyt
2zioSjCwmqIO1px8GqJkMg8JYUOYGi7d2XTD1LxPIrQORb2baESh7xMZ2hFOPEYrdcqquz7PjpAf
9K+ABvtXn7FPaONqzyCJ9SFZ3gRr5LfHNTk73wjPCimrTjvJVJb5pfJzBlZazM4SN12jpb7d0PTA
FBZOou23ebaeBCmNLeD9yT2ZzGDApgrEz1v6CcYh6I8cesAL8tIaDDW40mTDA5lkbaCDSPrZjn4E
qGs3B5d5JgAgv34ikP5A9ct4JEtnFlB9mr5FaTLsKQEnQJC7nZq+nhN4MrG7Cx60D+SkNxmqsRB9
T/kDvcF41qHt4/fpoqjrFfcY6JvLLNgneA4Auxvsu7ApnlyWlk8F9kn2mI13cWPjPe4yZ+kyLnbk
BEJ62tkgSljShPfp+L4qQOKq/HXgVenFtq8EmmB4CK0A6Z3AvgO++6xBUbmVY/INNLhfvR76PiAa
CfcFhxqjn+fWKyaSnyaq2ghWbgrQTLkyzJTtXQ3Bt4xG7VAWtzT0QjygLuwuorrNNwFYCyRkkD73
WWKD7TRHBSPXSlJaykXbgaxlH+y/x6NmeGZhy/s9WpdHQFgzIBV05u+PHGDtJ/XSTlDQuDk+JAtb
ygT6EqyaZYLv8GGowKUhoweoeEUPnoUqC7bH4XaAjO0DOAKQ8/fQ+iWD8EQRLEqt+7H/OinXTZd5
yD1NH/4j8qWXLl3NDtzqJSmW1qAl3aaFZp9+hWZgSN72UO+OBjS96ZMdvpc8yPjF3Z6GLTNXHKyw
zwlOHti2/DuMHhWDCwXtsOj+Gtbo1QjI/B6mzzHzamSnFzV6R9xelFbrBzAqD5kEcALCZNtuyrIj
dMHyY2EZzlYBhXDHZQUYe2UF1z5C6rphbvWFJfxLwmX9o0mhd5f5I1/YIyDQLa9+9GHzRRm8/FI0
ZQppnMy/KoYPc23w/A4CFW+v0ljjx1fxnCRdow7Wgv74tbHNN9YYKE3LIzBbxBHzwQxtyJlW5m82
mqQpOILYgsRGGKxz5N6uEImpDi5KNhDmcZ0r2WLxuZPO8CgtPA5CF7LD7QQurFs8pK8AaRQmdqmt
1T7Ml5ehmyBaWjn3rhq9g603qx6wGxsrUynK2JO4Q7F9BNr1d+MsHk9GW0ema+cwiiD4p8rMkwmW
k9uN71mzJfx181tMlYbqU9I1r7RHpt0ybZTVALF5EZl7ssswuON2AOxDPn3pY8gO3NK7lAbWdodB
7Nzx4g11Hij5qY6hVAGpCGuVoM4Iybl0utiRMJcU4Iafsq5xlrxEs3or4nwpJjPeTInrXAwgbueL
FTJ+CoWzHooI6S1yUIiE3NKyxIdsQ7YB/X8r001iCNP14m6QoAvp3GzcVKXA36+pDCQghTpg06g+
gz3Xh0Slaxx6PWRs04Sj/1KDvOboBlDv41o72iomf9kLUPhPvlGCCav+USvbeNU3QVa/3Vjgx80E
BEFcC9XF0sqtT03QdSveC+dOWtAWyNqkOKBgAEaHaArXNYMqQmpF5TKvQb4Ta3m6Ut/1AdDeAPJg
bFoo+qWjaa3/cwwF0iVNwXbCdfRtMbrjxdey7EIct+wTHTmHik/3zJhOJEOWpUzdax+dMMnXMrxb
9OH03fff5oEPBSz3o/PaQpZhAeIjfuV2FGxUAIyNBI3hmaVhsu4bYX2qjP5rUY1QM0/Ag4dd3XfQ
PduLUU8y2K9JAN+OZzT0pGDWNMxP0zjOkyCrOk9qKyS0ADcxoiE7Jo1rLPNJpkvknLJjHI0gaSdP
F6Xq7ZZcU2YigeIW08EeUUArdVtlZaARPLEgvA4tsOQURmDQMArRPhpOWi+rWvBXVcg730Wv12KQ
XwcRdD/QMvWTB27wyc9t8DAHo3OX+WYG3SfBD/jL1udM2WwtnMC/slS8JFG8nXT9iC6yUiGwNRx9
4zTObZSLM3c8WFSB+hDz7uYBVwcadSYU5zsVTluCBFUjdMqHFhm9GSGk4UOgZPm7TXhgoCBRagqm
uPF9LqGOaD2K+4/ruS326EHWncC/gfYU0zdWtwzL4JhPYEkH5kYnaUoHoMDK9UBVptHR+kKTImg7
rW+2KQ0vlvHa4Nh9SIKwxinZNEb8DePVPBxl4d0pWaTo3E1CpAtAnJToCznAZBctbLfk2w/R2C2v
WpUP51uw62ti76y+fgiDkHuyHt2iBRf4CwhiwrOoatdedMgH7EM7eqkZiy5K4NyyAvx+49lgIJtD
0HM1LdIkMvDtoooV8EQQNbh9P40sr0FmvaYvpo7sjuqdS5l3xUrqYPJEOSpwC1MAIJiKOfiPLz9a
vWC2BbJFtKVrtkNP0yPGrERfJt2aRHx4c5FRWqkDVB+wGXoKaeB9iOODVfEVBbqJhfYgu/btPXPk
bJtXsFW9ayHT5vBFUReQm7As5z7JpmbnJl2+L21X3U0QgoRGXNp8GSH36Bux8SOQzc6rmP/a+cW4
pEmFlzY7mVtgHgl7dWdjyXlSYXpn+kZwym6HHJE3T4qAa7sPU7VmUOhbFLpTwdOdCnSpx2aJpFV4
th1pAVejj/bg2uCgv0LrAQgZ3+JwagJziagb4M2R8lm8TzarRG6hjwZ5Y5Rz7oAZHu+KTDZn5kGh
XrDCg/gOKFDMpFWHKjQfaORpE92BtyTf9Z5uT9BTaRFylEacbcwa8Ds/asu3VcI871asRyY1sYIo
WZcODppjxkBIeHsp1Jbw0wBBs6PVRpXuojQVFwFShXUQyGRNn6hKf6zMpLxCyY2daNRGYXcumx68
f/DRJWxMufaAuFinVfhmQ+fqQ1QZwfxZRFdtea4n+47i6aMI8nixjrls1reFZCTu7aRLz7QOksOg
31B+iiQTKFVqzX9lZclPIVP/3h0g3i0isNaTXXiuv7Raix3buByfWcq3nQqsL7m0oGRdtmpLYRlK
6LmFg307Dezwn5admFEvPAkaLlq2iGR5sAkW2Bq9vUPXYLQu3KnbEAsZDVPk1j8MuR4SZZnZNtH6
5o0kkhJm+TPGY+F5gKbQQWT4LWnocGTLKy9AI4L2pq7miOQ1cIl6aKbAHgpN009DlAySc1Z32TyM
lTTPcW38mFdCxeOSxuVXGsXCdS9DZ37yp2l67krR3RnQESMft2x+3+bhhXwjkIv3rbLBGYBXBKNG
84AN1i4CwcpzYkwGMEVqQ75iYNajB8JAmte7fXtVXbIkXz3FyZNX/KzxztvKFFj3PiqHqyzKDLRc
+XD0NLkTYMP2LmVODS0d8EXNIeimaWzXfaBRWuYMGMDE2tBwsIDhLrPwQiOaVGKDvkCCYDjSkJb0
g/7Bz9InpWlP8qHNHg2dtS1r7myxwRggd8Pr/Yje/QuFoCjDL9Cg2N8mdIUwt2gEAIJCL0KXvkjE
vEhcNMPeBnR5AYaJEKXs2lukTQg0c+04xoIZLofIlghXTj9F93VeRffolsx3CeSNFibFNAxtdmXd
X8hLFwpWhzKMvfs5KGvx5dLiPTCvm4VgSjLdLN7dJt1eq9QvY6WgsA2z0l2h4QoYkjA22dHFH+d9
L1DIBGhtGn94+o+Jyte9jyR43ZnbtM+HnYduoWvM3X94OhXfSzNE5cCvngvQpf0tIGv951BV9RyA
B++wqxUOXXqFHIelRx88MovEg6Z9acX12c8N+4WJzRQVyUvdjM1lTGLgtLW5LyXfZgCOb1CMsl9u
k96G2K2nyGRNU3Wcn4wjC/EZSXiF9j7II3249BEAb3xQUPmFo9XPVrqDzLt/wYEnscdwRZaQMexz
sqraRnkJNTzXCSHrmou1K1j6LApsBZMu7v6pkKsymOP8FChj1b5Kv7gdkho58Nk4afc4HmL7fbDq
Fs12enoEsZt5+hSY7TNKHsM6zbHbbzUWwtP4CNE6eFz6/YVGvgk2hanLxNJSFvAd2tsH8s0bx2iX
b9wKiCk99X1+GIzlxgzBYJqAwhq5ADTCD7pHJbdBq4IPyBV1+wBcUTgLDD4zX3v5RP4I3G4rZofT
kSbmemJHzS3T+NTkiTr4uq2i6YLy4uo7GsZehM9pNJysCVrbYOEAP2NTyROFUcRkxNW260EWuwf4
qF8GbtGg4qmMuTcgytNqkVimvLeGoL4A+2IAzYrSqSfrCu/PWouT/pphx1n4AEJAcJjnzndfBOJI
D6e+TcILZNC2HceTftmyeNiASa9d3bZ6eoIn8+5IJgmavo0Z2ABJIz0qUm98jfJ6D+Id44flWicI
l05fBJgFlj76/e/Am2Xs3N4cdmgvBWpTT/Jd9C2mZrOfRl7dTZFTLjJV8nOuu1KzBPBoCUmgefRu
d4VbilUhi0Npg0uRyGeIZAawUOj6GL0PdlWzPJAjx9trXeUOavwsgpJrb6pzA4a0l/5nLa3+JWZj
DI5csKKFTWi/CPB/bVJLjhsKAmvr2xzmNc6L9d2J851syuShb2x+ZYUNYHxugr6qTZNrLqr2hG+c
L+ScOK/PoKg+l6OXn2yV5Sso40JgUQ/DHk/ABd3SJTJSfIVpjxozeHwId2qhHm9NxsH9Bkhc/uAo
v7nkwI8uuiE0P/N2NFZVw8o9DTNULKCOKZ8zSx/BgLNdcDDDfI7SZgS2wgz2Pg/SI7pOvSW2Q4s+
E+LTVMT8bBoqBIEuYAAQku1WRhXEh0oPdZjQYWbc8DPyldBEi1sUw4DCWoHKhh9o+B5m6dUAFgM3
GoEKpvYbOjvAsFVXX0MPOXWdMU/NVgJp1QeXMSyrEzrivNV7BEoSaAFIpVx6OiLqQClPEdAkqr7G
zdsaFGFAcQ5cROBIxheS+dihmLaeGvSAjFVjPaKV3nrMRbhpkaW8o4giSW0gDsJxgewUeHb91JsW
+LZRewp2bPRkC9UCc4WpNKPVayId2a6dSk7FsvaMzTi4Xxg0tfYZ6JgWnWaGcaeoPtIQIjX2s9uL
t2E8qmSToFV5NTbC29UlBMPorO7ht96JSiYrOsiTl4Z0Wr8FO52MjkjqpAuqanVOB6rgtBw2SRsY
ACkX/UE4dnA0gdqaq2NZBEquERVWmkB2Kp21aky2ChigeaXbhD/XRKYIqoSrjGPbw3IA3XgxZPdh
hifaOPkPTVTCBAzBcWTB6800pB4kEZxCLuMu79OlzwuxSo0u28zjOp40Z3li7+exFeHh21TlhZao
Ci+7V2OP86GeDLzdvH6OFluQ1I2HPDkWscxO2O28XaYgBdjnzzGv6uFYtEey04wuCm3QqJpENWNf
fA02n4YIgsE+eintyGALsrnagX9/tSwBilrfaEDoDml0lFGBtONJcZ1c5T6NAjAZldz1wnCfyGIb
0x70Ef290KbBNptFWvf+kSJKVCRWrYASWmu0HnZUaJUUDTikaCqHlOwBzVjhgoZoibUu/+OVfLvp
7xNAXFpU4cM+d9EpPTXFsdOXZLQx7hUvgBmaiiPdkbty+hHkxPYI3sb3OTGFk58i66kGn8+ft+Q3
2qFZQ0or2Tp5nK1IN3xf6O6wGu+TFWtNee4BwD+7eZ6tcpPZx9Grfogo60+W7N8ucer0J7J5Afj1
XCc/knPSET3YGpBHew8hz4gOOlA6g1etMB5uZapp8PnRVM0X8d5Z7qDMQCYqU9HF6EBRqaNoRKE0
ceLdPHGuaP1a67b872uR/f0Vb2uxX69IK7OytI/oxcbXJ76Mmgydt4TgDd6HOO6w57TD18rNi+3E
xyF5URDnOWvPjmvI88hEtMej7dCxFIgdss23AQAq+9SyDmSjS+nV6GfWF7QZgKT0hXc4QYC3S/jq
2QD8PkiNl7prqm+lHbwEeCN8AxX0fAM86Xzzm8uMRv8TpDIO2l3qmf9jif/zGEiAocsL/N1rt3fd
UzN6zoKIHgqe800LndqZHcL2oexS16Z76fArf2LBUzIx++Vvk6KAtTM7xL8njWltv8S2k5xkiebL
vjDGe7p0iZ9DK3N5s0xIxN17id6QZ1yLvpqazbKsra2V4IzqSUt9mJr3SyNqqmhecrDA1WGOOimh
X0Hn9O6biFvbLAIRLNkcVCgXbeeXoAYt6/WAnvp95Iv8kzKmbdkwgFq13bSz8GaXcfVm98HYtm+A
r/vkVjhDvttv8b/bqwb9a1S9mgtfunoFyktoMqu5WNaAtvbUh+3TrX6WD6zZDm4wLm/1M4kSJrKw
SbC5FcV6J/6Sx854JNNs58sqQkcZ1dwmI8pO3K6fbi/d4wtn2zRcLW/LtNHwcWlyKCufl6aFTFA5
3/ceW04WOgSFNyExmAOScslrz1sarSjQBzBGl9mDbyi1R1/Lc6FtFNeyCAqKQJBsaYV5Li3wvooE
uw8amvSi7xdsT+eVbqbbmk2SbfG88Y/kBA7sMXXz/jSgjX81Fj523HojM+888OCrlYPSrDYF4Jne
VbkCVZce0nbFLWPU2mSUHcnmBSA4ACj8jpxzmF7XQyl8c7OV7OdtWUMFH5elSaGBZFYqRYZzFLZB
tOwARmty0qV7XzYSOCqoGruqsTPcfd1hZ0f7mSAGDoKGtJ+hoRcMEo1IKE3chuRFLxs+L9kpiHHq
GdBBvI3G6WvY4UgU++ZwAqE49ng09rWR7uiSRCUkYrN2S1MjsKzjsaGn0Pi2QlSB4N8e2sc/7PPK
H15E5WGy8INSbpDiGPajH1+ZM5ivPoRYw8hNvhd9OizbMQ0uEPztTqDxQDuhqsKvVnOmABeqxMvK
B6d8M9b1uYSOyIoc3taGxtQ3KDs3K6+RyTnkcXHhE7AHKG0l3z32NNTW9NVGU/oKOral3jZHW5SI
kXsQEO7EM1e9FqYjFklmx/dl6TkXcuAIgN4K7TDQYjc7agP8yxFDH8XYHHyLg1rR1RCoUchHssnO
BcpODeqxQWZwY8eGvItyzu6s1nwQelObopREI9kZfGOAMR+KwBB5jH2fHZBV2VNTy63RhYZQd3YP
ID+fnRRPdroolJYObuLt/rTrZcEObRwqq9t9iNd2eoFsMvgRDTmz84/p6N5F/diU849367ehMEAi
y+NU59vbsgyY+nMayGVjiPHseSjojMDk3w0RHtdoNEseRRYC9ltBsWFsw3JpOVb94osWbXyyzV+D
ACgAKcvvYQbypNLrf/ZOucqywod+6COKQSlOKblY1qEd/UTpDDDuPPs2Jv+gR695dvperTm+Gk+N
WVZHC9XVzRQ42FSCfGARF0H33Wbx0pjy4ic4uD/1rnJeQmNEch+Z94tnmOa+ctC67+NM9pCWwbCU
nWm9KmfYS8/Kf5r+dOhV2LwCtAmBLrAf+r1YcDlMV5OV6TZymuzQ+CK7cwIer6xwkK9A0m9VneU/
TMU/93mqPg1yVDh9WuUptHrnhE92tfYHv3rxe6QDdajdTfvED/ixaRN3WcdpDwpsVxyTwJqunbCu
4OlwX6HRDDWnyOlO0A+rH0HT9o3s+GWQlRkaeS5BW/fQCg4gdRKsjBDNdSDAjC9GUSbnxuI47Nv2
8K11116alN8BroFMlg5gwlNb9FDydcqy8h7NL+V9FaHBCwmHGvl6t7i3oL0WLOoCP/GU35EJPVwG
KtMytPliNKpdbHTpRmrQB/7VxgML8mSBtLE82Pq5NzsidAtMUXVPI+5F1blg/HyblFd46iuegMTz
faESBeMVPkzpxiCIyP+j7MuW5MaVJX/l2nke2oAkFvLa3HnIfa/KWiSVXmglVYv7TnD7+nEGqztL
ap0+Nm1tNCIQQLJSSRKICHfHgvp9YvJRgVkvUqf6TmRv48THWcR6ODbpIhMT5dtM/DYfyYcOH9pF
74/HGrWu2nQOkLBZCAkWjzyxL3PNwghpDAQHog3VOPiZVZ8B0PhEnWSSgXm27Pbdv0aFO9Jkvjga
lSOWREfB8+pLHnLzwULQ7PQbe1tmH+2R1XwRSf3uX6IAaEnsFfjdfHG9yHrofaCp5khW5rX1O78r
kiAnJcENSjUJBFVLwb/QVA24Jzx+jy8mf24hybRrAOHeNINtfhnx4PW1Cr7hFQb6lDo2ToMW4x1U
qh0QZQCQPI1ETjd/7qeRdY7AkC+LeSQ5CA8gMBppo6LiTkcQHVd/jqTPZAolijRSBA77UqP4iByw
0gP2wl+nfsUfUCEebfCP4Z66OATfMMSrd3ZtF8gLBDbUwjWDHrUNelXbir9DumgzFGr0gUkM1uDo
Mr9HHMhCVMxGn8TIupVrddZd3vnGth3b5iDLZjghzw7xcZWXDyUe84DntdkLlhFPXozi3kXwMOoK
jGGFKiZVEf5SGyxb/u7aRm3/7dr8gn24ttAwILI7Yb8IuhX0dbqs7aA5zOCsqYmq+eZAsK/aMh6A
I6n3RRfH3QKRVVDIUbjOqVS5tkMwBsxGibTt2ukDY4E0doZda6M2PcTMlkHv4VsnY52HeEf74jRO
Kl79dMg0U5vah9i5Kvqt3avsYKAk5NxJ3Z/pjA46ysFQ5km5unWUpfctrJm3SCvVb+zIt/eOKoIH
Z5ggbQOoflF5cgLEs/hMHgO3LeQ37Wegf7ol9Nj9Q49HiX1L63+I8c+n5DTCiVIAKgrFpusDbPvB
RjcguCuUAwyKl6zLqay4tutmYTaoDGxRFvQkBUqkeTx+ITePgeZUFAUicC32GmHYNJdmcmt9YPmm
4b9z63HnbzOUIkLGSunnKk23gHIjr4c7b2OJYNymU7NLimUE3ZDPcVayQ2xJyI4bI3thov9jiFzn
Honm/g5s2kCsT/626cplrRUyV9O00Effkv8Qqfdpc8SNd2MKZDuotcGwu3FQM7ZEdjHc09aWmgWL
ov288Z16gdgIPzQRywz3UcmQiS6BLnWocNUPRbswzVas3cxlJ0HVrnhJtHIDeMb9+ydCneboN4jT
JKPVnAAyAb1ECqLqEwQ6PWvjFwCV56rvNtRPB0OFr5EsrG2fWRoYFhzCzG/PeV3mgPInAgwyjuwX
ZAzz+t3Hllovi7pG9nfypg6t/B78l1BaiAskb6G1rs+681BMCH2pZZNDorGLUc2P1D1OsfJqNmB8
axYOQpP9gozV1ENnDipl9nmp7m72wrRA/TH3antlFig07LEyEHiNH2u60XALBecm5rjn6DRwHgs7
iaBwhrg5HZCjSjqEdP9sN+AXysDrT5YPI6k9xqEJzfIlzXUbAyEhhOKng5Uqe837RCYX0IM1GwYu
8EthevaZ6WdzKveiA5npbAw6eymjIVuHWKko7EE85zT66ZJcYrINblZBvyfg69sMVciesTsJQNPn
6GxhQJXs4E4HOvNj0WRgUpAwYj/nrsnajBVH+e7kJRSH0nk97MiHTFzkf46mKW9t8qFmnqeCL289
0lT5ypQQlKw6JIy6LHw/RIhGVsDLo530TgnCIf+P2ZZQD7mLSuWbNjV+UATyQ5AyDkOo/AQgT29Q
zX7C3vFjNPOX4CYNdoT/bITGJ1RB22fLAD9gZwcDlOKH6FwOSQbuJW1cAUKzlmUTWIjxJP4CjJHZ
W+/HaxQpZqj9CCFcI7zgDx2V33JfNl+qAXl7QwbsAQseB9yTNcO/Yx7v8dJqwYJTAc2v4rXEyxX3
g8jwXUTdcJpPDVsbB7PCmiqLSyCJph46yA6VWQNo8XrsBpvQAmgPdBgvKLy8QqyzenTGwj0BLFgt
yW5okC/mVVDexZ493ruix/plGhCAKwAZo1wcOfDFT04OOd2OZc9+PlaLHox8JzoMnZGe2HS42aip
O10vRWJt8hEF4V1Wn2vp588uqmAfasdbMqsKUNeyqmSWPIu+yZ8ReUV5Y6EfyNHPkwuqpJw7alVR
9dZn5TBPAr060KomAe7Dac582tDiQdTtqZmMYlyhFohvqdk4BdKDCHBvqDmEXo3dWOWs7OlDwRUa
7pHdsJfUi0y8cShz0FtQryPb8Nw0WKFSL+ut6g4hgyt1YukaLgoxsF1qGPYItuW4AiCjOjRYHCCU
lMbeGb8t70xnRld8AV92t7PMXIwLq/RaBOAHMMGbKTaGKZSZpzM6+FAFOHghDrfm7/xuw2gEudCw
W/P/f6rbR/4y1S9XcPuMX/yoQ9Wd3rfmoxdAZNmASki+oNPbAcQfYpXbRb+AUEJyvHWoEJT0ZZ7+
OYTat25nmvHWpLNfPyBpkJE0FVgO/3maoPzrwuhT6Epm4+1TySirkucLyc3rqEPs3aaLuA2h5uxC
pzSkKKLPUN4s94Yd5vcNpCEFUkGnbGLspEMxCFSBGF6xHCz73dbRWRRvDIganYfpDkBttK43lY6B
lfhrLI3II1TL9co63+wjA3Z7TPAkok+9dQyg1+lkF18yJ8DKXAetXMdF6C7nT/xrYkSpANwGh3dH
n53oDLvk0oxW81Q0ONAvieqCu3mqRJvFOgiNcnZxDfdig4RoC4YJfZCa6cN8ppL2/ew3NnLpHa4S
3NgYR4fsr7ObTU7T3GaljputBEvoMuK440Hv5j4UrQI3VQAmdWp6InYftAUJ7S627oLJo4S82i5o
RLukzpI77kOOeEtaduw8D+o0lAIB4kHkCyWima6zO8e2L6BJKd+KUVwMyYo3rtUlUDjJYHG8qD6p
MAE3k8u8var6ZypIpzJ0f6pFRyRgtt9M5EH2tBzvgDJfsAEbgkRE9yDQ49cojNQFD6Q1tehgjGBz
TuzmrR38GJm+BhV5hVvWS0d6YDFQqX+sEj7t50v50vx1Fkfmu43O2oTLlyAYkgXLU/Uy9/pbZrqP
sdbxVQgRX8F7LU91Mx7JBHGI+NqgEP/Ow7MMqnm9vyS3tr0GIGO6Jy86NFW9i+28O1OrD6P4WmX5
51xlYNKYZiZTX4OzQhqWv7/Z2tyulk7E4i25UEeiU4AucoB4yEZzBiXkRP2Gx6vbp/pK29u4BwP1
bT7fTqy9MnvUa5kOLjjKR+fIZXOlYfQnoS6ihFJp8WF2swQNbzRfwu1PiLGj7MD+dbmZMq+6710V
nG5XppUXLkzQJAKTii+MfGtZeQvDkOrDX1VaHspILdBVkQsd3BEcILVZm/NfRZOq1oXoXprq5e1j
WZM5O6NE3frtL22r1jgwp/ty++IQIAXvv072t6vrM+He5f4LzTX/G7p9MUVdh7u5ORb8AIaNbgLT
dHtlQSTByNP+NaqbJytJ46cIko0HxRgqdCc79OxsI28uI9bhKP506k0DKqO9kxb8WYPojpyYtMxl
I1l1Dm1hrAyRpwsNAb7Htjc/dc2QnbupJQt33KBWBMzJpWs+VrKv7h2QXjVObD6SqTVB7eWnfngk
W9/6xS4Nc7acBwjLf+zNjae1CSZOlOhhXd1Ge5ocnLjxAVERc0FNGuDix2JIs7+SqR0RSkz6ttrS
5ECbpKfIzv6gTrpcIzSPSOH6d/OnN3aHarNQrmkyR8XdhfHiQv50cKPoNY+VeaJWj+Xh1lNWCzoR
/EGj0ftXVKqsqJNMOSQyF7zy+gM147GwdypEsI5c6BI6IOPY+EgGQ0HjxS1HtqMLAK0HO/i6x1YS
e6ou/MxCu72OXOn7YuzevM51v0DafVhDEXDY+T2agTZWIN1CjWbkuqeiSqHABwT1F/AUclDips2x
aEOUrlnX2dxCgU+XJfhCEKNZvu+4QaG2m+v0brX5MVIfxzYrFh8K9eyohpi4aT8YuOzC9z5T/tpn
2Tdd6/ypQJJtp2tI/CBK6z5NDpTaxhrwG6+/GghyfosECiDjjv+I7eSuSQbrRUfNAD1QK7tKO2y3
Tmn1B6+UMeIUMQNrIO+f4gHKuBkEOr9Pw6FRyn+EGK5SBIPxE/U2np3gp5EwQBImHHnoGGC2MGOA
z5Kg/wSNCnA5w35z6yb0eeIqpBERUJvdJLD35AZ0xPtsw+R2my2MvntEdADJ4wE034B3GIt0eEtV
gOpS1/oM2eESRYlmuqv7Jv5UtvykCjP4BjxPsixQHn3RymLn3ByQWrOH8NtfI7sEYhQ0Mpc+yrZt
m62MKEKCyM+ST3SW+TKez7rf2H7n5zOT4blZJB/ybIa0hyOYwXYfsnpzjk0Mj4YY5Z7Sa3OvQpZs
LYwSMJO/cnTkTLMkZb0jex8li2xEYvdStEWxlaAf+GylxcxnJRPHXMe2U+1RhQRx3iSf+aywloY9
akCgbbnGp8nfQZwMKDWUKYghB4+yVXTWeqqdXwbSBQ92GcT/pt0tI73wQu0d3RiyIyiVifNLOgok
XMxuRR3IE+aXEBqC9ioa+xVqqLzjzc0bRLAZ/EQtew40Z4dCjaNO2/Yp6KxsDZayfjM3RxCxcVnh
kizVPunOHEHgmpyokw6dAmEYQF1XatFsfWy+z8bN7n023zb8TauzBhEvx4oXxJkF+aFT55jVhVo1
S+pd5KbVkpp0QJAXxJx+feGli4LNyaMGgdiST1IiZPvNHLPHNODnOX73KXYJ7deiBfdkMPDi0YjN
I3EzeFAn3cXAWq376aaARl84xaK7uxKi3Y+8G48M4q9rPBzVMaj9YNk4Iz/VcW5/YqBLn2nrdJYf
wEJZrHxUzX0hNy8p+clk/tax8hagevmN7pi6hnBFiZjFtWGsOTZ+66yYH4ffdHrOS9v92sagXR2b
MTywNMkep4HUX8U5NHQslAvZYSz3cYJ5ZG3JNx8BnyBoum/IlnbLlrvBfeyYJsRcR7CM2vkIEeX4
3VdAkUVDjjFbmUietmDoBfcHZ6uezmxsVbtMOwgX4Gzunc7s4FU0PVTcHcCEpgNIMbW/rVHQuxUN
R1JW40nUYBkBfn81bl08Z66lQmp94kub/zGCZljVEkFX+rdMgja6Qllu0uC6Fy4TXxNw7UJMsftq
jT1b6jjqoKXnd7tGtsaOIdN51wESvkRebnwp+/5EHNpuBvbOMO++sjKBHCTwF0YXpU8ZoPeAbuPM
rwrIhuKR/GRE+t1266WzjLF63WUVmIE4HpSAaKQHumRPJslJltXrfMXTnyILkH2RRxroHRQLomc3
LU55brhPEQifDniiTHdhN3yd7AnD28IKAn6QClQpP9tHJDIWuVmXOzz++jMW/P15FLKDPjTPt7FV
hIuS9RAhoB4VhOOiKUWwzbsBumYGdBAcdwpqTc2bTcXJsENtW3Vtp0MNYn1kL2CjJnXcbHmt6k3p
We2Sqtyo3g174Kvi0ttTfdvNbqho3DLUDi8Somm9KVu5dnVFbq1eZxpPD98wrbssFsY6nM58Obyf
ke13vSgsBX0OaiW3EX49Bwepg009quK5qrI3G1HGt7CsNwjEdV/N1ItXqJ8aLtpxENkz83qTJUou
rWw0Fp6TmieHGBEoUExtgYgc1jn+gUx0UFMUmc6QpoCWazFCiBbFq5tIaaCVJ8AdFXGRDQQA0L+x
5RmBnPziTo/fTFsv1tiwXcQFHsmF0cd7zgy8JcoYGuht7XOI6ZjRm4e7wrGkeC3cIFqZQqQXN2bO
MRjzet3rTAPrDbw41DzfeJ3+GPK2eXKCsNl6Xp7u/VRAKW2ajDxGG4rrYS1eEdqPVp4as5VizrAD
hSDVqNPBzbJy7SlhranZAbz3IN8duC22Mk1RLj40j2PmAdofh+keOQ0ADKHwcIUyyLutVGfDi/ZZ
INe/06zwbLxqp85xSsWrLGArlCx2xiOia/gWutAvVoT9j5G62iHXa+EVBpUnEClW1wDBmNlGTepA
dXuzs5eGAgFCy1vrGTDw9sCtYuKmdhA+rCANcWtKECjie7XPke2jQtqR7jKeGMYh1fpJ1pX/qEST
nNoh9pbE6C3/tOvcTk65PckzIQK/BpdvAlHCYoHb1vwGvg2Nmn8ruVdaDuB6wT9EIsL2kTkVCIem
R+0QvPu2ARiNbUsHD4EJ8mrtIZGFveH4lTMo8/R6+Ay5mHc7FWKAI3O2k/+YRd7aN0ZgDJom3vEu
DDZIciCv54x4LiJXDnYbgELiJNmZcdp8IY+gCfk2gjjfAoutdDlTzzcG67e/bRPxPPJlQMkIx91Z
EtRwgayhfkZfqa4+NqkXEf9uT99/GXZ/6/1l7M25naYqHUNvR388dAOSrpBCL489IgCbrDLtxwwl
YZA5zsa33Lsr+s77wx7LH7ZwnGedmNhZ+r13QhV4NY/RaWGsswFIJbrf2MCrbWQEOWJP0xpITwue
bjok7mgvGXu9YaZvuOoCZBL7tIS4DwfyupNpDYHiQb8jsW9+0GTA2rxNnzmrGX6nXQVumtTeJALF
xWFcFmeA4LM1yp7KT5UyvxO00ZDf8diK325jWDgGK8MTL1riH5NQa6gwLje3plv35QbyyMEmUb5/
EgOgV6L/TNXved5Cmi7whovDne5kaWxkwtIzX+t4drD7R9abC2QLSlSI4JbIscJEWJgXJ5KhSaem
mJrUa7fAdlIv9orWM/X+bmwsA2Qu0gwEqkZ2wTIB60oI0Fpl7xxLzbDUnOxdJUEYMDQvpXZy+4eO
lfMAPdoVGG799Br4E4BBhycwdQv+PQOGeAVaDX5nFFD9GwwVP/tJXq2hJDWeAflKDrKI5XYscvve
jgqxbIUMXlore0iTnP8AsB/1ja5+C8o/h6tAo3yjjS0Q+eNdAX4EF6EYNz2JpvVQPdB/otuf7BbP
5FYV1aw+5A5Weg9s9zHLIIx0EyRKi6DZCh2ADHeEINGtwyw4BD+MezDYgImqQNU+giuLUoTdkZrN
kL83CXqIt8PH3uHnJvVGDPCwfzs2H1GjU2bpCtS2J1GrbO9OCyxUI0KRzSnT4ExtOkwuXj5m+yhW
4cnE4pP4DCLd/eGJPLiXXc8f2BhfiAzBzjp7i7LRaENeQzr+AZSef4+17exFZmuw4dUn8JpWrn/N
Bf6K2SurC7nRTm2vEaFEgXBfsc+hDW443NfeNQtq8HHj4X8GRgY5KK8NEHTp7POIUnGII9b2Q5PX
zTI3s/5L5NqvraviP6yywfApDyWSElslFr9JF0KrvS8YBNl83NN+DW6UbkCapDXDs2car4nh8XlB
2cZmesqj4JWWabRBcIByXTh2Gx9oseZy/AYBhi/WxOZFvF6695KzUeFVMTF/kb3pNaAdk513zvLm
SnbIdCZ4MbjlAoS94xagmfSzgrx4ZjrBt9QDDFqBi+0SJUF3cQCgRqlBE3yLIA0gGLg3LBV6259H
xmY43mep/TnDyuYMCqbsjFVvdsYOJNqJ3vjk2GF4tKNw41tp+ZgkUXsvY4WClg7KoD1iLsvKY2xH
vUYrmpPvO1/nXjbItxrgjyMWR9i1SG5A8hIRMvKlA4jrNqLLjDtqhaUrV//6r//9f//P9/6//T/y
e5SR+nn2X5lO7/Mwa+r/+Zdk//qvYjbv3/7nX9x1bEcIDg4L4YJ9REoH/d9fH5AEh7f5v4IGfGNQ
I7IeeZ3Xj421ggBB+hZlng9sml8idOvyne1OrApA0j808QAYrtbqDalzpM+z762xmvexfhfERyBW
tjGtsDoh2h1KzURykWOQbh3ilYNcKl8EQxluZ5XBOGx+agNHfAlQCHNbZkSxiFbIxqQQCAEzER38
2PtoI+cyTVYMv/ED5IlRPTsdRJb2Z3s69FFTbXI89MDI9GdvUukvINNPd6JlWLGLVFaoR3La2YXG
kjNNADUFtvjnr55bf//qpeQSvywhkIOW/OevHvR4udHVSj42XTjskAT2UTVljuuUG+VLFSNpMi0n
uhE46NLh1T15SGCeANVmKBP7vVeVecYhDZwP83Rsotmwew2xYuMgRB28JGFlrSI77s4KkpjHsgBP
xoDc1KcRpM/4euXb5Ar+adR4T67Mg9KInwwnus3MarjTQWQfOLfwzAWkQf2H36Vr//rlcIaoL74d
jtIQKaT4+cvpnLh0UDqfPc6LdFkI4PJz/gkZivwKRdn2Cqj+Mz0OwzozNvTIo+bkhXKt7DoU0Cq2
AvcVMWC9liLNwJqGB1OQ1RBrEKL5YunqrKY1Il6KD1nE8s/CKCAZVHRwHXJ+rNV9YOTVPQrtN0jY
i8d8YtMvwW0LuoPYO5INlGHxtinA/0i9NKAK+42YePkRNYNqbRVy4PbsdIngVLQfVQbWfi8D5LH3
wJlhd3G1rD2gCIPmEdr14vEXX27e19LaO1Du+GVpTwpzlhbuYeok+bmx9YFO6hD0wPKXnUwe/lF1
bvrUTAdECotKRCAAQyMNZbtoAT08pG6RPVnarDaGOeZr6qXRXZfMo3OQ997N8UZeWGxt8Sb+QC7f
Nmp6KpvNhjpKiwX/4RfB3Z9+EYIxx8T/AorZCjBkZU+304cnFZ4s1gAqGf9R4BUF+TjWXzoT9MqE
MwzLT6ZbW6+0CONG25984fUXI3CxRDMqSEFG8ZlUZWeVWBKPneVh6bRyi6JYNJPaW4giQGjvlBHE
ZeLySIOog5r/1jZP5rPY29a1gyqbwXaSnepG88i4Yx7pjPexXS6ycEC1FRJFbMedaH/r/pvPbOCV
3v6HZ8/Pj/3pywQBlORMOq4FIjpX/vxlxkHFzCRl3oPq6wGp2NRdmMAv3Fuh4aLoOzXXbeJmLzkT
a1rrkkdVBUDpdbwDwy2IZ5FGLBxgj9tiVyPPMD1nq+np+uEAkNG51dBygwOZofGBoJMZIJzmj9my
ik3Qu1osvZpuHC4o2EIdLDXeO5CdCRElAK27wXW2jIoCXDaem1wl6lz++Vtx1d9+YjZXTCjTAuUu
4/Yv3wpWVNzPmkQ+MMjlnu1JMAPUJjFK2CaVW+JE9WUUrfriGsoxWX2gXs4haEB0yWQDfx6AsQ6o
5Ila2VMD6uB62azqKjLAxZ3WSyoFzAXoOSCF7B/FVDEY+VulC/X55lVLVKcpBunGbgoNFV4EUozQ
8HfU1JOtc4BQCgb7bzbyK6ZQ0+w8+ZFtqB0stbnxUk303gvlj/wRj2Hoilh+BKYuWe6pJyyhseVV
kOGi3g/eLq9rCORy9xRoa/oJDF/xcyo2kVWPu0ygUGWys7yXeEYgqAjWFOz4QdjvoBhfOIu2dvtH
awKQFAAiI3WLndLUmvq6AQpKSYOwHCTCAj8DvXNnenuIexcX3YSgmR8b7+ik6kuS6eaBTDleXasE
OYwNNanDTAChYubrP/9GLPG3W8eF3oZrQlzAFRy78Kn/w3NocBled4NdPgSBOUWds89RXYXfsg5F
h14v2T0yPyHK81AADH694FsBRgzk972XAmmlDXRTwZKhZPj080i3ahk2MMPJTY0QGFdwscguqhCT
Al0tNZ1wXAeFHh/bQIFVxM824aSIV+RGfgZNLEpNpyZ2GM3OURPLzdRMK5CPlo7od9QE0Oh9SmpC
CnkdotRs7dj4lRMiKPSseh2OsvkAvQZaHCujqpqBQwhUjfuEA+o2Q69FCiIJKIGZM/QaanP5nWeL
D9Drwu/rte5SPX8Efc4AYA7qvq1YvViW0ldpuf5d3AL/2gPE82JrC0rhjKUnVCioJ9Mv915QmC9g
FWk2eKZ6W3KLIvCfF8h1dY2DeqcWOwiyS9683qa1/RER4Gk4TVvo3EcovjjVmo+oG4V041C2wRM4
1znqcxCtq1S9H2pkBAArUEuwX4RvWD5li3Qsvee4Ha2VZ/TJXYba0J3OW2tPM4kGGcDbTB1L/Qe3
6AFOhk5W6/VLC6JxCE4Dm+xMB7KLqhnWtbD10pTju406yK/HKJsxe57DCbcQsarvHB8RlIzr9CsI
4A+kDNlEzVH0o/uCIka5jNQQAD8B+VTVVOauDxGwNy3bxhU46VcnrA+1lz0DzBDfMTwOrwM2RtC8
gMC1yNsn5Ll8yNn5+VOejjVkAop2S01ZJnpftygcpyZEmO37umabSNv5FRF2c5WzRD1YZZ7csVJt
zaFXD2TqQ69ZeZY3buzJZvGyhnLH7O51SXaximxPwVqIBoHdMJF7ChgFlCGbbE2vUBvdMgDCsVhy
QN32YmTmNawEgnp5vbe9qvzRWvGrHY0OMK+1t8Q2nd+Xpl1veVIbqAcaQdcAFOemCHX+8Lt5knjf
p0W5RcCiXZctJPGysHgoJjQKyiChkjwBUTIjh2hjnWS4pWCjg4BwAPnKEU8pJyyRk++HL06er8Yh
H56jGAANp5Qmci3YsWN1ywHQyPEincgNRVKsACzqD13VVMjAdW0Xn+soL5e1ydwr+EmDre0UIRRn
8uEUW4jOoyRRPUoLiQKZB843YKrWSerzH752j22DjAwNRzmAe+V+EG5R0DRu/vlJaP/6tsSqgTOb
4cUgTdPEM+XnByHCUGVj9UYLwXgTIdbOQ3qJIAOgm7p3A23uQBWGiAjZWmhHBU37NDayhOANWPKl
Ksxr1GZYD3Rl+j3HrxLFZfzzzQM1/D4S1V64UxPFCvGsaJCsYv/TumsiVdGTgC2dQcIRwrhLv67T
eR1ho/p4qfkQX3TQWPfUwZABuf/nr8H8dV06fQ2CYd0w/Scl7bA/vA9U36PO22H68l7TrtwJSYpb
nkH5GCReCAPY1gi+zNtNn/j2ivd2+evDgEYUCYr86e4PCvDZIVMWLf/5krn5yzpHmY7pOPiXc/Dw
4H/beQJpakJoMIwu84J+9FQFJnQ//IqYcDIF5cG2E29L12PbP830jq9MlFL93eyDt3E2M1uHXyG1
cfOuo0atRFhm4GhaU5gzVW74bAlwueTJeghqEAcj5bHKYjN4MPzy/QxCCHzVacA8Mt/kq2E6u/ll
kMj7D9tx2j/cIiEC73Rsgzk2FrZ0OUP7559zN4x9WI0i3g0eoF5iaUOUpR0hta2w0EQAST10YwdB
3Qlw0un4HkVv1aebh2fwEfkhq190vgfVRgtQhrDvIeUUgGA6wTsHKNA8eBQsLQ/d1EtNOvhIBA+y
908BZ9Cq+mt81okYOGHT/Ma64z//BqwpuvDzn4ub11FgCeGWUsBk/fznAmqRDshk+bsZw2UXyzki
g9i+e7b8DIlLcKhU0yEe/Ro84LC3QwZMGwiqF7EEi6OvWxDzMYWwtW/Z2wFczgH2C4Dufmjf+gkT
5lT/4deMfyR7igZ8+GMEs/CXuK5tIcLDHefXKBaDqm+uwqDeJjrmBw258CUqhVDB1gn/S5i6oMBD
4bmjKiAleR8uyI4KILUBFyMS0GEWfHFZnkDsSMiLiZzDc4q8KLlluciOfoCwCzVzAVrqOuoYSB1D
rJb7pjggY/YNxVbRj7S4YNGIN1Lm28hIec7LRDW8RGRQP3AvaTYpK8tTk7TqgCRyt20qPt4Dm+2v
8Ci3Pk/ztI0X/hjH93ksA0yPEsnEoriYfoAXCBgk2wsK7c+OH+cHC3e3OYWHNBiofH0ejecKvBsX
8iIzNQddjjugn1/JTibqpMPQlt7KxLJ/OX8CGetpytrs24XOMn9Ltg8f5qhmq4eoPn6wpW2WnhpW
rkRXQm+ShtBHCYC/tlZSpR9t5GOIKp800FoELP5+1ZCixp7QYe4WK61y7zOwICZAjkHF0QQ+00my
FdB+ljhFhYVwfWx6oMnTRnukdu7k/rLxzRCr22GdeLWEqtoYD0sQKOONIpv0UelAnUfu3UkeoDWZ
dOKZi7phAlohIkX+xudHg6c/bh6dYD9Agq3waOcx1osYiUSc2jcKMss0hztNBOJ0kBZocSYPnpTx
DrFxBKCnTrLZMV8jdBXcz5+UusMmHYZxNc8RYsUbjdGdqrZhHYMpbhpn1U62Nl1TrecZcq+82tC3
vE2qzDFcAehZbGlWPhbeJUz8gyOYyJeAA0KRovCGXcLmz2l8j58g3fKZ3GmeHmn9RQMizQM1vcDh
E2oHdZ3TJdCh9MGnkUjrRKN8xzd2VYF/E7oqstkW4AjIdV/IP+QhyDk8M1jRdzP03lc7r8OTA244
PGPajRVw/gCiR/5gj6DCgp6Eu26kCLJlb8QLKLakV3JBjYENCBvUSEPLytdWxJut24JNuE5eky5J
Nv3Iwz03rOJTMnpYgKjkFRWQ9Uo2uXWE6mj/YLTtN7P04lfURWEpkTXmxfHd+A6rU7mgjkz2P9pS
GdfQy+PTWDfJij4AkfGjM5Uz5u1wAVUfaOx7/FPQhyTeU164NthX+2SbFJ27rblRfIH09nJglbex
khrQUhdpHKM5dlGJ3INGMHCJp0u0N2PFgLHGV4bII1sUfcjKpYeHmGf62ZV6TRm2K4md/5aageGi
ngnCq/NUFX7DJWI0F8fV7BGCGOHGsxDIo2aZVewOkMbd7Nv0wGdDKiDfeLX9nWZThTK2ENkVS+zC
zUfL6PlDah+pb7ZkQEKkqHibL9UxmuyAPQukVqYrtxPsr0AiAthQjZcm4rHv1zzFRCMk67Z0HTpn
/GTz7P2aO+ncoZw4m695+jls/h9l57HkNrKl4SdCBLzZkqAtkuWdNghJLSHhvX36+ZBUNzW6HTdm
NgikBYssMjPP+Q3aBsVGPjW1QLDPjkMmfXnAcpGvm3jzcH1d/+01y0Fjo/zHaw6TGsF+8m73bT5u
ByWxdl3tHUpyc3DQuhJgh9KztZC3U9rVwFbJiZSRY+092eIqBWzFPMXW7dqzhdQRW26Ia9uCC1nm
GEBUb4PIfU8MgZG0rFORFxUneXutLXtdXQG1C3Il8UXEAmAkz3FTweeoUXljC5I+w7tMn6sMR8rB
e5QdAA0YGxUq1UYWSzXRnxgsO8ohOIC5/iCGfCvrGpdkcRetsUKdDkWfrn8NY95GtOByugrdbb1P
n9XQau8nzd7demTV1PFndsVeztXNrXfmHcn7dVWWd7KfHFqHI3Zs6tgcZF0+qsNpMuPPuZq7g2tU
qU9kN96Z7Wgd1STPzuFYs1Mf/SAvD25SYG+l5tkqFeX0Q8zbNHean1M6f+cErb+5BcmFuA5yMOEI
382NycFSb8PHMUBHJu/17IuuueSKGQRglpNOq3+NLQMh/nbOnuSTx6mwjnE82gekAXelayMvpM/O
XRuLH8agV6RJFcQtbdc6R6waW7MMNdh0WGZPSeWt1QDMg9JsKhNhjhSUxVc3VC9IaC/pT6I27sib
HAMUEJFe/KV04fcKZ9cPe1STtTlMwXODPqWPDYMK7WP+9WxY/OXxj+dGXeg+woeANifE8AZKGIKz
BqLgfz0Pi274fEVTbr2pRMEc9fNtjQaIH6RY6OS9xoZ76rWvEPNWQa83n14D1V6gGrdXiWW8eaZ9
rLJl1trT1u6M0ZEx9tp9HiXkcuRIYpGBqKbnwNPKo4OZ9EYOyPLdrMfuF6glKQY5Q3MApu++zJ79
INtnOyamq1XDRZSE52E34ne+PCnzQoS+TOeFr117GFWRbCu9Dr4E9fY60HD7jd7NxVFTiXBh8vdx
fSGgZldKzhuXcCA46+Rv1sUyIcClYxF1+dvsimmvQwXfZm3XfSbltJIdFAN+Ht592R3iS9WT52I+
JR/VWJC3G3YNDyEYiJONAqYvGxSr2Xr8ar53rmHuXKRKdyIZlffC5JNfnonEXeXPwk1J4YL4wSO5
ur5dBcbqK/Au4ZOt4FATLCbCckQdg/ghkPTZzna4G+ey3uNCMr3NBT4ryxudZOgqIICZne1Z8YDg
xfpqZkl6JVn1Wk04eETgCfZFmGAbdk18k/220E4gnmWTulyEYGSDFjrPyog557Ka1kpsPZXLxU3Z
21VGrGzk8hl5PQ3ud2GPzXVBLbNo3hXo/qzlINmrB707sZ08y5I9dh6uGwPLcFHoO7a52hEG1coB
FfOamorymITlnRb04fvoFLw5kD2vsci61oA5qdm4ka12Fqa+QuruIIOPIEl/pqWrXmRpmVEHRfGa
LzMiT4ewOvFLq+K5f5PFU4HfJKSQE9hT99RZPbvTvhr1/eB09/rSANcNEtlvzcpY7vnRtw9zGeNh
By7LPQWW/vftJGxcdubxr1D7MpghYt9dnxEE84xkLRzRrl3WyF1lqGayxo5xp/eucWngmzzNtSrO
Rqbe/+qcKyT8xi7zr2WdeCEMzarF6WaZrMnxIVXjxzTy0idS4wT8hfejs1Pa9M7NNnrb8G8mH9SY
xfeubLUNSHR1A97ZQInLjt/TULE3meIVGNtQrAYk2QORlCdZHA19DwaNXVQRWM/5XG6KKU/eQ1GT
yVhMvdhIJ++4Jbi7Wg1+tcbpmPgoNk0H2dqrzlezEPW9HKqEm9lQYSykVflA8OVVPifLzeooX1S2
zA9l/N9flGzNiD7KF6Wg8MlmIal2wTSrJ4nyvOI9l2JOAnwVcJK5igXILlcZgd+QoaESEGBfOjlS
TOA20bWTnDNaOllZNvtVG2440q+BJcXP4EDmVwO0e9LCDpYldSjYoqHGLkuuZhyMWU2upbScTkZY
DA+yLWi9e/S63HtZ0kP1uUJa8loCVfnejY52kW15mH3ThBVdVcNVHObJjZjD+foItU5XfDeCk9QG
R2C1XuXeBCBkeXFBV6BZoKXunWzNWedXWmaSp5Gt+L/znUpB2nah+mo7XrrO1HNr18mB1FjxMttO
vEsUVfNlMUzV9uzWwYej2hH/xfiUhhNqY7JRbXlUYTTeMW+U4mVM+mKbx4ToZesQGNmpmfhFu45t
0Ulx0xfZNcuRKidQz8Z9eajohn6D40NK9p2JPBQYjqD/03poLqmBtUCaZJpPfr25WBU+v4ByuI0F
GIsJx4bttbISHk1Voz3EWW8eCD1MWMItc6gAQTIj+6gHcRhnMOqII+bPmjdklyoSF1XRlAKw6MyB
TTOwE1parahp74IJxFmQVcWzrMPo6ouV6QCxlqrIGzCNXw5Ck5xg0mAt6EXDry/jRw3oVCAwd5RF
OUIvtyLp1SdZown2epOVJlvZJqZkeCAMcu0uewwjhtddSSRJFl3Cngj390+zM35BKqc9yepWAdbI
P2h/lMWwqUyYRtAFZFFehlp/Mdo0PcsneTP0iojVC8oSL1ReVMvHe8PnHyV9GMxR3Rhq12/4pam2
eVs4vhzYF5ryNPy4/rVN5c3+BNkcWB6zzLGh3ydpvNPFlD/L7lZOYlZXZ/3Xy3dDkzOQ9e4l+E2t
4YvCxw/XODuh7O0YxkPiLMhsxT3equRdMjpbkHzjWZauVRhukDYcxx2E2l/D0fk3gI5P/Rqlg4Mo
R2eTmvAcJlCwD33sZtdL0LiL4UJw9LoCmZmsQe5uHPNf/QyvG7adg7GfJ8rIH5JQO5PPbs8gATM/
GVPxPTjIMPOtXTX7/9oux7M0Zxz+0mJLlsvxK1JEd10LN1+6o9+KUkTnVoQ6hPzM0hmaIp3Zfr/e
WuXYBlimX3vqeHDJYN03hvZTpoRtVyDRVtf2TqaE2bWdJ4wInlp2obJXEDuv04BecZgN3vbqoaRr
r30XtY+e6VWPqZG+SSRMGYfu1ilLb9uxdJKSXU02tEpIxsXuprOVKnV2EhxbkiQSJSigv7tIja1k
FJWPFM64mYYimVaOlz+gexgfJEDqWidhUvbYNv7V3A3PbwAi5YgCuq26vGkIKYvZBLKbQ5xB9894
la1YjGFwjK9DmgzhdgyJ05XKgJqmphfqWSTeRiM79mAslwn1i4cwK79Nep0cZUnWu53+a6iskxfV
VkZ/4tB2bxloHUeIU99NTtO/WEnXbNpKNNthKZqK5hzsOIzWsrUwY+++qs2jbJRVZd/7nqFqj7KE
Xw7yvFNW3OHB/vtsqraNwtp+xCm7fVKSc6fnw6O22J8PGSl0L2jVlWyTdXaoYGMVDQSElv6yzkvO
bd3ppz7OLreB9jSqK1n8Y6CRW6TFGQQfbCBMMf96khwQZ3mwL3TXTS85+wREFzRCWKGzV5Rcv8uD
wf6PO3b4W80JQH+1RI+IpBGlWFgIwAOGqrdOstSNinWHMcZXWZIXIP/TOsbpfGdkA0LdvRs+9cRT
l8FymiBqleXbHfl9k6C6vczYCss6DYMinmwBSCrN8YCc33T5J8XIWvumsF0kUHn75CWu67vUMJSz
LE0DPNpx0N5kqXaG/lQX7rxLyZydolDgKLlckn/urMjrdm1SfcoeqVb96iGLU5quLbOMsSU0WyRo
IQHNWNauPNSyL0OVevfq0pAtDYUJmBVBWGj6xeDdQzb+NQK268+51KHrWOmhXyAKhjabjybql7Pe
PGULTMHhp33flIRRZAdZNyxiQApY2OugplDMR8fb5s7Ztsa1negRYOncvMjL4I3YsOGhu+0xVOJA
T4NwF6DztLSY8BdHg5Ca7CdbARe+9Liy7aWyVu7ZWKLY7p0U1vI0NPZXskGWl1YlCL+D+YR/L/AS
yr1Bf77dhcok/HKpU0JazcT7vfXWbyysE2Y338QwVJ8EZ0mH8PFfyLvqTxXZSFlf40FP2Kwp9+oY
VZ+CY1I2lvZb37HhQYKTI/dSfxue41JzVwPNfmh1FGtmfJzeOUgggL7c1UudvJN1slX2G/pa/Nnq
esOvsUUd1GtvEPpOmQ1Icq1AJAkl/iMAlI2sutXLu8Juw3Pnms3Os5L5xUyDs4JJx1/LDZDJQd5g
Cn+tcWqcfK9W5AGfRBd34qjU2kMacIaI5CcnbxtvxqzHnQYCJHym9nKRDcasi6P39wiXv/RypQI5
GLeA8TBmXy/Gdje4lfbCR6nshjTMfVlMG5DGFmGblSw2Y8IxjZ1CWEd6tzYUfTsMcQx2iKEeCMdV
xTfvTmkN7UVOXMcVgdWlKGwm9nJi7QERXnSCJ/cBgbFNKfTx4i3koGTEIlS1Qr+H9UQqO2hN4x3F
MCQNk6xca15qvit2TrRWySt4bpXxXpfN52QZ6UNI/PPlXwYp2qT6eaHb5xxbbUWJE/ZKfhiCuuQb
40fyZph9Vix7bxu2tc0UPd9NYLyJj7P4yqLRmJyslsVXFlv8VNdzJqrHaUrNo556yhoZqOlDRTRp
3XdWdiLk0r+DSctNPBNkL1GaCnQzb/zwXER7EXzKTkavyF5y8L/1MhS4ILlmC6IhSf9uKmc5Q9l2
vx4ri388ll5NOhTbShk0n/xhdrldYgM9uFI932oyjXV8BSZrXddWeZINuIvkF8jv3UlF2Pcjz/gu
s8684hJm77OpsrYJmc+Pvm78dMEsxQ4mBmHZuqcYJdj7scfy/ApmYmRQx8lrWrW/RmpBdh0pO6T/
jKz0zLiOlGgnLCYfp6LdR3hVfG3y3Yhg1c8aJ8pVVfb2q4VKx6boh+hcV0pyVyujvvUsu3gm0kJu
y+nN793creSopJg+OzFH7y3BeB9UmbgIk9SqZhG/gwSbPMVNINZhllbfosFF5YHMWRKwoipl8zFH
XoVmSyPukYvsD25dfLLpz/xqNIlFYbyE3tPkfmHDCaa2i34uRicJrLfPPNOcdVBY0YPWBvredRN7
XxgaSSLw99j0DuOnaRfY2LC2akrw2bEgdJrlXYJKK156KATrEo+QveYVxYtKqgq6pzevS1OUL8M0
qPctbol874oX2cMa3X04T+mDrLJrr1nHrisOsv8c9tauyrTUl60E8dsL8miP8lGyyhWjj9VO9yhL
rTA8+Eb4mMi5o6hWtjaeykjD8mLs0CgAwZZfZN+xyOpLFlkwviPFwEwnyl4IXV36NC++GBEYaRNJ
n2PtumBrZ0gdjVZ8mYIJNc/O5J8CL4+PUv0muysa2KTRZWMvi+gyOEU7fBZGV+1x1mu2shofU781
4wwuRaYfCl1UGzlpr1jHgi/ji523UPIM8wCGLHlKChPfHhNwd+P0+FMVfcBSWLFWE01+KltQRmLq
IXnlQ7K2w7rbo+KlkCBdyv/Hwdeplqf96wRaiAto3BaoryyKDS3MfvQsXmMNMbJOK62VrM+1cfbL
cDCu3ep8/K1b66a/d7PZLB1U9snnKZKW4CQR/4qS1ls1joZfQjub7yrOuzl60G+q6ol7267Eal5+
RNkf9DsPbsZGFu3KIg9PoOAki4Hx2od2+yaM2ryMWZiQxmSy3rYgE3dIHMb9yibn/x02u6/qOcEJ
gE13seZ5X0wDNzmsE9UnxFr67Zi0yl3gVd0d5G53a0Sl8hhPCL4JON5frL676HL8nCADNUT1X2WO
RcXotAMKrXgPl4GXX5xy6g7IWE/7OGja+2xSUBXGiuSNBNGPLO7Fz1DdW7rB66g0/dVN3RE3Gr57
ykIyi+NK28EM6I6tmHFr7XNrE6H9+aIuPxSc3sdvit2gZU1MDL/Ifp8YarCflDr020Y3XvOodfdl
RRBCFicgZftESeJrEZNTY697TXItDiHf0gzrM18tYvM1VUey5Uaes75SbK14pGgX184O6ep9hZHi
tdWuw3bvEBG6jhWFwz4vFVgNLmNLm+xJM2nYPy6vCnpPhm2c0l9bMwsiaeeqqFAurZ5XRvtQU6Zr
a+oFyi7sNfXaOqdxsCPFDhljmbl2SIRgCW5cWy0Np2dLR3BcTiUi1dipLTqqssjapu3mrkG2YBmb
j8O8060A05TluVqvjzvs26BqTc2hcct2H0z5K95D47iCZdmc5YWP99ddbNw7zTye/uwhuwkorysS
eelOFpsSk+FcWJgmLfaRmam7Z29uwRmVwT2Lr+EgjmJH2ypE/FRWyn7yEhbxNycCWSpLstFW0J/s
smEbL+NvXeOUWFQakwu71cm7Vldf9BxL09vcDc6sd66wjk0UsOLJbkEM57ZCK8eXE2sZPz6rCPZ4
Bsv67vawoMB+pFKKh4QD+W/Ph8LRIHKUxxvZ9/YwR08OltuUp1t9FyrZEe3qN/nk29xRrrtrAmPa
dQ7nOXA0qKKL3Yq8KBFOK8LDJXtaWGV/V6epsNqVLOtYZfxza5FKQ78FyQFDyXwVgMXpeiu7tmWq
rESLH59s+S/TtWm004OQ1MLyyGmZxw47TkWybE6Ki8SIp2+02GVvhg6uN2jeoQr5L5dF20oczk2i
OKuWF77VeLjJem10jUNVq2xjAV99aA1UMLsB7gzK2XzNiAbI+iTzxsMsRsiBcnJseciRgCskBsKG
ViMVIC9lG3unernIYtta1VYNIIrLuqGqSFKT4y9Xqq6aRKZi5xw7rXNO0sbvPGO+YxE2iY0tDXbg
9BsCX6wrSc4+W3aULVqEbePSWyxjb/Xyzgu0X8Nk8Tq2Dq2jWaC5+q1Km9006coJSEPqmtlZXiYz
QrBqucg7WReRMPLBQdfrPxqQGoeAuIyVnWOl301qWRz/qJc95FDS5MG2Zrt8feK/PUyO1WrvGwHE
JTJH6DcdgmmrLvaI03IB1/XrUkoDxRRaycEO1U0ti7c+gxGqa9VThp3eOPHK0qwIQ+k6PDhllu4G
EaZvUZA8SkrJ3AQx/xbt7z08wOj/vUegVK0/zS3ysB4Kol7XErxqw/ykq87GNPDavVU5aYw4wq18
G1HrSbc3iuoMPSY7yfprZ2dSHb/PcLSzuq59QGseZouJY8dI7MQj3Vc7e2ypilU1We3DtbLMmx2A
vkXIlbpiuTR1Gm04Y6u+nObaoDn4xySoac/qYuO0eDuNyqSu0zTo1re62BWOcy0X0rvp1qRpyKmu
5EhZ+Vu7LDcNWhh/TPevHcflFcgWeZEz2pr7q+5W5FvHwi77uHmFI8w2gYDme2RcxlUZTuV5xI2R
zE5RqXcV3BTVEBRlSxc0eueHbQ23kk95Kyvt2l5MQSYj9pMa7VNjaJ6qSOW3RI+cg+slhEuGOnnU
3Q/ZJmtAnMZ7h8jj+lZnW/h4RDlsOi2x6icBVuCpeJLd5SU1PLbtqutcnyHrTKHGiIaIZq8X7rDX
MhUMTJalZ4Jx6bkh9rEXqEBUQaEN/O+6XGWL7AOWswWP3aPjvPSWDXAntW3RG0iGZal+LKykb16C
DMNfq8IKz3PD58yKxk8tA7NeW1lLHrrClC4NAUjkzXScKkj1bBzDB4Q0MWhUYGAmHJ1XQ2ZOf0G0
X0NCGcJV2g1gjQwPzJKJoEAadS9KQBKvN2qkOxykt9U0iQ/Ksu+Cu1RsjHEaX8oGMHlko6yvucnh
OhNGpwRXAgQfO75+aZZfgjlDRLUt7wxLJ4/rTGlJdujvsryTlyZqir3ZGIg9heHZ/udCaA3u+8jP
Wha5+k51m0/ZeKv/o+88VmLBtv3rHLehInH7I558Gzn3rV7e3erm0o1OEbLZyyv440m3Ovlikhnp
ZRcXwn+6urkZ7So7R2grtJozwrAY1TuhsR3drNnU8Qx+P3v0HIicStG6L2WuP5TYL92rJFJfmk6b
V7PTpnf9kHkvc9A1PnEXh/eAVrMZ7K3B9n+jL0Vv8dKdFSA4cqa4rzV8Y8RX2WghFfQU8HVhz32q
E6vEhi3kq473OtdgkbMlAwWWQZblLTLpwxFE68L7GL3XLMDnOx2HiyxB5XzOcnW4v5aESWDLHR+u
JdvZZ3OhPsqSlxAhsdENyA3nHfw5tOGhne/lRQcIu8kDQwWiQF1emb8aahCVWK647qZVrc6G4b+0
IKqyCvmF2t9mqNAJuI9DscvTCDP6f2aGHO9tcgP0pYcJJ3SnzNygPWY/tIBuHszCifeT6cAs60ug
JcvFICpyzrCe1wNOI+xKqeuMcGfU88j2lJLsG0emvqrtCLo69j4PHaZJsTKe1Gga/IzI1jdUeCrN
/lajtOerSaafDKV0LlNPWk02VLDN8e1UP/vBgsM5tz8gZLm7qWmLY4ZZAyKAt9sYePaRtG4zr+NQ
L46tZuPdNSrBAUsHYs4QKm2rLl9EDwycFb4+ENwrXzI2OLsaK2xftmaQC8/1kL0RjE7bdTfMK7eL
mqdySaqiMjOvLAcXxz70MAWAIYWtSJerx0YL5uslyYffi9+U2c4Q+lXCO6JC8FKWu2AuxG9F2fBH
Xbr0K90cC1o5RJvbDb8t1r4GDjQKQcZjysTGEWoNKzaKHzWrhglTNdW3prdfvFE1XpJuNPeJYwbb
tOyDdwUawQiU5ls1Izma91N7idXMOI9kO9dVPeb3YyTUZheGMNFyUF7oYQzBQWsSvCIbPXjQlwun
puoyLES2mHD/Bgwsm/RmwDWGRtmNJfoH4ev4KOeQF2FHgMDDLbRUcGnCnPE2R8rQNKYvRlmitEki
HVeoLt5FPYjwoLfEJUbH4VJUAs3XJrCJRFC8NYilmJkt0CcDE6Zbg2Jb1VkBuOlUOcq5eeN8GGGA
1rKonTsbYvH70H2zl+oAD6hDtwQHyRJUKxDM4V6D64oC1qDgjmorJ8jD5mYIMxI/S4Osk62WxjEX
sXb6AIet1mgQrpRsdu69FoS465jRN3VKn5qqUl5KoF37Zjb1bVrlykduKWvZYcJh2++qxDzJkUEO
VEdar2Az8pRpKvndX1YQrZWy2iXGfWxb+j0RyWEbZgoOIv/Uybs6FtV6CWdsJ2/q4RByMuqn0eUf
k7HyYtWpfvGKF1kwCn4gVhmgv8NYOH859dQlG/bd6caEweffRlXL+NAo+1UzBc5ONsiXEoB9wMIn
RGR+ccV2oOIrXSPeJjzf7/tSC1ck9Ak41/O0c6rG2chubkCKwDY91t2l9f89yuqj6rXDfEkx9P4B
caL+ATYCUh8GPslkkk63+i7KSRTPs8txkG6yIUlV9USI9SAHyXr+XkQf2mEJcTnGPdluIuyDa7+r
lvohRXVib4fugPNDCRvk+zW3fHMaxfZ7D3ydEYr20OAYtQeZZdxbZfNrNO/oB+jhn0bY/WC68HzV
+ZMKgM4iTSMsXJyiAEPPmzSgbGj78T5PE9XXUw0wcOOeJw1VNalIFff6LlQj9yxLsn6pkr28WQS7
a+JXzwsAf6YtnstJDx6V7AmQMJSX5TJjyeTH1RhtZRG46GKjXE27Kp4RtnS7U6O10701ZwhZknVf
Q6maD7IxcsZpiwtzvpGt+N2Od1mOD49srTMUvSZwXLJRVsG0AGprTveyZAXEGILmFHC8yXV/8ZtO
FzuNHkCpnwJIX8viza/6anQjy+PSp6mUdi09rVXHHeFGa9Oz6yLbqSsYmbLlnZ8VWD0cJsbXaSnJ
KlXX35CJTc+yf8O/7A6beFadpYcLjOixFyYBfCbzIFMgsgFSTMdGR48u2GOxBRz59SnTx0m12T2a
0Zm8lOrzgoZHZO10NrYrfjcfx7ovAVfqyXrKJvz2lB6XgO4jbC3vITna/Ng8OnC702ki25pmzs4k
ur51Hc/emkX6UcalAkjfVtaC9OSedOwBIeDo0Qv4cdfgKH5xCXSbLQrNmm4aaFyY40XeKRZwo6pE
wFG3+VhjZciwby8X0WNvTfyJVZpQLJEzluRBDXA7bgLTdwudKG6yIMn3zvg4ecuOyEPaN+T5SGBM
xdHQ63n9qkewvJHPOPL9H1fA2L4XSOw9laoRHkI3+/T68KuIQ28XRJq3TwKF2BbHYVbJiP+i+dWK
pnRnL2gGtxkPcV3yt6Kf40bYFJvWakJO6qGEibgVyB4kAejzSnvpDO2Lp+nuSgUR5ptdQLRTcVa1
QYJInQD+DGG37ge+PUQJcjynWmy70AxRHzxPRf6cPOFKnwUEIBIRG0DPDsTTcmx8Mh2bYehYl9U0
vhuBLa5E0Z47wvEhEfu/EitHYrYy2k1YaNW2bJVsNZgATPW0X6MrCdAp+tTsbv7aVt0O/8JDM1v3
Rlmrd14DtpXFqd94UZ2vtGj6GXRf6xz1Zc6+P5DC5r1oPlEZ3MVe/t5ngEn0soOKWzzpoNVWQ425
vK68h3mytuqKZaVqsR8T5tc0/0D3a2vwzuQepnmj0/xQ2Sb4lvkGG6A6AjnmdILZy8qMe0IGijKs
9TlPAVhZX/RInwF8s6f0okKs6fAJmXRT5iywU4bZVFUml8gGWT2H5O2sBI+Cseh2oEW/KkOev3TB
zwoJ3R0ktFeF6Cj7hPlSjgSQsmgRnBpTFo/Z8VVNv4DH5C+ZK1SZCC8AkRx+pHFYX7TJwAwtfen6
Xns1nGMPgnKtBOJFgxfiFygb+CO/AUQ8zQP24hdzHo+FUHHiSrLL0OL5pEGR2cwJHwaJ3n4XgSc9
RuHBq9qNo2OeGBQ1Fjnm8NhpUc3ms612kY3oYN93D0A/fLOeBlDI5lErXGWlRlEG0q57duaChOVU
zH4X5PVRxMOh7sDmIrVEahb4utKp+2GAY1aYOcBXcF3I1pPtjxwsVErSRG2HW1yPK0MU2BfXAeaM
a47oKnvXdhHamZG6tkFACqQX9vMMj8HEAmilBbl25FjurodOYese1Adi2CuzaidQHOox9gT88KqK
9E01Vc2xSxBOv5e3Fby3dPVb26yrVOSF3e8atTsUJYEu0JGMkrNosvk6QYhHUBzoq2ychx1kjxy2
s1mvsHof0dGYm6PwIn1rdeq9qpfVESD5zDcscrFL4XzsNxMgk06ffrBW2dBkZu+xEYuaPDuDFatf
eLR1xBXycB2UDh5UqfvXE35On7HLAW5yqmiV699023kWQbfSyekdQriqGyfuv5cNH4/w5ofStBHw
LdFuJgNf5ItIdu/d12kSoR+M8aotXvJorjZpBxC57n5kDpolAHUdZFPLcjMrkXvf18Ehm13lOUDg
N5iiO83oXnOrLbYol3y2eapsnKDhw0PYEfWf/qzaoieFT6Jaa4rnJuq/hLXZomQY2bvEJqFSDt02
6Ot8zetN7rJs3HkRb0hWotmiZ1Z/rgreLC0VL9lAXl+vOLoEYpfE2XYmoLy3RXPKsgJpn6R4HUp1
LRZvGHwqsYnCM42MZrJti+BUl6hKJHwZVa1/KAPtI9IdQjVNfady3lh3c99vYC5aR0VXBDH7xDyk
ApGLuq1+Cq0oVnhSG2r9E5WeeDWaMdbkTYphavjY5oa2R6G3DjvLRwG5cJpnNRVvlalGK88YOfq6
2SVy7HBbGwP6wiHY1NrLDrrGJiFxk4+29uZVl7jT2mlOZZuuXHuyV8LLMXzPSndbkO65dEAW67Bp
L7nVEc1FjgQxNXhYrVDRpGy6V2L68Ur01odRhDCyCDndC9XbDymaJ25zLJTph+egf2V5n9aQYf9p
DIeczNMqEqSLWZzH9WQB5yt0z10Thh73nLxSsmuo2aRZdRcPLb/B7mhuMc/QV93i9Gmk2huE7hHs
an0yJ9fz47LHOyOBnCqG+E5eemHFd2RH79KstqEO2xkw3v7ZTSBYEFlaZbay6tr6Z2xYb9Ywfa/1
lhxYZJ4AY9+VsBCdiTiiabuVjw7Ce4PZ6MbJ0xdkxa3LyHK/auu03pdhkz1kEzg8JeoeRTevzC5L
NxmbOl+HmIUoVozDlzaApc3sdafhrFzpwkAQyE32deaGJ2xpAtR+jOhu9jLrELBTO4oo0Y7xYMDQ
jPL5roiTYZ8jgnwCGm7sNCGmcx9lIZtZaK3AY6ptP2CMSK5J25Rx4jxkbRhtwvpcddB6TGGTTMUA
Eu0MtsR5hc9hhPjvekFBrttEJW9uAom3hLBebMPDLnAW1WvT7HvFxm8gj93XlqT9unasDrX9CI3h
DhiQMWHJhES++j5XnJy0qi8+lIqcqJe046G0TMuH8tqsWn4uP0YLpk8Er+UDWnELOBnsAzhVXP86
YXywgOGsCFXrY7S7Dg9foeKtaeGfQVzkI0QQZcXP+vBBPJ0DW1L1H5oX9KsMlNSHZyGFZM1u/REW
/ESgY1h9QCEbEdVG4i1UjCOGg/oF/UmPgIQT+LIYi1m/5AosojH6mNukXMNLMsF0h+22MkcWWdM8
RjZn4iA0+0uLiOul4W+9G916C+CMszILkF96GVTL1LHO7LWJKHkPylwrL23CWzaY697+H7bOrLlV
HWvDv4gq5uEWPNuxYzvJPvvcUHs6iBnEzK//Hkh3p6vru1FZAhPHBmlprXfgUyIxlCLlPQ5oJCMK
00XGkgVFzQdoFLDfCAc9ezS1wAYyvlNVpcE4pfnh9hklZrRB4PiXT2o6065HT2QDUsgOcMMy/F4z
slttDY4/idTYpqSAfcPq93qZeniSJ8Nurq59Wk+HrknC68z/oiT2BcziexaH4pVEauejScWSJRX1
hhQ6in7F/GqbEwt2KaeARALoOpS7KUyxk1X7pAsgM7Q7YzFB7YokgBGf3uyhK4/ejNMq0o54sFTz
32VX4jNSzvsaV77tVHkfgIM3nRwSiC88/+EM4neqXcG/YoMNwXC4nUFrO/Y2TOPIDzMSrY1EB0fw
cpckUIZEiMaXNmSvtpJe9WXqjjISV3beyU2HdqiCDhsLt4D4QEIALdbQCjovd3w1LylEsjy0SWg/
hsojqW7lu6YzKn8oSWqUXuRuUgzg/IbK8raJK3szubI/IdRhvyRCS7jpZnALDekyzWRCLQihb06Z
XAqjBqRrXCak6ba9NSVnuB31nsDf4pPd0E2rDxqKGUJpwnPLo4o4VPXLdOYOIzZhHXqkaOI4IYU8
Odq2bcNyX0YiC8zkvbG1+jWaRt0no/Y3szcV5kFMp8Ly+6mv/LiJlJtdNd11tEfFLyjXvzRiEAGa
zfzjqneKsd4oStI8aStfyXYDbugA/pQSBcrCwkDb0TSU6dG89BGldVUtvUJv3HFLjNe2odqIjaJ3
ikIXx9TcfUHIfd9HSub3rnozSehsDXuafK1VTq1XvgthO5eiVf7IkR9qtDTjxazqYttM6e/GAL8j
ERXHOee17GRyyfph9JVkcvwRl4GWdR9VCJYV1c5PGHmH2ynEPUj0MKW7MMR0DekO4Sh/zNEczmYI
fGus4iDuRitoBPdJV+n5SRE9FFCDxOg0lkd36nEGccv6gubYVZVsqQygIgaWiDqWG4BlichEbp/l
6OHoMhI8abJv9pBst/GoQFmrxXzIrawBWlm9tU15V1QAbwhsN3unab5rItMDQ2omT1jGw+eZt7kb
YcnN0dGNcC1acqJdH6db5KCJ4CNt2qjsPiovFic4SirVq/nvpjHAyhEWbHgo4FDgsx7M44j7UOd9
z8LC9FunJ9eBTNOYoQ3d2DdKpeN1BGSIZlGzy9zow0GsZjt6Om6mItvOY2SzGe75gvpe7OwoVLfC
yT4wBBo3NSmzLZKr6jaLQROWSoTQil5dihE9rCZkicpt0/AdJOF2StI7QZsnbSDCeE8OLjulSO/a
qm6fifEvmF22yJgnr4amKfuKB8kPp9cMAMeQJ+LesJ+NLArNhkvdRMAraeuGHasqdSJ9dnaVEY37
vLK1TQLAxhcucrLJLRKjRXjT9EEOQnJjOek99sTZtly5bZHIpW6dq7seOt5hdlQPxi8iJ8zhUGn6
NN91CL/PnV0i55XgxYCe+i6c1G3juNKHrpztQs9iJglFtEXl6buG7s627prhqeWkhXLYN7WuY/Xl
eXiWGgh/1WEybjB/fPJTueRY3B+kP7OdUHC6mIyNk4GRiUjKgdZ3JI4mEkE7PcyB+YziIyY/A881
UMAGAmpvZdATUuxqCwXzGiUI0OFl+6gzKFwGhUCPmr8cQdBnozn5KpG02WENxvzzE5mF4SyS7K6E
9Rz0qha+iMb4bpvU4ee+OiVdKo7FxHRtKsC5SqoZlXN22GVCPT3jvbvRcKEL6lpDEakMoc6F4JTS
5tTqBSCvMUPTMar9EIHVvaqwZ+lrS3421gwKwixzrJFs6x566byDo4kZRgohtZsVdupjngAE8Ooj
lpfdaRxEf1pffTWRbXanPAE6BaeGldoh3Q6+fT8Vmbvnx61ORqZWJ5t8166dy+uE2O8JSaT5lORs
2jx4ScF6NbelGNBl476mwIgMzZnsheuT6r8KzZOntC4+pJuTQCnMQR7mOGeL7MFqdrMJWeJuOg1G
h5a50+CFa2t57lsW6ix6YR57ZTHEq/bjNBcnVpGCTdAYbq2u/LBjUAFtH5Vcn1RLg89ubpaBEpcx
eyk3PK0N4StxaJxeLdLuu1BR5WnuJHpZg7WXTIcnqaZgF2PCUr+W5VuStr+atug+v6v11fo1xbOF
9vkUzi7KL53Yh4sb5brPWF+5S3ex5uP33siqGPnQNPYYDic7eofUVDHRbTWk/tldUJX1nOTDKKJC
Cxq1To9tO1NwnzfakN41xUtws+cfo/hmIUOJEgQRfNOEYcAktXyA+taXzTVVmC6Q0A3idApzP1bD
cD9n9WFoaoQVClwRk/g4tPASFYI1YLCjcVo/AWIe1IWd+Z2yXYVfheHOwfqy0eKK7W9o+HELiBKp
EOjfb2XhsbUaTPI1GFKdADroJwHHPKgceGz1T3fOfpJ3cflmQzTket1y2R3TxwMLG9RYHNffqtLH
8iSXZu2ujYmYB7f58lP+f4dDjOj/6+zB8ZrdNAiSi8Veq4YAs+XvbE66oDFRhdvaionASJEe+jr3
KOpwQlTh/126CWLpky89CT5TODWQO5oexN9u+i3wlKACOGpKewmzLj5mSo6c+63DJnDXxf29CKtL
yjxwQiUbh7Qq/4GcXESivIGm1eExO+u3Bm140uGKu3VSqfgAoyknRMn8COu8YO6e8502RHeHqliY
P/Fdf5eqa+z7JU2gWlZ+GiNkIqXUz5OGtc0eIoLz7CTPsNe74CXz8s1baZDYDxQRRMp+OCqlnfLo
uNNVTAiyWY7SEDWRZ/QQb6j77BSqAl3uViGsgox15qs5ogWjWP5M1dlXRkBarqH7qReZTxSPiqpK
T145/+bHxp8G0OrRHAq8NfWk3cSUyPSh9a6DmI09SeUK1liQsIXYWLIpb2oOqbFnGxWIrEr8LovK
m5VQcUbICtH+Yg/Rft5QhfE4C8FnY0TZFo8b3Z3Tv0D9y3NYJGaAJXKxaZS5vqQIZxhaqXxUTLM7
Z5TuMcOX6I53JjVpa25/janYO3OL93xrPh1HlHsegeIQkkf/KIsQxYRE+dGFZhUgT9uDGBXZVVHZ
9zRev62yWPyIqvidTFKAA7f5vY/EHUFU508uyKexLuiFYt+ykPCliJLalyq2bWZj/yQz75ILYI5y
1LY7kCx5UBqE49LVEK3IlmzKqEmPOorzGyc35wMqpvN+pnSwAaVpbGalbbaEj5uyGpK9Wi/5Do+M
VEGmtRWdfQXoj12h6B8FfBIjKePvoVLZMMEpJujPtFLLhbwSb1XDnh/NoH5vG+2vYmhr1MkhTFLt
pw6DV0viJh46QEOxQXM5vYskzSG3phOT1Lad8uxc59Vwtpbs3QTUdzBkffB6qbxjfb0VnkFKFcbe
Juyy7Rgl0TtIwZ8Co6kXU+rKm6FaCvYZ6rB1uxxko1XGu0yO7ndJ/lp6Ltj6JpzOJD6jTWYip9RT
QT6gyL9xUXL/0XiDETipo93YARhHWcXNvoF79ozNFtY7lfA/Evlgy0t+SwyJiac14+6VWbV4j5gH
z+jF3ahDUhuKKH5l1R9kBWJqpHHlz9L2nqCNw10UOxCG6xmPrTmdb6QYfk96e5wn0T6HpnXvHcIW
cQGeGaNpuUcJnOlorX9nfNjTWvNOqaVl/lf/8/B65jq49tdmPf3r3V9j/+8l1sP2HK7zPGJlyjEi
8wn7YzE1/nxZDtgdr/311bre9LHKSWv/v15+Hf86fR1bm/8ZW6+zjk1aW2wMtRp99nYZ2m9FUbGo
Li9VhxCGdOq/R43eJCBYjmcKkN0tfmz/6n++9bMVE2VAxVJ2USrq09pUyzI7mCXiY2vfbKZ/91Gv
Jorsk0s56dHD0lQeBzc3AkBE0WMdq3Kb2T0xh/06tjYq3HQ1HsLL51Bup68R09jXm1qcG48mav6f
Y+uBopkl9Z1F63i5+OdYojS+pvXq8WuMHWeAmL1xK81M28ZuFe2tCqnxUqmtq1qZ6jXMvZilb2x/
SFf7yAEiP3VVGU9zKPKtjQHRvZxmtk/R5CPxVn6PQVzsEwwgDxRGYC3DTsRkb6PpXr/pZUYuJSxe
7LJvLmaS7V3W2DNOnoRIc5odYY7tU7b85wLJ1j3iLu+FzJwr9EN1q7DtYlqJ7JehHRMifPUlHdsT
Yij5GfdegaUOQG5QVPPW8DQb05Mc/bhy/iEcZCf5or0nCf2XopXqd/TWio0Y7GKrztor5eaOLWaH
TGOZjkGDuuHelCWVHhVBJk2HKEfovUn7Xn2vnQHAaJsubAoySRn+UFhQRcZfSfXbaLqGnTKAxi6y
PubBrDY53LlHFiNSUI3lT3L503kdkpHeXb0sP669tYEoHO0aqN+b9fx1rO30d8/q5WXt9XE5U2Ea
X9p28sCptWJT5unwKERYQIONh60SDcNjHYtLgl3AUde15+HKeY7r/A8yNP86YR6RqiYrCQZlucba
5Po/8WCJ+3oZr5rjo4p1of91Qt9h92AqMjuuYzXP7aVVwqvXUMOfyg16idGrNucqJp7ptHPcaElP
MG2vY5EV3/OCCuo6ZJU9qNus/LXO6+tQPMxToFaavl+7ydSUj4ms+OcVCiywdYBKK+Z1BbkCB31N
qsQ5JA3zK5It/wbdfp7SzMTnWvjta/x/zyPFXwCHNPTder2vE3stfo5U49jZ5EOAglP5gmSgeTTG
RT+njkd/HVubvlTLl3ZpokQBzqlP86L5BDXnPwe+TtbS2TlUuvr6NbS+mrKwfPkac5P8j+pJoh8Z
e74rm+Sl1CkZC8x6P199jdlKC4hAeqf1DIUK0+dpRVRnB0UHDNPqqI4nlYkZipq37xGJoG1IzLBb
u5ooc9wQOnjXjtW8izBcQD5LrnA5OR5EfkiEAFS9dAfRVTgGgzNBqom9l7DfDS8D31aaZJiXrklR
/aA3IPfbobPfx0IOB6EQsa1Hs7FJD62spk1kwpXvW9s5hZKgxE7JzqmKJhBJy+w3py/YgnniY+1Z
uZY+lzrB2ovd0H4zTAuVpDa/r0NlFxFN5NV8WbsgpswAD8fvNToPG32svTcr7hUkwWJla3me+6YR
Gh3UgqBu7ZZIvaC/RpCznmwwXbzCYDivB0MQHW/fdG7rPhgmg+eqql7V5aJpS7jbel5xWU/ElpiY
bupwRsK40F/HBlaerWhQofLY33tx1UOiYckb14VtXZtc3QlJdy5lnLaHLhIYtj4fnKzZCafPwH5G
8b5ALeQtGu5VJfOdp2AMnQ2L7uVgP0kSWBR/tW5bgsp6V9Ke7FSmfuuilNV9KvJ3Sxsn4nxmOUxj
MmJxwznPMXRndESz914ZKbZ44Qdy0FhwjIg/e525X3t1Ncg3xzgyO8ZbGy9LB1TQydF1D/pWihR1
EYr3ZiSTldWUpKDR6AetiJxAUBNYsnxO0IN02caZ2e1IYy25MZdwPn9OnVEEpp5HB0/fID7qvtqL
H8za6NnBMJWbUchvna5gxePW040PjQxHOZKvzti7KAa0yITicRDZFVRDHQ1BVLPKH23Rv4Zhrb7h
ZLgibnxpeuEzJ6+V1sTqqlLz/Uwa6KKlWV+JJcawS/MlKqLsc0gbw/ikGP0jabJfle0ahwYbi6uw
0IebCHHPeZ3/Rezd/HJNce3HXPuDzcYu9RqLzdKtmWafgLyght22wCWs1PcQV/4WLfhrUUg/whvj
3UyaYwyQ95eWIwynvGbYmDx0uzyjzFvsSo08baEkxdYdkoqid/yNoK/e9y5EBtF6An36tH01+1KS
CLDjX1L8UKPZ3nuNtqDzC3czqeQIi0SUGGe7JG1VkLH2rN/nZCjehi5Z2IWZOK3drEZvFNDEBea9
/Rp2E3WobqjhahjjayzNhV+WNDtQwcmhqdEIsZTigN0TJg6ZLQ8k/eTWXGjl7MyNB6E/f36mBkmB
YgMIapsoFPopamV+orcxyRvbN/U7roOPaGYGMphqd1Gol7h9F6C+FK16150Wzdq8uFvs1t772dXu
baPv1mNIn3rnDg9tf7R/d0zO76ZwvGdeIc+PRcZ7bxkTLtqYMC/HRoTgyDXjarr0VPQWH3VP5n7p
9RSLHwVOvGsPPeDq0XjpToSV9d6WNWa7Rb5fj3Wepd6dUB4+e5VZ39thPppqqiJroR/SOpuv+dK0
6nCek1YnXUOv6pp+17uKjZaRbl9HXXPY8065T0YHzYB10FiOJBZrzDTl51yX9lUdNI6GUztvzTju
Eaxd+uuhtaGAic1Tf107n5fK68aiqFqSRs0HcRj6nLRkIzBMcy0pIAyhHLZ2y+UPUASwefcCe6Zq
AZyI7tjqnD276nzsxPT22V2PaLLqT7GVXvOs/8ssk/KYk/G69n39rwYFTGeLr1wd/M+BQfXGF52P
8nVuazia4TejVvsAyJEWWa4StySDRj1BMMAMo5uRuuNO9JAptUyNbjxJkATsfp4ui4fROrae52IN
dFu7bm2+wrgjy7C8/2t8rhvki6StoMsYSUK5UNuIKRQwTmmKpC0AGEOxHLKKIvIyFpvMnggBRcA5
7PYtt4r3KqzFde153hQu0EocyZeDQ5soe2WwEzbSRfem2oX+YuP7AWKkBfTCGTWwVDbHz7UjJDUm
9Orny9rVWqAckPGy/dqtpiI5hoMHcnh5JzKe+W0e4s8/vA7Z1hTEMosea8/KB1KsA5ooazfG+31r
m0sienm7sK3qBBfD9tdupjvWq4SCu/bWz9dG+iGzc/m6fvZ8wXmNVqLgp7l87gVYNOlatV27Feby
3JoFbjfrZ7NzZJAShKCW3nq1OOxfs4oUL4VlSmuWVqiBUjfyZFMsIJE81czVZtkcVJvKUIT557sz
lpOfRJHzAwDxWfIKTzqep8aa/yFv8TGRCf1eddBFKMqLJz7fLPWEhj4endUVBEd2qEo7PLXGLM5h
qMQH6pDFoUTE86bnyUeGPNvvdnIe5oRfu+NWv4u8tLFcTseTVmFq7Cagb8j9xL+PFOIbMvhsDLTI
Ta7ZWCQgcaLoTIl0n4zzmz0Xho8cJ/CNKrNf2rkrZz+vNW5vntQ+y29ro9h2diMbikR2+MNB4THo
Uxjo7lBTT4vqHsAV0HM4dCoamx0sFq8dz4Dl56Ns6p/YZipHS8unN6urue3GVw0/+A98134VsxtQ
oEe5uwp3whZ/6i5Pb3ESo1ubOcoOmr76UVmJRtDa7jRXt9+Fvackln0z5nnYGUqcbF0lO0eK94tw
XT2ZMv5jxuXPbhQm5Z3aOWggRqmyuRhnITQ2yiRDgQnygyeM9O+BIlE2WS5QpJpipcODndajt9EF
5aUaIMCjLPdk5BNKfpiet0WC+QvqxFQJtG/1HHkHy6PyCfA929YCeUzTAaw0gIVvmj68WH+7sL6v
Q6E9DLU5QUSvfapQ0U4tyYhZyF2SeBnJ96rE5tIxbuP4t47jiXEvW9s9THmH/OEIQFkG5BmVg6ZQ
V4PTVO/gzuvIg4TG6RdQD/WakQHboK9kbwq7WHxk5yPLIxKbdvS9zl35nHUWbYb0m0PhHnC3I8iY
0ijmKC6jl/yaCkwXxwHtXKwW/5mhwVSt7uEGGDWB1Yv2TvFW21u1JU6RVZCVjyt3ExWq8QHy8+dg
JdU/JiqY1IL+xF1XQ/4WJOvLCnGIoe18FZG6I859w0Mttfi1BqWy9tamtlptB3Ge5NhyxtqElQ7S
ZfTOIWSVBzIqGrC/5AA2YpvgxXDrNVN9TpRWt55OrXvtWggpXvMELfjlYA+68DkYkLFHu7+sQwbs
g70T2/WmcVPt6fVGC8oTANHSW4c0w0Lwrc3S0/qGZfU5GqzMxC7xodTCRe2z6p5TCKTVjKv72sOT
KtpmboiFznJwZGdDvbo9rT1P17pnrGQgBBwk6dcxHY+QY+8VNiwa3rA2BCU7Hg3sRZc3RK4ybdM6
VUEjcAZRdfLa6VQfloPK0owDiT8F0sBxPYNU93AKS1Sgvi4ZudkJ8dX08zPn8VAGsTc9p4R0x2Rp
+rMJsUYrpDhluWClK9vkH7u10ZUmdno4wn5kw+8KT9w3cprBZFgj1iSF8VaN1S+RIjSxHiNFqwaI
U3oHEKPmm63hZ6j03rBdzy0MPTrV2NQE69FBpdKD/bq1D81X1vsKMIyc8pMniCCgosWPtUEcpdzW
aVhu0/+M6VOc+1HtId5t6/FjikZQXqGH9re5z0RsPN2yM57prDDpg2k5rt1E8bqjNgMPWU/RBtt4
soBNTh5/nl80lJFHVFoP9vL2OpI74O4hguhw22qlcx5rkyYNs10zjEcnSpxHizb6dUwUaOY6ALTS
jGBH40izX08mIyjuaMmxpwnbIgD122z5gsYtwOZ/XU92/5S5Em5h9gOMwjblAZdOx+Ku6T6761hr
yo3UWM/WHiam5X6uAdh9dvWQd835PgS4cVuHRmOmnNclKrYedfRcx6Y5PGkFD8bak63SH1pLlpzB
H12b3p5uFeCQl88hWJA4Wg2ebzhF/Oq4POYt2ln2pJs+tV0qxcYQPdbGU8VeLY35uvbG0G2usXT3
pZ7FaTA3SxZY1o6/Hi1jVvnM0kmdNWmy+xozvPSPp6osen3V3LUYVtkfB2/RsVEfa8N9hIJHT7X6
ayw0h3cZq+MFRR/10UdhcpGa/dfXCSn7FJQ3mmb/NeZiV9aOnxdt+gHBCmSEAmu0p4seJ6/t6OVX
1sD8Sgn91EOCOK09jDJt1V9fepl4aK3ZHv9rbH2b1ZQ/ZRtGG62qc0A+hXNfG1eSJXQgBMBQZ6xS
FUC61GLksEnhqD5lElbPMK1Ir3lJvF/H8rggV5kAMRdFWQVTHao+9354XE82DTxaS1SKDRP4T6Vi
h5UxzW6jLpZPOVePlkThC3qv8lmmiNyaQgkDFTooXg/D2enMni+AgwL41IZCKkgpzZZPdZLJrUnc
43pwHcJnTCN533hHbRqq62SOZ1uKnt9zMN4bc6hO3ig7UEFTlL/IqNoW1VZRh2rTNI7caFY0AzwK
m52pGM5Ln0LRSPowXezHtvi4fWuMsIQP31/Cqn+x+gjFdkFNCl7Cz7BLdpZA8CC12OmURABepdWH
MbZ/z24Bgk0e1T6COaEIMN1qr29aYpCgIfooPPyF9NyfQQkHY6xAJA1ZzddqH/gY2PUmGHRVGU4g
Jt416cT7iAWBBLcKJB2Qct/rZ3VGa67VFIPiAuwkV9lno/7BvovJBvTCpjLUa95lR8yolUvdVdBj
+8E95j0EOMN4T5ohYfvnsk8G7Zn3wn3OuaWdJira5DtakolG6efF1MKZ8tURJ13UiSnfTrgBeFWf
+u3MGslm+EXt75povNdFhG+CxGBPtQnvMTIuZpOoOwVjFL+MP+Z5fqMitIlbrdqVduue+xw3GBIB
vPxqpgEFeNuoz4iWfQNhMeJC1/a7yhH4uOp6eO2L31xGnJBbMXx0n4fAMQ0qt6WiXXJi1dwa1buR
ceWhzuezheBsJACJ5AqWi6kOJ29KD402yJPsQrnFPnLYNI4TXTJXzhu11b9FI/4BIKa6bTRD0VDn
6m4B/7jXuvmuJHF9yFFrvCCTCK6ENWWbNU57qcqSLIk+wN+awyCqp/4CkODQSQQZW5kGhaz2Xj56
x8KY6k1G3MDWyhS+gZtWIPvuYNULIjDqtK052OkOgPBPpJp+LGaiB5MqecC31QfA4boAdTYyeNw3
dqMA10vb9qzRopMAXAstCXbsncFqb9iwbdSfdapP8OpMeR4AGhyVJeFhNPc1otaWsJoQhduoow6S
CYRZihTJiHho1Xc9/9HbyjXL4PkijhJkyR308j+za9Qn6m8qK2Eq0VxTT1NZaw8ThofJbU+515ZD
Cv7GqQOjEPGlK+roFI1EGLnG8zsJfHmyrkJub1ju3ionZeX0aFI48TtGvQSYKTlUu5ZyL+zpp2uq
7mV00zYgFdgKUqGfYAe81agt2c4x6gWOEBFkGq3AtKyUS6bkG0SAIhiS+HeTV7hkx+aBtbxPQawg
byV3fKH/yAyLmJE0PNUHTDna2nolMaL7CeiyTZg0T89t4Ji5De5vqlEehWQeTBQzmIe+CaqOnIAs
XtE0VS99HGuXdmkcE8NKBxJmVvhCj8Kt2YHUE5rODkVxOuZeq9lGaeoGgLJ2cRn9Vqg8oMQQoyhE
KuNXbw3VR4usOYv2oSuwsXNcOE16RA1EHaGneoTHL1EDkGe+syNpA+qedWVesTXPfdwA3rNEFfx5
x1og1JsJcvFt9EiwS72bqApHD4RVWD7bGoRSqHbg8M3kMoK89LHNIqpgU9ilKhwesyV5PWfRzvYW
9dm6/x25YY5AmQG80dUzQAxmAfAw3IsZq0YdwrzfaVCZ2j8DpMEY2O+28YDzSdsh6+z4ZtGqAULT
5VYtOxDKnYIBi6YqyEeiFxNFIYWFyn1O9fQYhd1cSDXmwdxNiKLl7Q328oNMc+Nb6MkfvUkHBaqH
1tGx3ZMS9t5JSUP3ZC04nTrpfjSud6liplmzUZjGsro+zCgsYaH69wAQdV933d94Hxhwgu1oq1Tp
9DLgVXRxSB6XC4E4yvRn5rhn8A8TUfYY8g0Of4/s2sluRMCXkmSrG13oNyUkijypSVS0kUnVrbIO
tVuXvpXa7R7oegkozrMA3bAY7CAzn5yCopReormFdOyzsjqXLE+pbdIk2VdTa+57WXt/Zd4bXKZO
bcNfsy03cN5ZS70FIqP8io0+KKw8OuljhD9irTYbdureoQd4trfAgYI7oSSlhGzeOgj3jlWS9FDN
DTHjizdaw2s2oFHk0ENMJt22ZvRW5Ip9/mrqoXQ+uzaR/9GWUMSw+bpaIbGjN1jgGN0coGftebsw
Cr1AeKivaUx9AVtmX1cjHsXQNM6zTCibEn38zgp9W0TpdFJn5JsQirprSfTHWhyioOpc0C1eb0Z2
ZyzES7OI55jFqF1UU7b3oW+na5ssMzc9r4rau4wJdWuZ7avIUUWQOfyMYMKOSsv+o+szIg8r/kgz
HZ1Ds3y1jNHejUXM/ntpQvdl9jp4aK2WbJvunjlNehJsD05Z6MQbo4QAABs7Plu2edcjA/aGN3JH
Yfc4gLgiv5dsB0XeZwwqSeyxOesWgTMtP6wYMHupSEMVBpZoWovXFQjM/zRKR72oR9u09LDLMASS
WmEFUmPMvZY0C34NDrLnSyFAmfWtHmLriuEWHAnMQD041lEPGmuKhokdZ8h7SY1cEJQ+cqOW58ac
XlUxj1A7QnszokoTTEsXmYIp6E1+LDNzAZo5IoNX0iE9OWugizyzPIPIOAwTjBTgStfO7O5Ki/9T
YSbpRsdEcw5WzJxYCPwW+LOtM0wFnILZvY6ZphEKdvnNozR3Spr6YwZu9I7XBmjD8ocY4uxdLXCJ
8drfbhlyc69ZAmdJFchZZ6eTcUM5nqu9rM3EEgbAylM24Xo2GuDYq1VrqwD2DEEKTLIwT+tlcK18
i2VUHPOkYsoeO2eDYTfwEEoKgODKOShRTIud0ua5sAOTKe9l0KD0SoAC+K8Nu7Th7yE5Er4kJFgP
6Sw+BFJwiI/uJqzlNo4zQnBf8EYAtDepxq+L/m+mBFkv/2Ff057bId/LUbJMggpMHSyt1RSSUAuP
U8qjI76XRWV8Q0IeRc7xoaeRdcgG5TGTBFjoreq+NhfjgeRvtTMOiTcKqvUbL5m9o4ita0IpLch0
ZJVatUD4zwAxbp9dU58uWpa8jSq7VFFHyCgKKMOLSVMdomuTNvw9oEAfnwoQUS67nU3BGyxXZX8K
R2TTP93gaE9guy7S2MrERsBkntYWXH2R9c2mzGzvFRaAc1OntxkE36sBGMEuomZXJ+m3isAA+coY
aGVFMXXtzpmeE/NVOQBNRdmnnSuIn4wM+Iu1KaLOCOqq7A+wI8q3zpTNYYQtEqxdPXUa8MbSwi9U
aV4Il/l/2s7e6FX0e7KVaV8m2XxG+OO1nwF7m66d3iKkXG5Ro0kqw0hhOr2TbS1p1/sKGrgRwc5Q
UiTmcj7ewtRwB6SCHUGRsYx8Zx7zLbvom0Geg1l8k+e3TgAW+1HYb5iWtcd8wcxUC65OgLA4ms4t
XnCj0pjUI8AIsSBJ12bS4w9FMcJt8p+hdXw9PV8eO3mqIr5Xr4VO5+dlRrsCPf+PsfNakhTZ0vUT
YYYWt6EjI2VllrzBqqu70Frz9POx6L3JydN9bG7cXAER4DguftHoIKe1ugoO/mnCEfJihW9xA1LA
fx2bID0F0Hnt1oBbNIyvCJWjbojn3aqrIRghwQ1lJhMGN3ZQ8l4EN6Sg81NIkuMfk9sEd+CyrPnI
YJVfIlF5o60KLtlFosnMChIsLP7eUBegfd1WR0GoVM7TAilkLJvdFT1w66DB68HfJYq2rCOQG4DF
OrKr8t1R8kOiBjjk/mn2Ayjm5cY1yxkltuETbS1R56NAFSVznLMpu0jNyGm5M8giBn8f3y4nkVpa
qE4728nSg/zKBK1pNmARPltc/c5Bo55FYcTx9pDchysYzl/d8vxGM3IuOWrUsgcsQSL3X6IxU2S2
tDC+k2SWVeewVHT8Z5bflIP7DPDOuMgl5WfgvBxG1YA4SV8dvbL8U45LxwCO+fIY1ycsmYKXyn12
XayFNLrljaXenZFawZMJ0MeK/ZXWAO2WHepxSsejqtc/BQ8swQCMuqvh17GeiuRIVg02ZkSVk9LH
u81RNr1XnFeoBj96mItHrwl5ojYSoqc2aV7l2duJ+zSw7nOaa4Nu3Roi9PYYurO9VdylDtO/NkSz
bXtoYId1INRNcJDHJU9DYiUen8lOotIKrFD32Vfudl7R53f4OnqgzyS6BBARaBvKucLrnb5lSGaA
CMCcsRrGCPRdVI52cKQAiewa+d0andMeNJQdXeR6Y9OwRt0c4jb5Oo/6ndy59S5BLd0VVjod5F7L
XUnagvl/qyG+smAA5JnIERKTvLU5SFoCI8UxpOlCIJqIPg7dJ3nwa9OUW7O1BimpWfncVWDYD3Ir
5Efqfc39aYNC37OCzijXqv5oF9sQ5C7X+2vmTj8DvDJOGaMBWt2rVuUtTNvwlM8QnVt9+qQvXYd8
trPYds5zMIMExo5vp0LnRAm3QU/ISvLi/7nwu98gUWyvILvrob7WXJ8eajI4lPaGfpAuQL7vHXLj
FxtA1vgphcu73twVTvHurXkHqvh4Bw228YoI1uTcnIww1+Zj7IY/lC5Tj9sdphO80x0XSvfWuaj9
c4aJ5Ul+S+9XT6k9qyc0Gvt532ThfTvoCjCPpR9aXms5UmL/mud15YxwQJgcpCX0cXpiCMPUZWkI
+oi0kwnHems+SwW7mqlg6vsBCbaLtOCxs4bLlFtMS6pj7gwYH7kLuPJfr2sX6dUPwQp7uQFcYQGk
bG1vjh9cfQEwGoVdL/I2dG9LtywtSZJbXsHqz9IjWfrsHH2nGsCspM9OoNBHSn0Jtrf1XRNdo1I+
V95w8RpzLy1hPQRbgbPypW3YIJC+kAl7c0ah+7q94VtbljxJBksrVPv+1ADSO4dOdJIyUxq71NiO
/9gEJS1PTWLrMZJeox/KJfkhb222ZWXbf3c92MqxwZ+a1wCu3C4FHlOkgNx6G4Tz8uHQPYimgc5E
ddJP+FCwT8+4QJ74YOsYgzpP+dy+OIwNmB/e66xYzGqBx3bykgNKGeruZi1Y1XksX/LB7U6mOTOU
aHT1oAYFazc9AjM7NnhPwjuY8sUu0pyH+hBE5ZODefH24OWqklxfpy0tmVsz+XBIMaTtpcd+UBqj
BPXSXUtMT6AvmTGcJ7n7cpICPOMEZoVm1/vQ6vfylsBqJ1ei73IH1/iWW4goybxlwjX4CKnuuy1c
ipAb1sVKemUdHGpIvOAbxkT/HPXA3ZExOco9lkAee7wMTxDKZY48pX/kk37nxUZ2UufxlpglAmVe
d5FORqPXbuHslqjnHsIiWL8ARvsnpPzsKieUJy8xevp2YcPY0fDnPHjPmMW5K2bZT+xXH8+zUy4t
YusMVE11rhy3/T69HbVDP0G83+5imTn0pMnymcnczDr4FnQhIZXAC/gGLtlgJO4hPypV2FuDcmKg
izJq1nHVMZPBFnjd6jy5znUCmMN+7hl6JBrFkb3PcAxbR1frLCrSgoI9N11bO2G41I+1kRgnOb/8
Lt+OxmurP81G3p5U03iRp7o9WonlXfcrNqZoNxYFSv9QyP+eoG0dhyLffkmvAzumpyWONEwfwPgf
tczOYee3+fCAILt5AZpW3QlrZ4i66o628LsMs2x9vvIktj5mezB8oP9KoWeak1cfLAjSyGI4Bg4n
BS+BSw9+QCHwWHLL5MlIsw5U1h4t4MF+gW/IfztzqbD16NuTXBv00t9vN2ErlZhU+f+firHaCHvp
Yevq5cdIch2Lb2mJrZlzhO0HA1qEGWSgq3T2RcVjUarIZdchl0Rx2ORVW6Psa/8Nq18/lPI7340y
1mPL3N0DC7hnQxB7DD70Mn5lc4Sla3lN5gI5mH0wmT/QWmE9OeyTS9GEoXqU6mvUX76gEWCQLkjX
cZy0VBnRbcGWN80ZWw4aSpEaMLFlECZ/ZwtWlKSk341l119fziNMnIexQNetJ94ATz/Z7FLNe/R6
Czah/nDlh5j1ne7q6lWGZTKok5gE66mXYaEk2QhC8zqAALJVlipbUmJbsD3GLW+7xodjo/xzh1AH
fRh9pnScHUCA/CJpefO44wnT+KV8/fFzqRW7SBnUd8NIeYRry5t/BhDtr9JcI5R0AU0vzyDsOiQ3
pKX8c1SOXrsqQDnNxS3Tw0cqSABTZJvCfeCECMFDSreCbQ4oBRJs9SQ5+L8Grc6v669fWvJK9tje
mXU8szZmyfX0vGP/5L/vncTWWhL9mJaD1rO+q/XxAh+PUjQ2Nlr7TZuRmpV+ZRs9yLH/lLdVkdJ1
nC3RLZDnsSUlJsf961nfTWektlT8cKl/yvtw1g9XCpYOH6O5ugth9C2vOB7O7FVU8zpXlRdeApZS
IGdCI2LyviyzbcGWN2d4gkK/o07VGkTXStLdysm3qu9KJOqbAQghtuDXFi0vi7wn28uyvVT/mrcd
Ju+d1PunvP/rqfw5X8j9RQzabzy4OLQxrF3GwvLh2oJ1Jrul361V/FP1D3nrfGI57XoFOc+HOusV
hsS715Tht9p54V66BpmDSmz7RksfsiUltg3Itsof8j4kpZ7fIxjQ/9JqJBGSwobIx8vJ3jvDW2nC
a1RyJT2zlM20Oquyk+4Vr1v3DpgK2viWVuaFRi5p6fkZCwWsKFmZ5a5LR35gtfNeugdW/5FkbVAG
/puutnYatsoagvQuRTlDwkT87fBP3e3WFByZ9G91tmaw5X1oLpKU0jFoUpYsXJhegzqbh87R03kv
898EgAHLRcn4FrRDdFrfeLkpW7B2q1tabte/JqVge3UlGbCQ8nf3LekPZ5C8OUvATmgJr9HW2a8D
67Vcns92ZINXCZO37GqxMGIsKyTvZo5bNTlWAhkYbEmJfagnneiW9+6PS8mHQwavUo6z8QAq8LmG
SoFrgNRgpdzQQHIsH64SR7z2VbouP0uy7CJ3pkz6PLvMqrNrMse6yMu+PdH13X+3mPluqLBVlZg8
3qjoWdFbK62LXLmD6IkRR8ik6GhlD7NXsh2Dmos2Pcoruq5TSgsYZz1uvsmL/PeqVq0GR6yz2Tpp
2BzM8+yaIBEMSxzSmgR1w27lbkv7VqCgfxZau3LRHXZmCwMyOuRt5cPSteBs6v5NONsWGwCRinaN
3FV5LnUGlUmvircyhmcifHJ9ecBzi+hOu65nfrj9clPfPaJ16rredZmzSHR9zSM2J2fPnI5yl+Wy
WyA/YEvKjf2Qt87qpOQjmXOrKcXbX9LDUN/bWOvtsDHEKi7I/S9dEY9nAyHAow5jliTUMwRIiys+
k5RaOntnhoNMz1LqecA89STBu6kOXiMtO2vLOdSkzh7KoG53UmvusvGizKV5UPsMkN4wFLsm4lWX
wMtcc297ADw1MEX3aeKe1Ci08iOSQRguM7M/sioJanhyro0eNE9wsthrRjQW4nnm4F4Uq/epP74t
iPZPATKwn+Df1AdU40ZUOUhKXobgUZawPVGPqEDEdpV+ij0HZUGze5hitBAcYAsnnb39s2f583Na
Nb/gO156Uyu/jLmJq1bq/8hLhuQ1PvB3fqCCFM+at96brZ8eq/Xs7PoBGw5aizrOMOyCpq6/1jOY
Xqbk5WddTe09ijrAqyJku9RisQUwWUqec6tCv0lVDxUSwShDleC4MWKsHselhKUkzAQGHAXCRDs3
hV0+zlNSPUpMgqwoHHTP8hxhYRbhrSIODmWF/JA/Dd9NNs/OrbpI+WVqZWBHghLHYVkA3rk+M7e4
iFG9ViF8Gj5GoioKhoc2K8AEee3AfLgp3DuQGmyveSy2t6h+Tf0UPQ9LANElevbV5AeymspVssoM
k250F1HlKhA+Myx2a5zguUEN+1llJ/Q5VTRtP41jwAyCgtj2gFalNvcyx1IUD9ndNAzdo5Z03tO8
BHUGbM+mbcGupsZWEOpZutdKB1e0gd0Zc8Jsbhx1dGH8v6Ykmh/XFGgOlH8d2tx2fBVZ3hMqM9G+
CtsduqfG0dEs8zBNTY7GG2D6wtDMO9sB6gysVTvotp60O6zgkcHAAbz0wvK+gmp33yzBlqR9npOC
NdQBaSMbblqp3+WzmRp7zTS0OwmKKfhPZtFXyn7yYLl7YcpiM6IGb70PYNS1x/57MuTfDLbSwYVD
9+fdMuEzg0wErVBUqMT0819sd34N80T/PjUJaAUEcd6CMQN2jQ7W06yxl2xNiXWr3Ly/0/u4vaRp
XDzyCDQo/636qRkVGleWmg+q0b/VqAY9uFHyNNhVA/VVqT/FPRtHDmKPR0lKAVuhn5Ffz4/1uOsx
7thNS/VYSzHli8FyLcexg02Wo0C7pc84vDvYyn846Wze5FR1Y2qPjhdeIIfh1Jkhi3big1Mdtl/Q
BsnvMJyT9by1MbdPTdcecxVZm72PxXIfZK8YFc4s2hcNc2XbvEG0aD7BPe8fWTq+Sgqj3fYTpnWQ
obIRsaalhuQ5RvnxoMR9U130uHANBKgN7YcViyWqwKC7Rz+tv68HlpXLFLUTKXBQsrgig5mAZuNW
6KbSnhHb1PaSlNuTperyqXLAhC33xx5HgC7VMtCLz/b4e/07aZL7Z7uo4Zwt9w/VaRB52eThT0+b
GQcT5RSJSlAFMwz3LS2tbWyRkHyXKcVS0kHuOAxPAGdA4AXDDlwXlgplRaek19/qOggvvT0EaLyH
1Y+yPEl5PIT1KdVRbapmxWHBWnFxC2c98NoEUXDfLcGQoHviGv75XUHfp9jJfAl8Oz5CYYhv5Zjh
YbgEEpM8k1k2lg02imqxFjX4Df5LRTlkrb0d3Y2YA/5fDkndAXyFqp0/nqbtCkRuX8bHUmU1cP/h
10ltuchUlHpzn7YLj4JtR9NqYcCiSPkQLUGOwMSDJCffR7Ew8gfI62rM4vpSXKool++2ShLDQe/G
h69jH5mDY5dVlbCsPDwxJkW5c75YQPFRlpLSD4dKUi7cojp6cRACXw+Vq707ItPNY1cC0PhYsPyq
qYwhO77Mhf0txZ4U5NLsprd2qtKbO0YATjSUN7uMfUaV3YpjUoTaq1qGw72r13/koaa+Dnahvuph
/djRwT6yNw3TBdFBvn69gf6XU7f6zQZa8sXNOBWbOeVDiprBl6hSvsJHDp6k0CyDB7+I7WcpAyl8
TCHUfcqXmmP9JRk0803zo+KzllylCt+c7FVtGuiXj2GdTvd9oKUP4xIg7qcPOzOpidrNvKPPBo23
JKUORFM2cnz3LzUZcC91WbuEuZR+ybwaHW3NaPeSNPpmuBi4ph5K00IRf2dbXf8JGyuki6xRP0YQ
Kr80PbYIKny988Kv/AIUrDzYmW9eRiwzn0t7fANC0323yp+z27hfLcVt77IyQjrJ1rvvzQyQQnWs
/BkRHbR0w/534NjtdyBb+mGOcRG3G/9NA3yGhm07gPckFoftccYaFr7wf7KgRf5d+CFPtxxQsdl8
Xw5efcSvrURhzineMsWy75q0m9Dc7os3Hcb0J6zfd1KoAGN7A4HxFSav+iBZtt+wv+AO5VmSI2oS
V82bkr0k69g1n2d26SQlZ+wG9UFF602HEX0LphlcQmGFxq1GKwZadO2jwmbnDyy6x90BLB6ynkjL
Hit/cO6kpG9972hqg0W7w+1k9ul5EIyJvvRq1e/h+ER3knQi1QamEPU3SdoYEeEDqfv3kpyV6afL
N/9RUlOfPdNf589GDL7HH4NLGA3KS5q16kPkQyMOfeyqhrx6BuhzRHaifym99nMSt+oNsMLwoust
r0qMqnyVuPdSQfLRRTyVSp09SpYEJipHkQ2Boe50DFcL3GMzO3iR6jF0tOfcfGma4uR2boVhYX1E
xry82ZNT3KIOstwiFlzeFJWg6SoXmVl1OsRej+i4HTVPoeZgBT5ZbyiEpd9Vq/KO6GaWF0nC0QFS
rxdfSnNEktLowRIs1bR+8ndo+oGqyUfcldUWoHiVfgdFnZ2h4zsnnb2P77Zl3HJXsV7NMHMeysQC
YLFUayf1rwm05JVPm/bAsE7DjYiYuwSzlvp7VvAa8Lv/yduqSMxS2r+qXtfO/3S83gKA6ez4qR7n
5nFUKuDShYv0Haguky/RX7nqfzbHwf7SOCP6QLle3GehYaNsXKUg4ob5a1+5L1J1NNL7OjK8b3WT
qwe3jq2HtPQwYKlr1FLQhf0MHemXgvjVMS72LrChe7XkpXLH+GenARCzDLd58swuuFNsJzlHaai+
oqpS7+T0zvxNLb3mV8e+ETAiM0aHcTIurNmWqO6W1otnoznO6+4gbKnluySrC5Rx0ai6L+lT7+0y
PPS+Ht/ViJP/XbDWkeJyy4VHAvgZGf+DOgdqfJDyENzjvZwtdlwy7Qo6YeWY1zUpxbqnJeOJVzta
awaa/mKZiXVW7QHu9nYKyzFvNvDyOye0lGOqFTq2VINzscD7XvG6ae41w3ROdpJNzxM+Loe+VZvP
vI0q0B/X+cHY+QVtHuV34725Q8KQdCys08ur3RbmLziJiEWa9PO0Pl7aLHEgqQTzsa6q+jHW2/pi
GtVwF7mthbuvX2JL0DnoYwFWpeODmamXyGL5vf89DsbPSWQqfykgLdcLZbmGVFxh/Tmlw89QUZxv
mt1kqB1r82toow3OECV4gkLtnrNFVFxV/PTWp7F1ZjkgfXKhAoFxbizWz+jIbH8Ov9MB/4B8qPyp
B/ggg05ihM0gPAlc868MZWS9698CrDma9lPfgVlGp7h581rmhF1faU/gNjrgOTgswbtyDiyu+f5F
1w08qEZnkTRQU9zitC67ScxxarYAkUB46BJkXfCv+aQ5g/eWp943bYqVB7P3PO4B8r11mNZ3kuwM
lOdyJ+6uetwjTKUxLrt2JVC3onG9zwGE9F01hOpDX5X+56iev+tWoD9Kal4Q4I5uPUlVT3NukWb5
z5IK++DcpmX6ySx0/7M/s5dYWM1raTjOZ/88+pnzPeZTeW5HtT077RD8KPRzPdT2jxJEFpY5VX0Z
gqH4hs3dvrci9xPzyHtMHorH2lcQzw8gb3R9qO3WvKUgKthxxll3YbKMZ8SOJl4ihNeMyPhL7A4t
xNRCJ+g+bxUaozYOld1ZpwFLwcduCWgY06HBG/kgSSlgw7Z4bGbctrCsvgF24spBV4FuwHB0x9pd
8WgsgY0U781VjIfcqeZPrAJ868po+jFFC9Cjhc+BDhSSe6n+LZ6H6cdYR9Z+XPKjJf9/13eRXNrq
+67PeYCn7ZvARfDtP+ff8v/t/P+7vlxXrwaY2555NHMr3g9M2F/KYapfdMfUz/aSh1xG/SIFOZPf
NU+qIBTZvJRL3odj+XIiZ6V451jnmyiBtbAtvapRT7SM7O88FftoLzdPWzUpHGPP29U1fIOgfFKy
1oIwCedr1OohODq864ceHZtDNmrFkwSjyfMq+i/6Tmuqox4m6n1QQcSjk5IECu3qfbsEkrQNBdL9
ms6qQ890Da3H/5RK/paUIyQPbbtbHgFo27LWM23plE5vHt2nktv1s8f+A0Uy73sCn4lGVeZXz4dL
qo/Op8nuvZ8GAnSsFnrDk+W6GI4m6K0UqRqx+wqbGOLxtSmVk6F781cUGYZzx1lF8PQLtKyrXCPM
gPP1VWs94ITtPfqdxkbXcm7MK5507tpncCMWrgOGcdKbdrzT6xDN7sVwRxx1VnMdKywg5zL5kgIJ
erS6jy4gK5jovXM1U7NEXKf1XzInUV4QiO4O+sXDRiyZZzRdDLRjECF3zB1DEHgx8ViflSrrz0z+
kMU3fldm+wOJkeFrFOMEn3Rt/xQ1vXZR4za7+mNqPoaBjieGUs5f0jD9Degw+83BIXbwd4ppoo6F
9e8LfjJnY+yCx6pompdiCQyV4WFYIJe4VDD0hYrUANmw2vJRS+HFI5msHgev6B6lvlTD4OmIaeSE
ARriNMniyQ5kHi/ZPnkJEOvAV61JnxEdwiDCwhjN6NTxhA9a/WgFXXKuoNY8JBmkCmM053vHBVkM
O96+OdkQXQukjG+eGVlXlj2KO2+ah7usGserokblLTMKjH38PrpPGh+Jp8Fx75Nywuu1ZpEk6hL/
FLetigODWp9crxghuiK6jABU/8z+RHlMY6d78VF7QjcY7CA9Dmigqu9f5w6rH8ydx7fIQh65M3d9
F7IoFRTq54Y96H04qsaX0XXR8kb39CveM/2uiqbxwceHCgnqPD1UUxihhIV+HN8mCB9+Ov+RNO7R
x4/sG7vXDbo20cK1n6NXsKS/I1ud/1AS4w8WfqGXWwEL5YGrn7KWj7M/mOd+OYMb498BDqzE4mFk
QmVPiHQCMfmjAJeod+ZPD6wBU8BsuKGNOj7XGKkvavwzomv1g2dNHVLIvAHMjMpL1mgIySDeNz7G
qLUwKB8vualEb77iOY+OBptWjOBDs4dyZ/nDpU+H6ZtpM3fStODNLXhTtCkvkA1Qx28RAMBjUA79
RY7S4+RaG4N2lzvacGAtsbiDERQzVV2QwZaHIYff7tYsc0IQUapI7F2mvZRI5seSrfqYiT4hF9jO
I3lV5cJDYwNvn+EY+GiVLVaOrdJ96TCwvBt9NUO+gluSobfNuuUA02NJomjnHae2wOdySermBGnJ
tIqrJP201nawE+MdJg+Q5GyHScES6HmI31NpTuVt9JIKBwtiEmx1JCZ5OI1Tu9GBKA05aKz/w3Ez
glElBPX/dW5Jvru0g4/AlZHQ7l3edohcf4zK+S5LvzVTGL7R5/q7Inasq+7Drehz41X1HP9sDKGy
n3Mes+MV8bNdFRdJyUGm4b22XeY9WJZyQbpofvS6Bkphm7df+9GpdsbgBD/bQHmDUOT9aWraKXfp
DtAB3wdarkdUQJS3y+LfLGY8oQ4S/1FFdcxnp2m/LXb3+8TqygfWuW8qIu4PEAWqh1yrwhNypvMu
MdXqYSuQUgZYf9czseQpWmevdl+AyODcvJxBDpGKW7K3R2fnDDV7lv+9yIdTK2MCX0j3v6RgVBHM
XC6ynUCS6aBe2PyK7w7uoDj33RhgQIR1KI4vSh9CIdGdZxMlx+fUXnpfrQBhYIbumgfTF0ul1L04
LBU8OCrGJbGK1P+aXPJw6h4eoiWQPCCY2hFfNHZBltKtQOpJXlWr2ckccAWQZGsb+TFCFubQxRPL
+1X9RwRxwSvU+rsWTNDf+nL64pRM2uup8V/zOe8PQMX6F72LUcN0xuzJNRBViRFxe5isfrgUoGpR
cIzA7GNbdbVSD02QpRcfHDV6zFO1OmXMdZ9VtHZZMWD1OrVqhYX1IvvMrwv3rHm7XxMbBRRrNs0f
eIp+85vU/lVa/p3KQmaAEg68pqROGEp/LsrWRr6PRQY2NLrf4+Td+3le/DKa+KdiskpNbwmAHtSQ
ZfW4YZlILVhIemZzNnz266FB05wJhJSOTljewgwqoJTmWHje+/3c7KQ0TsMMz0s05aR0au30sVbM
H8lyJnY88qe0rl6lLDZd1pwQWmJMHj2Vrao8xjgJEQ+sOXqSmARqFnyfdbW6blkSww01PMT4+KxH
baWqkznnmI2oneQ5TYjcpNvAO0UcdL/V266jDtlDYxb2nT/r1J1jXKlgIr2OiVeyReSzeaKl2s1z
O+2mwqOCsx5p53RGKkYKJBhdVIP2ylKnVpSpOm3HaL7yq5xLlO3+e5p3VSwnhkMmJ9/O1mPTse+d
qTys55ViP425xLuas60oe+ywzINhexDBltMrQw1FEAbruwOlYL2k/MAwU/2TZ5pf1jxDfsF28clL
aIK+06nXJmwP//ifttp/n1f7MwvQbVh/w3IXJPbuxy4/bv1NUrJetCuzpxhhV6jiZ6t11VuxVJMK
vlmzzCNRKZFgktsvUdPtkG4Y/vDYEXpQuuHEaAM7tbF5aJKo2tcYWAQRVLOgyX9aRTOhoQemsVev
dujPZ8fr/gKWOx1ShBXV6FevJ1hHmjZ+FB76YN7QXcO0/bPOfO/EmOnmImEaVXp00OxpkbL1ftkK
Ftlxt1NqOnKEZk3k8F2PNcYGdyu3Tr4wz7xAwvtsNr2363nt0PWY3mq/AlzcfdaCkZNB80MRO3ns
1ebeieFfVqCeWNA5pqxuFab+MyyGe4Vdz6nAEnFCgqFcNvwKhU2HBL7vBR4x01QvuUWK9lK3ifKs
xkx5S/yMniv/ZjIWwV5uyRrGHppUmjyseRomLru5GLLrdlTASt4hq5FcwjdVeZYCOGg/2xnGVdX2
UDnn16Z6bVJzeB4YCLVOjRZ6zpR8mIGMIF4W80OCz0qJyQoOOdgeVJ2DskM77kaopqYH3tBKH3tt
xAFsCabUf6kHePxZcXOCwQL1T1CwWryHYzae9AKtMcnLUWA4z7issWD6n7xuZiCBpKl+rnDRK1zL
f8qWADkKr3Sq59ZGrilt0cUZGcM8z0sQpUZ5cSdn2kmSHsR4jlGjgDDUrFlbfmObXyOrNe4ky1Uq
HV2yccYutCmOkieBofs620RoNkqVdwUo5hlTs15Ysi29YH93KvKrXFjy/HDY2V5rHNqpZsd6+ZFS
GCVqfrNsBAiXLItl9UfHUQ5DEMYvRXksIAQ/t5oWvbBn/nuMKv86aMYDQuTp/YhZ1bME7ozWP7JW
1mnLS6c+x8QNZf5EVWIFSqNv4Hnd3SVWYj2z2G+tx3aRfZwLH/ejsG1w0XKZtPkpHkOzVbrnNY1D
UnWqi9Tcg/OlPCwt/bYMnuPGfZo9Rgf9XLFXVHXms+clypMV3YIlYUTx38Fo1d87Vi3vJjNdpoXw
fXD/A5ix1RsTVI7Sma5XTuSohY13RfSM4V33WBbTYW1RcxkFYI3bHarIzVNRZ8GLySLZix4Xr6Uf
jDepJgFDMn2HLVB5kaTU1VBZP1gVyHE5SvJgVKRQEpIH5nDj3lMD7znNDe8ZXe75zjC6H4FfoxKy
5OtO1uMkFe/82IX5L9VQwLyycx8+SA1Gfs9qpBm3aKb9FVPUXpTAs58hizrPOIhVRy108TIYZ+dZ
CrQWcU+1ZHNGklKAYIr5WKUMGHHeUFCODVu2kg1j30f0v0lv3W91Q9ZOMTNrnHOqV/HJnUBMIGcZ
vpSwIQ7YsyRHw0EZbe+0lX8yPAPlcPRbXpB6jl7MtoEbaiSsH4ysh7pGiqnQ4mUiAWOXGbcs3Dz1
eWS0UQbY4SmYhfiLUp+P8PDfsSWJvt7XvMXLD28ND/zdYq3iYw59JzHsmjP2r+/ahSXULRBGiUkw
CFByCZjUApyUTKRru7Ons+M9xgi+FNNbuAKvFpy3yrC7/qbqM8ssLbPYhfiwBYyRoTpIOhPWQ29m
X82FeNQtTJp6+Ql4E8E8soV/ZFUIu6EGyaIAurt3EuhVO84YHNWL/sZ/o3rq/YoSHQ2MJkf2UYr7
foYhKtEY2Rkk/5OYbQ6E89m0Q2VvvWPuhAVJgs5I7NpsIcpdXIsRe7ktqzJntE+wO4BhBn3BPCqT
oUCx6/6aOvNPH7WItKjOI/ZfB0t7DfB1vCu6/pvDbb1F2IGdWs38EU6mdxwXVG3CaQrvRo+THeX/
bndbYvIE2MMKj2bAvVJwSbupnX6ok8C8tBi13dlGUV5tJglJFdc7Re3Og2l/TvnXljXC0IfUofKE
aQJazZjcRZB+VqxDXENiXkhp+YK4dpaHJbEM0YZjhSwI391eu2tQtggqm40uo0SJL0nH+3c3Booy
9832GiQUHW2vKJnPej8LblVo/TKzUDka1n0x1ONdE9rDGhhmNN75+nLnsulHpunVHZTf6s7LK0TH
JZq7Xq8dJSrWqxKTIHH8CrSThxrGgp0vFjuW0qgg6DDo+MeGVXpOfo0yhAAWjujyNyWQP7wlu8xA
WUbDN9NfOEzzglGU21EI51Si7cyCV54502F7MtJOt6TEPG3A3goCL513gU4ggbHA/rbA6szw3JnW
LVmw99IOJIiW5MAWx2mOmnvJKn0Lc4fAZTQitga9OBrYSs/z7YviU6o1Ne6jRg4HbGGNrVGn04dr
gsgXJHnu6aIPUZnYGEggyThChViLlN81Q8rhhjFku5sbp8cVRYnHm+MWBwObrrYYp12QYa0b4k99
UN2KWYyu+mfWfv700vFNKxdhXcYj+MYWGM5BpZ/YOj/qWQ9vNHnIiircoVHGRulchvc2WJiHwO/2
7Lc3u2HKHjONT0TuVdbBQ2X1plbtni6jZAudlcWy6q7IDSxT21l9gX2vX+YBByHbxZPW+drWbX4y
2YQBxd71eLE0wSlqMaI0853SZ+yPABM88MGl04ifTF2z95M2KUdfabGF6fUT2v/I082fDTO95mXJ
+h2WRFFjfq+GCs/CKT0hvxQdLYh+Rdvdh0Gt7vg4wkwOi+LQQMgIu3uEX8GTxGzpKipbr0HMogpc
qj2ibNFpqBaP6NYAhcsSBZvT+7nUB/yN3eZQIlHRuKw19uPvxuHGuL2HVQrHz713H0xJvI8w2PLz
WEXXFIvSSGO5ulcRvjVi1PExzaz637EPI1sFSbUfZ8s9+2jdKGV7afWQm4AOXWTa3GkzhCveDCa4
mOGL5y5LlxhBMh5r/nT4dC99i6ahHePY1zw5G8oEEVgB798NypkRxbxn//EHg+fw6E7w90vFTtAm
Aqbjzow9Tbg5LvJowDf540HuTZfEfRmRQLqw46neA6bFPcPFgUHNedAlLF04812AYLAbuCpeW52J
5hSsp1D53fp4y9Tjw9KC9NhuH9Jw/suicJ83fCgrJtmK4z8WeverylBH0nlF99rQY9Y0Dew3hg6O
OWpsHlgQvS+SBgdcG54YDO5DynKCYUIKnxM13dvtIimC1vLuf7g6r+VWgW5bPxFVhKaBW0DJkizn
dEM5LXJODU+/P/nf+/xV52bVsixLNoJm9phjfkOZw2vE/SKE8uqTy0w+aEkLx+W9ZOulMCHWKcCV
s0D0ss9jq23LuI/uF4jra+t+NQWperEefy6Tth1cNoKzMYXXAnCSVnLEK7e1veRHg8Pq14psYkOt
b16LYIEAaWi/DhGJcI2s9GAZKHlept9DXHADaynCKJmeFsPdEoSLfSTBiqUJnW4rOyQt/85bY9yu
rRrDJSmarea+JFpV+XZWRpuuqNBnpmprS60+rQkvOA8og6lhXGKVDaApl8Oof7LzTwJvcabN2D32
OVGtHXld6Pkb6TXvxjCBZwGQ5FqEHg/TC45cC9hRlgSkeJY+1aARrPBXfY/AVH9YVOlnTrK3hab7
E8gumYkXQGKtwCQJ5qugPmr1sMpIX3EhhurGuDes2OZ7y2vsTZ9R3HZAneqfbH1bzRz4WpF8Y84t
w958JkLxecIvSdcFWup89ECmXnsbgxrdEK1NLaODZIYJWEbmP+QbECbyPZvt21rRtC+8kzB5WmnM
Z0un+mdNzzYTqcND05+idSRAtlp2xPNK0mWrZL98kZyNXv2UV+OHMRIorw/Lncio/Mf1iuutEQKJ
RqfRJ1ihKyCTI55hwIYx50TQ1SNAsOxz4iD5XUMosGZph0ZRZCXCaINhx7HXw8JB8CdS4Gg12660
o3uyDYcNrZ0sUK3zLFUZWtXIQqCBoS2KNzLui9DwaHj33ZD6fV++4hdlyHFgD63ylLwk3JuyI0j4
mhOLM1pteq14AeZ/DzrN9fvXSUKga9Ocufv54KbmT63lP2VqfvetRVhgB5lfZw+Fwr2r5nHZuiXN
gtTAy+4W+IiSJX4zUEFVCexvXupHPWtv26tQVS3XRuyv1TtEL8z8wglW2X4SPty7bqM0eR13bi5T
kvlpLVFLrkbdNlaH2uCmUOIRksD7YL2waso4yIxDV6YXByOG3xT1bZnX/0rLObSt/OxTNl5K3CVu
UYZCL/YYVdCDooG8ljlirt6dbwbSzGJQ1WGLA30zWhlEnnnKQ6mRRm9qw+JrdqXCyNK+XchGSTRh
RE+tjSBUyhwcuVtU90TMG23oUuxQAXb2ipKZVM+V0reCVO+tm0j8w3hWUpvTTKvfPL3ObqYgTtwr
Q+xhshJo48XLsg5FCH/mKenW71rJV7Ne7icZmKVstzJW5xU0Zy4hz/XkTxpSnmsw1m7dwxmsTTpq
oj/kUYRNW+7mVAvdlKz79yVtPry4eJLNeFIST6M+vyRDse/x4OSKcyIb+i1INtA00ykBHIihDTBa
V9hh3rAD17rQ6rg+ocrbxb7t6xkRd4EZBx8aaADZFbH9sQzqg2zq0ncK7bl3AdkMqfnel/n3DE7P
atU782W/2HbxxVq7dUoPoyifFsbIg0KvH5oReHkKh2nKcVRzPB4FIWK7mjYAnj8L7ahfdzQggan1
h3gc78k0IkPQRR+fB+e3Fz1oCu6wZGwT9V4JkL8AlH1NzERe6hXYpuJkDtV9DprHN9bZ3gjP2ynp
Hd7LHkAftKFDrewB3n6OWX7BHpGQo0ka+5FQjPqWuWEsfA7YdJMrsolQdlCFB/tbL4dTrs9vI78U
W7/XFBMGpM/ixeu0IyvfI+ayxh9Hh0Mf3xok09e2uRuyea/qaNvv+7na9hwWFgl2/vQOlU9vL6X+
n0EBO81tikq1H8hT03uCxZR3ymtYn6OV00+ptnPK1Tu70W9REKGc40+rVPcqx+FkesPd6BYBeQ73
zRB/2CX7RkbIiG6Yi3eHmXr4pPUU0Joh5UEQ/blybtARABtfUTZ0xkxFozaupWMwHneCfcbBY7dc
l7dEj3bUAamOVsXlMr7KAVF5LVzlw+G5FJnq/daBCKgLDEdWGT/VsvhtBtX55VDMYeuNJEYydNgl
+mHSvQfHoohcEsjZVTwdrZ4quxmjj3HgultHcyuBeTv9dLZQ7yCn5CGIO6kVdEPbCJQo3imQu68w
CDE6xUhoFtphN1kcZIfDSOTJyoJulOFoOh4D/67rT9lchuVjX8KImnJN35oWzIa+Sx8IgB8i2Pbc
4Kgk770fXY3jyQBExm7M3rvR8KSJBeymN36IAdL4oqX4XsaPrve28QRStE/JKPZyLyyQCDoaHAXG
+LDSNS4eirBWZEEbowiMul6iWOf7cp3cAyGTr04KvIc7+Dg1P8ZAbbzMXJ41fJ0sPQmtJmFuhqGY
cbq06YPB8hMynYSrifyeNW1PcVr/I2Q08YUx0laynqPeJaik+jIg17lrx5SEQSJYlLrkc1bnMW6P
kmIxHqrbyaNpSL4IqKszA0Qv1NovLk2LwI6vWRGm+l5sdgC5O6lb1+NWI5cwd8drwiB3c0mAVNbD
UW1fc7Pl6pgD2a36xZ5KRTFe5L5wqcFkgW8jTv9N6NnD0a6vhCxbwXtT87NdzxvDtBWFFaEZqQPb
QY532qyaQ6rld1ZMQU4mbWXa1c5CmWrbdaagTaYdQ9pWL8sQQehZJvEXfCvYqTmevcRouQI4abR/
iH6faZ0fImkpkoEHupW3ZQPGDMS98AvctvvVjruwh4jpzVmQrfa5Gz28qeOvrd0QtXxKCWatEKEB
PuK9y5sNo4x32STEVq/adyALN2O1Qnyur4jmj1YQXK08g2H9OnluhEMlhAfKRSTwWz2m7qxTMJNY
0Ct3h2nJJhrSmYNMMtwjF6ZC7M9sBAE5zQuZ7dLcCmt5MnV5ajOuwIQjnAtCJehK/tpONIXFAHG4
3CSG3KVSfazqBufMc4Ej1ScXpN2UBseJKPFbJjGwjazs1yWzSsNyleDtVw0y39XbFkAPeTP7o2Zs
JYFHvmdrj6IW2wnA7XWRqn04qIxCLRiod1e6HOkfOQubZh1BB75PifVlSm3ZRuYELJkRUoiGbE+L
ArwdFaHtcfbXGrMDFCbEJibMr1DjD2kCIym3/llyqHypkPttqEmsm0iINnhBU79PXd2EKueEOSmn
vuZxlji2+Yng8kuGcnOccrrWJo37haii3DQeAPaVIVYZBigtI9Tz2r7+wCZFIw5Nk8a+m++EDZfW
UGrvGJNLHZA1Aai5HnrK8JYZLTjq4ailnG11J/y+aJ6zomIcSd4AxgzXmvp5HjxSfREpfFkku5nE
caid663Ewt6In8XwvptyzUKMbA2n6XjvVPO708/fkET367IE0jQ+apXa0JJnEL0MX0Sqs+GTzFVA
H0RvxOOUO/dj7zKWkZXnyR1poLQ6jWzvPbMHEu1L6ykaHkahg+qGIUqCGIk7uhOFKqnOhS1OwpBc
uvFAnhN9jE53Lg27jqmu5jBJ9TsCR57NiVRMb6y2cbI8JJE94QV07mmoEOCSRTCb1zfXe3ClhknE
vLL4ykEFw5BRYFNggq+Lw8yswwWKLTHn/tSN9BuSndZU56p4Bpvn0eyM9pyTQdck1kZlBjuxyeCp
ZlptNFNagXvTxwA7Ef3wLpAN7o14TipnM7f6m1YUtFpGcxcpmHsqIgyvAIPWOmMQT8N30mK9t60D
9UVfFRQYs+PbVJXsvuaLnh+opG2owwUpVakXGPUkeRvyEApPCyK8uVVrGYHrZj+Lk7wl9CmXZSwD
bYINmHnmcnCW11qkxSYyd4WgIV0xh8oMaryR5MDUYnzLq/iqULPzjzI+NU92ATcEeiWdgdJKXp22
yxgiXWT+rBR3b5tU720zU3JMcqBN2NMeTgiJ9hwPhvJPE5GRkSfN7RAnW4sgka23qGOTm1+FxsBu
kkF+v/KG2uEbR9IzDfF6q+FR8Vuu+I2nOewNPS6lee5vq2XrQQFeFuR2/FxtGOUxdLaascCWSYSC
rlbWM/tXRGghafpTR8VJdzSg5llDslBk03pK+30CYMPHtOT4XW3+zBbYqeLZkE61i2vjwzG0vbMq
9BMPN4/V/NQ1qFN43T/wZj6pqOdtaya3K8hhyL55HpAGC4VgvXQJEa53irsplyIDh9Unlhis39M/
8i1vI4+I5ZQ1yiDovJycF89Qx6UDRgJnjix5q7tMnfis+LBAotynuWfutGvkctIsp8LWob6n1bhN
U/ZpOrV/08wvXKPYQDDVX5dDueniZcfP0QUfY8C3yYFYoefcMLWQBKzdC4OkkT+3Ee6hH0+9tq71
irb95JQj1SbGVHvFcUZ0NaMTxyL32KayREUWBS/XJiZbtN62w17zrkvzozXwUpV4JhBsH2oOnl/N
1r1W5EiGwnqb6Fsa8TyFpP9ceSpefEps8RSvcm8UFOgiJpSP1YkKANIee1jXhN3ajhZGY0jCCFZ3
XhLfN78svBGdn5nJSpVM94VgpyY75mmymVgUob8lHUENi1mTBzU/ASAttni47jJnOtFWYNBPK25F
EQ8hm8DTfCW3Ltaj8RlX7qcz9i+9zomZ2y9kXzyasgpFTE4hEcBQwAmSXW76jquFsS4c4vve0t/G
wf7SnAldGadbb5Fdl+mIMRn3f2dNLSYmpkM73uYtHHAWAGxwV3iz8R5dN6+uFp9WSIUgtU+5KVeE
u/67adW2dbSXgkhi30msOZhrCm/dxs0QcbZQxYxV7TEqLnTfFsVNHQ1flWCEIhlXoJTYn7rx0SnE
0SplH5jaSE1VYb/XAVSrTNNCcc3nHT1jwyg4UfRZ/Z2UyR5wxU2XJls9t38St0On6ugCkqRKlGK6
M5fmNpcEinZtcWgmIlNHvdngCv/MjR67qElCt51uspzGczbgf4sqwMH2hl/hOCYXJ60wCc+nSjPg
O0kj8Rl6jGbrIRoYoYiif2ulPZlECSlZJ09a/gEzsbJXM9BiHTfWbN4usMdCazC+nXE4mF76WM90
1pkA/Bmi68FOio/FmF7zirlq0hagX9X8zel8u+Tzuc6w50XxJyXEJ8Gqie/U09Zulo+xuc7l6dzI
tdLDEbjWsMdN3HbU5lelUu3o4iWhtSDN6qlJALyJmpB8eDaJFHlfncqCOKXafijdWdBB197XeD7p
LQhprzqbLOHCcXdDXbtBOQO5q4ZNOqdvadGJ4F9rN9+2VXxFTYPX0qzvS2iNg1OyuMiOtCV7AI93
XKt5E5Efj8uJWW2jOTJn9GhqE+Z0Jn+ZstgvM1jChGzQLNMR9cZq4mzEc74KK9TpqcLgipkFqeZA
D4ZVZSQlpvl2jZ0jE5SfUrQfxbpeJjhftNXkmSvkVebQ2rQx9KoaD6Yb78wuC5x5xHCskRaVrbcM
L91ArV13rW1tbPAG3H8M8iiLwDW5uqZVn/ZkOkDRxwau3BHIOn9UY3kPykG8cdBTfIuKjrO4OlvF
yyjykADVuy4Z3pKJFvj1FFwXIqYwlujbWHKiMD9xuxbRDkX8LXKGW5TbSwQon10Cc2hFa2xIIToW
onwcEvO9VFKw0Usoa5mncj0oT2Lgxlilj39WgVhHlEE8bvbsxh4J1X5rhuyb3e8TU6DDAWw+mcpr
FDL38mY3p66J3ikP8GMklCgRQv1Jo5HTGYStjIudb9zS3OMyQtbLFouSoY3Jh9ROtdNot+w1X1WJ
truOzpa87CqsbTmzp1fetlxB0ayiyPdVd65qjQYBL7Bxc+2bfa+/MAsh0sjdq1VjbrIEWUlIVqzc
+GZKZzaNkBPo7WtBk9nEFi/2bulL40Yr6GC1TCLQiXDYqLmJzniGsVsWrz0wHpf63UIGkzKs8kFb
eqDxTt7v/r78z2Ng6DOuy76IQocRDkD8jcm9aiBs3Clrsgyu6U/qzRUpMG4CLKSjlqD1lkPtMJLO
kNOHREc2BP5Txxq1PX/PdjUoVEcRofQBsWdr87IWXb+bqNC7mXvY1CFApsMj+cKf41BcJ7u4+6za
fBDG5O2c6J9DZmewFMYnPjLuNT12t0wXMTnHxbs2AlStLUp7ORu/UeVy0VBhl1H0ZWViDJCI3BBs
gPAsIM56xd8kWZbc9iadryVboh0TBw9f5Hwnnvk99di3FxbhaIwOkJgBpKNYDZ756uVAv+1ts2jn
9vp26bUDY0nsUzPke899gZ8H9rAiWWKtgmnJTqsuH8rm0mRi8rNifqxius+F6x66RiBpOpfcZJrc
cX86ZQPxj9u7xS7us2vrwNNKZEPVHYUez0HfWVwRHinwTJXdkI9RhW3cKnr4Q0hxPXNZW4dqEgTq
2Oze9lacCGATODt0CZHAcBqYqLnlQGiMu01mN5cum95UeQ1aVNm0i6zy35yu/XmAtBEjb+s2O2Ur
9rjBLhb9AcvaeIn+li7O2Yv/mb1FT7YjD81lw9mkbsXymD2W80tkpdCFXPZoSWzFPiPWvhpgOaha
Ba6XsXd27Nmnp7rLUt14zT1Wa9ix7G6RWFRJPpSRHsWI+iInccse+0nq5WtfusVG60SK0SJ+gzHC
CLtr7phm0gOMHiyDV9OhQ+wQyiEi1RhcZc/NZDKsbvIZm9du66oRDGnn+Y4gU37KPFr0wra6Kz9X
JvnLGakymmiugFBhxJ2O+zwo9nAauUtuVbhBLqXBRNP0ZBQAAXUL5MtUN9iqEKzs5ifPWtgv1bwv
FnRmo7C9gykOQzmM/hLTmOpXxCfHyT9HRD7uNrXmV5ge+qJODnE2XQto891mxMVHrYzBnajuTi9L
Gium/VVfW0/RR4vCEhi5Ru06nHo0S2yy3U3MaOBIMXIfSc7KqkbsHHXmTqbbifm6AI9Ks/EqG0r6
QttDXhNrxhbFL13HmX4ZJwxkhHzXJVAqKO981eXjfUtmetgTb3QF8h/R5c+x3QbFiG6jIGoYM7Im
tVRzyKYW4gd3hKQVUdCOqX4eZn1bUlP6i8PkdLqSWC70i9cIayf0sd1CiDysbeb4Mq82iUlgyxpz
c4hj0R9n9PbcxeCe5epFVphM9eGZrhmff7Vi/UGRjdI+uylqZHX2rXBqM0n0yrSFxQBFoq3S0+DQ
P207RPvGUhpDsfAgC6/crIPFzXju30D0bCr7Wn/WjMat08HOWUmLtH6p5GrtHbPGzSzq5Ub0155Q
h52G+A08fE7eUdcW5Ikzu7ERCaeFNgsGsHuEQC40tlnSfimLrgwco4oCkCsVXk6mXpssILKtAgB1
vSQvheIt8oVL2Co6OxBCXPMU2pMtstdBcmwjY5D7LM0xMHHZM+bz0kn+4tbmLZknQomJJcsaLRnp
Tq+2Z2MszssTqE91jOt7HQmFM6ryIz6VTZL34L77ju0e7200y5agkYmuM1WWQ69nI92mDrJ42gs2
7sQLl0SsjqLa0Sy2YMRsvelcJ4S3MCv7qUsxPJRmtJmy5dWambqcnOm5j5j1xAbU7SqCaFiih4tK
V56k/ROkBCHrxF+NJcfQccebmB4qwqFnAkaJF2Rz2fzAb+YQLdndpI8a4dMuEzCTS+xGxWBC2+Cn
NVHoTMJGRhI2K85kOwK3xoXE1H9zFsvAcqMq8wCopF4pK2zOOdEYPyq2P3Xz36TWH9AzhFsACrfb
u7WXOmScCB06+gS+xU8LU271ggkKWobQa3qGTNA9tHm6nekxS1J8smTa9In27nXC3YxGR+Bamtdn
On/Oplhd0vEEPR3aXoFuUOmwz2G4l4qVfe0OsI8IYGLkIbftQ2ZFy42MdHobbH1EhSXHiWu11WDB
40N+HLRC33buHYwLCkN9eZmUsV97HVVYdc/DREdEzkNgxlUfqNkzKBSLld8+Pif98F5IWmTWP3NK
71x2+2yCuStOk8JqxHZgVDSgE0+jZt93zI1fYvJItJowa8KdwrnXfrp6erdicr2K6JyPeCvF+DO7
CPpNhgSPu/JpQBQg782D+1tJxA/reYrYHmbQGzYM6Hxq1+m1xFmOyiG6oMyye0000PPthVNubWq/
xooSGhN7PufKxO+b6le35q9h0qlY5Lw3WHt2V+j2XBdfeDdIr4R+Sr+XnbHpdA/8RRlnVZIhv9jF
LgGBi9kwzLVsX+oEOneRddf2XnZT95zbVhvGHGR/aTzsgTTBjdazN8kwz7eNu7Fwz4auEqRtjJ/L
Ul+4w2ZUwZYvGsbnurrCB9Jsl+w6sDuw7yC0DYP82vxkDFmxVcgeTd2LgqRFek1qO+V/CCdFXI+X
SjKZq32jtc8fWryn+6qDdhK3U0+bbVXVt+Nc2SyCrVHXY6yb+FQMfd3F3tpf0us/NupbiZP25u8h
WbREGaE8NLnkr+2vETSR2pfYH/HkmqylBKu7mgfFv5uWsGlZh6PGeMrGNOM80F978BKhYZpOEFt7
V0o7FKv3GqeJYMoNTbvuy3nTRWxkypk5iMzvVN0eWtU/TU6z7szMSjdTV9wqLGP0junOWV3R7rh4
CDZ2xxyOsKJXSyeOEo41lil9MBWowxur68fbqXEfiooDWq2FXzZGdzt4Q0OG99blpu82MFkG2htQ
xy5dtCDyIzMOifqaRwOKuENbPhuNF0viLGz6j6aF5MJEF6VQufE651LSEQubVfQBResmYnRwosUK
M+catDH/Zt0SRnIaiC+8ybtRbQF/41yMbr01PseSvQrbsm1uNkkwazl6jDHfGOQPUOSoX5Zc4FGO
e2dY3X075sgwMn4pFvqfgvtSDEG605Z/ivzgLLKM29S2pnCoynirFSQjtIb7z7HxaJbDixqmyBdg
kANn0QOnX1ifrfVHKHffWcRkZ/8cyQm6lsV3q5it1Z2B2k8jxKha4uNsNc9djpli4OQy+yfmOI5e
h8MnjpJNlHZQPEbTdzzxfZ04oRCHTtJ7phVEpnMycV4X9F82UywPHpafGwYVn41rzHjcaHTbaw6A
I376gmFL5ohqxNetilygNlnx5En61KZDRhEskBtZL5fJontgi+g9ucOBwqoSRPO6GU2s+1N3Xsa8
2GHLOCxTdCEuhNEXtIjcUFh1HF4zXpbXsrJ/u1WdhRgvVKlgi5NjHvEMzk4NQ1C/zcXI2X2tzuij
XGSWCMrZvkQ5sfatPRwMRQ56qR61ZTXOI14gEx/wtk73ZUeJO3jWr5lbo1/J/lWrhxWdK+dmwHEz
mcxsMT11bnIc6KWhuX2aYhhOBmGxWeIuW20YvLBf68ATCWdLel9AZghi1vq624FVOuCZ5Fae6ybz
/c1HIYkTi5RF4rT2G9vjZy7yr6FLVs5+cze3fC4iJbyQvPWtXPuP2EKEzLLrOH1GB80i48ms3TgQ
IMpQGOjY2hzmqZu2GJ9YYW+yIXvm839wvrqm88IYvQCZFtG/93Rfm9lW2fGv6tVDbzq/TTG8ukv/
SBciCsxMg5PvEJzlQZRqI7YDwri6d+ijaqQGS4Elm8gD1x/LtWXLr9N1diLrCCjty4hmN2grfGLX
blY1MJ7PTq0Iid05TEoCf7hZrGXncAVVcb0rWbgjqb1ZY/oPuFmF8tyqXa1ja2P8Pel+K6d/JWcK
NbqqL63YGhF3TtZ06MrevhQT9OPqy8xdvOlqM7opljpdNOQyMHfaXONntAWDXWT8OOYvDU13k6ze
WWFJCysDNALW67TV8fR6yY2yV8PP0uTc1BqplVZ5kkyr5VVb7obF1jfY5myqizkYK7kzZhVDG2ta
IljaB5MXhrDG5Z+Lm45NacxEJ+mOCYPXXjuwwu+WJvtN6vYKnRoOVqXxd5PKKSQqDuUtm7BrBtoy
vxhr4h1RNgLVkz3u2qmxUU71lDTdnTUSBAGmml8jDecSr6uLWs68t32WOVuhlnZ5kC46wVVWfoKp
d4/9G+ifauhYKZoYinAnnFO7dtCazdxchlU3jlU5bedKi8M2pyhr+n1dGdStaMJplfLpqWrjJus5
LVmAoqStNnoz3MQuwe2xTuwCjiPD0/qNV2iMK09vheo23dRTAgzxnWZQ9M9V/RPT0Gszwii9WEtD
bTE/5dBehD7sS69YNoNBvVsMuUQPshgWKiCyRPPdEFtfjTjGFqsmOYEO7bB/Hh6HWtiMuU/eLxkp
n4hfonVf6KDsFDFwzLQcLTalSUwZoWLzwsDKJZn1SzqPuD2MQxMX5dZAHpClvFOmd7XyUI42LUGK
C17XpjNfe5U+4bCkHIVDZQ8TgxqVvK1W6zGysgfBmrJ1nXGXd+vOa4ybiDs5w6LBWNMgI5pyk2Wo
kSR2Zmnnm62yQmyUfOXGFDsNvpi+RDVnljutk90yGVtnGKhKEBs9Mgv8RitOQnU/UTb95D29imz1
jfahaMeRi4aRv6h+MxP5kyr7d5xqeP1maOlFswN+T79sAazQsmuXyReSLA37puoQz7SLVa9Pie28
ZI7a66Z1aBNKVW0wT+B3GPcQeHRGboh2747+6Z8htE2rN9wwQENMntjaLXdYff7qKrCB+ZewBDls
+QFR9146KHHFUL+ukRd2yyp2yWA8e+Swtq33noxXR3yanLQZIwVGO1IgSnWyS3JPaxOBu3SfdShu
Y1RfAB5NOK+mx3ZCixlihmFrR54ZHCPQLmoeSgYZfG9dTtXohelqk6LEU+iYnCw4KbRZ3a3tdg+W
XX52PVllmu7A2seQpk9PnkBetjzGCmz3cR4MCjY7ZMmlAw0jARuueM4J6GTcBLyYbXWflT6GGi7V
ltRQlZoXaThkhsINzNDcxybaX2959AVe1yq3fZFUzKYz6hO19n1r9bd2p9yAXiPbbkLrfK217opR
9psKT8/s4nxUw9Ec6QbHtFM67RuSA1GPaKv+3EGQxJdqOny0M/3yojDYlzoHJHjWxtRouK+tu9EY
X0odCQwq0nUifacx2N17kqKEQnFmWuXaBoQnlYKd0OMFcYDqN+o/WtfYjp04jY4DD6UhGTJnzQZo
4dQImuNwnhsxnI06Hc8IECttvVnbYx+Z/V5r1KHsRfOQCS1/YFt9/f/fA3XP/COcIm6bMoIFGSWx
EXS23u/+99s8UVPThljD9vL3EHYA+hC2eP/vi2RznLGOu2pjr33zgA7TPmAXe2x04B1/D1nEu962
nr7/zxOuzyoIMN3y2ybhf18IIZ0p/dnUDn/Pw2yt7lVLfP31Vf/+YbZknzBQSdua3+zvsV72Q4DD
zgbj8n+PFakbGEB9Ln/PgN214HbJELTtfL4INf3vP+zt7l1RzTf/3+OC2gCUzkxD6/+eb7QSioU4
0Sc1b//7cEG02m2Mw+jvRf8eL+qF6KnEvmMvsm3MNrrLyPR8aiOMU3UzDzd/X0qvzq8ZcOsmVdn4
5HVxcTRbtMQqnkfuHIN7TwZCUDB+MwSVo86zzuL796NL5/VBjFnv8PdlVnjZjsEGEf7nheNoPpFV
iGh2fduugDqXG/956t9buV7zStdFnP/eaU6JbFwjN0aQ4Onz2JZ7ttNa8PdlyuTpefbM57LV+D10
/WK1Rv/49zoGP4mU0bWnvxeyK0x9beVF27/vDpkdLHh6maop6vu/f+yi7bZ5x6UFKitJglHWsC7m
sg/+vo2jub7nDdN9RwYzq/j1OWW6JriuaGr993XyflHsB6odIoW5HQYrvSCxJ9t6VsUdLfirc6Bp
7kHUOWEdp9NDDlIz7KEqPC5dK4OI6Zsnaq8uiGdZvAyob1x39vyarPDsnMJ23iplV36hjfWH6Jpf
QmUZl+yqV3fKym/VVIwNZtZPtWJkL9z636CoKEp6KnQ46mDSGxaOVb+LFBWN351Qq7DkllBohMyw
HxBNTLkz8ey13iX0Qn5pRBytYW1/is65d3D4f6Vz9u5WSfepsyegeuu9d5PerZ9nxbJNm5hoFM9o
7wmTh6tZOCxB18Dlv8fivGGkctUofqa2vf/7hhEbDotE1Gz+vvz7RpciDmVxoVHu8FL/eV4Tq43E
Yhb+fTlcX6B2THczKRei3v97D7Kea+zT9NHsua2TYO0cfatZBhTi63P+Xt+jJ7hTrT3951f9+0bV
R+Ou6ulp/T3l7/WVpuPznxL6/XWLn42J9P065cRF0gK9kBZU7sfWzogEbZIzl5m2GTSVPQIxSIPO
sIePstBuTbuZY3rE96sbJf/a0v7E4O29ztJ0iUAeGJudnQJVxWuPWlVbR8ec3S2b14nrvzTpi1vT
2xxNb3YNyiWxN0wP8AGt+XpfOY18V9Ksgzie1wfPSP+HsfNajlvJ1vSr7NjXgz5wCXPi7I4YlmcZ
VpEUKfIGQYkUvPd4+vmQ1BYldU/P3CCQDlWFgslc6zf52rVS5HbSursG3e9scG32brA1rZdGGasP
IAojBJOCc6nGt9mk6yejSBFaMKye1AS5wDYOyhMXDokiP49PMUunjYHWwjGOzWTTlqikJBkJrjTu
x2MsjGZjZKAKMpPkf2tq6VFrR32Dso1/1Fzd2nCj2Ic4hgiQ88DlLrvOAJ1sCqj9W0NEwYXZCFM6
zba++sk1uhLWa8M6/Kpu/PFWdg3FpBCV+bvr0NW/dTWgOd+qeHxvukbw9G3jO9BT0QHvs03voW2K
2jLhDFlHwHPTlUUfrHrsQpdFpZL18/pLqtc4K0fetNLDqb/IDfay9sJATmIti9rcT+tg4vpGITYF
jzaMuyNi2aj6+Ds9LIf3cUFEUNnRveqaJPjrhJsfQlVE+sH6n5vCRfYGnhKrQWeb46ICxrKHDAwv
4WKgKrwEtDOsZF2fO96F2T0YfRQ3yQnRT9bZvbHsR+SZZKkPvPSERNlWluSB4Ke52wj3PODMHENu
hCk8jJu5hz7qwHNWpHItfdf+6Ef+Y6kjbXcjqwrXyZB0q7Z5hYX6kCTNUtV70BUEUJq1Epn8d9hB
BivYiPAxlSkmlqXXNzavBYAAcyWxyXjxXq7LCgE+4rjvPWUR4XxCTfPm4xCyIRd+c2ORUkdz2kEG
pq9vNG9UtzJwnykJX4IL8/9S6QtL3SoaIX45UHaUG9kAD5V08Dx4mgrg47Fr7fx5AVoGlXHqiP/c
+GkJrAXVwGeihjVJHpGf9QKhCjHBx8lbEo6Gnb1leu5eQh/ijVsST5f1qe3eIfeh3rnzdLcsocUo
QUv/LN/nBapQYsRt2huzciXr24AVUd8Wj2RxbMSJBuxVI1KXqcByVgt6ZV/bXE1XcrcZcS7Nhg4p
c6HsZVUVxbTK8vuurP1o71yIa0mqfPutXhZ/qxO6o+3SMl71DjFUfK/GfaCP3zeqWl/Clt86meDF
08AWn7UI8oFaxMUzSbtXYRbWi2JnD42mNTvTMsyNo0XByk0NVD/QgH8wc430GQyPTHd4nvoaukxV
Ej7ieImpMQ9MUBnKqjbGvYPKljdGxhJUOM+/bDiNZZm+jQWinm2tf/ZFrYIgzR1W7L1y3T9uda1D
VlQldX+l9oa/9dKMpXUDtcvR05fC1Z7wJ1duEczO95mOzGBoTwAShnZdpkXy2Kkk0UYl0dYKFK5n
y1twgHTVPnaVX1xrZZWsVQhiu7z10wdnHHcEI7MXrTdyWE+et0+DLrr1TP+b/LhJd/gHyyG/sfO0
O3k+WYZhHjB/DxCU5LQisIGZ5Zsb5CS/REiSHuXGyIb2WJot8FrhIHGgsEovAUgeDT00hyvZBy7n
vAtMGw6cuf9e/HEI2T0tisc0TfLtx6ETA1iwqXTNqi2hBgzDtEO3xT3JUhZDQLM7ZO9lMapAsQBP
3fVOfbJJCDa7mggI6DA1XOSlUj2OHXnVKDPLJ3sibx0OSf2SJ+kjMI/+KxbNx5b56FvdWVCyMh8H
+3y6yh1oAlcKC/k5HO368FvSAYSM45sz3T6FJ97AU57F5XK7RGFO14qrEGvpjSx+NMSJkuKDDM6y
I9x9Ez4oHTbiBoLUB8cKSnddF0B8+8Gqd4HRXsuS3MguYu4ni+XMLjJ7n3hZY1/CQVV2mQOvK4Wl
ziq9Q0RBh3y1DOdm2adSPHWRJMREKyHow2v1K0t65fp9iK4li0r3xc17Z/6nk4azhKiEfYEwxEF+
fMb7+N5LK64sPqMGUrAfiqZfLxpw2Ld+nGa33rzkCNUKrM6POqdum2VMCAzoDpJwMFf0c6U6zqHU
o+oAl+WRNbG4V6FVoTdmnYvaRlI2Ak9ucyEeZKNA1X4JDqTYqgU4waYzik1mg3dNGsP/FHq5vSo6
xBH0aIBHBb0T85wOqtuQWvdTAsrGzX3lbU1+zXvLOqakRtWI+5RjrQDIxodBGMGyiBIIRCAF7ohm
rgaOdTaEIe6myiNwauusMCHZsTZH1N0wm+hKttoGmc6xsb0D6XkERsMwORW1VZ1sEGuk0KvwS2mn
11UWiYfKKGw4FT5yIFMaPhYKAYS5g/3rSHKpNUF1J/gCXuR9pMUTa1GMtX4mt0TE3S6T+z6BoYSA
Z3iJPA/dKK3JSZEk9qYfLX0f8Y4ADpO2ZLSj/MDzrdmMqWqfTM7Pyo5j45In2N+FqmLfD7NkEXq8
V2VpOpu69abxKp09GFp71I6kOhMCl6huzVUZCP5jMW/e+zWVmeNtoXwfIVuaccQhuTc9LAght5Pj
XoFIbG8tow3uCgvNihCht5Usyg0dTNtqb5nZzywghIc+Osg6Omgm4UAiIP3Oc1sTZ9rO31tZUh37
oE9XcZo0D3oYfZV/tWZ8C0UfvEZcqwTTR4wu5jEOUkV7cx6T2MQUqsisHyZjTh/03puZvY/J3ES7
0p30+5jSApcSJ9keSpW715rR3ZPyJL/V6yQkyijz1zHvhgo3bJoy2fT7LpNgY6m04ToZyrTFpMCE
x4er7lXNr0flGR/10UeE4UqoDttsrvjYNEmIATCo1/sJIu2qHXBcr8PBOOSZHq9CESmPkORveq7C
VxF2Z7PujUd4Cxlp8fpfunppeyOnrmYwnAs3/N71t6Oak4rHel7GhBFf9CozPqleVdz73U+FsHvR
Okt/b9Hcn1p+H1O4Rb+pKw8QylR2OIvX6sA7FsY/CVHVXMndWEMQIJw3hRuhMOncqOh27at4Xq/J
3QwNWgVP1V9rZRll+Op6MghZu6NynQl/D2XE3CSkiq/JyivXsh7iO8FTWamlg4Mu8tybpJ+bXcle
raW1Yis71LJW7spN6QhyZXYbXRUoZ3zvL1tGzX9u3SrYjzznzz63xjYZCMxpaZmdvUzLznKPWehD
QzL1+qN+8Hxt6xgk7uXQX/uCNv3et0G79wqNgxbZYcc/yo1A6JPrKDVXdpmiXdK0cL/l7kefeiTd
8Xsf2WypArGWDmOZEJihf68g/r7PskYlPj3v6gqIL7knN7XPuwt4UnD1UdfpzlgeP8qxNcXrKEXH
TA6G4ohS02/HIVxJkqauLR5XDjmyn47BxMleZOOggq8p4Goh19e54Rkhg+zsq0F2LpPRhiPuGUt3
1NOfG7ZNh4DfR21hGPaSTKuxlAPlBmnl7Fxvq7mnrKh78GEWU44NPI0Up5nHiXTjETOE8koWoTLl
m9pAaUkWdRPKqAJX8yCLoRUueUHq94Wr6+c4Ne9ldR+i3dqYeMhFYzY+1hqpXpYQ9k62KkK9wUlz
umCUbd7V2fR+aDcx230ftQV6Sgwi4zGu0BViPTp/LS1BTTAXinHq8VV61D2cSf7125rzt2UaFqzJ
JA2PH99WHjLm26Y1As0lLP2NVEJPeV2sm9wHFz2Lpb+ro8966h/Fsg5gorlAaGSrbJiGhCe7LCdq
9pRoSbaVpTEt9zwqofgk2sqNmOtCCwzDM9puw7Imnr0aansEyhSkCw+hglPOVAjrJE+QfqiQz5K9
3wfaRgB2unRmX4/wLJQ6PIM381la9JcY/4sDAvL7VhmcR1Xn40d3gHXkuueyiz/Vc3XmwrOpYtLp
TRs7j0NjRAsC8eFBtjZWhCfGGD/4GujpxsRiZ+gV57GCNLbOqmhYy1G63hOObKPo5CqJ+zBFB/mR
jtKpB5ReyQDOH+VFEYncKlM2sjjG49OE7ywaVnVxX/veSn6k25Ab0yacr9su0R9MWGNx6BybxCDj
oaqQizGyOuKUbR/7UpB7iTTLAxdq3o1jYiI39KN5UMAwfAyZpmnkIYrEvuDVaghYJ0F35wdtd4fR
EqHDBHCo51NE8gYDmX58+eihtd6nPjKSo+yP60m9MTqIlrJYzQecs7jzseSYvkrFAk0Rd+MaYtO0
Y3UzZPDtmQAAta8U7lYVkczWsPzX4NIGXf6Kh1MKTtCfvQZM2LZT40D076NPwqq/uIaSvcaeDvzF
Kj8buihXDcqEB6KR1rGYtBIPJNd+jpRyKbuWDnk+vVed2ynBG25UQ94koupvp8LtruTnWZAUk84q
X7wCqKJSDkzGlFjsa0iVqzy0nEeAA0fZtYn0p85R4SDqlsaXIqIjf0Pu9eXCZh3192+IWUO9/4Y8
ZU4lf0MFa+hTmJVfgO92a6+MzXWixtMWcEC61BH2+CSLXRVnSz1Q9U9mU39vnVzf+Kmoxnq5JWmU
rmE7kycxlOhBxSd9qY5qdQIM3+9KLa63yCajI6qEydJGN+/zOHaPQKDNb069rxNlemtKHhOIkEcQ
yhk9uV51qoln5i2CC72RvfRpGWzQy0qRv0v64kBkDsuoee+3YovIMzbDZrNgHUDvsuxH2BHYQHtN
ap0SzVh5gxIeSBs5i4S460rWl44OFgiic3YwRL7Kmx7LCL9lhOGGGL+4g/N+gH5n2CauWtpsr2fb
6sE0wYLOpTLyQfHk1fje2FWBtqqqDkWCuUF2ka1up+d7Egio6EckqFACWyeVL44m8c2jNW9kMUh6
az9hLilLsl720FLyRyR9bJSpswjq+zy2z/E4CkS6DnC9WUgBdpiunwqE/u9CH8BkrYGzkELo9lR/
slwnviOdHrzXF4m9aDW9fkZtA7Z594raOO8w4C8XvzC9rY900MYJkuwu7klyNIravRq9ukAAun1R
UW1aIuOonZBOxQGtTcL1UCr1Q6Vqn/wq7pHUwShrzNxHEeGhEml2fGiLsscDxBhR7R/9M2sMyNiZ
f4FW3h8MvbEuYt6YOrhFkV/GKLRmRbH2CARzD/8PrGVlxtVOn5hWfPRv6zpcqw1LNlknh3UBKPwx
bNONLMoGNazekK0X1x/dbJBUdp2nN5A3rUtSevWN0ymLjw4oyzA1i8avH4epDbvcNBOkPjlINrRt
OCzjJPCgXHAgWac12YDZdZjuZLHLPWudhQVoCBVvHNcXjw5Lun3vAgKQxXocgxVKNepWFu04/9SQ
7jpDpvLuYKiv66YVj8XoQ2Bzb7UhMo+kLpDg99VvwLDUTVQVLGlkndyEYVYf4FxBW6avOuXG2puq
Ytd02RNYYKjnrqcvNdWJbvsxE2dT/9ISW4A4g13FDhkzKK9zY17l8a1qhupSJTu0knXvDV7xZIy6
tpclpBTF2c2+yO6yJhSaumPS+vNxoiRXQUU0yqqyuw4iaVM/+XCo3o/B4gK4djk9QX5xFpVLZjoi
9a/ND6AQvde7j5LnvZfks2pA5eKjrful9GOcfMj96CnHkXPq7/SeXPX8APzR8/3z5rZZcOffjHMH
H/Sj3+/8foyPMBvjo4i92zYduy1yLPHxo17uvdeVAwmzHmQD3T+qs4on/ZUs11P3NfEB5uPPcPRS
kR/lntzU5Yimip60GIj93eBpajj8VDbtcJurfnod9fhQvh/m4whdrYwrLZq1++bjy408FpOC7urP
P/7rn//zdfhv/y0/58no59kfsBXPOXpa9V9/WtqffxTv1bvXv/60QTe6lms6uqGqkEiFZtH+9eU2
zHx6a/8rU5vAi4bC/apGurCeB2+ArzAvvbplVTbqJwGu+9MIAY19uVgjLuYON7oVwxQHevHkzVPm
YJ5Gp/OEGprZvUvo7zqWc+1M7zpeMMBrZRe5cdLSWWQVeN/ySgl7l4kKJgHJ2o9i81RNwnjfpJN2
Mnm0XpMb5lyjlmSeQOUXG0Xz26uPfrKBnBsGmnmIZHIREhQV2bbMnP4osnQ4yj3jx97cA+WUjGkc
uNOApcnR07VdE7b5pQiB0nrm+FPJzdSdCNxx/Z/PvHB/P/O2aViW6bjCcGzdcJxfz3woRnB8fmi/
Vti4Hi09zU99qyYn3C3mfdjbNfmNuaZciRFnMmAbA9Ih8+Z7dVS5yAaWtXdUSG4uU1MVCN4M9cUN
7QoJBeoGzxLASdUugNX3d7loq69lUrW4zwQPJXD9m5Bs+IOqPyRx034yIE3dxmC5Za3TNtFR86AY
ymKikVQZDAXx/HmMgHuw8pO6grzfigewFslisrNkL1uzPP7p+EPx0/EVQ931bQXR0tNwPfW8BrGO
ujsSff7PJ9o1/uVEW5rKdW6bjgblyzR/PdGtkzlMWP3sjYhIj14M50+eYT91OakCKQuIfajlyXP8
0dznyKLWWXb93i+oW5jC6IheB+ZUHQjrwIeNueBSa2wxzZwrO2fGD8tdzzPnXVv/3qsQ1ltXMu8q
/cLdoVllrDqnmV6a5mqsiYdPGMSs1VRvd21qOvfC086yPWWVQ8RcL2ByetapQt54UXfO9OLV8f1A
jPmeZ8BvB0yAH9yqrgHQcDEk6JZOYjh3th0c2r44yhIigeP5e313xucZBb6uyLyrzkD5EZiLsfTM
jy4MbczsfaiumNVyYn6yzSNQHgHSIUjYh8Ot6pX346BpGLx1xJKcZv4tvvLZtldjK9QnFfX/LWAh
671ojeEpg8N6ZziYBIW5SDFMZfS/O+o8vDLQQpCXxn/98vir5ePwa16MVegHzW/Ff27e8tNL+lb/
zzzqR69fx/zz9NLh3vUfuyzv/vf9H9/y6o/j3fr+956/HJtv8P0bLl+al18Kq6wJm/HSvlXj7Vvd
Js3fj/K55/9v4x9v8ij3Y/H2159f85bUKEdDqyX783vT/OjnVvjpPpqP/71xPht//Xl66/94fntJ
XrLXfxn19lI3f/2pkIz+hyqEjq6HZiHko4s//+jf5ibNEv/AodW1VZPcjGMaPNsyNNACRhnmPwyH
m9HVTdhplmMzqoavM7cJ9R+uaam6a1mG6giXcX+fgO/vsvd/79+/2zRjfnl9vNyEY2mazePVJSrD
FMb9/eVGCp4srZWIL0Dmgh2IMuVUNtZRZTlaox3qo0pi9DeIRkUYcqQhIv+9vSnnInlOADkiQacO
ht49T+/w1tIBkc+NcpOK5rUDhnV4748v18pTHRcYFj0qFYEoC2manwY0uPH4ln4rO7BytFD1VcLr
zArFujZCZUESAus7Aoy7yOpeM88tDl5TH9GDNFEia2JkNLpsy9RPxzOhRPkjhviPIE79ym3YKUAG
qixF9gyV7PeuU9TpW1XduUgObkRo2vdBFoGDaTN19V5sfSi3pc16bG4d3A6tTN18zUH+3gsXRgvr
Fxv6MkK0kz2gFNHNu7KMwNcvlQJcd515YicblLLPSOSIVL3RS6B0QgvGQzlZCFbJXbnRXBWGgZ7y
DXNr83uXKODxtnRc7GRaMgd6ugkxu370qqSGMKnEvITs/MHS/YMDguoLyxpgznhInhqmTkcPkxAk
DWgwg2gbtchYOd4wbPyiUja+nY8PbeyCaqVDMrksy33I/4WZ3EQgiK66qeHHFYp/l3ZltM9Zql25
epvC0vrRHFYdSKFJay95dTQj9HjrknxQZvX1vY6O0Ezri/ZV2ELgBV0LHD9WEBAVFx/NntNP9+b3
S//naZw5TxY+rnRIRI6jqo6h2UKI+Zr/bRo3pZ3bA4TsyNe2IImjflW3vrpTy9TcRqPTIPEcBMfM
67/GbVRvHOLdR6CXZPSZ7F7JmZucm3FF9ZNh3/htbiytxqkRk4Kq5sIFu47iHkEyPPT0FpEJE1d4
sgbxMmod5uUVsq+VbfnaFdmSbNG7CFzxBg3JhCT1BUUcHKXGODv2GToQy6SvUACA0bSCrqmv8Ut/
TOR8kbV9fGNgWjVTR1BXLZ8NqPVgpcYGxk3o7/Mk3v3nc2fM7/9fzp0rhKEaQkMVwFZ1Tf91flBO
jY9y8Dg8W4h2n4Bb3pFEZAJsao965KNnmqP0kyNp9tlQu4lEPB6paSGRuYm4w8S9PUB9/tprg7gT
ddjjh123S3RWmV2A97wYbYwblQfDRW5gLeqHDleNvQi0W19ETM1C1m9Xxmw4BKbJ2gxhrNx3mv6o
DV6MgzgqQ1i/DPH/Y/Jv2r/9cqj+Fo9oYZjMBgxN/+2q6ePKqGwTVACv/niJejKY2dYOvqQj4BdE
FT+bnm2v8zjFSCEE76BE7R35/CTqks8hgqf71h8Aw6vNWmchf+X15uyjGH7fVN0iDosUMHjsLfs+
5AZ2k6dc7f1HDSEgEDQOgRWeAdeWIEpbjNMt1vD5jvX93cDK54SefrWsAIhcm6n9RSu96mXemf7e
yYmw1JPhHPgK4i5ygRD64I82vqoQtp2cNHifL/wyXfj5NuM99i+nzNBthxcbrzxb2LY1X0w/rZeq
EfKBabfGi4ViZ9LX4r6HSrfuNADj2VwEWuluQ3TCkhJMcRMQx4ZjPeYLG8GLrVrrySWPHkctqi+J
Mpxa10a6Yi79qGq0qdsix9qjvB6m28SpKswmmOOus3uCxvqdr2rfSPyTXJ4vOSI+iLeHHhD+igsW
i8SF6ltAkRLwK1Vm4puHYj7WYCj1JPqSvIT5zdbFU1cY06MRe0Dqc4G7coUxBnaLV5UJXg6hY+Oh
K6prHJPCL03iVQsvb7gHC0O9AmiNhkTJFPeoVZcgmtKvXoHQhp007QnYs4YYWTkhMG9hPYpJzFLV
iA2oivpg242yn4C/wjj3gyc90lktTLZxQK95+oQax2oElffE267YJp52wCIDhihpyG0ad8GlspQI
S2qluHMHBGZHNJxsS7nRbVPYy6pTlE3ZIh0U2OcUdN1b59TrCoWEF1RdykXcJtpNbEOad5F9arOk
uHZStz0OZQCkCyP7+6ZQyZNmoXIrJcFwlIDRmdvf7NB+3/lRM+/MymW9eK2s6NlJB++TNmdh20BF
G7Brp+u4AGXIG2wB8MtdOi2EI4RygrvWTrUtHiYoNijZYcj6h6gpuUY8LbGXdjg6q0wfP9u6Vu7l
Ks6L4eTZ4VBuSA7yqMisuFqkSlFuvCKJdlHvKevZSkCbsuxcYSN1nww9ag165Gz7MsjuO+HBTIsL
FPGC8sB/Wm7B3ZSH4ceeipbqFsTJxRVYRpu4vO+HCevzoa0hNwjyv3ngwnUt0SPtinWaO9MdcqKg
dr3ium4B2LCOQ2cxnHnXKqfajDpI4RNPka6OCcr61fi5Mx8ERIQhCMQGqS0uaQd4y3Xne9cDiI+N
o1vJ3lbFtC/w9di0hSHOlkZ2ycFS5RHDMSYRFtAKywLytHYaIwmWYaNsFMvwUJBgI/ewEUVNmmyW
LMV2WGxhqRk7N8Q1zk9aTIidaa8UUbp2NRZBVyoI0pXuIs+U9dE50afoPoy9cp9VQw00CkQygcfn
biY8B6OF10kXLowfe/UUfK8zBRoPkDAeWqa+KwvRq+thssK70UOxre/HhyBzSa/YrXZv1bZ2XyrD
rYLIysmcS5bFutkoHAO/CHrEce8iGoDoWGZ1N2qdWqg4IgSJDJNmOVfFgCIOZDV1ISGCEjbY1yX4
Kkjkyh2R/RrZYUQprgY7ag4Z6sBCJ7aYQcbFFlYA8LL68hCozoDhRzaemVqMy95G7y+WxdCGj5+l
9QpIB+ShvNIPCF8bpDheStjDD30aWAsAzN0yzkYF7c6ifmrhU9hmeUpLfXw2E3WAsNiGe6Squ/u5
HpV2OFnzn9dXIsC7HKdE8u38BqWy1yzdMYTjhYQAbquLbQjAfDbMRvGsJ1WE3nO5jlHMuPgkgvap
XxKwjodtxCQYWmWfQGnILun8kq7zEknQGHrkgCj1TSdYnSN/wWPqm1K78bOJXhfUjcSC56arS4Hy
K9Qf3J42aYdNj1K6xmNugHXmMsgOslglJLs94NoxQOWdJuCtgHUzzqKOBEF5vTu4QeLuiMRAfRCG
fsQiUIH2Hye3yMcZC63wFaijIQo2c87etMJonRDUX8h8PRKjOWRHX2xMzUHeOe6cU9GEIfNxfZu2
/qMCsA2XXZhEZy6kAk588SKnKCD43YXQbWVvV0m0jseovB4H5B3iVDe2WYpYEbJ0oKRVciRHYHjB
XVSS30QZ8joRs+B56aK8qdYgV3TzYQD/A2C/fEqRrtrCxEWEKtdQhhgSbxtqqIpxOQKMK2ZhvqSL
trFQy1utjvT35UfSrBqRPnDj+3dQxBCcEaCSVMQ+ngZkdhGcfMbW1wNnONgQ996U2MG80mU+jxCY
8amdsAcbneQrKU/E6vKqvavIteN/6MAjcMA/tANGtq6+J9qQnifR2ZvJ1Ju1PafR2slKvyol1Jgw
4k5ELu7YNkzMhzq/JJpt1GtztGwmc8IH/If1JbCHNNwUg120y6TCRrCfqvGs509xYWSveVhPuLvF
7Z0COGg9AxKQMxwQycS29GMy140A8xrggrupT2/gnotTNOTpfRO0cALn5aTuqum95qfPXNrkaE1z
mCPqxmM1YCXFqiE4YGbQPIbmItbO6GgFX5yxsJaq6/b7KC6LSxKic2s5TotpzsCMUrcfHGyqPvlN
aG60Iay2tbDCe8DKX5swTr+qvbcx0avR5yhu2oWsIEM4DR/Ffi5GAde0k86w+8h4axtD+TSZSrWy
EyD8mTkQD7V7Mz42oRbtnX7S9k1l4B+jEWR7L8Mmg8XJZbDoBIosSQJzDyzxBH/BUR7QYo2WCJqP
u6os/EezMt9sUs2nPEx0Elvm8zjiUDVharJCIla7SrzJ28sN6HNv3099DJUK7FNreIp+hWmktixM
0IEJlNgT6k2IqoBOWfGK1QCKW8GltrSnyDZ645loRRVf905lbxCqQFYBQaDtlKv2xiqIreVB8pkU
Yvo1UpUXC9DrPZ6qC85fdYgtj6e/nfIAZuPCx56GVL0Uqt+gC+StHCd+9tNGvbOSSewsGy4fPOTu
ue2eBrytTuhXK0vYnyy5ceQTHpKtGYoBmMkV2E7hkLUV4TDeJcxVUUKlizqYuLWggqV6mrbKLPsZ
GSGkL3F5Dhb6qN2inuDufysmbbNAZs4sv3RKesvaYTiDtxvPiNuesjBDhEw+2OdNbkQvVtQAyI30
bTkHtzto5CBxKoIIZWbg8NSUYP8xEBr7YTxovtLd4lDzFDtKcFFcT1uhk4YjQw+WRRVoiHqRSA8Q
4xHv76bskRN6m1rWtDYaxV4TicKKBLHJk5EADfRqFPxN5+zOVPCs4ydZ6WQe0wKy7ZDNV06UtYiL
8Y5NuvE5gnyD08Ro8T7Xh2WhTwjnDl5ZPPE68otOX7kk7zQ0KX3UWnx7C34y2eZemF7BGEyBhodB
QgqaQ6nK1kPVC3iIWa4QpubRxTSoXZs2MDfiP+RN3W7YmyE0qmw+AB6bp9GJ+leEznlPTv0r8pfv
O+PfNbLJQT436fiwxm7Va2NAt1VHNmo3GtMeE+zxVkeE7rZ0wqOHBOOjLZoX+RNy0gA4pogMVYQq
uFPbbriJMmfJK089AEnRDggNToRHBv1+yAAs4Pke31S5ToK7c8fnxh5QkghT/1rJi2+KouRrrpRk
uGjzI7UdXfhFon4w0+6iMOkmZzz4dyyJuitNa61XZ3g0iqhZoViLn9Bg32FTEx2JiAd3dZfsBg1p
XD/Q7DP+h9VK7g1qj0wgMl/yxTGl0XSdTWCYitIbt0WH/JQ7Y8Y+Ng3rdTRM8lMCh2g9Nmb3CCN6
7yZesY/MNN5A2l46fuE8Cf6CVYUwzeJ9RqDaZfcy1OnSnTrvKYuRwO401IqXM7B36YJtvGoJYuFg
isAIyWiH93QXKhcfX/cAftP5/XJyhib+orOORuXai05ZCwVfXkRFrm9t0+YpkJrtUt4HJSCjbdjh
IW1hwYdCv1iYuq5IgB2qPnKi0uZdtZZhOSfE/kpzzOIpgWbAXRbY97VxXfaFwXPTE0tuW64JQFzI
nbLSl/7VVZlb4Eu6YmF5WYpHgm1e43DakbIp1LMf5N2KhRJLXL9RuIzN4GYgDzEFhbjk6gDk3chD
LlaVGFa3Uudol9fE5xJt2dlhwHqtEe0svPzVinJ/kRTFJhmU6JCLLL5xPJfrZsLTPSHpwcocj4ao
Rxft/Q4aHTyLkyn+Ii3VQxUfhTiqkoVfE0FbWqIi5VXU2Vb70hX4xdvBrD2XxMNm5O1ynFTWSXJx
ImdkAOAP8z2/t2NQokYETmZ+SWq5G6I1ZoCfkX+lZgwHuwt2Tovd3SJ31FUhwvwS6HZ3XwxwsYU9
ute6l2K4Z1jDVTtj87GjmSMDfrXTIgRA81LT1x6uc9i4h9ZNoHj2zncKqPcaqmHv/wEEavdqcgb3
iJkApih9Pz3lFgYB6RgxX1C6bTubV2ma4++ZoI6fwUT0rAM1wtYPpalWS60U9Z65XXCf5e158B19
4adjCiGECZSAxu8jnnJRq0+KbdaYCzmowbzqocEi22uOtiXq20rE9gH6/4X8XXMrq8K+uYuiUEs5
T1mDEaqWck2iW6GmrnKu606vNi5vM+ggxrdWNbjvYhexboXUULPLy6raT15urQNBFskX8AmieS/H
JwMU8WxA5Hj8VeEaAxdn+b5Aer+MYfuaaG0paFy1IJZKAVc1VUeN4GrSMj/TsGhBNerU9eVtbMbt
DnHc/CSrYkJzCGGa4zqOOnSjggbP8kLMrwGEK63IVT/jmrwZCSlAuFeR48rWpVZ51/LCmky33ZWu
9lBpiN6aXDxHqEsu9PTZwA+vF7ipyUK0oX4ELJ+ievZ/qDuP7ca1IMt+EWrhwmMqeiOKRn6CJaWB
txf+62sDfPVcd1d1D3vCBYBMZSoJEzfinH1G3Kg+qyAh4mIzJnCK/WmdIIgBNxQoNitF56rtNCAo
/pD+yIL+bBb+cL6/CW6s3sRlv9OcuLjMlznf2X0P21r96LqA8ImSR2kRfTHYwMTWutU1NLD8wSKt
D1lbpkdffe8c1T8Uaol1xit1mGDQByBApNvAHoOzKMILUDy5kcQVPhASaJ5KJtnKza6FpEIZj+Y0
whXKSD903ox1q9iW6hn4iHq/IffxVorM/eHFGT2NkiI96ltzWQ8+QBHueOuQtHRy6OYbEX8c19pU
QBs8ConIejds/VFoWQn5S4seWEl7v+xoKWqt/KVGEGFowBbPFgrdNdHkxgFKQ3cMc862OAqHVYFe
belV01bkG0dBBjnu1gZ/lK75z7oEfpjJUPmZEKMam94vFW/bgxya8UU1k5eMqFwSo/BAThLFnZbW
41YghnlyQ99cgrsxXoibhiDL7HI7FBD2hm02Nt6PscEHbjMMf1IME3Fh6iOVSHJaIJT+PRkVywbX
4w7rRbLV6rBbzuN4Q+Epn8VIkCfSnm7RhY95RpEK831f0N6//D5yjLNZqubOkRJ8R+emz87otRey
M4Fp9t7V0IFFJJE4pGkPFUeJ+7OlDfnSFF35ygkNMxMd3g+1HjdZXsA8gQrx0EXB8KvKzM84yPt3
paQbnttGfQ3wa61FMwFnParcPkbvYw5EJftBKjex3vfcYLn/liFKaVXNsqe8KfqndHpj1noFDDVh
vTnZUwbd5cnOxD/emP5Em6l//IltZcrJjtaQO6O7sGPR7C2TSGmOCXfCk+FTNNq+p3333Q7tifgh
ckGuGSCPJ2FCENTjRGUuwG/QcyusuCZ/OLqRwvojoUHXbgaD2jXTZxp+kOlPCanIS01G1kcOrDxC
LPFLD8JbxNwEbSDB1GnmRo+55VsHCIvOKjVC82UyZtBDeaE26SrykqblfSJfMZ3vSXNQXpU8rDa5
E9W0R/mY4DvX6Rt996HaoHg18gsZMYQQ9eYRE1q8B2Z5bhLdOHlJaJzMtCmJ2vWBiLagsDfck7pD
3BhLvud2Pfgwj9fgExMskgHJ9aUbvNBWi1ZRONYn2qDBDl41rhgsRCfXsOnoYJdOEWUREjgA36O6
L9xy3Fl5qD1XkXqppil7wU9fSNduuM8G2imxpgTaLoRfkTfJEcbLnvS0dGvNxrAqieOVOl/0nCt7
3yqDU4kzZ0thDhALwOEpUtR46QzAfLB2x8u7tt4zrZ95MMh9FnvBsavLbzx4/VWPuU6p2MuRsBfb
eDZaFr0BS3qLcoaRCP88Y3zHspweIlgTa7IJn/1Cet+gs+8bERtzeQxRx3oRYlE7ifylBBhBIqwq
z2aoJOvGOSZiVI+Zbfgsr3kBi2Zt70Vul2UJo54QSHFIdBjEheqjj6esPCh8nRNurRzjoDXt8vRe
SdNOX2PT1fYE5fXL+WNoCt9iyvAHJSNGqdKU6tS3TDoAsKqEqBOvSJvHPNKkDp9DMoXcoIDUzZxn
qXnjnjmSWM//DeDsNFA+7JYxBahj8EwItTg7N3G504KuIzjHtCd6khqgsSNOudDb7Dx/JBqMy+j2
xUfelDbhxQAjjUTqJ8r35tZmSFZHx3mH+Vdukgjy37zLd3gVEE+uCniRJyE6clmmjzk6uXNmWyab
jtVOasfKRa3b8bHgOkPH7F3mQyRKNVvPd9Gl9QQLzm/Uk6guAbnrRpW/orllX2o3ti9VQABcWbjV
zu85Nr9hCI8WcWw+znt6VIw85D6Qt4pdI8gAslgcX5QiME9BB2FwXjBOcgqSHqbBx718vp+XnfD1
1QCeZu13wjgNqcbyIMxZXPk2eTuKyRPWRvkbx95l9FLGzQjG8oURxPK5MxQ6E0lVPecqFuxYrxRs
Xx79doRf8oGhlNzA7qYm17C5J7L8rE1aZ9P3Mr/M34Gjpw6Yb9Y/wy236JlxK2S5V57bwthimqp/
qPkQ8D+lSzN+LML0OiSOeiyKiAXRaCXiOO9Hw5AdZPz3QxCiSlrnlrVG7ureDITKpZ4++9NLBrCQ
Hzn6R6YuCutCy9s7ZfWz6Mzoa9owguq+4Ru/OROSn/WrW+jqL/QrxYMTyIG6tAL9FAWHgpP3pZTF
bS47Rh2Dx/xgFn6brpzC/hqHwd/EXVWky9ZqPzvfJIs2jq2DyIJ3OMNNvCgtK1zncJOYjCiTXFP7
ctBuu+BcJwNURLZRrBgMbWVu7uetTtMM4jmNF9b65SSrMm/0hJud7MhamIdeWSbGZRZIsrV0kcll
l6Qv8eBly9jDbz2vQAfVJIKmsuR+3jW73ZTNkoW++9vXYB5MG+F/beBAwM4ONDej3j5aYxJfCb36
MNtWPRSuGV1JtrHOY/k5vwUO+BRahXOYfS+tGe61PKiO91GuRTAUUn5iomanjQs2aFf61BGIENwn
nK7PRimafRGaLqoHDg0YMI5hAo/X8OOtVsC9b3PXvxKRHj4gJxq/+oK4xQrT6hlOGBgFE0eBzdjh
d4wHXCjJjTuPxnk3SUQ1/S1xB7FlYgYXYqz347SQmlpNpVLrHxlm3XWs2NWu1zpys2uC2eoI9t0o
r6quyKvfB802HshBnXcnmtR8k1cSVt6NbyH/V9t167nVhX/GSEBlHi1qqID1wR8mYJiuupcoK5t1
K6v+6LVWsSevMNn6ap8+eXpmL5UCqb9RZxCalHeavH56GQUUz17Qn6J6Ae/HwiA2VpZtESpQpzGY
iAqFRdDvq4YsgTV+Wx3KWJQ8WDbL0vnFxmx0koNtktY9amthtybrRbe2t6aOIAVVIbwGS0FJwkzg
yjI6vgLRXuMKck7zIUNq/Y5Q8F1vWphvGa3OZ55VtmeadtnJ1xrWbkpgrKmgsBQWpfLIhLN9K5+T
aUgwQgV40IMeIKeMirVX2PnNyQOid1w/BQpOEhAOqt8iDcCG7lsncl7iwo845bNkNd8ZMmPYAt6m
ioXdv5fTNF4QtZRp4yoxTcJ8LbPZm4H3U07jTXDlFpEJU0+G7OWBUan77MxjyxR3QEaH9my2XXUE
Tlwt26AMFrhooj1QvgIfV4ooo2kiHmQifS5qfVVM3VnFM5NDLBikKbZGCp3V0a0qkkEsGlaPj7ou
1UetHEMicQgXI9SUgSg8RXLhHS36QfMsulpDvG20kGq19HqHgpz7/uip5sGZf1hC+DLtDXvcF5Zz
mHtCidUa67oI6uVda5KS5GJgzDynbU7KVlr4m6wqUQ0z+EN7757RmIdnJUqhw8cTW3HaylCqL/kD
46nPH8CMWt+1WeZLpq/noS+H1X1CTO138ZzYJjpg+n9TNHNjhUGw7HSFb4z5XbCQfbcP0+bo03Z9
BSrIXX3aAphDol1UrWXuFicNrWngNYwlTfrJmvRB71fkuRYjiX6pTteNSLXT/FJVQv0fpJ3CmLQZ
f2k3XBbpputaZDfTPUOEZf5Lu5GEEdLCTs2+4mKa2OSkuBLSCExS1KsekcseUPkrHYD0I5PNnasy
HQlh9q76VNjrrs5MiLm9frDguz7qOYxRVaM1n0Shz522qeSyTGMgon2hL9LafeKKsanmvD1GXnmb
R6wMwoj1LSJriRjvx0DwzZGu3h8vhIQP8sGOso3rjhlEVXXpibF+bNFQggrkJVaKdqc17g+LnslT
BNaklekpHGkXM5gsXrnvHECEh9+O3mQ0RH1Ct+L+RcmZ1/S2rp/nF3LLIXL4Vr7Bq2zcj+FC8zcO
MGXOXVx/QZwrO8tz04MMXAvRDg+1oc2y7b1z0tfAm4NZkCL9gmcJfA3mKMWqR3pKk0FR3IWRWr9Z
TGZnRSVrqNNt/duQ5L+qZrpTkXTum2iK3yqrb9/tCS7JE+8Jd8r7kLu1cssdkR3tzEg3LegIMhnc
/h0u5/3iVWhQfVBX7zKttH9NG2Ft2b862AWKkoU/IyFXUVINe7fJqfMgZ4zbaGxvLsigVWtiLPcB
8z2OptXh0knJ9IJZsgVp1u8qKqAlMVEM1mVwLegJx5M7fsh8lrAyeC2clIEXs4+Nwz/zZNpSfSCj
LG+HFwxh2aXpE0tfVMNAy/m1mpp+EGVJcIv9/KGcbk9hH/6OkjYkeNhpnsbBpQ2MN6vgtvhUVea1
knn7P5z8zr/PfQoqQddPuC66bnSU/1LvWDBuCoG+50uZzpipz+TZWbo2Qavfd9Omr68IUz6l+JgE
XS91pQULm6v0jE7uVk17dRp0r/OW5OJZ2Ao+NC+VNZbC7tfce9F6JV9VZUB5F44MhwKnBu2lad/c
VvSHRDPEzUX/uxaJRTT1oPyqVUXfmoHONZEwE0nSUm6xXFZHM/iWqjjJbrKQ8w2iB+M8MlAKql6+
BSJLWNqoxio1OFQLguUZzB/N0EkOIi7zUyWSgCwTn+o2cb0hX0kN82XrUjfVE1FHCV33QJDLARaZ
8tBnhQOWrsZEPu2Gle+wDNUQHIhoZRcDM9dWM8pN6JHEJsxQEI0FHhDfbrVUcSJuXUmwg6wxvyJX
QPslq8fceQ5yVnEzysE2Ru6mNsSBBDbg+b8XpQnT+Kd41QVdYtquhUTLdgVrekP9p9JIFbmT+I0h
vyIDg9BH5Euxr/1mfFKpAGPHSWiJCTyAzKb28TQzm1/CP7fm3dTc3x9ORtatBblKNysjWs3otXIT
C0IcJEnTa3A0BBff6xuCmseVitia5mTrEDPBlvvnVuco4baGB/LQRMyqsw69HoaQbppjxFNzScMr
RCH3g2ies9E5yA3UgospqxGZhlrov0Gk7NZ12rQwZ1v/Tev6hjEoHtb53TzUn4tIJ+HJcTb3R5VH
Po/bJMbTrGWKx+YrUoZkFXc6a3/hVl/RyLUNnuPNixGKDr3FJD+Mo0ld9DB/AIVPtrIrt91Tn1jM
+mt67tNVm8KQNdPIuf65F+e6zcyeCtJLlxGE7f+d6EMd7Ve6D87HpAVBjVS+toH327OwpQSMpXbz
ddegGjoXAHXnK7NvjFXmxePeknO3IwzFkSdvtGAONPFUi1uZt94hLwsRgrlhs1CIeoycfnDW0VAV
lKI+c+pMmSAX5VNJdQnZa5o53Gewvos/m0Z1XdrxTZt9WKEGGSZLbs2YX/UapYBaNNfaDKu9jRqX
4F6lTI4jfSE4YEey3tIbwjb1qaZDSFQcqjtCumDAJ6Q6dU79i9/6N83P5sVTCm9l+ap9cOHOHQcn
KFbgG+3XYIoUEWm7uQ9djL6MSStqopUPX/9SaIR7FQRvia2q5827onbDIaRiXgCDwsAZKBAtQ69/
cNoG8xWPcapkTp1ZN1CMAf8bDNQhXCr9sorgfHqhj/iaezEsJv3s1t5h3qP7VBxYPSO3Ghgg2Ui0
6caLM8lyzYNLq+MrU1S+WDgw13owqoPwESoFVuMu2orfh1XhgzqNzHSINA8I4bqbj0vDVOyUcMUo
e3aVPjjp6ITgzafPxnQoquUStXC44tLQefJkVrQuyry+zi+JfHToT5Amp9YAMcPfoe4UDwEdj73S
+gYTAwh/BBZ4r4llfngo07b3fhbr1ozf2oaUqQYgSHtQLV0hgvvWOB1LpncdpQ6f//U5Ak+whRhU
fIJGMNq0F2N6EVm0BMMrr/Mhs69vJKuDbpneSytBQmKJbboow5DsUxK+mwLs3LzLHaqeCLyMaPv+
ca4dYCx6KzcnMmvexQfgwrFQ6vXsIJvf/WtXVBXTLFOlhKgALrMgOcMwcM6yGqNd6uTFw1/HPGFD
nGFCEaamfZ5f9M4AW1kOh7xJjxBf3AIPmZITMUy510dqe2tVO9pJr4RFFFg60FarXMwVVT401SRa
P80l13xoftGYvS5H34Bnang+kpMkeGfJoBGepNPdRnnUJ+vZVWh6erKed0evwiqO2Y5gQkzKTatE
zgbSNhM1vio73jUqkX9OXYxvpXKunCdFE7Q369pQj8101XuSYB6FkflahkDSbRRW+wa8CDDlBBCP
ZBrA2VpshqntwQKODkiFV25Zj4f20DlutucWHK4w3w+fpl3sFN0SL4jUe2RahELy83ZiWr/yjKqv
aoB+uEcKhhaLEQeS/WDphgxOk7jj5xZNu2N14F3g1XuXVherVDread6zwrbDiJduhCTzK5bJlw+s
Owh6ruBpi/aRYApR2+W3IAob3wNXImMeSv7RsA5y2h2nXXvadWMulZBVjD2KNwXA/1vfonIJgyw4
hfh593GqZpsk5RMmubnLv76ktCvQOEn+Rh3lFoK4gaGqppbK8l2JWnmZnwpM1KvLYZbRxkZXLSy0
aVtjGCtik+Jwcz9ZW7NaQV4JNrOncX63KxoIZD5JiVP5NL/E9gS5ci/zjh2Zu0AbYEVOs5ecwVRN
T/3FrRTEow6pYyYKFctvw+fRDhHPRAGc1+k39zynXMkoh441PWikVxcr0BttCcFrEqmpmcqNM41Q
F/U6BE2QwrNKMqTaW6VqjcChKA7q1PEp5VBtExCNrLpYizdKku6CRkJssz6DSXsLWPijcuzyMQ4j
0l4VHBt96VrvAENuRWQYv8syeuAq036mFIPoTrStp+dT0F71o+9ZuT9Ugz0sR4OU+nnYXThMem1U
11TUAfJdh18X8MM/t3oz3EirKYjPzRlKDHr5748QeHOG2ubtIo2EB18rCIabtIEoZrggJvCdQluJ
8MGg2dUMFbYROIILMeCwsgOXcIl5dE/Ffwna7G3+Bho3IvJHR8faeZ51LYNuj7psJdDUv1U6de9Y
Bu3J7WWwD/Ks34yMq5bDaBNHiYxq4WR+/BFWzbNrGpzGUGSo9JTfZRu8VzHccI9Z6Fq1Rv2h1JWB
mCYm0Jo6PqZpEdDxj+Wem2z5GMZtR2s+s57x+0s8rIn3bQXeyUkzeZdUUNfFO7cgFqOipew0gus3
1VgPGBhdEgW2ZF7Dlrb7MguWUKbdjYjScqnbgLaIhIh5fhGhGcYYjiGkO6vSTtCdUHYFj2qDA4UL
QsA2KlMNbS7O8Vm1B5OwIWM0aPZ0hLLnDEy3r0TaihxAMt2GNEHmGAVnVSvKI6one1c3bn0vT+aK
RclxY5KQd+SMLXa5FSc7ta3KgwQkAPhhWFG5aBt9KPQLRT+KZQ2rgNMDuypKd0V8OgFbk8tEtwEL
PIjWf+QChDpq8QS2B0tegzj4bPx8+MzALMCO68BFTseNut+DVnjwMCoAiSRFFOlZ9cgFwc2AAj6y
MudWwuicNWxRYTXretQxJU91khpURO5lNMSdxDvMh7yJMzSkxAAFveYsU6SEi96I421MbOHVGPLm
IqO32FLUdGEUmbqWJuFbqUj0dRy32XpKqFkZvTsc/KRVnxR/JDZvGjcj1wVNnGcvhjs81y3w/TiJ
y488NIxl32TerswH/4MMYqL79DcnVdTt/E8mwZjaodbrfUL6yW6wHG8Huhjra5Hf5jG1NNoFzSKL
Gm4SMg0ZLklWBg5k53IRTt3RMW7cp3kLEGyxdloVEZhe0A9Aw+dmpnno+tA6NNPLvAvjTiFmaECH
Ox1Tivo7KIGXLwpXyps/tjmNSh51tFbM22CW4aNCb3++jfta7K7QJky9y6kUFuxKaTfr+WY2enzd
87s6fFvqHoSxBGf8tONKeWrrvL0Fwt01tV68Mw9ytqLCjdAbBbuyxsqmBvkjSU4EdcWf82EWQIQL
9EB+5fSHuoTgzsbKzH3TgxnRax7mwn/spjNnjLsNnZDsBQMr7KKuqj7nLd8f5CLwRHskhmzbW8Nw
ua/92IPWQ6SqQRQF7qJ6KUVoXuctn2xCXKvAXH2RS2ouhMBDOSkY8VPtZJ6pS+qu7iCtlICBrBme
dCPwH8OC3zrXZfCdUTjmGUHQVVR9D73LUCkMfpYuGSSqM2nVo6IDT1dj5yAidlH7xfkug2uJ4Nkm
JimhemaqZJnn8fMYqP2xS7z8Gn+aOmnYs57D9C0y6gf/mimjcpzFPH0eb0YRja99oPoIFLvseF+e
I6ChY+XY1V6d9Ow09BjwwDOxelx7Sz1j9VuXktzKCsNGyWLF6ZRPBuKwCAaiSeNiWJjMTW92GDVH
dch28wJ9lt7qidJtwPeSDtcSzDu2EP1mFWwXl3/oYWv66gtWDP2ua2vko144rn2lyt4SozzOesvG
j+QDOhd7B/Ob5u4/PzbJv4Km/BmVZbVpJ/9P3QfErwMZJE2LLjUqEYUH/c100FuluReQj2N33CKY
8Mwn5rzrFwKphLAnnc3gMUwYjcxdRxnEIieAmaVrlXWcX8Y0m/C3qk7OgQcXxWUpr5qD+dzIsdoR
PUCWNhbG5wCr56PiFN/SzshZKMN+Q7shARrOi2uK5GhPL/PWfEwfuk2busPO9XMA9bbaYuT02vtW
YB5cRCmMXR1zW8i2ug0G9DPUTemPttCuyBDsFzf2Neg+5mvmJM4Sj9Q0zXLwbkf1B9Jl+o8ZKuah
dF/U3C5Ouu+EFx0EDFem/hYBcN5WsiZZyn3y67b6Csifk5li/ixgDdDswE+jClbCfhoN+64kYHq+
uFwcGFHklc9GtQ1SXTl1lUuQOzLiP/f0OooeyrSybpzan5JwtjfLJP1H1mHzpAXI50jiRAw5nqBL
jQyg4lwuwVK+Jfe6Wna2CZ6vN040TrcJHUZEv45+YgpinGrnAKCiexRqC2+1yi6mkMlWdUsklySu
tFungZlNHgNlbfKca+q+m9TqOnqtdZ+p1cZJNQR6hH+MPRFntZeIxwC/LImguMJ0AkPect8Hhl0H
36Gp4/5UntTp13NafLBWgFJ//m3n3VqG+kINzdfajPyXHGV/bMbqR2rGLRMGbnD3AaCmqD3YN7BG
5ISd5dwmc5iKooLuf2IVNP9o7WveT8BUybaF67/qaw3JvN+jj8tIi8wVj6+XBY0fasl+7iemYdY+
qCZdeLV0ydAewuswVN/zdMQc04GiNfMfAgafS5OH9AUqoLxovtyOYas9zofIsYTpHFjZSpuab6FU
8aBag79gyUL/JjKcD5qH9SnWCc3RiSyjPW6Mr2WcLPWwEx8gH6qNZ0fK2lZG9QOn2MpuErRPAZ2H
RrTP/hD+Tj3MWyglmmfdwg0yGgbw+OnNInRvvRuMC4JXg/sXAxtia6m6iho+944eWreFzJV0owrT
ZabvZgttBCpJvIX5EgpBi6bzP1Kp1VtDtPpq3pVj9AnAJrpwKwq23NY+3Qibgl2G8mA1uX/CCtIs
R7PSPpDtbZFUsY6v6w/Q0MGrbJHgcju+cBZiGOFaWJim138UanIN9JyKsGs2xI21v92s+oy6ZiGw
Aj7FVhufUX/8rAe7Jzc2T9YGyYYbqyiGd9MdTyVNLHrZiG65/QU38piMRdnwiXkXMET1ZLXafS+Y
PGA4V/74BIp+d+85VvJgws86G0a6ZCzjIztLElwMJUVy3hXGlceycS1ILiWKqz7f93SgxsRCMAMw
UlTFfp/CPKFMq6hc9qVeOZeqmvwkZtZ+w5R6M6Son8k7s7aWpD2C/hx0OSaCFTZGziWfALSRAiev
XIvwGDxvXm5EP7KRXoVZGcErkLRiaTL4ozgc3uLCCE+eR2nJaqjmBjtBWtyYxF5fQcDtaq9BUop3
rkuxMPKsvnB3UNaKzfNUQ196iOzCWQcQYx/qRtV3LJ1gUEov/ClUjQFJhR2XCTBhSRTcmjJiQLIq
Z9lSFWiuSJ/KXsNb1Kgwk9tBvc4vZJ5mCxpcJQz4UlzbjPPEJOiTddgR9oTC3YX5Smm4zhNw4IbF
YBAu7enY/Abf8ypT6uCIVXHz109tsQKs4hB//3wMbbN6VRhFmCh/nirZHupQa04dIsvt0DIwjGfX
n1eS1p5NEMAqawkhsiyIj8c80joIgQHZ6NNG9F8bvNX1o/YDtNourLyNlmjleXaOFJBWFhV54tv5
KUCOVrj1NHFqLMrE+XZPPCCR4ZHV7GZfCbXbUwljbemYKWGAk29mfoIrffOVm4m3kyVfVFIQU+hl
Lk2JLke9VnXo5dlzOIvgQGeSjDq9Y8TJc7Cix4fQ8jHpPAqk+XjAf2agaQzPVUZTlSh2czFg9BX2
ThP5VWJ1LHbitRzV4sNR0p67rk+hPe22+JXyLnzD4G/fRGn5C6EzTGEyM5wrJGJjVvwq2lZcxCBy
eDAJ6SrTujHDo+Jpv3uba7IAdvZsS30d2G34nkJJ2aehJGhj2q0RFpAMWgZQ511lbyfglqoQw7+d
PN0nuUaAtdM3+t2sd4rxDUBpg5k8/2uyLMrpjTCaouffEg/kEJ3k5p9ZMrLyUtOCSoJxA4Ef0c8/
N0ayJv2orsENfMFa+9e7//jY/Aenz4wRg0Ej1esT7Y5wK7VmWM7PoyzhW6YeHJZk1Oko0MnbGKL2
jEih+oSXo9CWluJWe1a3yppCeaSPFu4sxKvYEES2xi6IQAUxfHnRhP2VxaHGMH9wl9iFyg+Ksl8V
4sNzi3LubOri9/y1xAV1gFQVc+clSfqBg336sjLyHNYqMeay4B8h8zwHGM5WXjDJ+z9uzZ9D5QwG
BjOuTdjTfsrYPjqB45MWVsY3txqCRWEX2icC2Eefpe4TvBF6boxSAq0eXqyCbPZI5uPGEn73yooT
N7DRfAum1g9GbLCQDYzgOPlYcaL5VhlvZNy77+3UGHSy8SvuqM5JUCkPOvzAa2cV3N+TUAWKbJZ7
b0Rcy0i+uWK8SfYut8oVLQbvwx9c5NRW8+3GKBjozMlHPHdwoiZnb+1Lucz6OvhIvOCxmtriResd
5yP9GMillfj9KRVC7ge8VZvWo0HSJjlIdr0h5tCMxDEz9W5PKivWN5mljAgGTE2MRN9cq/mFobv7
pXpf3tygcNrmZMqq/uReQ8KEHzrXMgrthTOgSTCGxjhp04sSgsYa0IDvktG/jbLjGWD3Pzw1MfkS
veqx7xTvwHJwXMm263Zjk8ldYvkU7m20uU9TC+6Tuo1vmajHcjGPSi1puDgXXMqGtOPxNUmyQlfB
pABnWe8GVu+oWpZ6P9ZLiJ3ltNiMD1lumTc9KfSNjnhn0mW0i/sI6i7WVSKre0dmhJGZdgZyLbHo
+pgGPB2zJ4/JcGgzzq9rlMKt5ocX3x2iLXSSbTe7XYyI28sM9Crzrn/sivjDSXJi3iI7GanVOnfh
mAogowIa9GpmFc2YI2m3ytN9WeAwcsHtBG7/3qnwVR23Qpo9WIOIiXFmKMlwK+XKcIu9pSTvNEsI
B1LLcG145TaxU+9UaZ6hP6R17520nOXzaJm7+Q2DaOcHTxYpkQIEpkuYLU8RYZo70w3zbVII+5zX
B6lNzg6+ZKRcAU8QP3vqmhZrk9Z1xDkkjX3BU4XUSdNuM+Tuz71W1zgX5+UNHfx0FaYlyVmED8fb
ACGihop9GdM+ISUYzlXVt/WynEemo5WD7MKL943JkAivoVYXNZBIdPU18IQsHS9oNoCwBuZNlnu7
yaxrlWp/jLeJxgOl0yMeyPkFnOaq237xxh0w21dJby2Y8BRvWQGKkAEQVlqnUegRzIKp2Z08+5Tn
l6E3uWBQrTn065AJ5cofv4NagXihOfVdzeSMwEdvYbskkRtF+kJnS3qt/hLX9UIpi+ZJHad+meX8
+O/nrvo0Vf27oERzEFMhKRHCtUGz2f8SlKRB48aMz7SfjqCYsEX/qPqa+tNlAx6WvbJLhPuiPTMS
c95bhfMSLLu9UojASySIa70jpoDV5ntYYmvFOHtTTAJv9Db+6mkmvFNwLbrS+tDMaSBnU1DVMnmM
h/DvL12ix+v5F/sDJHW+/wr/Ylv9a/f/DnX1/x3HSoA0/BN5+L9wrHZYdbNfMvz6B8Vq+jN3ipUw
xH+oPAT5rk3VdsRfECvX/A9NNTTVgRlLbCPDqz8hVuZ/WI6qu66DUJzZPMydvxhWAoaVagJU4We5
mq0x1/9/YVhNf//fTkgbrg8iLc5HOmU2l7UzYQT/BhzJaJIUuCJ66AUMD9ShTjbAYpzHvFfiP7bS
wOeWo4yHaJLdGrhg9jU5WPNeWo36NqnGjMRFz1lGpYvucCK7EYSHY9QlOzbS1ZM73zNH8VWCgYSi
MgzXGJbxwqASfxeu+R3xU39CFF64ktAz0FUuCcSy/Nm4zW9d1Oab8OJvmakXgADtRccNsVaaqj+0
ajgePLsliQTrA0vUWF2otHDfTT94TZAsrehBetWKdJH+kFiEkle6FIdBT6lvYhATk4eCmQ72OUWI
w9hZ6k0NGKMOII292sH7WJBaQ7Gag4OI/PW89nVCu7rMx5DK/4YwqR7cITjNi695UeYTSf1w15Jk
cQDPNdL1TUZV8ThvgbijHfrPY/d3fcSUZUF3rjcbTFHTFC6LfkSG5r6bY59v58MSKNVI09ba+7In
WdxIHgn4UOlcsjUo+h9b87EhiQVmusZFznp2oza+Sb1Jnyt6mQ9+W/qHeVemarUO4cyuBOvkofbb
1ywkJKITuf85bymdpVCtcey+Ffevdv0RTnlR/vQy5zzRo+u462T2aj5GwNnxbxfXH3eZfxByZmzl
XzfQ6Xy1VV3TTMN2HU3Xrel8/tv5qlLB17bjd2s3NHD9imrdW57/McYOS3idplPDQvHg18VLrMrh
kE6NCzWvkqWV9kQINYo8dKUmD/W0VYxateB/0l7MbzgIQxkGRpTJ8xQEmdz3f1J2XstxK1kW/SJE
wJvX8r7oSfEFIQvvXQJfPwtZ6qsr9owUE9FRARTV3WQVkDh5zt5rZ0lUv5VP2TxVC0RZbdU+87eR
lWDj9YwOiUihfRpqewfwciB2OfDvoxEZceM10YPfoW4rTA+Za6+jee0Mciazn0fyPTG/F8/vBULL
YDSZ7cqusNwUbkXKKeG+r1R6BM0k/rviVKc9LarkKzjkZNXVwXAW2A7PfqrHKwkoePjwY7VvyVYq
8FvVZWntct9t9jE2qgvfFMzychqeUs0kpzZHUYfeigBYFJ9mOn7qHGsrJs/E3m36RHUb3kOmJkQg
pMICEodbdZ4CKwlelTwLm408lS+l5m0bGn831R3AVpcEUMYskU54EVt8GCL+vszi/jCGkbcynS83
FADWwHE9B3g++fE7tVF4VKJQvzPir3ocDd8jU/ve5Un2KoTNXeyG1LZJbG2D2qLw1ht11ygqALX5
hpYyZ9vry/u81UmTboxvaWc6V0wdP6TaitYqGwXDWETR4O6HomdqoqO5zAej3ytmwxGGywXDeXfh
FhQwtqe8qbNGUsWaThZI5N3RhmHjhk5qMWEGRd3ZXGUCHsUp/GgXYvT8vjyT7xflPmdUuHIkCDOg
sX3UGiw180JZVFl7VZD6+mkc75x+ICF3VoWpIVZlxkJUAFY67fyUwMfZMKhTtOwNlwmCPHUDlzDc
Kt/WXUA2RTUn76ldhBWViSbibH612GuGdat0+jJunewyWqHYw423tHipzw17+iurckzUJ2jQ4yLq
ACcMM4M0mMGj8iXFQEJ8wGAv/3xPm78zr7ilNQyAumtAcmQnrpkfHkHt5Baa1itiM2QaJCYaVIcs
8x4JPByOZmj/cFHuEN9kf/Pz6AscIvV5CJRsM1NvDk2zlgsu9dZO9Hp4lWswPpEfE8QMf5HY+X1t
Es3jl35272KGsGdPuqFAIOtiCO+Rmq7cOEw2OTuhe9Yz/a4wR3GnR7V+53hec9eqR9/NtJNX4lUt
xtxeOIaJbMKZGxpp1x1xlPGEacFLXaRRwflWmmCjbsepZ9xKrf+TEqZ/IPu6LjQO01B5ViPM5Ff4
oNyDM+lBeUXXCjMT1ghih6T0my9J190O5nfUAYgDrXdx+efnddS8ihrnc+wEAYOGLulJIoVffOMX
lL5wVrHReCS/D9/lQKXX0mc9VpvnMRTIUjWQTNooCJSFgJDYNTH2VmNu/79Xg40e0XV11eaqsOBq
/r7At06JWs8npqFALrxQmq47B81I01hM0ddgLadLJT0URIbJdG4aszv7asOOi2KD4QFiTOMs15uw
Lb4h0Rp3dmmn5LuabKzgMPSnvBrVlRIY5YM8yseuelAG7iV5BLL6861mcOhiACXOrWU29fYAb+V7
qBOQonLFMQ4ZD5RO4GOAWu3RpMdvmV0ejbz3H1JctHeFjkAlhAXdANDdRnyj607Vo7doyOhyJW68
/vMHN/NVf6/kHJVNBZRSfQac6s58m/3rydgqYxTja462N819HtKN5tbpnrWSdihTjrvSsjrivRED
ijq71l3kzUUM60gGDCRVIVxbw3AOZ5WzPKo9UqhrVcQH0b2Nqlk/yXmtG7yBFq22WaxYWF8KG7pl
Mm3UNn1Tp6nYZ5MF9L/JUuZgw5mIj5VkZiSEra73oUOotWG1xvMwbzWdvnmU/ApkTUfUqOFViS17
DyJEbE1QSw8BnIpFU5nT14aYSawo6dIu837lluw35f9uP9nX0vQSvGQwQqccfRnRmd59McuPASY+
wRKPniqn+tqFNUykdoIRZY2+MWuvuq0CPGktV1EaivZCjQf91BcRAS+EWO8dr8k3CEzilTTERamm
r32bjN9cc9oDcwFjIQso2Ok1YBMeDbRzn5gxNH+5693/KtSB5tmuzbicKl3Xtfnr/9fXq2F/H2IR
JNtIa6pTRuDQCXuHuB3lWVwfRsucHR8/3yr1HNheDLooCQK0xWHZLOXnNRGemLqGfbV9Uk7C/M7q
iHEc9Gi8QdS9GNlWbfafbZJZz34e2Gc6rt7onNv5Rb47Qfjc6sylFkPrNFeWZs9Oruac9Unnubla
9r0SldYenX97GImBB8M1H2YlUmDwSNrKUHXkZ8L4XPjOcoCR+s2fsRww98an0ImMjcutdKgIbL14
6Zxrgd7uPSK/sNVj7xtyzW8OMv5F3sXTKnU1+yi4UJEbpw90BexjMr/MMRHop0pzoONUNGTHpRg7
VTxaxTDW99Jc5daeuL2ntndhqTafEXYH/AOXPbafYIuKEFGEU1WusdMH16hozW1WRfUxpLl7mDAe
/GUFtP9rfXfY1/FMh5zpgDL+WOLGGakQjlZHW03vlJu4DOI17kZ1AH+q2ePxxgwpYGmocezcVFXK
VLEJ47G+LlA53JXNk0RokNom9v8RzFrOpu4oBnox8TdAm/AV59i5lY/BWVWfkf7SHKLsaBPjR1wr
9sIssY57hTGsRDQ2L2lUsicIxPhN1YPlSN4xKqcgOOg0h3mQ1DMSX77Eg/2WT2a3yeIOIErnVKvB
tUdA3sN4cXq/1BeFqp6VLOeyRZB0VhlRYeiwBrxJJDPmAFkXGoLLcdEZczJOXvfHbPoaYT/6gaDp
btSN7HOhB8MiguLwUpRltMqTcrg3LZgERgzp3agDb+ckbfQXY8RMkP6w0Bp8QxiDDNOG+v5xoWW/
peh+0idbmtQYpWdvQBFrxT7uHMTiAbfA/CLfBxWmiBfX9R6U1jReO/LA96QsmCuJfSi4zReVh69s
fqJGfYaH01BevYBSHRtfgrkuuL0/le4l8pLk4CBHulRwHy5OoqvA8AoP+lpQb+QP5Hvyp1Yu9HM6
PtT9pO4dtSTQKWDSb+Z8EVZaXhxdzHVfcbAG3X9AN/dNssHoeJF6Lgbtvou1pyFHqJT52sFOx/xO
di7lC6AX8G2O/oT9hCgbb3LBLPAXWNpxMNFADLVwt+q8PzAdS0EWp/gbeRqDZdij/CCPNIfebkXR
FzSi3bJS4vxSNVDo64TGLGzh8S83lfc7hZci08HBBfWbbotBo9/6sHzWhWDxL7R4m+Vdcoti9erA
IPwoFUDPZhRUrEbvQW6YN7BN7ZVfOwbN80ohaSO0aY0lvBljY7TI/HTTPPO8Gg6+GaVLhSk+LUTd
OjLw0xdzOOa9y0CUcN1yMajUCWKYilfEjM2KQPdyzwdQvrLRf8fTq14tjAQrURL0GAG+fSDDVyC8
RzUgT+XL2FaLnpDbOwcCMjo6D3TWP9DfcZbJAD8Yjm6bRJeUCPXHSau4OkMf9IjVpQ8DT+St41Q6
bUMnfa7b5gVgNVgX3WHcifVmY08dxQOX96uegkjuzKK5JRnIXm9lqHd1Drb8V4RBbPg8CFsgL/ls
UbHdYE1lYT3SeDAfhyJ/j/IiY1g6YiVtDEAHUMwfksr+TEmRX2TjmcS7z95EDQ2f8E3FMRWan716
oLU+KeIQVo54AJO2+HOp9AHcPl8MmF9MT1NNVDNUSx+aCHqg4UhU83RrTMCk0IJOPfBML66HS4wa
bXoBL8m5NxV3SjEnVKMjO5tKysSvHYwN9NfqsfGEinm8MdZGpWEZcCScWs3vsCehGodQpEtCURPp
xdbPqW02Ci2ti7St50pebUq1FEucndGpdYlANKe0WiUTxmLMLNGqppoFMVkar2MbHyPv058/AzwK
/7WM8ajjKaPN/kYaKR/uCEIZIaIwjdmGJhOdfmb9CiO3T1jw3sV8FpPrwTxW0xZY9bG6Vq0KYZLw
0J18dnTjOLEPn4bNDPGqpLBQdc1hZ9mTOFuWMpybeq4QuVQXwg2n1RTRWSuKHHbvfDTN78m2R96O
yKnC2rkMYFGqmatguEV9rbBYr6V2yKi+Wk34JktFOo1nH5DXIon8gDUSmJAZc4fFTaouf90TnlcM
q7qtxJL0pnxB1h4xRYZVMmpkEJoHjM5kykuX+UysS8W8r1SP6JN5ToLmSGOLgGx68ryzawM4mlrs
W+zox03pVO4F3YB7GfNznuifkZQhEWnKUxpX6vE2DxFRR/kzPxuyjuGa4drBRm26cI2WS7tNTxg6
r261OhKZbmn54KYNevuLGTwNwUGHpyxMni3+cnJZ1RdeRpjmMKP7wsHULl7irrTQfYyJjHoKUA6t
Kp7uQFpr5zBllKw4u8aFPhXRSpY6suix0MH9ZeehGb9bBef7yTUd8n00fZ5vUJ/+XpvGejMQWJIU
CAvCjlA5PdjUwuET7McSCzgvdQseFQInwrIoWrSK+k3KD8kn61An6tk5thzjfsqAXwXhITg6dNgu
6C+gRnHfraWxWW96Iu3bFrVwWF6SFPbTlFQnWXWiZE8XhdJWu7ZM3Z/K56Id+41g8r4DzR4TGSLG
ty6Js5/rfW3kN0Kq/0/SqV6IfGm6ICqKLjoVVZ8tgiEwPskjvMDGp7DCzybq/oZgEtqo7EQdvcmq
N/Ra8wykda/nQ32+Ca3akmg8V/1po5pE6G/8OHmTP0wIMV3bQ2+Du0retEE1Njm+jI3UQAyzJiLQ
7DvXSaNlrgf5xeyjaAW2Rl2LOa/VyPPsJHzTXfhGYGLVbfqnmdB88Z3qSZ7JF2SfmlKJxyAFS5Jn
mr9VhrZY5U2RgnvoqsUNi2vQXG8QV+B+p20VobxaaRayngqoT0A/FGqa4q+nSFy9zoFSkoVQw0eS
10eXpiKz1GrFJvpL5NaEPIC6ZsvLUa4P6nYodhGOl92tVxWqTypU9Ttn8pXHsYabHEHdYWdDKNFE
iGKEFGxhmFH56iPu2QCQ6jbylE7EjqbLma2s86VRfKYNRfK3BrP6uy+Sa9k1oX3S+/OIkuWi/kBg
N6MgKNqppguXdf6qdermxDK5iJzWOcswS21OtJRH8j2B8hdkIyY2fBn4+j/1mdFfkFAZzwjCPtWA
Wo6pF+8QQdmPU5zRbqp7sb15L3KtOXqCWIfBrNRVObVAcEJ6hyviJtdceUWwEBzF3YAcLxAe/dFZ
mCeP3Gw8hoREbPOsXDON7T714OYwIk7RcUya+8lyzSPE2Ok85Ega5q7koPoIS+Yj+p8ECbrZfa6S
6FC2mQXpuile6SLXC73zx3ONw/UViuHCbsPsuS8cShsUexPWyeXog7PMcUadKR6a1ZQinjQNJEyB
mz2r8JO+zAdD4nooyEpzS0PyCnyyfygnNMqwZr5mbaoA1CHYXWVysCNERd3Ec+vWU9+KcYg+xSmQ
LlJoaThnwxqsm/nIUwznlJ4534Rl4Umw3CchmzpejONccfLtUA/N0halcawH57mf/RXWaFhkgthU
YlLcW/qLEQTTKyL+fTQ54jnUoRqHkR6sUwOOwp+fstaHqwkeCI8UFQsCEqP5avrQlAnqysydTO8O
Bo+N9jFWtP5RbVzraM3khm7qF05XW+sYUhMAxXlpl+e9AlWxMexLb8w8MlIT1no8uNekSTa11rjH
G2exD5qV7+dfwiIsnnIh3lE0+d9HRSxEqYqvDnjjRc+8+64dkzVfgLFr1bJ/pM8aLKLZ2wNjV8G1
9Q6hHUUPxqWjYPpCHQCXxfaVZ7tvgLmiX7gpbQcXzSf4z3R7QyaN7bgkdkTbWzOBoja8naz/Quwk
qIoMdSVP0zJVrtXrnz9Z+cn9axDEJ2u7TFfnQTq9Qsv4UL5Yk1F6ptnrB5cVFMRdbenLyonS18Dv
32SUOvIBCLB6935b4BKyIIPScWj3jvb9ryOztO5DP3q98e8rZuMrV+1TquYfbl+ngED05tqxE16E
tBaAa2rLQmpLgjkGUx6FvBeQGLsKVXwt505A9QoJF167YIHfLeEvZD81DYtqGVQIUdo+dY6aWUN0
cWGNYsTPlxNaJF/t8JJYxs4OTeMkX1AhmSdfD5hRGQhe0nhkvDfMTxU7fcrsXJyq2QlqiBFkiE2U
2uA2D+jVVyQOpXcVuLCFhjr8KIKwPDnIIoFXDtEST1Zyz/zH3el6HsJ4hptW0FxYyUeLfCn79Idl
uv2erUPBji3DJWzHzRWOg7/kj3/BHxmcwlRjclC2HYq3HqBDm4SrwCKHwSGiQBXFsM68xsCMoewG
K6/Yh3jDjJPxFhbbRG5Ntj+YGP1TV9fhqk1Dj1n7PwP5/21m+HFJ93QwEVT7lmZYhuo47gfRxTAS
o2ONkXZgExhek9ngk3olApIa13iiqEZyLhD/taQlX1Kq/OXNR1bicIrrDrAJrhAGMQUjh6y765Dy
kpDQhl8xuGVq0y/VVnN34xxM0k9ecchr712r2/GOYM/xDk8KXnfpxGJivoRZfIqLDMNZjzOeeHlu
nqw7J11vHny9xURVg6Ku7fpbXKD61sryEIm2uG/ciiKiggJIB2DYzlehsAvv4pNrwnPYeDStrH4Q
heJcHGF0aO+98lMywmUt82DY954Zr8qq6rZCRRmXZumr2ZbANCf/R67VmAaYRK5VUXs7za2IImUK
sYC2kO0kA2ccx/I8pd01DJt9OdnqsztKAhWeZFmfz+9D3LBqxfxaU51RRrffkDpdGqP1Hl2Hj7Kp
Q2bbiaFvwW6BZ8Ac6a0MDddRRHNdAjPculwgBpw5ZFq2SQx12LtK3yyDlCl/W3cI5jzXxSFDfMRt
ug6Dq9zfMHeuWseLImyzjap+bW9kHL3/VjSEsv75ipIpLL/WHpqwnmPo1Iz2jE+gdP9wQdm+xZTZ
9gTVqAmkYaZHlLguFlrS5Vuw8FD7GaLANYuQbnlIbYvKerEHKJNN8GJZrX4vShsYqGG9FEOmn7rG
pQkxn+p6Nu6CbKJ2LpN9gTfudWCZsS0YYjldH6NX7E8kKg4I31VamG3U4kIc6fT6Pv6w1s1p7cAG
ZbsA3OfLSA7t1c50hK+x8fzPWTObBf85E1XzqQ+C9i6LG21njzOgGRj/m4GSctZb/QiMbDiKLEck
0hr2iW74RP8izPZsCComn3VGzU/5bgnVRXQZ2y+mUkEHIu39CwGOBy0ex7/UaXJ3+uErMOHxmLbu
cWsjXfl9y+EPud312TRu0sL7Ln2B8kUmT8kjOoREcLg7fJSOiS/iOfA1ur+J2j/0KTPcQcliHKt0
J6mJ30dUuKuwtdtz3keM9eib4NryLVblhLwuaWlA4kowo7AD8PEwI5y0OZFiWaxsnYQXWdCbif8y
Gr1zkUwpx3JemI44l6Tw0pM7EMk2hdSKMt3DrYLlQEEOXHlVVIn2UM0vut7TA4hNdROkLrZAEaE5
tLp7uofqQ1tX8W5UxnrZAMZY/vma5sL9rR/gUqOohsPy6Gi6wfDt4yrZlajICb6wNnVxzV19eoW8
tHTkbS7heyNuim08wtg2lKABXVSWr4bnfwpdYVwLLWSNd1eYjrOlBXBhgZ68WUt5TaYGW78F1dlb
trn/9X7YEi3T1fuwRnTTu2m+CXQjOUR9PqwGXaT7BuVjZ5ePXdb3TyBGkXPmFo6nGemcDKx7VZZV
WzuduSpBlZ+jNCOQInH8u0Kd3DN/xAzgHfwdnVwNvm2cbmsLgUUxa0hjDOx3zEg2fP3FUmlrenJE
rD/1lT2Xz/pV/r8q9DOXMVmy8J35JRRbWAsN75dQO/GA9XxaFOi/v9XmPqys4jgwJF4B+mlOkkgj
X9i/NaesMqoF+m0P9XHvLgsdLLAoxcmrqsMtyqs1HTJUh2LaDezC0Kta6c3dSX5lv0KFiZ4/HakX
2wQcOAyopS3H0MRfReSWH+X8esgCxFOCjtkkv7OkX5aR7p/TyP/aUyw996l353ei2WeN81Ves/Ln
/5zF8PTXNuEjmK8D/TradNi7mdHt18OMOxmjazPo+tUCd8JXjMAQPjYZpJDRZlyl86yE0UYiNm0k
KxuzVpndB5A4BV6IvmNySDfgOlDpA8RqgUPyIP7k+TzbwkYnxGW0jV3iIkpgDEwghVXBBkwTurRs
yOS/jTRzGVkYFuvY3ittMR78bGJwPe8dRJYeRYWcE2/CQzOl/RKCRvKpgUA0t6fRC0P3FkOyw3Ak
387MPNp7qjGsbbc0dpXplOtoZnZjZMe8TQV7QaRVPfmutsX71f+lhnV+b0rPtxyERdopGhI8Fwne
hxq2K1uFvWDsbzJc2Ku61pg083c05hjgkgj8na2l5msl1KW8kfLY+vl+ngTxuiysfmvbzBBcPTBu
+PCMxf4UG+FrIx+A8qediesBHunBMuzpTbgDJmsUH9xipN6nCM6KuvGxN8XqojbG6GsDRTTLeOCQ
inQqzK56r7qgwfTPVZF6Il9FFmVmX/R38gJCf3o2fjsDIZYfhM+dRz8DllxOg2UFY6t4kEeoSYqH
SETaKh+UAhIiR1HblcvUcwQ+eJrH0xRCDib4YC93EFEHMMmEY7YUjbELaZTeMcX1riInhWdue8iX
rBYrX/XU+35+C91KPxs782MOx/ov+zq+oI+rJT4hAuRcW7Vpamoqis9/j2N7BfH82NrME/pY4HbC
JnCSPCtsrls/TIe33NTR4hJLdC1SbO65p2yqsiIDBX4u0u5UeTTpqyyKPvG+WeWha0r/O7d1iOM0
j6+MSr4KZSC01vK9z2Xbr+XebiAIl6568YYIpF2NSn4/RkCcg3j8Ir9UlGGvYW36Tx0E963lWsWu
M10m0n3/hej5CUeal+38KvOuQK8gwgeQevpCeOCtGvAX2WANi4Kt13bMREhmX5mfYaxdkNdVT5TR
6XFiBLKSgykyha5FZK1HJJvncf7M6UHqC9zo+kGeho3A/TWlylqeCoSVh6kKEBXlDH1YosGFKIB3
goG0KMWMvktxv5SIVxNq9pAdLwuCuq48rPibNtTiSzlz0QFzTTQRc2VjM4nbSb1+3aUWY+qWWKd5
DMkSsKdDUT8qsfc5Z8jz+Z+DnMg5hW3URqUTtOSDpuFbR6lYN6gjE31KFw4QnC/kzBN5UlRQRyZ9
l9qZuxFRO71VrL9aFiSrhF31yTbzbM3gJDqYkY+d1W9RbHMPDzpNI8/yHprQ8k4+PusjCEFlbcZF
89wPaUAnQ22/owxDhmkEX/u2jJnq1OK+tPN019VFtG8yf/hLr9aZW7H/rpssFh3HVlXLRgKO6OpD
3dTiSjQUVS22IhbqTvKDRgxMq0ENnRtTqEnJx7IdhXW50jF8d5W5bPW8u9YF+Ouu071NMiTfDEzh
azliZkAOFVXbZZ7K5qdJ6FnNIeHNmFVLD9f7AsxrfiZVypsbGXywXr+umrR6cyY72Hb2zHwzrPPk
MQML/Ua/Z0DlreL5iJike9QWOYRzJvOx+M782H7XpDpTnyBkOCPhLLOXqjMZZrZdewroFz1pwmxW
wpgdBfM8K0zFRbWxwykzzcIY/c/6nBk3gIHYxLbTbsGugXfUwnzXio4WWV/S98rVLXqApZVV9lpW
zJAIxEae5q5VHcfcSEk1068Rau37hoCBaDRwws4vGBS6TVGSWSZPu0hV/vJNftD78PCwLR3tNuJy
ppoWO5LfV6A6FIbqY5jYFsUcu1a4dPSMuVeBLVg5gDGqlwU3yzkoRY80mHiCwo3+cwTaYFs8//r5
ryP5LwNhPRhuqr/0AgKLErqftI5db9mljF460Z/QB1o3OQk5im8aMqOVpUT1qQkigFfoJEuT1Vrx
e3EhQEY5F4XDwDmMFmpvqZBwTMALeoAXssQ8KWIY716kDLskM7LVzQ2IMumsBWDabpBpywAkIx2y
WRoTxJsmL20P9Sxptc8iR+SZV5R8iFndPTT8cOfmfn2Xe4lP8pI/nOEnvUWzNzYhaIK+W5XuzIqc
4tuwJpxUvqj5x0WW7VNdD5AhadjW9cLeAcEuFpNVavdp4OdgMJIAEDmja+h+Te0OC8XMx2eWr31e
tPnbn8vyj4GgJISyxZGbHIaVmvGxgZhlID0UT50Y7jZMf+qM2fncuQui7qExYTHcKG2TQJ6jwjmr
2rjaa0KfHmxPxXNEKejlsbK3ZF6fXZUm9JMgW7Fx1FdmQCqP7gbkCWn6I3OSYV7F5WJdi/TZwbV1
uS3swQFx03Bf1apzDQ3nh86w7oFhxVNuN9YhD/pwl4OQAf3MmetMMwT630fs4tV9ns1Fo1ujNpsF
YE2lEVZh58YWAOoNekiuDgzrMq/WtHJQ3Va0wlQdGWpxrBw7v/pW3xz+/Akb/73xcWYtuWUhPSWg
F7fGhxupUssSlLCz9UInuAjVC/NFFLgvcl/fp6W1qvrERSLONCoytoDKSY+hTZEudb3TQHGIn0ys
Ns3ia0DlJZ6TgYioxlHcpwkHkmQv1cyV9vkQbkJvKJdyXGCGPsa3gWROPE/YlSyUbkwM9Ui1dgxV
g4WJsHDDZIaQMacDih6U1U6Hs4c0Gk9e0NTG0o+osOjV02D2Io3PjU9WsGxsdFAVSA4BWfaMaVa/
ws9+ZaHJo8a1URaYpboe7MFfeQFNY50eKcOiYEhO/zrM0PJwq4ZLUSOtZk6SkJOlrm82CWc0l06j
298a9BVuQokiSidYO4PpnRjFJuioGUkOpBTdN+zcF3KVMHOfvADNQjonGhpdBRCromRAJychI87q
XS/8aRMmmbm+5YvNp5CIzXWsNf6CVa/ayYFxl472Eg2st5bGFB9q9gkHKlY9Nngp0XHpdPXtdLa6
g1dt7PFaevlD4PTADkTnLMbMq4+1rdf8Bqn3yY9Y+Gqd/Y1AYarB6KUzn/lnMJLeXZTPPog5Dwc1
POOYuN1++KGs43/9twZ0PzbEXUAK9Qs1mn8xizA+0kStyW0iO61Ieuf47yMrX01SwXz7G9Kp1Lhn
Abzx6+CjjvoZ3KYXxlpTAsvcaV2KupVcVOukQKHa6hWxKCaJWY+Msl68m0JZrR5lbVIO8WdrLCjC
aQueJqGryzr3sEdKvwvJEzzBCaw+U+41W6SQgiiOBrsZiQW3o0JN96GV73thNFsriDFK6n6zJZBc
nMX8XmMMp1H3+428HBHdEugiKnFsxMglo1UQ3zx1FYRGifYINW4wEI4ie6SNGnhHfG8jmR0z1C52
iRON0FOZgfU0omZ6yMBobQywNMcgNojWStx6Bbza2Wbl5G1PIalG7/TY9bVRA5qcG9byJXbs99np
tLC9aN34uXfB/PsiMbqxoU8bz7WuWal396phEaUDVa347Sy2q+6+TsCcx2KRMZt7pkHYHCMfpoF8
LjW9CvTsHdJF/jONLmaDgASX87HSwehmGZMVH+MSEckqubrhQIJACtb7BvHgsWUs8mqY9okPX/r2
pdVsEkhT4Itv5hdyJ6pNXoNElu8VrDhbrkN0ge303Ftm/BgWMXlZ4Y9Ot4yLXE5qqxrZ984idTXs
Vx7Js+tYTaZ3cF3bSquaFyau5l6+L7lpnaoMG6kWYOa/ylAiXORZ0DHIHjzghLj29W2kuDH+eUJ5
ramjJVD01rkgy0raDcil3WC56RZ6CZWZLp0pDnEnlh1D0WUjKaLTtJ4CdyIid94IcAWJwwjnhV1N
GhzkNjyLEGCXQ485dxZv61m5nOBgPqKN81dT5sbQ3yH2CM95um03FcDkSyWoxTZHE37GGL6A5Es2
TiuqpVs16kbKb+SL0JRk49Eubmx7PFH7Vwt5NUhdUkt0H5ue7mrNwsabIVgN3DUIT3MxYLveOgEu
H/mxSHEF9R7QiLw59YMXsNuuampfPbuL1c6kX1cHGxlTIE0BfFqnyC472ia6zWjVepdTTbaEPAwG
/1Pnf7oNNkM+8L18Vlop2mQDlsQerg+Bq5HBXk2q0gd9eg4qoQDy9MdT5j4GM6VczOoBVdUSaIPE
PgHK167wtuSvJH8H+ZIgxv3z01QaGn/fYLimyX9IOjRVdhruPBH9l04ZenhttlGtQFuM/CV0/M9d
M3SoD3xv31IoMy/AlT+JxykozI3WxilTpdHe6JUYtiX4ZFpF6tJJMu/Fr1sUttaA733oSN+UMWBR
yufv10d/tLozWMKFp6v+RYDF8Eh0IUQlydg7jjinFcISdsqc36yTPX8crA6g/mim29zoEnLIcYUU
TpXejS4wq9kVIl+intQHUaj0s5T6jjwt55KOrr2OJkGzgWfs9pYHZZRTtbaTAIh0KcydNZTVpyT4
DlFJe3VLiiLice2FkgLEmh/JmlWo26q33JWk58K3vQ8sYnsCCAK7qqoIZ5VlfBzXq7APIIeWwO4O
SaOcPQVpRGeELRh+xbqorktHWs2jR0dX5qFaRFtTWMmL5uf3+pyLyZgR15cFN7FB5XG1FISEjUUI
QSEAOY0ZedMynkXK/LSpe5Oqs0Kbmp0bsZ2Vp5atYtSPOr7CNHztePyQk9E+p6ltnrH8L8UUD+wF
8vUvBshQFd3hxgu+/TETWSi4zHOSQzom8FmevNMuybZyYtmoLLaiutwGlrHSHKaGoIswShYEDzh3
UjHKDs3eqziyF3042H9R8jIm4GL8bTfssXNStXkPBZZFtT6IPUogAZmXJeEMeNA3JWPWKyOwZ623
gSn+50zyPFVkggcqu/VgEnMJ4Mckec4cn8biro8g9YEk6c/yX1YZsrG24WFwe3Qrvf7NKUb7nFsF
9qQsL5bgnVw82bhbHPMSkRVLqHq2k1VijA190WlzOCUZHmjlMTyuwsBWHuRREnQ/j7AkMcRO1R1m
h62jiXs7ib5Gc5qdbEOpebnK8U5cmPiWO8+zUIaU+Tv9nvYir8DKLt8bLW8vuFf15/nMaoSzybGN
rRRnnNY1T+IXIeikScnF4B1T00IBBD94c2s98xBVSflO77Hylrth6DMaI2Ss3jJ15V6jHeHQ1JUG
jGsO1oX24y7ALKP0NwMCV+Xv2zMaIQXn2W1qnoQJmCz5PLWUflhydetHndnIAiRl52+KsFMY8vHS
ALR5UZ1mk3XtsVYpyMw0M9HhZeHZHQgOlS+JMpmYfhrw2HYJY0a43uF/CDuvJceNJgs/ESLgzS29
be9vEGNR8N4+/X5VnJX0a2N3byiApKbZTaAq8+QxdedubUlPxNopWnVp+iOts3zfslysrb7tjlZv
gv+DCzerCUJBOtfiNRtw1KiKBfMfrxJbU9VbheWEe7UF2TYJI17WjTCX8AsZYrvcTKgEVv1gAyJn
c/OCqHufBm3y3EJpIyF50O5UYaIQB3SbZ7uaUbj0uCahdwRIqYLj7SiECj5PxOB4LUG48C73AsTs
04zIa0+K5RXec3GpdAduBhmLn02qbZ1Y5Lsu81EDSqMGV84EMczAV11dWp36COB24zNBzUfYlLAk
itRYA4QMD3lPK+6WZXhgivmALLE8zh1oPmBufqeNQbCLvHF/25P/7+3DdPz/dEjwXbgODKJsE2Iu
FHtd+db/Y/9YaJpsS6SYFFHhHAMPASPkFLELBgpD9eBPPmadf5/buHpCxfo2pdl31SMQ/J3d5VP8
PRaud2/4NpNw304P/2l2qEwQ7dZmWKq4q36N/hs0dkNei4Pw0B+eeypmhbzXls/CwLdWajFMBSax
947UhqomxorDB9XX5LG2VohYpNfhtsRrZJauqJ5juzsEA3jjRvqrVjAetaryoIoNFNX9xpSnquyI
XIAUbKrI7EASbKFc22LnI16ZZ2UrFZU4o0jmM+oG6FhDwIhhmc03B+OYtZ0E2aPj9uLgIClwi5mu
8i+Zi23aPjeTBUFDPkeRiT2oZtuHBp5fBeH/aZGm7n+dqU8jz0ivZSwpd7C/XvvzwalV4VISJ+SY
GMFKmHuOPQJqIPWCVXRPE/OgtfDt8E4MLalvwD0rxl648d5Al64PtO6oYtPsynQ/TEKUhhCZZy/s
N1eqf3pUGBuzyBjrl5b7syadEKui4Rv/58cIX2E1J1m4c6XBSFEMGc5g0++SHOZHd44udDDpWmVK
qYdcpzRdjKHYLy3tPD5L9sWNBJpkQ3iwlRMHS9ouW9Vl2z561Kd/YpjNgAxAFwuz05wwrnVknZCT
9Le6baE9CdYkdgcrRYjyIiM6C4xhYs8Zr6rT9KzkzofMDM7SjkeYrvULpSK5OJr17jBSPQuCMQno
bD5ucQZa/tjW+XjRfPvuRghDZ/yJHsB4mLUQwyOMEo4QkeI3LxOHnq6XSZHMQYhiiEG+Wv0WTSN2
KjqQmxAB/32/3fNsQd1KC7phPw2YTBte8cL8SdtNpPGQUF8E1QrlxHBuTOiwu4jYU+4E+RX5+3Kl
A+Wnq3I1TRBz+S8WSL9bNws2+Vxqq7kleIt6Nwj39PHaymuM5tF0328/mFjv5aQLZpFRXrFfSSKk
W1TJKZtQYDcl3itQWtCLeyMyluK3VhSUYHPuk4akViuz7HGjnLPpIa20NyWdEX44Hcx4iLfUCs1e
tFm2RVc0Q40CmXfkJTGHffKoJfUmKfl+9AzBTqqwfns50U1Ed5j803B1dfim1RFOZJmdXqY42qsP
iFvGsG7saTkopuZi2SEBNCthkk1s5XXxYPz1wPaGG3KZ0z6UzXHw9fmsL2mzWwIRvxQBi642G/3j
rb8dh8+yKfNHLEPqk5PahAOTYwrBWUbvVkiuqArz97KndmRKHZxBwT8VY1MTHe4TFlNY5xYNl2hi
Pcwwpkfpdwm9nRBLaXOpHioTXWe+xo+3PZdR2t23EtdWD74znAcklECxjKWQmjAI6XzjrqBgJR7X
KzOclqJfytQ8K0FBDQiM+6DWinfNCt2tEyIiUvbl6kHPlp8oaLHB6lu4ayGEFNemDOf59qKG5oiV
zQ1de75Xp17leIei9GbUmZV0XrCLvSpZ6q/bn8ifqAVqPb+kGXRgt3S0beqUFhLOApRgKf1DpfUy
s7iPmtfmXZXXzICfEZdF2wpu3Lsdsa3BYDFmXazV+o+741rdDkbrYHwUT+5WnVYMpfY3+U9meFa7
m6qGUE85jRR+b72ST4pvJiBqmI7ipWkQdLk0Dnu1z0yLYa10r+nPOF34ZN1M1lYRUCrPh73Hdymt
n/quOt9+sXm27hWdSnaHwjGK25lIO8xOMNwlPXKfkod1uvl8WnYSr1WNpR58WW11uaGfBnVXWF68
VqVZ8hxmSPJsOHCo27tgK+AktJ82ReqmyUSDLaCzYwIR7pH/IO+qwojw7pR04lYzJbca1FDWgEJK
cxnP/SKJezngHlweY50LowyEzX3ej29DF/6uYQ9eb/kRA8Fc6u9cxvEOgNnDszNKmXPNzGmTXqn4
DhAz9I8sgP8lZ/Bu0/36kzlccok3EYu7yhpgJ32GwnmfRcK+J/h5OHt9Wm0JEnDWA+N//MWso+Ja
aJX+rpd18+bY94RStTcj41Ar3oymfrVjKMCFdOtIi/Z9COr0kYUbo0c2zHUgON8OfU5E3YJRpe6W
9X6AXPQa42FvFqH+gnLLuWvc4V2HFTVin4wKAKFkGs8/0hRxszDtvfJa9ypPXyNSwo+YjwikWeAU
INxzXEVfkpb1pB4IDifkonT4x1igV5nkmoyWcJ7NOq6wxb4tVXrTQJwq+/6fDucN4ZztPImjulA1
uZb3EG8uU/7YmW1+FSWlUasSXN0Yzj23+QruVrTKMgvVjWFotNp4WgepDc3CNd5H7DKYurgAm9KR
EPnqn0DWgFh7G9O2E9paXPOCbjoYUr2nHrDnrKZU7DNYOqRVB+QRFl51n2TFWmnjnLZqH83YXza3
y26Q+vae8FulJLU1cziWCLEQqcpKJ9aqw6IR6hlYVDoB+a8vI+Tbuy42GM0gnS4HbvLct4nhYjtQ
KrnGLatL7sWQ2KUrmI6f6S6dnWqXWN6FWVPwoCRGZQRXQh0xT843QcUCG7YwD7KKvoaoTQdnH628
WNrwC/xqm+Kd8mbY7biBNuRe0rwf101WBzv193YTgnM8YTY7tacyIYAPRppDiT6IbPYaK4i/jnQZ
YnTbqhbMdVZe6hK3yZ84l39i9QBJ7kMna+AKIH/ohSh++GRRrXq3/0bannlGSTHu4ySPTx638F2S
D7gbx9g3tEyr14IdmvyW8UHNqOx+BlvDq3dTLIJuMmriTRzM44MKYJrmJth58/xljIbxILopOOoF
6mV1+4U5wSULFZqnWcMe0j0Wf9Q+REkjO5tat97TZIndCElpJXuEk4jy8oTQi1qr7a3HSPwMogYm
QP+pmkh1EjdfzqL/LGmaLwp7J+7evcAwg5pVm9dbtbcYv7n/K7wPawpUOaas6WNuKy+Tu3BtgPht
VXlFRFp9FZbxozba6Ue93I9z5/3ELmBaiWl21rd5JyaI1TkYAVhrO35UirQcMH+HQ8K0uQnUhsnD
dT0nuXm0SWtj2jTmHvRs6aDijsfOzP03C8zirnU2I+kba3vKICK4jfvk2PW7+ouh+WGPEn51GazE
e8q78vZ8wJSLzzx9mAZGTervV2v1ejTd4rUshXNfN8V3yHPsHF7ZPvTR8KUTeP3m6wbRvK1uXBu9
h+w2HqfJwwM59LwnZv4OxN1s+iEp/BoLwosbu/lqduLxHm1AuXby2f9yM9jYpGiNpMq96CkEZatM
3xqPXElklBRYrv0aUsXtGpfqp5HzjjjI+wNslRpMgPmnEROzpXxTGtoTrTOfqtncOHDurqnULqP5
lxUtclR1GgdJvw4xB6VGA3CKo+Rd6LGxtwPL20/km7z1VXOaBmwM9YluXFHR6Jv8bVli3u3UmD6u
G0jjzdyFx35KYaO3kOIpu5jStx7jrKhjnenMTr7CuT1r1yjv3wPYSmdWGDjsMlxMXf6RGZerGWTp
NEk7ZNPKCJeXb1GvVlHWP0AA3Wp584qoD/+WpApeq+m9lYIWtzOyu7lMc1xyRX4fO86vPvcyhszu
squFTPDzo89QFBD1osB9TPPi2amq+YM96N/vsmc9vCYLU+/JJkSD9sy7X/46Kkf9z3N/H0VCsDsX
/Z/3lWFaXUkb2RSWVey9ihHYkLbiDsc/Z1Pldf3uGMN7H8Nq1Nk0rn7d9SdkOtkm6toCKh08zn2h
VY9GW1xsPS/fdZ+LcRroHaf5B8/2V0UJbpz5PRo9l8yaErJLxi+zpkWNdkrYHBOoC0TtwtSTy7ta
1UEgmWxWr0kd+Gc/hUczzfmLuiPqEHUq8SjFKqgq+1x4yLnVuCtyiI9Mq0re8nW0JXBBCi4woEow
TXqcBpBFdaSeE/K5RT6njhKMWyMCFlZKJ+8wY2fw5ucnddqZ9WlIUmvjTlGzIXW8vYdDhe0EbdAu
zAQoajq16CnECUkzHgI6TFR/Hhpux6XcOTJ0oM9YnW5r9IzFWeiJ4TnP3eHZqqevRmcCIEQ/POt2
7+7ryXXX6kV84kbmEbO1rpljElcDZxgOHfOSAYbD7EEPNvFgbof+PPSDsW3KwF7jwmnse3tpN1aj
tw95VjN+JMuBC3m2wUdTbW+HU3Y/eDAJHN9sX/SAnJ8sC1Y+DjGPljcSkTUmpC5KmgEOoXYWxJ+M
v0cpy8W4Z95FC8kjfurYz2auB2c30990e9iO0KlOf0tgiao3NlNvNIfFgQ1S64ts15t1Qn7Io+aY
vxtJlZobNO0s58w/7Nq6LANu3bHtfkP5R4QIDTkmAtmqr3V7r7chbUrSJtsMJfRGrfbqoXdgdRLf
jt4ds24lZKqqkZwNVaqW+kBSrhd/+Wx2p0zaCN42CuzZMHWPsUPgwhMDUrfSW5pNj9UQMbryPBGM
O0qfPUqPCVjGpYSf7/i4oo3cMmlRHxir16cIaTnSUVILlqRsPmCOjXRSvveKRcEqg7+I0mDKzyPe
n+/jQAK5opbSGB2WhPR5rSTq4oZcWw4RKo3WPigRfSKV9M0SPukkKV0a45sSegJl1DJuODoIc/xj
eZLZDSpGyyzuLVTbGKm3nVxe3N0fKBxu25ofk26wsHHO6HaH5w54aay84Q1XX4av8ZMaemEWXpHX
0447R7oETYyjT5BgN86keR8BXiokMtveQScY77XI7cew49u50X07y74jpYsiSpY2rNq70CwJ5l58
7Z7KnO1Jkt6Zi5nM7/MaFShBxlvEu/H3xSZ9tdOS7GrOfntf+Y22shrH2qSRQy22aPBh9Ty9586M
kRf1r54ceIB6GNDmcMFBrgDbUZqHICvfGyJoXsjd0zZ6LI2VxvxF1Qvj4kEu56xzzAjzrkDfOvPE
l9Z00bcQslfij+bvPk5W3IcuUnCcezVzDn8ihPnsMrMnwFUPV/Holg+jzgUol4FMuD5Yu9Vsp9CU
/Gx7+I6Ru76DS0EPJoUwWky7OXu1uKRm4r1qKCbBiGLS1AwirAe6vbwZtMdmtqL9klnJWfN7MJg5
E7sMD9mtP3TensbnMkguNJQdfJ/giJ9ii6EQ11m2Sgy27FISgKIUMYewhv4dzmUbghukRPERdt5n
F2h0oCySfVvbztWAdfUG5dbeabEG00649F81MBkOHNalzadD5LSbMgqOCKrMX/95IIR3CUf0PZom
u0kj765BAfaCt1d8whPly+VHnHG76J5IB+nu8MzC6akeIE9SDYax254q5No7q9Laj8XNDpQW2Y88
QKwvNBY1EQm0bhgkTUJacI16vyedsb8K+Zw6Us+RjLNsdIJTNj1RqZuwkSvV7J0UFcRxrrUW8itW
3UPfZs1TmpUPojWGK5T6nDked70ByVoPEvgClr885M47iogB/8jIefbrMYQNW45fyCDv/SDzCA6o
mZhPPUtUlj4DOYQbPwu0Y0Ai725IQtKiZKE/pqV/B3IKhEB2R8/CPvdwV5vGGtZzgqeCaYUaSwJj
2WSwngIrjy8KcuAbDzAVR1o6ul6+Cs0Y1z5UQOvMbxeAzPEfnRF6iHLn2tWwtppsx4yq/WF39krx
dJ3e/ux6N3gTlferd4x5TWoHfusSPjRwa7qH+7T3s+z2biQP3ye3n96CBcdS7pv+aqPiuw0a5wDL
5RxKVVxOy1rdRp0/L8fGNZa1VQ0vDnfdM1P3ZKU5bf5E8+uSSy0DbFGNf5nOu2W9jvj2f2bSXNib
hblT3BWeroIk+6ztKj0QCzat4zDE5/1nPIvyLstMDLzID9fI+Dg2eCTeW3kQgxRq2WegIfGq0v7a
wtSBO6r/HmJjfExjHaJHBD7NYtOTk5QCysqjRR1F8NBv2IUcnKxE38GhYjbzG4PzGKlyVD55g/sn
JCpc2mrNVlecPNJCD5jWAFxGZbCzg2K5tZ5+Z5LFmvYx9HiqVmOu/eNtwxGGD098muEMgq6ZbH09
9caqNRNabJa154BsFPWnLIOWGzGtfinPuLZrQvT8RNiqpBaMKFu/MbAYaJxDWftPipooTMZGaFyr
dRmPJABNeX9WR/Cmu0PnLNiJoTfSxaHi7n+BRgYzzk490NOiSYUkecm0YytLulPURtO6Nmf7OOht
tGtH+G+5PuIRjxbnYeyEf87j2NukYZV9j8t1mGnGd1hhA1smHJugRYAfjGX+5wXd44K067Noe2OT
WnN0TfWmIkyuC1eqrU0KZnqZWE4m06krFRumpu0Bnlf5u3Srfx1MWXNIAi282D0JVV2uTQ92A7Em
xxBjE0CzDJEIRul1aNy9W5CzYBbLtZMMtkY+GKFVnZvEOUe2X6z9JVpuGSWLJ/AMIVF7o1qQzPKj
58ifV62TNWfl8HHjNM54mQGbF9DR5GzCSuz2rE7plY2TMerxWj2X9EQsKwQLJWt3rm0hVujl0+lR
n3VvHSVf6vKoHMhaxHnYBYlbbPnWgIYcH/ZqYaK+8mK+9NwZnhIb5aMyBlEPoSTatVUvo4rrXaQn
08ZqF6huM670qkwZuGhOfzgBaWetfETtClv5G2UhBYY0DdvoySFhsuqOtgb8CPbRxPZ4jt2uAo+T
4AflHhQD76JtJy0MnvXCiF5SruPVWHbgfrMQpFwSwb5I9ES9ygA7vs9S7YJOcbiPRItBqGEciRkr
DqW7xA8T0YcbnWCFj7lI3kRUandxTSpuXmQfuKYGz0uNnG8WkGFy+sgvB6txIMtqX6L93Ud09aca
HHb1NyJUM+/euGnarXycl9eFn47vlledW3bKtxs3uzZSZCJVeVaLoV/MJzNLsy8wEZutSsxH2oJ7
daVURu5sLTObb/ewLZEBkl0v9eCYl9H1xz2lMs6nIjUOt/C6SrPuTA3JdyhdmGNz2uGc1e/U/TuU
JPomJhGVvobJy9R1YCk4GWxYeqqvzkRpY0ofLM2Du+gp4XgwgHXAIcnZcPPxfRmvcVl7d7eCqsIK
f6UGtE1VJVs9CMSqavpj4okbzd9HXLKd+lA7UqaIN/n8sLRrEx3uexX7xdYZOhY0U7u91jMSRoLh
xnuHxYI/LMpJB7vFwk0hWrUjrWBsP7gExv4Oe6KkMSf4ORNvwFRZ816Q6Zg4/Em5O1j1emHcdK8k
E8aMq7aTecYuqOCKJJn2EvuUFaUJGq9kU/bk7uIxrl6NWusvFTOHdVg671oSBU9aNL1qiWN/L8b2
3wd1eSa9bQV10ftFCODKrhOG1A1lWUL981Obiu/lWFofppOUjNdm8n5NeDHkjffnItQORZ7nkM9b
F3GeBvOG3xrja8nBkUeRfC6Wr/77fflImJPVvyZUXjtSosKHKg7bTVaP4tUtGJNYotU/S736FHpt
/cw9YwvtCWuZsD07YYaD32hHlyTXhp0DDe0wBSZNX03P6WEgfaC6cA6CudTDGDIJdUeMjovEpudM
+l9U4V91M8Nkq5JpT60c3pMW9qEiCXQTTcEy9wVhmmCRSY2QJa7qNejk9ITWGS+Wekp+xE627qSg
R9OqD3kCmb66dmOQv9QhY9HWqdyDmUy01BD1D25KqyQIicQ40vxmaoAg0lqvEukjZv/OZ11iHAB1
oXnqUrfaZXQ1VfRSG/1r73fLtwXXuFVcFuJ+ZkO/8wJMBAjNWr614Xw/9GW89nAu6I70/Tef7kLL
kP1Y4ocWujAo8+JidguumHUJ4ZNKT5wdq0k2w+xROk82KZ7Q6e/C1q8fb7LrIcqfFT+HqUBwrWLj
rM4AWbsnysBrVmtnktEIbwdgfR0GPyX1yE+eyp7WD6uiFc74zCUi8ZuQCvfeSuN0jR0dNsROsjH9
VpNOTfWW+U13xmTsJcOWhdAnZIKelObgSfWq91nz4vWw3YdiDjdAOnf1OFQ072zvTVyYZ1+OadWp
hYbcax17rdyYB+mCoo6S1qStKcpgO6fQKrtW/lWkPYp6IQWXZFaafUwLWcVaC/+odUt/o0y5IIHP
6wic42wMpBONwYsz0gZ4va9d1PDckqfx8gRSUZ0TuboPPULD1rbinTrN/L49e0SD4iJWXGGWlg9Y
bS9ndw6k4wd2gRaWcVu3oJ9ysrPSkSRlRtTi4Ivk6BDGqJI3jU63tkU+gMfImE71kHmNezvi6y9X
WpHrWy0M0aAug2Wc66H970O80fFEhs4xDWGB77I5XPFk7bYiDrWXWbR8OjIjfxrlgi3M8HP0PPvN
66On2RPLZ+5ikFknXf5k1EhjssFILpA5B+gi9bBVJmIIOoyzV5kMzCV4gRjNJFgQh1F1wYBkY4GB
PYi6ckQxa/sqZP6mueaNjBnnbJDQnDmVHITYy1CiF+jSIyBF6pju2Y0TQqdGFCR4kVtfVvk0xvzt
Okv7TIP8qBBl9eB64bIezCLY31BmJ4/umyE7NiShGRHixAoLj6c2iLaK4NDIsyogOV0WH5oe5rsm
R98eaMOj6tOtSTT7ehyZc7lUHEXb6tciNphUZ2YJP4G2lpz2Cq9cptfaGFsHIwucbQASbGli+J3M
+86j/oOSkz/FWCx+mhPTLKcKjaM5LNrWL49U7OLZlvhVGrj3XTQdFX1DPegaIct5FcX7rrEOf2aY
CzQXeMjWsWlxv3StKbimg25u5zwNnxyXtFen75wPEddfszlGvzrCnpgkoJ0FI9gaTX/PQmbdQGPH
cstNZVpEokxAToPhEAwlndzDmUmvqMrHgi/lQjLQ/aQIAH+d0kCFh6w3ydANOpc4dRTdtTlpryVS
HH8SSJRF8qISV+TZGHTJC/rv421vKzLvcwCpPJZxE2w6H9euZqEG8mvXWFVgYeQZ0dX6GaZxoll+
9XLa5qQJPrVYIukjVICSHWAb3/x0yhD2MY1GhrZ1p96rHvgyCIFMqjunAVQsoDqARPrTQ+sYRxuw
EWIbZ6lTYOHRuuT3CvLesQS+a+Qqrue4mYp6fKiMxWvXJCLvSh/tMvvpDxsK47hS9LOmB+Dqot7b
TOntU6ufPXtLJxuxhAanGa+3NTXKLOMhMAxCg3EdpuPix0QmpLGAvXUDJyJ+jmA45uxvwddgi3t1
FSjycdDV/aWeLpkHaUia8MYSloqni0Zm470JTH+XwtRRsUNDp+fnwXN7xERUhiiHi08GfICYUn86
cPl4MKetivqWry3ZRl6DKaukMisCcywMOqcxJZNTyXfkzQG0AGBp4oeo7hWmkeaxgtFvpHTyCTUZ
yHUgMTp+mYw9Gesvkj76Fi5cgJqTwLVka/qkDivtb6zrMTID4wM42Ptj8zEupnarwxjhiRMN9Ey0
pT08aMk4bf8+QjEyPkTY5m3nKl0HmL7/8VtMxR3sJHyws3IGLcXTkYrHh7UpZ9Ix4VKu3ZcPdObD
HZAc4bB1LTB6j/VyV4/dsi+8MN2meWdsar3PvyL0uEEElqbZILdogb2nJYfI2/h6fmiX9nmIicTy
qTrX9jB3hAjXl0xKqsMIEU/nax/ZaP1wSophJ39QdPRKuh5mY4A5Io4TRYxtwYjhMOplXERneaTZ
7ChRCrFTnaoX1FvmoesQV+XiPMqjv1+VsObtH7i9r1/eDLS+4ARR+xhaU7WaEiGOJaDe2on5KpJx
oKmjX+0PTlgyAwRzOIBHBislgLThaRO4Ej1Fejk+/wE2J0bOgffgTEt/948tlKe06slsUkSuUU0d
044f9uDWDHwCKGE5hCEtrO1dnpXPakEu/MVBfLGsW1Hv1F0fj2V0NAL0TcNQjgcrHZKNil4hNvs5
AK5qkD2AfYxR+3uSzld2/+Bkw/LTCOxxRe3/B3vtZpxXx7m9LyWeRhhr++50SGCkqUpVk3QW4XNt
wEVJUZ1tx9zv98pwbrS51mPw2qsj7ehAAmgrclLOEo/YuF5vD42E7Aa87V5Nv3/rFjf/IRb/xzi6
83Ww2ov6ZhnmNrueedi6MQdaTfWkXhRbozXGayrR8AA8mts+j6/JPJyDMM5/RflEjOGc/2rD7kzy
HPTWgUxGOK6bxhP2kTUGf7amfsMrjFQe4J+3On9Un3uqCGcZmhyiSPSkvjg/j3RcF8JHprjmxmU6
eEoqJEZmwAbRzSCTInbyrROk3ofRQWKSOHHGrUahlp+1RFTPGvJEFGHM2Is0w5g/YohaXFMcHDeE
nw1H9ZP1BIjaZw6mBfH0Zs1Uz2nyBMr6Sx8J53AlZkwgdrKmNkuukV/0L/VoHA3UTXhwGS8TyRUn
8iDooCQjpapFfPJHigy1sMSZ+zgOGpM+tbIbJjKyJhtxn5Z8s9H26n0y8Fs9h31gvgvyzq+IazqS
evmsuPl5m0bE28BO9UMkPUdKZ/qtqk5ZYuYdZnBwaIb9zIRm5YQm5Gu58wqtT85LC8GYcYuxceKp
2M+YDT0KG4sSifSoM5f9qzcX8+qFA/Yb3hxtHAekMfXT71KI8dvPmDzDLVsFmvXQJKF/Z9d5CyMv
aDdOQNnod3p8Z43Mm8Xk5D9cf1c1ZvsdfV93e8OE7zjNO4Pn//mGxooZaE/28V9v0oxdmmXd//6v
/Pcb1OfApTe6dr44024nlxGkmIC2RvucbHOEUiIk3Vtfnu0etqd8PsGgYptbhXVMKnTWPVlD6v1e
wnSmrbNyz1C4W0+laeABYASP05Lt1RUZx0v7Z+PDQ+04QnujdZR94lS64P5N/bnoGrApZIlL6mEN
FsyucbbjmLI79LMLwKz62jUH131NkwI7eRWg5P2uOX6/cespv08zCGCNnG9MZnMnCs9CbmMDelvD
ZTai8Fbckds174sq/3Oa4zq7b/AZneNQOsvoMRwVP1qb7jR86n7wHvdi+oUZ4boOgUpX5OJs0ppi
Kp6nL6vXrHPrmRXGDWyStVH6iI/jkG4YXmjh5MH7oDvXqnaan0bvvetZErwGHXkBWJgCk3Az3pOn
SRIvAoz1lGEsUE9LQ+CvXzw5gYM3+uSlFwFR8YxYHlVe6DsPfZpeMGeGw6RmCw1/e2/5MsRwCIPu
okqCW8/nudzPHjIlvYtWTmV3b1Y/Vadamo3RBbd33UKTpUZKVm2Fj3QvEU4tTrrt5SzSRy9cIzdc
bKPaDoU3XXuLfygNiEEpYvSdUO1zuPyZIFqcI1r96M8RHTfVf7lGGoQsBnOObwKK76Ia3QVBbGfa
7U9zgIIb1GXxhvZxvczVlz6WgLgwrocr5oSJVmIogb0CfpD7uiWxvq/9B/XQBv7NO8Qnq+s+N5ZT
NBUdMgHQObW/eNqo0RP53/XZkJ6K8lWXZgFJTep2y7UOUut2rSzAqFqn2e/xEm5njcuEBgl5qp9n
9/aEfU+a9NU30hk3rhS8hhR8K89O9JeI/KadC48o96MSoSPMWjgl/CYZwrR1QDu7y+sU9FqytjoE
2kd16jANXGu9hSn/VD13cZr/QHiHyouCA0eliP67meNT6HjNbSF03So+Yef459TBXv+2O8S6hs9F
mj7qDh9YmxvmVyWlM+ohEwmBcCHElle1daBLDk9Jgv+uWrlLTNc3qRPffgD5yj98xndX1XWF9fJZ
LvhD+kg98IO/2vNcwJWidqoQBeF2HSNGLRbnWNFkYatJmJg+gdbePlQI2SSdQEbVIq7nJFJiaffP
04y83pVGQkNUifiriCA8aMki/hyVwZVdaHjEEbLe5Ng73jtBYhxGpyqOXWFadwoXs2EQJLUmHlKz
Ij04WD6CxWyfVL1dOom75k6DLIxWAIOu/8eLgUTXf1v5YD6KlAjChWnhKqb7zn/K3lrgAHQDWnRs
Xc3ZGlMdvBRh4O/6BsYhTkLBS+y1wbExAIPUq/CHZzgu4Tf1Ip7K7mPdp7f/U72hxe10wZxz58DJ
IlqXf3Ehu2WuXevu9v8EhUXd2gYn9SIDMWz04BPs1at//3T1akcs19Em0Wfd+zhLLWMf0MKl41MG
R2oyimf10Lhpv2Hz97hYeC6ZQGOTqDqwjJa3d5i9D62e9Jnb/1WZ83JJm/Dj739jxF6NGqfJz/gZ
ls/oJJNTk5bzSr1l6pNrAzR05/Xuc2zW6VXRdmzoOsdaJ3v3xmnrK/vZcBd3w9DV3g65ZqC7Dbzz
KArzYMmjST4HeCaBeeh3qG6OkHtC94SJQobssnX3gsHbupcusKKnfxgIMz8YjZ7TSep0KKHO7QnJ
AcKe1phHuAjtY80eNQxJf4SZN13JmMMHJE6S3ShPcedcD0z9oOp/c7xw/OYnrbWJAPuBCpv5BG78
BqumPeuM7x+bwm4eW7M95fp9ZFvzFyOXcKXMX3EwO9Qu1ERYR8Z7q42vCifXLbRTQzmjW4lAN4Km
WZWhsAgXsORlm9F1M/kpt42GT6JfBeVe6Xryrs3YBrDQnAOGM7LNWLLg1Gu686UPcHI8bIUo2QlJ
xPVT22V5oW0H/+R7ceLvmxBVZBsKd2N77VvhjtGq0HvMz4vwn0coi/7Hc/94nxQkt2X3MndF8Rrn
vHVEJnzzRnLdmIlLm25KScvN2EzkIjNCrHUQYWMQkF7pJxwmt9Ph5jRvJCOXcokPDuwH1kFQ2ceF
JNsra399sx0xK1Tqmet+lJ6fbxRFC7nTUdMJ3l0Xc328CZ7LXlsTJpWvK4MWrLTgVFlMmyQ5XNei
bwm+uU3lgwskJiZUGBI/KUuc8r+4Oq/dyJEtyn4RAXrzSpNWJuXNC6FSlWiCJujN189iqjF3MBcX
gpRV3a1kkhEnztl7bTd+5/rG5+tL5kq6VKodO5dQraurY0oW5biODSHCnW68VLNUjhWj0CBf2r+1
0Hqd0zn0QPwecZQkmXX/v+8SyTyvb9TxdA3jtgZFUEIsxgl9+6/cW1lWwFuUT7uxMKR/VX9fX3MI
2iOq8aujfwf20fE+mjUCqIL9O/ew125Wr6vfK08cMiJY0ROX826bLcv5+t3/vqitMx8Vt//9G/97
3Q54QJQbvU31sO8s+qbYUG+vX2ArqeG4EnThWotz13uky27i36tgDIkqNn46mXhRK/kG00mp3gD+
y3tSgL9Faddv3pCnxxRcVdgsRR1gW3e5qVW5txq34yS6NB+AQgtukzmmMHD7N6FXv6/LOnYjiuLw
6sxU4zeowN3z9YdiRvSbFHdDIukGjEhIlHmBWgCH8H+PoTEyfLy+JnpnPCC3aOD7MniZMIL4xtTQ
9t6e8LlpP35dm7nWl34tCUHt6M29Ol72sGqy+AA6zADHs0Cd8jiubbNchm0wOqS9e0ebyv/9aXtJ
LrUVKB5sJ5TCKNtieKskm5j+7z3PaWLcO8miPWIJ+1npTv0RC+XPEufKw7XhXaa0snTdC37v5VxZ
D83YDKBQRuONs3SIvH1BZpN1Fy2O35AIkufNa+HA0EUUAn1O3rd7g5wutBFcXqmrJ1pV1fPcqfJW
KJCgc4l0x4YVpLTPKMrXRyVXN/3ExDsxAftqlkp3FQlpnWb/PQbXJ4BU5jeBBLm+TlWvgl7Bud4B
n4h9gemvZSq7vpYOo51O7kBApCF1wn9vZanQpFOYeWm5firDiJvf6r3QIn30MBU2gGAhLWolh0g9
U2KJE40DOdLYi7IZf7Zv0sz+/QZ5wu831z9KJyXUtcZvp29zJK8QOtd8a29fxCAcJiBS9+O2bCMu
H8mH14ShbvBYXfURe03l9GE6iOl49Wfhbrsf0P4+xGDGwG9Siudz1De2e+dts8dFlPJEVQWnZXTU
C9FQu9ZIEGM5RFJcRRReE7en3xvKzOoLRhLzqfIq5wARjsV8G1VAeUqeSuXQNoodVHAtOEXiF/Xr
xHaP8+idJpVcoNa6YMMR/62Po1Z3PpO8+tjzfDOaZfnJ2zx7YrPsbuK1//A0nUfs+qeWqkOgKW2z
+UO3ihjbbZWz28I9YGl1/Ot6d/0SDxuTFKZGODvzlzR0716H83hP814/22Vz8/vT/33dmyxasUrc
on/Rd9crpgo33VGztEwsMLh5upn7cVxYd0SQ2xFgnWI/0D/Z0KECsMpdXZj0v68/1jXbecUY9Pqn
pbvmOM9t5qSW2F/f24wT8DKvaRTPCbiOtUczoQ8QVNGN/HO6CH5A/G9ayQBsNLt7qSrjvchb45h1
WXC9I20SVo5jT8DG1RFo3+HzjR+u31d9bZ7ASLDXWClTK6+fWgaKCkBGiXdtGP6aVZEejdpCdeqx
p8xFHp/zymc42guacvy/dXYZwAt+vU2CSvgeOPkUrcfsd23c7y3OT7+ThWH7scm9NEpHRh/56N5f
/8b1pWuN7BTGf/+AnQ3rTTchNHi8RplC+tp6E017h5B5PSwILq51Rr/MhEpNdh9d18CmVNNTy6kb
Z6a+Ppe1StGF2Li9gvR0Q1cP19Kh0Y32NokvY5LTp76agoVu03X1enkTL6YV0i9tvgqi90wE2lXj
0Eefu5p1uBltKlPrBYCDeYeloPJlYSQcvBIPJ4c8lmkz73S3tQDSAGLUpPJpCbAdzbwMp18QYmkh
twqr2HzrMM7RbGserkqP7SdjJsajMBrr2Fq0imwXpYHVW20ojSKJ/sPfI5tFDsRQoMrtaMwL7eim
s/2Eqff9KmocLRiQsw1MINGq6agpGbywpojIivPeGqIsroYipy4vGqP9Oyduf5AMNjttbdvjUJfy
eXYTCLycfOUC6xWZ+3ABcDOEgHwlPiAt4EKkdyVS68s1S6/fSB9ytfidrO7Xr0S0g584ufoHJA84
Vkrey+h4bykjmX2Gn/BXNSlymh1Vx7QrBkMVTl3NVp/hubRrdfyrJkXQXYdFJZzw2l27r3hYHIJo
G/1JTgUcNAUqlSVXxb8uedr12KzSlQmnmU6Wi6QvuKp6HY6nV3He9fUZr8KpSjOHjdnud6bo3KPn
lfYDUJZhM8NS1s3P17d2/YJ5pLpkqXc7KtilUxM0VytW5SYrUFE4am48QFpD42/TLp/bhb4kWU6d
cGsQ+H3qnay5eakwMMS+WXbrabM5+7VIxePYMXayei1/BAOAsmYDIJhrdC3KU5HX9yrBq9ctm0j1
fm/ihvR/i3Iz046G0Vnidkm59SaTvJwy6yE6XflJbubdXlkf9qa9W3oJtWVx+pMyo5ZYkV1ezaJK
2wPZNUS+v7qz0mU7Q0r9AILkXm7mYxLKIpsgQpgJmsL8vo7ZarPL2gwL9C268zxs/TGRNNyv360W
R+QG69J+9eSf621deUVx18Sz3yqoabPME/eto6z3s4UW8vcdS04Vt3nSJ08t79/KpHJXq3x8KCgq
BkyzvP//vgPCFZQ2mS7bQf1sxxXm3KpD51Qm3oDVT8elsQ20Yafnt9LM773YeL3KdFU9tXfDVCo7
oY/eS02Xo9aJFkiy6Wf7hjbZ/JMIHLX878h8tY0aa9HQP+I/uL6fwUjuXL0wAw1d6NGEnPDYW3QM
sQF3l9/Q1S4WW8IzQnIsB/N3rwVSajkCQwISYi+vL3prFawG7rJrKt19IRDvtWup7NH9u+Ojk4sF
q6m2Pthbp/hqz2jrdJ9oE4ahxAQ615YVeTtu4xtQNFYtW+6yvP/vyzoZyx0a1rtV5NXp+jqorv/+
cEH8dKq0r5Y8x2sFa0qjvzG7sfW1pLm7inSNfuYMrhvT4yBIBIXKn5zEdkwcaAfvicccfv3+/ere
Jjm/0//YO78AHgZdwZAPoPdF9/XLEcEqerfowxeHJAFeFG370p8aPKVP1bC659TRv0evqug90zlc
W3SfumNo4TUO2mpA9mot0Jt57bSdaVfmC6eJ4DqP5lSoHhtpPOrG8P0/xk/aqs2dQxz9dXw3aU7/
XwCw2SpwhR0MZDH9l3sdg8RZSen0IT3rgiGJi0CuBCM7pmsdxthIb9qi3KRSSndUs+IuQznwyxkq
afuEhAUuO1tVSmSAw3qfq616FspYRhDtX39zMRKWPq196gGefFuDrgHId8Y7r6yXnSpRZg76U4+G
GUGK1C7DqgG39ZLb692KGcYlVbxDGGcSPJxYWX5D6sFfgmfd23aBHJo16GXs6n3WcE80lgC/ksTq
Q87MYFTsJAJZN+6NTUQQw94Kf0OQ4wTKADXa/8P/kZVG0d7F+9p25+O1OeECmyxjz7pRSWGFbq0g
JNl0auPsxb5UY303SONGL02STIWAFFSrflMpJFJXA7sWBa1fTfa9Kf54Q88cO7Egn3iP3ggH2Z3y
g00p0Ff1U6Z5NxCtH2b0EgGtfxsb7fo40/Wzx9oL27I5w2bm1kiQfmjIepTRXiJjYk8aZkLcpxtE
/EooMzqsk4RWxGy96OEktIPhETtlhlA0wZB7uu3brrfTYn5jgf4l0HsebzMenvo2n3ExaPj9+vtV
95zQyVuxU9EV5kI/LJlmYRVhetsPeFkyxsXD7BKJzH/lZhb8d90SqJa7PtFkxbLYeHCCkpD4LvNQ
TIMViF55g2L1IIpKhOMsHMSQktTdpPpbWyo2ZUyiTerh8GYIWhJf6yeZQQ8GloNaIa7u0uXJ8np3
75U9DK1J33HEOE2mMR+t1kaEXdG6h8saqJ7xkIqp9HuQr0HaLEkwA1LyeZifyzVjmlF3f+oBgbn4
HPRP4KYQCcROr+ZAms4NYUVZCPCa9HSGu1gKdO6RuEYN4nwCZDg4pfq2XS/iggEMph5UTnXh3EW3
xaIwi0qLIqmjj3F0Yv5R1L8PVlvcmuow7goLbJCjysir2yc2nm/UktB+kOXZ1TfiNpIAGfTGbBQY
GFFxuu2JWdan29p3xF37OXeANpU3lqGUpxzATaCs0xdtM1/m6Je60ml3i7VSqC2EfHZWQoLI4lzo
BnxPffVWZ86l2UzwLluVoRV6JPSWjrUzTvCK1YvXKicyEZVbOS7HhCYJxbOG03kZ30YOykGzOidV
lv8syaM+GUao2eafoZJPWVoBRh60XbnGz8paytB0t1/KwDEUb4yQGV6zWWRPldSChYVe0YwE9nTW
cKFp7Er0T5aOdPW2a9jL8nUBQ5hrIqDQrGbPCxy8RWQHF/DOTS3G9t0+4VTP7gaWtA4j5dAzJWLA
CnRHiQ08TLdxt3AaMgj/1syXaoSW6baM12ZXFejlOt13OF34oBg/LFgoNzhAIYU5PgmlJR9qzLOr
Zd+yZq4vmMbGMiujQktPeto9uXqHJnaAQ8ly/NZOiKHKqcAyQ38gNuA8Z6TzwXpugbOzlWfq8GkU
AJBTWgRjZiUHox3vUdS01EXZY2UQJeh2+Ts29h3OniWws2ZBtr51Eb+ZHKXBmi28D1KB81V7nzPz
Zljbf1Qy4751kgfTHnkjDr0vHVlfJxsMWy6qwLgu1xC153DqK+usuosk9aY/DQvNR32Lq16LNCoc
vD+6fdNPFFXzovzTmhX+wSIvVj+ioLCHO5ccbJ9Io4dGdfCljTk2jGn92/fq355gVC57mfhYJI7J
RjpcN2zm1F8WW8kgP0CYqAfozKp4ZWFGpz8sCCZpdZRuhM+GCqaOP72y6445xhW/SNqVe7lIwl5U
sLbUjKMI6PKJUovEsLec7gUiCoOC1trnsr13nOJB0fQPxV5jjoPZ6yAooaFEkTFU9M4uLwlIGRfj
BbZFfhZZvrcHl5KrU1BcKghv8ewm2SowLJANoWPD0zxrv7bytZKcTZQEKaiS/C3TKecgi47WPU6l
Se/IvB1afEaxXr0TGX9vDkoe2Dwbo9F2USqIGdIlSId43cu+EzdG8t7HIHLQiwQryb0BxES/BEG4
yQbJZbKLc12ZbIazkvtWxu/hzG0E6e3e67v3AlJj2CoCXBF3v3hGnbC+bCy4tPlnkCS2x9VbhCLt
JoAD8z83MbJw7S5pan1xZVsh69d1jW9IhAkccyojVRFsLP0T0V5PfJbDyU5jtAXJOrPdlF+9pnOd
xn3T01svUgbveMNn7QEXkvYAdBYBX7xEXZ9+VFKd/Fk1PkxrQR8Xx+994si9RJsVKAbtvk4UoWGN
6m2Dnss2VdYeEHNE/iFxJo0JswXHHZAydBEU7LehkhlTsIDd32eZdVhV0r1qd7dshnl3BNQAx/4s
WjxAtjc9CfO2nfJx58XaqyH1wS+xw4RGrPXBsCg7FQA4xt5hRLswZPeiSoF1YARXrCJEqswkpLlI
M0Yhl3QOc7oOrqIxc/u1P2suHtaCRv44gijsfYEDO7Rs+9buhodaWIdcW+iP1vY7k7mRFuyXBrom
ktNQEyWTMakxOd1OyrOe6++qTPGf4NHpNAyNXusRKxI7z9raEEXjkuaQedNpGKnGFzBTY7OMNw7X
zTeG6SONZbRYOBQ5WDJA1WlE1bF8imM/dhd9l9E79CXh0DFROTf2VPwD/vNYqeYUMZEw/ULFfTl1
Bnkp9poEptE8immMBmFfXM4rLEB8WqIjZEZTQ7evi1sm9EfOr8m560C3YDvQ/T5Xvm1rfSxX/TKp
iKuYkb0OCEtPd7RUv+vKuBA7udwSnh4S+PWFaYp7x4Q7QEohjNrXbOr2+sK43Ir5xWzkhn5CE/E2
tz4SXT23zVBENrZ7fwZIzQW4cTEZrJoT5BVnuclS2QRnCaqmulO1BhMoObRcS9ZXHiKwajduzfMu
iWz3LTx0oWO5H9WWjl5iqWZVdJ9tET84Kp1rDWTRaHAQRDxHKnFyEQNzMJEjlWhpkKEuiKORwxrw
vSRgPzlQPjkHxFwPPIOEcwFrI5Fc/Dhd9jRkcYV5uur8aVWAUSIABaI2X5Lmo6mmGmefID97Vkd8
AxYJiukamLA5ojaRPKcDybtJXoRFBiuftFtg3ea44mBYb0tZfpQDFCqLLlPZuQ9ILVvtI4nLFlYq
RWKD6yfrp0iM0HcnKh6Xk3wOe9BQ2vGQDxrMKVVQf0zvxpQD0BOZcyvm7tLMg0vM+vBK82oM15ks
BebrJJh1KogyndI+GRPXX1rXCOm5nwRYBcZySeYbSAQi2oECp2hW7LA7RQqCnMiNK1LQHFIFPVli
6VoZWDZVjb28T0NdliD4vImdQCv+9LTkmHIgh7SV+jPhAmuKfDYzRbK2W4MPaNik9in3qmlxlDRS
IxLw1+MVcmg3Gu8ZuTVmya1vIFR4xqDcLXbkKKlg5Upwd0pqAWn8ZKXn0nez2OHoSM5MFMIJ7lNB
p5JanL681fPJ11zCxthArEgd1BwbF3swt083Hac0Ek5+ISCmO46TRIqT1xTNmHpnsyDyiQsuTYS0
pjKEjqRW06uM0dSyYJleX+emu0mcgs1r4WkfdftzdJOTQtf9JveyfxxrCM5bpSRChyvnDeYTQSzP
Xrqlz/6Za5y6la3koel5F3eji9Fyw92HbqSvK3bmvggzYg+DbjUyvxv1GpCO4vGM4zmlGi90tdhp
RHwGjotrI3stKhy1rY40ajaRdzR9SXmUFsGMPhSoKB6yxDwiE701beZNgqOXP+M9plnfwABjo9Wk
3rPsVg3cNEriAi+KqaBxBUHrQ9/aHswuN7KAGGYEfk16ydCpv9lFUOG2HdAM0IWrsdCNt9vTMvL2
evTqakdes5K8wBh5zxexq/lYc500Bj3W9k4KzJ5RA4LrWey1PiUSmqmHpVMukLsUqKO1hGrc3HF8
ABN/VgCycV5aXH8l91TI8q+bM6HSi+4vDQz3PBh/LQUtvJOkWkhn7UxBBV/SrO6SPGx9Ms4oaRKi
26SJJaLS7jgUk8uqdtp+YuQ1GXbmu6j4Ao/BDxI8lvjEXybn3Jl2x4uecpfM6V/bK28JiGUql6kP
yoD4rFXkrYJBiZi2yV/JQAyZwP8ZHOxr5cJdGoNuaqpjx6NQeDBOrJpH2NZvmes9VcUjWwHDAMpC
z8jq08gwHUt1R7RD8WSoMCHHIfNhf6Cq96bXgt5FXe8G+wCw9U+cEOaq0FTfuZnpELDxrHcrmfA6
DytzN/oZ6mWwIQR0FA59ZGXOiw1tPxjQfXfO6u11TVgI762Q9Yu7cXuQVXf6u0zlARuGd5j6cVfa
mX7jwCRXZMKAqFyroHjYkKTgGD+xhJ2cfCW4gJonMsHF+FNy10AiuIwtc3IY4jqz2Ki1PU56dW8f
BSf0R7tOomVEobxysFqhwXHPKBriJkJoOQZ+9zF43C7OzxNnvqVFjJb0/LdXxhmiqd5ISXzyGs8O
TIWx4TK1ZWC3AMUnAVXHdPvzkCpvC9NNXxi0/Qy1naidEfGUZW1szSTnZHR1ubOz9MOeaEHZnn7x
kO1uDiIZ9doJpg+UIlmlQZzEL57pfnRV/04KRqBLWe9LK3uJ8cAEI5GdfmUln7Z0HxESNMAhujmc
ZSl3CNFuetC2fqWstxLgAUUJhS8itXznYStDtsj6P8XuDi0SgrzuDrE/96h6EEseR70x4V1JjcmX
LhJ9j+5q1FZduhMxx3B83we1iAlR2lCU5EcAa2SNpEqrSGy1hkCLPd0Xs8GxlMXLswhZLvrmvUvJ
Ssqcibkw46zDWM2XOosXH4zC/O40f1lI2WRLFqyOk5njwp2eMenh1EsngmwQ0zYps9xRFJhTWpZz
d3ruh/5CFo2JY875wF1YFqMb9YV6EalSUg/9bdeRuTpkQlSluHShd/hxXs5PYNhw3OYtzBO2zyEL
a81pggzqzq2avrozyL3VkAyGkfuZJWwUaxPsxSPOxHklMFIs3WsvBSxwzoeiBP/VqJFp6hEmHYqp
suBs6XhPaPTmY7IhJkTpfs+C4B68Hf0DHLrAjBE/JkgZTLOmyO2TIwjDSEP3uuB8TLMNXVDaTHmq
t4Kzho9V2R+2fbxc4g8n225a1VKhIAxY8Ssa2zZGXNaLlW0Qb0WVbxAmvxt6XD21DTtEEQ8eqTGG
JXYkzWiBgfeNfweVha2MvtEZTegVNTjkZPCO9GD6E6LUH0yUJzkMXxjjGZty7A2qq8Z91XZqW9lB
nkCPngHMH03QiD7+IWeTJfit1/7gnvrW4KGElWZeyFkrTowNbqbGZmA7Nk7kecAwmUmbWK2VKOlW
CCOJwyjb634068wB0z2mcf+GTvWxVVLY8qa84IwK7XTWL1nT6L5WW1WQle03dnyaWpqKA8SGRdb0
+Y7N9k/HMG1sa2yzeRqREG/QLv6puskJKeMTWG3Nt4eC1Enth2RgJ9qOwVZrJpE9aG9QVxnJJ7EX
kgB1Yy/qyzo50NDBgCYADWnlUQKXynNbDC9zVjuBqi/vOgZZHszuzlHq4uwR8UOfdn2oluw8WpR1
0hI/kibrGUGb73pWSS2odqchztD6pMkcAbsEBMkkAwmDcqdrxey7NrpEfSr39TT5jm7cVMh7djNU
JFu38V81CclgenyeZ/lQKKmJRkJ9HueBfZQ73beUuWD8yrgwERJzq/WPPPVTMbyCX/JCF+R90MOH
coEwBlD6qjA3OEKjW+F6TOrT2DXGDoYQGtA87NXptP3brdlqdqt1YrkXNKFKltQRm8aAD6hSyMXu
2GytfpfMoxE1Tf/pqj+42+gGYSTwhwV8cDtRsYoUphiGT78Z5n/12FWQTIh469IhoRPqtEd7xcam
0u0OO4MiEr2RGS4dEajdxizA+c2RxlseAdBRKKzwV9bcpGs4zC8IxL8zmqZo+/tA60nhY7dAVXIT
l3Qg8yGBJEGXsGzJLPbm5KtAgRfoQ8vtPK579H5+7E33PCktu6dMyQbUnoHJYQBX9rbWveDVx2ig
8RCZivkCE9bgoKY+Vvn6J92cunZJgHres1TrMwiYrR9DZjpsTIXPXynAhlmpjzs6RQhKG8zj1Omo
9pfZe0sonebkTKRML33OzuPZZCXa8/NEG5djyLc3SsufvW4MrRbXG9Hdjud9o5PuOYA/0N9hip1o
e5DZ86G1i86PDY1f3G4cxovckPwNuleEyEHp/i4negJMJzyG86vnA6zj+J4EHqnrJ1Wrz4yyV8oR
HowYdgj51fO51JqosJIGNFRCIDAcMmgT7RPS2VDm+R1di5XcxHXFAGEfS1xhXrlecpGokfSM+8ai
NTbjAl11Vaf35hm+PqePaADONTRkwEg2nUPvy3aGp85pLoUXhwBqcebmtRqYk0ofmRIiJd85Gmv1
G208YXfSkTjcuMpKlX4CtInoBNAVXmuUb8BMoHLVIQ7lw1q3kCqdFE/aOD4hrmV+2AxGWFBLo3xC
Gm10JF/0+TtWi5LjCOk5EIG/8m5oH8xhb7ZYPpc6wZ2ub10TfSTikZmAXaJPKKYj2r8uCGyPrplC
lTg18t6oOA2AK6aR7chd7Lbo11qbECvhPazGqgW0ejPfE5zjSexLc4w6M1urAa+evsr36EqQqtlL
nq2RUm2atA6iQFJlL+Ui04MXW37TUnSRgV1FsTfD4AtiYhyD1ubTybzsWdNAI2czrQx1fmCOvnEQ
qerTangZcQedhiSZ0BhaaNKFUKPZId18y1RDbBxu8qSVvdMDurXnHDxlVf+yOsZek01zA2rdoQWJ
AWZu/1hKhu+ngfBG5rMMHLZwDUNJVOfF59gpX+rsvXQFAeP6BHa9yGSMBAoshhfjRVes7OyWRGXO
+bslgA/X0EDgUO2t1U7vEo1znSbxXI0uETIpCXhjS5trOo2kyuxIJqkCQ+fMioN1DjQqU9+tMPw2
fRUZi0dtrZkPvYO9REM8vyun7LNo44/G6R9yoF1dVuuRk78uYvPlCIqlZU130h2S+7FqiOZ1AoUH
N6KnUgUe1Y5eM4NVNXGL3DVQu+zFa7mpXdwWUdnFU0A7ZZ+Z5q5NhibUXOVfuZaXVOIoyQzWPt0S
Rzde6Sd7QHkctTN3cktFJEGbgqu2/yGsl4c2m96tFB2LkaibprYiwoA1Bw3UT7np5an64ZyHk9Yr
pzxedjQj/1mwJ4Mubu/jeWnOmsgFaCZX0Ajbg2DCt+Spgz+7zkKKOlwMr4gmgZx+TsWW9kItob+J
lrxDhOR2yHAPK2wlD0aD5rXFv7rYVA8Db7VXeWOmiVbbeO286ghR6jUDP0DVlZLbUjHjFxZSIi9+
r1bjo+Fi+ePgbn3qF1G4VqCSmhvgSLUOba9dpnW+q2abDW20tH3R/FNBtFdTc8BUqjzGGH73ldlF
K3g0v8r5jJIyMop+PlEFfCTLbAUEDBeR20skQ3yG1UqvSyrQYkidrDr7i1/3bGM5Az4swtRTzmwT
CbUUDGW5+VuSz34dOH157o+Kg75F01kN+t9+dg+6SE4FYlkTOsgJl+q93ZLe5OZmvtO1m3ShNnUr
o+MioamYiu9W97j5QfT4bck6D540dATzKkHgDCTCKmz74d8QQg0ZQcTC+XdrbSuY7Ju6qsm/m75U
JF24UorzUMUfWA2TYN3g02tlXkwNaWhqYpqOnTmSHQMpGht/cIuRYNPhJSkkbEV3jm9XMbIiYrF3
GyVjonuJewNtp4Ttv+YwR0k3IvoCWccKbNBykze243RufkZcssAiaCEQShAQr6NR8tR0OeL1sRF0
MYZusHezTZWuW2imbA8vfMJe1rajeWnt+NtlDIokZKR9wkkW1Kb0OzttjphBHdSDTEcmgwgQk7qJ
QjP9dqdyDJM8UVjlOmRa5vIlUtnve97WhE/IQMDhCJCBuJbooe0zdRr2CD0tlJ4Ijmem2H6GZo1a
/CbD9OKAKUT7wtSsVawDsiMmsROV3xRXO3muCjraA6LEnBndc8kwCp8y9yxn3z0B2seh4y4ehrhG
r9r/Ud2Es4DnfmyxqJSbySEbxySoOxbLNRYXB70WbNKe09FI9e1EoPWhAyqOEcWNdsuqVu1ycGlL
u0pGhCnmDIqUpFD33LTbM+l5UZaND+hQRzJdS1CES/4O3gd8vNHhs9P2K/Cvo16Js8jn84IgRt23
NcdyYzBRfdfiyc535Qzk2FQBwbEN2qvBdCzpb3Aqmcd1Ih7eQo9Nu5/m6ioqv5manefor5ZMXnI1
yMnu2pu58c8s2fHkchj7GbfJlDIBgAsiDY1APyRppq43EaL7x0oiPIC+ek+4OdF8IjtIuueBdHSy
zR03sLqKCDsLeEJs2Q4MWI22ggHIu9TJ7EyrAHMXnfSec8dIH3bupu4QuyNDlRmRoz6NzclA9pUt
rOp67QLia14Xbfkn35p0jA/wUjlkCd3x9carkKpX1S1m4tPaqk7UbyUhqRVaRwd3TYqKQhbR1Ion
E0UiKlSOvXKJo8GzUCUQ0LbrnZMm53fSD4gRQAOtmu630+PeJjEqd5svc9a/kYXsIHav/izl3p1L
+1DoMRPc2YqgeZWg1Oy9bsfPWrcc4l41d8CpS1oGt8O6xWVgR/W1MT62qv6peBz9XfemHTISqlDg
Acy0XkTZrmfOed8zCk2ZFSCJl6k/dmYJD4VfnXMjV6Ywlyi1f/TM+84HVjhTp7wXpXJnNLRUK6v6
bPqEYwXa410mhyPGWcLYYoE0WE12tMA59NzPA7Z9oFyu7/WAWpLlZ2gYWuVer4aLPd6YHuWMJScc
dzkSzFK+tF6chrRWPpuaQSl6aJqkllixUHzBenyywfiGudoT3QM1inPRU8uDROWgUykZRRnOwz/L
BWULVxBvStDXgggBZ3kzG1SW/cgdacy0KzT6n2MKlCyB+ReOufkiEKSkrf7OjOGrbpuWxokSIXQw
HdIWfG8Br8eB5bYtqhcbyA4gdjNCQ408Nfusq+xbEES88YQCxKwrYhb6//NcL6FuXyobBGFaPkwV
Z5dJMdKdhuvfqEl1GST6MMA055ieVFDmDGlad4+kvdyXtrofyYVH6svQnFYVs3uWIZOBHYjEoKk2
WIZXiIhy089SHgqz5qnLbd6eVyJIN/Tz2NM81gsW4565dUYLn8ZmKzeF/05RsvXeM1YAUn16ziYl
KiGN7rI6/dsxJfa9fFviwdR6K63URADoUBHnGGRNnGeGHcDYNmKgfqsVcghKzz719ThFFaM6Rdhf
5UQWMN2sd6XldtJcbhqUh4CIVAoewEqJrn8ro+ZuWzVIBWYYaOuIrtCb/MBx9zh3YAwr5BomdWM4
T96HttBALAmfuLgz1Md623My2e8cQ/nSnfrL042fyvwyQJwH+qQiWxftk41MRgFYyP4/MBSHwd4y
yPF7xj/7wW6fYk9tjo2iRkZcjoc2OQ+yEEc0QrQ5ldaig+8SHKHGfzMxMycgA6RV74gGHvYxmQpI
Z0c+Hy6EZQ/dbin75x7I5g4SIo9WHBWl/RXzRIJmMR/XHJ82Bc3R/T+Encly20rWdd/lnyMCiS6B
wT9hT4qkesnyBGG5Qd/3ePpvIekqV90bcWvCICjZlmgiM885e69tiGAdNu6LnD8Bsn0yrXYuwHv8
1gqwZnRPTmxmuxJVvghZYUSGH5UkBbO/T4m2dCT7X1Wv4sw1KBdxcFJglvQ0jWlvRc5eLlFibtng
xeYwmMxtuovt4kTj+bFqZYyiAsxqp/0sl0lpBZqeXZkmt58xvUFJIDeapp1rlO6AjmFB0KY+GmP9
1VjspoW0qucKrGJk39USqrMtGmeLx87a221gL+wXc62PYf7h+tFjjujwVxFbIMgd+8pwmfC+hgVp
t5RybHbDp6zgWIWFOIajeUxorV6GpAouCv7qudxMZhUzFJEOsH+BopADRoFPdXK/GMFYobWkUrMZ
bHQxyuxaKfzrZNzl1ZKOlKfpk2jaDXKh4opstF0nk1ltM6nl8LSMO2CO3UE6dvPUBejxPI0j4+1S
T7HQZGiihzzpWAE0/VCUvrZvSt04/3nm+umHozdoIRZ7Vt7PwZXe0VWno7xIT1FMBF5e3wHtny7E
7h680EcDISV0YzgB275dbhdjNN+nMY8RE1TBGeqD+e4ayRqfYoT8eLGilExpKxwrnIYM46Jcwjfv
+GiYB2uK9UuG6rCDrX3JXay2DMwsRoMhgTKkbzwnzj1NMRN9kWSEkbRtvq/K4b5eAqcHB22kNNx8
15tWfYRuX24kfno+8dC6qduL+8lCCKYY/OoLhoP3L8Ez8DBmEzp4H35RYhMzaCNPQJZMAKv6dwhc
ci4E5sLvF7V5P83Ie2+IECZvBmw/FO58ZPGMRdFLJaPbFW0ufsHlT8YMbLTYjQ6dT36472rpTi6C
DhXMmDavv9/fSOuPeSu4fYrop/J5YmK7XSkRutKk+336FlX4j5XjPI/NFXWI/bUMtbfbXzMQhvAt
M0nBE2L+LGPbXJlsUc8dUgvcLi55BV2T3yEk3E6pvEupmhg94r81So5aZHFae7NrLqml219MdCNJ
U+ODkQJPWjjIc21k5j2qaGpemJXbKg4QZovgR+2V8jEfrZgFvemxOoGwWV7vEvOBIK93jJreVpnz
7X4gUYsc2FuGt1lzBh7M5CPvhLjXrHTZggPjnjsXxDDNzYNNvtKifU/Oc0maDXNTrjO/pNI0Az6Y
vd2fW9p2176Z6gfpA++zPdy5Pb3LyC2LrUpOQQJP/pM2PFZxdw5G46uO1efrbI1i7YcERnRYrtcK
ThV4WbYt+zq/4U9mS8+oV4330hk+blFh+ggLMvHC+S6otEVKC2UXGr5Ax22dch2nPvbiZpcnJKXc
FP61580PMyeJiJS+H5PJVM8wZfpaI9BFjh3pFzPOkhNbYARa0j1Ni2MlU8Eg+Ol4638TOGYIy1vG
qM6BueL0pY3jfZgBFtVCTJReXTB0XcL9YmfRiswcLbTC9netZponmqf6BbEu2TZTab+5BmeqbJrO
ZrSAtHVk5MCdez9+iKfSddFcaUuvn63Qt4PpGAfWRvFtaNbc6brX3hnJ4O2THCJINIzaQ2Fzp2sN
6k+GcsFGZ1BFExpK26Drh3pCHjZC1rxxifoKLRaH4HIbS5LCzV7mG0JzXBiIbnC1wzK8oHiBwgDw
a8Xkxd+UwKsPSRF+UywYifN/T8GBNiHVsgebZPNBhtl1Xq7US9lk/sx7suUn+k03RgnG4zfNMHFe
4WU6lXXq7IQ39y8gWRgx+0734o1LJGs7LBgpNIVMuwwwFSFM3jb06320XKKmj1cCx/8+GealUAe3
E5jxPRHR8YMCZYgKOV245P6JKe13ZYOu6LbGmf++RjXDb6wTAFrOyVYtX8IxiqMjMV2VTV2db2/9
UHsjtC3GbYtEN9ZKqhRG+JcObi9jmfrJTVKcbEnr5qBCm19qRZEJImfpcZfhgdZXaQ4z5z8QSO3Q
d6eh6clwnjiNiM462CLmHZ+79sXv33qcGfe3t2KK+Cv7jnlPwFqMTYBnsfTWNRb4Q8s6cl8vDyWw
k7U5oNm5vYbRbcNP6e2LEa5P1nj1PZotcyuLij76yAFGgVnQP6xZ46evpv5FUvG38aCvCruNf3jW
D2UecsL5OzET1VviTfl2APzCsImhjBJum6P9YUR1f1W3dxe6H7aRNevWc6ikFFbf8aP4qNmsI+oO
1dz8cWzK9CnjEP0gq+Jb6701gSkelP0fy8gGaaJ2vC36wxBNj/TVh8xEm0gchYFjXbSoDGqRXQF/
Omtajtn3KT1Nkb6ISNrpqGxNbe46p9KZH1jL0f+FmqsdW4eqEKfNfPQCiXinjPpnPncH9RFzFxtg
UVQWfVc+YqmOFmvyqbvBAgefXirmb2ZdPhPf3Lygb7Cxidpwy5bXo2tclu23GGPCVkuN6VhMDGsg
AdRHeyntPSswAbZMDTNAoaf0iYYzZLP8gWPr7wckcc4KEt5Aj0HsFz72FmzcdFsLqe66J939gMNj
P6fBVB77YEo5wr7kZE1/c+lIgOryx/MQuHSEOQgdlN9VmZlqRLvo38ZVDGJ0pxKONUQSwLSITVOG
ErcVJvL2uL5qdJZDS1g0IPrvRjB5x2oq9T2CLucxryvS3yY7/SxCb4HbdI8DaLlVTATFukQbdW6J
P3jD+LeK+258v20LdsQ25qdxTK+lbPZ1htliJAfkD9yp6XvYYA6OtAX5U05UHCiqOpImkbpsG8sV
jz02dYLZ7Od5efABSnIwyOWp6Zk9A1paK07eDZ3nxec2ZvtWVyM1IFnZNRatl9kSZy+pos8pRMPf
IfK+mqD5oM/0NPKXLyRzvC/NyHzXmdPtwdlmh0jTkrflT6pvUH8y95CChe2wgmUXPfVSuyjjqdZY
+jHOGGZqlWe+w0xnT8R3oeG627TUtMDgF2iu0SG9jKJymdt31lUYEXpbzmyHOTQu3eKpMhPqHBkt
+sap7i/43W0iQjznLU+pJ0R6Llg7nvBc1k9lOp/VgijrVB6HWss2Lu2AbdXxs4c18kFmaD5hp4b2
DKHhYJflRD1ak2OpgyIsFuuIp7GK2SQkXVzLXQ1VmL9ULfP5tMvqc222+UsKHmmb88HdmZ6eveS8
A9B5qfks9ysDRvuZDqf9XE6c9mfwwopoGOqc6paeqDWTEEucI6Dd4KKPUfWRJ03CzzpUW5XXKXT9
I6/SdDPQ7LlquXdSzqLK8l+Nvtbfxg761Mwi7dv+t7AqEf8tfkMV2laAHqg1s96hLCqJ2k7JUsqL
8t2z5DcIWtav6i237P6XbeYvBrPu94y6fqOb3nApqL3vbD0jKn5B0NxcfrfD2xQ6D4EGdaimV7rI
0ecXP3bBhcAw+szsmqzEEGDRlJbbyAjr79I1drpvM2cH9oPVzdrNbTkTEsMy0gMwX4WOpl+YsRTM
9yEfmEbYbU1EAkDUSvPVXi5JydHob9P7QukQnDw6GPhELOLZrGT+kqW2QXYCpMHMi6V1cEpxdtFH
XuDJZk1S3y7UK3lCQ/H2exiS4iBx4iUlvgdZV/jxRl2qB93WxAkq6XCIi2C8wysLOTCBPjpwxHPj
CR1g50W7WZ0+TH3gRBpDQWLW+YUsBJdhXJle6rJMzzT+PvzY+Tr+2/YtpyQ5mHmoowOg6PzzBVyJ
ScOcu+yIMMJIjGpkWZ0HYhSpXmDrj417f1t1zbRCaV7M8TVoCBZwKKveqzZ8T1rL/1njnQKtJk/Q
EGx6y7D7hU8MuFVn6Vvnib3CsKjXpece0xkfDVMeEKh9zFQvoP2mTpkKrecAzZmZ6c5R8W1itVxb
hh89kHsBggsQ6b6AnLueukWBN9tdsDdLYHlUlC+eZJINwUsHtG/1j17r/OpMh1O8g60ABVM+3ClU
Zd1r9smdfWZ3C7nSLS28ClM3YMqlp0XnsNch95mLH9vLrHzzz+mx3gJZKdIpKPLjj////1zHtaRt
Orp0dBOrODbw/4aw1KIstK6sst8Jo4NtNbTHo+g+wK2/y//9zKX1enut5UbyrLl+DTkReEHsg20P
83sGOGgZQzt7nIKM/KgiQ5c1uP7dTCW1teaxXhlOIuvbi6glxXGJjoh0d3zQ+upBZyp5d/M5dohx
t7pVWRv6T91KL4McCt/wMALiu+/VQ5rMHHjRa1WZd69eT4gKvDih99XlX36WhUh2Vq/jwC784q52
THcXwyp8wuT9VCTRm2V7/qs7SdCRyzOmEPl6yCCttEguN4ScAGsDJrk8RA0qzaCW9VldGr7ubGwr
2xY+EwttNoNLqPOgnhmheKuwfV56vXtP9MG+9lZvvDJUIkuuYAl1AWtk1Mk3CKarY6G07PaxHkBX
tgNDMKd5LzCV7AjrwiS8PPhpZF0dV+c3lslL1xlfbhhBiScZrQoO7EhPGB3VYGf/R9y35f7140Ha
sCd0gumB4Dt/Y/R0qAWyyJn6o91bztWIFwYhLUMzM8MHqzPIfLbE4usLEwQEkRmVW20Zc4ZYvTS7
0zclGTAbEI10mlQlWJWxu7qd/TLI0Xe3Q4bfur2/s0dKx05U34UdlweOipAMDA35p43pbkkrqClQ
SFaDG9zTS70dAm1Eu9uhfGmSeH5S+TOjzIa1TqTKIV6SaHKi3kgTyXZjajbwKKFqlGMANwC11ila
LsWQPslmcB8cRrzP/3x/Cen89R10DOG4NnYnQfiosJY89f8IZ645yWbC8pyjxt2/1uMCGrHelgw0
8IXg0GKOWXt2eFYZpBHb9A5RC2NaD69/ijcOoQzJbuXC6EzfFSLAFPG4YJURwAcpchxTb7aygbtl
x7DpUR2LFbuy/zmHLjw90DaF/sSeYQPBSDfcxwMTtH8dLXV9wA9etW+BiXhbjt7wnWYLWdLOD471
CHQoMNYj5uMjKgZuvvbgAoC9L81/kQ4Cb4wO2bDIq0pcUsF8VebDgKiDVVTmwT01pElUBtOYqLcQ
RPgDBTHuhft4eYCtZZ0tA+/S5KVf4KKTaUAD5fasdG1ug3Z+ELSDd3PQsj0mUXqf2kz0fO/ej6MA
EPZo3VsGXCur3cTd/Io7pH1s0Sc9QhR7mxziZsisFKuiDtCJN9LD4MaYZt/Vo7w4eupeirqZtokv
kvmtyeqSyXjmn9H/nlE71Y8JySEr07Ki8xQ4ZxCf4XPdGda9zJhegCzVnfGimktkQnrXuZ/e1BVV
6dGXQ7MhVLN7m4vmLuxk+DlqDi3U0puvUd+xRM32WXVLHESdZ4g5bK3q2m6rlxuvEwJFddWKKdth
963u+fhPVWURZhQlWwX9C73ms7NE+OjoWvQQoDNfGbNGOzCKgi2n2JA4r7Y/l4aW3DV5Fux7EBJP
AL6o8kIZ7EOyVQ+R322Tsee/XRO/tNH3X6Q+vPjMadc+7KmDE+rNO0nzu3lom28WAKaN59nznRRj
SfQfcD+oFt84kONaM1Jxb87B92jOLnrr9WfkgMMZI8B49MlY1jnLnTPMSovbGmPmSn1PB9XWNpuP
KvJPaMqKV1lbwylK+BD7FtqIGxjtn+9Ox/jrzUkXETEu4XC6tBwh5H/fnKJvZIlkLD85/lCcy8qO
XkYL0bLZNg+Gyqu/kUiKUci730Qf2D6p3WX85yJXS4NqezPNd2ln03GbGDUpsnMWlhPgPUZPDaAm
QUV7Vnb6MaEgm8Kk340ZVASjrcY9QgFx7Gvw6MbSrVCX7XIZWmG91jUbS9MyBwth2j2pZ4HIoqdm
UTULET6UZUBeWllzfEBO8kBmGT3MFJe9KlHrrrfWXYRAjFMhABGn4N9JbO9cjqTYkTn8A/ed95zK
sjtkVYaOfED/EMA93LSWEV7DJUta0WWdPNb49abhf8Dg7GUR/K9TiDSZCAjXMwzDNpDN//f/Awtn
RihhmGPObMJVb2Vvg8EJ3TJOLD1scI5bEANqJN9K2tNc+dWLK2WGvYG8T9/O4aD4McbyagOh10Ut
Tuct49TAnlgCk4y97B4r6kZRbZAFfs3TLDyoJDdLaOnx5rw3als7TpG1agUVyQD/9RDAFttJwx6/
Lq/71H4rSJfmgcybn6pV6svcpNcT/qLGhfL9ryvNT+TaIRzihM3RvZt7dFrqTKkegGDtYNn1d//8
aWbX+NvbKC1d6rYrXANh3N/2mljoNRVbzjirXaguWWM730UhfpvOy5E+Qp8Q5BrO8UL+CpOX24e3
sFDbFIN8tqNZWwczE0fREmme1z23Mt39lSoHB6axpKuRvl7NwVs2iOrQdfZnEdF034RLBJJ6zYvc
T+6rX0JNJW7gkpxCAElswZ2f7dNl9qIeCCsKLzT1Vg1C5SdiRr9YoxRXs2dS3oYtJoPFMo/H/sXU
tAl3eDhe0hZpoR265rbLXX8nwlLuWyNz97RfcMQn+qNilOhRQcWoZV8I+gq3AZq0jdbg5Qb7Gj5n
CZNQwILt1rBE+eTJXa5aufTKELi1F9wtb55W4nXLaBgbyOjUvEiNiqayyw+M9WzrgGsAxBdvpe9r
nxAva1rD0zl39GFVRfmEaCtFFRpyWj6rB6TJ8e522iHC19lPiB8bVsE6Oef/fgipfnlro+3tYzlX
2jdzJE9L7ZqBI0F4jgFodDbySOU1oWNc8jEMHXG7bvdPVaF7D3n/iWIB3+GyLNQ+Is62dRGVadk1
qRpvF5YOISW2p9/lAV5HCR9LS5vmpDfoHEjYo02h+f0GkXxAyzqMHht3QPyCIO1sz/Hr7fR1O9Rx
Pn7ri77G/EBb+g9HQeETGo8IoqZ5ZpQz7xUUXX3DuHw/fmVvJYY+uBBU+B9fDMfuDhBofFbfanee
u/7nW8X827lWutLTTbYji6LH1pc76T9OZUx6E0j/env0NKtfO7LEK1tMngD6xW7QIB8luyPdq+V4
9GbvkTktp1xnfp0PZjvD08CA+BKEcbZSHQn4/viq0vmxY91jKpFax4VJtczX0wdZimDjB1Xzxarq
1yy3zF96/Nr5833EwUrdN/oyTVDPnGHeAiUcNkNioIEUsvzwk8cKH9E/vwXyb3ufC6HHFJLzPcAf
1/oLfpOWeGjZsT8eSzFcvF7YbwWb+amuzH5dlYX95uDq3wU1QFS5fBUPfrSxdXIo1Ff10WUOjVjg
Qp8D/JMN2tmejK8KlOOYIYK01PvoR/hDPaY9lK3CW/+h/rgVGvt01JYIAQYbaeX8vi+CxdeGlPU9
mYX5QRm3Xi5oBMIe4IlZ2rzH8BfxeCGmMd3svgpndKF8eMGTN5tQNOGWSWqIHjUTZ7OfXGYuBtHy
qNUP+nBEMRw+WpxIkWZPS9dnaZpQPYZ7lTEy18hJ+0VzFyYye0m8yDnDhvremF32UoYLGZZ9AkRM
0x7nykfJ4ZtX9aA7s3V7Zrvu/yjEzL/BUmkYc1jxqNVNfivjLx9Ypt9GmiMvOZmDVgCTYcLga9ZX
PYvCdWdmZMuEZbAjst5jXKSVJz1Ef6fn+7wCYc5qPe8UyaysivZJPaRd8zNjylxqnd8eRTfI/aAz
g/LQtN/OWlqs3eVZ6v6IZnFMOYfAMaWVjK2pAi85reo2BWzO7CjKzGGTZ4wq/vkjKry/fUY9bOOm
YZuWASXaMP5SPLkGhuJJGN4xQ2sAOMRwnrnvihWl//DhNctILZ38qxOLVTGg71hP4xKTJ1Bu7Tme
jbooHzFfzpdizM/EKkT7pg0MjkqDsXaBUl37ugL8sdy4WiWeo6iN3vUc7QXOMzAMpbY3p0XINE9p
dIdWp9rZDBvuA7o0KCT4cmSzsGoB3TIzqCfUJ48dkhcQ61r8OIdTjfOkSa/22Di72e8/MGfbm2Ah
m7b478YoibD61esJ6HZNpzeczzXsSdsZXvT0vXA4RyMeQ261gAkNr8I32Uo8OxV4Osa25VaBikZS
IgMbsT8buHuOR11ip+BZ+O9nTC6SNc2/J3Wv+ZORPTRxUG1oJuOhFcZVrXODrJsDwdl7WOA/uGNo
KUAgInbNmslu0iJ3n/Q12CzvFxIrCNM0nxn7kfKIs5e9KFQ7deyf0bnLPdNFBqjkm7+Oozufde+b
l+o/Fb4zh9W206E46Z3mbIMQM5p6psFjvR9z29maRkkUWA+Nf7kKNV630LoTwo2nXR0Bln+wNapg
U8wcU4Jh3MXw2L4bWbnsvPS4dc4i/5JeCFuiSLazMkXuquUnXycuiPS4DVq86qzmlW7CGIef9gHj
WIrpO81B17qeuMMISTRp53mvcV3l67DOYWob0v0UNB4uTNkZrmIA3uIxkdtcfUpjKzMv5NXUaz6+
0fcp/o7kwaJ7Pv8SrWUfx7ZDh254zX3A4rMyjSl9vP2IiU2dOkaLDrhKqn7nUBV/akM9nnP/TRvi
jOrEoPeac26fgrE7UD5P97Zot39GOjbZzoObuNj9Wcagm8a58a0cm+ROZX+DOzykZmqt3JntWCP6
LEXSfXUF3fig2xM7Nd39eYBSPQHnkiMSil6cSInjjRyxXd1pE2jwf77d7b+fXz1WOOHolkQigrj1
L+UYUEugEW0anoCl9t7adpLV7QypE1+zdSGEboMp7x8ad8ag1TUANzhzeiaCJBDZ5R4uXolpVGIH
Jzfvcnsn69BJ1qmdIM0BmoEj2eryO3XdczOvVS8EY5dA2VViNqQw2lk2RAcVn16lsbueM45EWVeC
oUeqox5s57Mk4u/RbhD6mTEN+catoEBAMz+OTLtQ5r9MxCWtvCLQftrVRWtz8yyovNcqoaFOg98J
DaZsi1USe+5rAjVn5EyO3x/rRQMmXYbmd7A5zavDxprbxnyylrmQmhWVkVUfbIokz/ewbUCFdqVj
nmIg8tDFuwpaTzt+i3PspsXo//TSHmWgBkcTGjidzGU0Y9kQoAinSe8II1/SFsvwrg0Tk/FWQftg
+ZZZaIhRS9o7ahwRT9kBf5kL7gLrvwL5Eop4cDzziDa6fy9a/SdW7P6Lv9xL5SK0WaYYU1sbZyeJ
y5XsRmsvEhltc6ccL0wthkuZvU2+HT64EYBQV4epN9vBxkKNuL7VtHXSMFvoL7FlM0rPOaLq7jXP
ohy5MVRiSDUf6k6BC2qvHZTOrBgNop6+eazq9rW0upGIsN8v33qYiY6+Cv1fIKy30CZyWvemcWsP
OZGxFByq6sgr21yXaluxgNcx06YHXy3x36bd7DVLI3owscJFPWTuh8/fWw9Gkqmcnm+KFvJympyJ
Gsw55yHGWjHWCXw1K8Fp4SY9zrQJVxFsIdze/YwDojeW255afYXad6NofYrgVwyfhe/INa1R9+S2
KcYgDjYAadQdydCS/agypq+xN2EWpZoPDcu6GIIbxoz0jVXZPW0+L3yeG5DxfvGatekNBuxWRnmf
5vHLwvMjuSz2PvsCrI/NOePsFHJYizgW/QY6fd/t4hT5cpvIT7POx9ecs9VCBIxOWSy6fbUw+lG+
YoCKKhshrIRQYq/HpCueyJzVFhGy+TmE9tozJv0UaxhPCIrPmJ9o5TGGGoyMjvcYQEx1EXrlfQpv
N88NpeCSGbL8fZYIOAcG/VFBzm+bc5Y4iLqduSQikwa7FPsstOQGFnWMKMn2Pl14aUcFNW8L8LQh
Z0o3QX+2nNzQr1rXoNJ3bsOqhjyzPmpR/3LrDSw/TA7ZiViBuQK3l1y72QYv20ral3musTQ6z2nt
AFZLmb9a7GwrqXXhzmu97mDNpTgWmotZgKs/36ahdV3ZRtGfNKSXD70XnGkf45Xqw58FzCCihQY8
3Ogdx6ZL1mq38YrcvVSkpF0dWT+QI9xSZZIvh67pQcWMQpSUBz2BDFPWY/oJII9xl0OJG8cIGjpI
cH7BocFqMhpNuERFHn8vXS1+qXvJlTZtKyQqIKHZMbqAGApiMe5kB/YLOw5rSAg18dbYiuP6J/qZ
uIumLwH374pec3TtDVQ2SUbTXUADLUgSOQ6xf6h9o8xoLbjmvpxse93ERXKmeYi6QyB3VgH1DDah
C03sLH2ZFgf1c6QD482sH2l6OgALpsbbDkv0tZNB/mknTno6M4gNxAb5dvuzceyT6ohGolkg8m4t
i1PVVR9J6bWXBhEhDBn6zmhBj/nywyG5AQYX2y1D4OZTK7pjgF76DcThv15W3zCYB62QGANuV2P1
XBKR7cTZ1V7YmOoBGly2rv2KXGaz2LsIxg58BsjHbYK97MyWHmz9o4sRiaZdsTL4LD/pwcefESPr
Ex7GENV23xZMybDzv44m8NFCFvkeRsNA6BkBadshLcQpriO5HWejfKI1tqsLr0d6FYidmh4GWaXv
KVtukWZFuPDwUglO1LyfxdB+I1r4q5ja/sXQEElZDs4PF3wUiaE6mnuQtU0f2ztQ1vVWLBWpCa0G
yVgktmYyH25BtVOKIm1Jn0UubG/VYCZ8G+NKw8eHfo+0srvI1anBfLQ+ATTthyqfyH8dx2Gfh3W7
UXnFQfhDX3qdrUY8eTvl03mil+6Qm9LsKr0e95bIx92kG5wQQTwfpqBnBS679kjIbrhWBFLFHU13
jbVkgTRhzQzFKu4QqD8H/rirSK0iApIDAsz7cqPHvYWOsjAvYgmE6e9l3DlHfzkBhbIZ75hSvnXk
A69SbLdfZUQX3bGCiUDq+bdE2Gl6/3x7D24FkuN0NRwAjfwvv7TIbE6qM3JTSK0SO43Txb86YSQn
dbi26UKzOEFoJdRnr+iZN4SmCapBvdYtn2/ZRVfaQdmdel8lMcLLJKj8qAN/OjLFihmHd9UR+6D1
7ExafayLClZzjxvIMaIPKw6Ja6jrX8sT5kQu4LaB4UqKtcYsGMz39AW3+lxKUhMqajiOU+G+iF9T
EI0IYdhBBFS5lQ83PfMS/Q326d6NAucHLtRvUwzefwy9vED7CfQg1x1iC5akK/Usr4IvRaY/sa7P
d5Ylsm1uusVXLcR0YbyUcwWdDhHqCoTRnpq/P7iF055Eb0K+cJaE3smqzniHvZ3rh5z9TRdydAEc
zul9cacJYePYMddFK+1XjXL8Qi41au8Zl19RNCUiAcslqLrmB/8fvRJ2zb9Xoq7pSldH5GfrjrT/
cjRtcGP2Yx75x9s/lRTLu4RU9LHts/ZECnW4sxoZk1eemvsgy5IH05E/MssiNaEB/KPP1J3qMkv1
62C1ydUrBh1TPMWYanMNMi63weLVK/XxM7NKnKvDVD+WQg77DMoE9R1RqgaapM3QteHZoSxzlilp
L6LHETnmJXGdHOMtrO1FdGN1XvYMVa2BoLcCRt4TmM75te1D1tHmdo4VpoH6OImMU2MO+CvNsD3B
kbW3vV8Ym4SmxAHJcLSJAqMjACmLCTGvaSKHY3G4hfUUfe+sYAQXB+xzCX5mJK25LMKjSJNirW7R
Us8q+PgbwnT/xSmOcQYSRU6ab2Jyi8eeb22bZQZuNJ5zF6Z406RLAE8hMjR36twXNdY3V7e+UFQZ
h2Hp8ItC7ss2n556JNTCnLEOiAF3KWimRT0Xb+jXp1/CYX6jT+k8+Vr4RVRufVYPvkyb2zPN8Jut
Nbh8glhqLSSS8UBqnRy2srLAtOaaTysd7aBq0s2owVYeloR9UJegyyz/l5+L/CGv8Dp2ZZYdp0Xj
yhmu3joiYqNyzeLSy6E6NkZ6mbW2uPjaVHcbaPQYT6uoXOdz7wybOqr6s2F8ucHso5aYUerYLGVb
TASmO5QOVtj5p65MHtXVnwfH7ElWEGZV3LtzcRd3wlulpkBn3FrWi63NM7Nk9yLQWz7N9mw+GUI7
qWFyY+yL1m7vB7L/ADJ1yUENetWAN0eFc++ap8lBmHdLS+3jkRppMp+8xE8fTQxwz1bc0icl5M5j
IIpaFt+04fZMStQIO8HDsWlKMW60iLrMyXOk5ViVWXoEvld6Stz4eSH0e41PBw1p2T8DOmn2zVDP
R0ANgUbioerZ5xqNwtx3CPa0znFl5Q9ZSYfOHr93tuajHFgA2C4Wsb3elO3VyKuvKO2N19yab1fq
fKq+llqvgumd5r305Dn/cGLjzkAU+iXwTGuTSURIjczENRKoEhZZXO7V7kGSRLnS6u4mZ508Xd/F
CwVCHfX9mgpSXY6R+SWLO/sJVekFp5B85b+lOaSVnu4FKH1sEPY6Kq9qyO7b3U9JhOhrPIA5pV/P
KjxZ3trrB/Oa44QDvpOaX11Hco+0YAZSDhXTkpXDmZfpRrEyp2k4/EnQaM263iew1n8HbYzY3W81
dBxCxfawSZ/Vg1yeZW7WsI6sCkSFKKjfkdqa8JQBxwMmzC8OzZBbP78qTunIpqla+sBo/I1uw48w
kxSLS7mgWmgK3Mt8ep26+CHIp/pTMCLOl9KzyZuXSqTuu08NOhVLxSdJWmx7p0A2B1rKbahT1Fqn
O1PzcNtc6TMwbx82wm4/iobJ0+cCH02DcZ/OY3Up2nyE68kzb3mN9BkJeQY3hA4rbx+Msrr8+Wat
j5M9wq8/3//nG2yn+ORUSdb3SIRPJpdwD6+6bzP4swSkvRVJXX3U7dITzEN56MFG4vOT3sn07D2H
5Oy7FWvGynNd7SEA2Xhq8ftu27AiEQbB5GqkHFwjsJmu/pD6OHPaaa2knGmUH4wZNgO2h/pQtM2X
ILH9n5OM1h2t1e/IPd1V5jO7ggXf79XiE43lj6loMo5DK7KZ25+G/skcIfnhhxB7UhPK6sQEFWWw
/2hVTfyRNe8q/M1kpoxnv0gP+JJPdl/iDlXqOp3BS6YD5FfvP8hCktP8dDyUlvFd1r15/LNBVbHY
+Ho2reJR0++NpIiPddU0B3hJ4sGL+L3aLmdvMmE4KhdUXKePtAYQXRcZopTK7qYzxcrKzyr7wn60
Utp0FOjbADjHONYm2HE8MPFo2Q+FXpRXmpCAuGgL2HrPg6y0S9I2ZFyASJCARtVfAJ4IW9mUNcYx
M5z31Ej+j6/zWm4c2bLoFyECJuFe6a1IiXJVL4iy8N7j62chUbfrTsfEPDQCAKslkQQSmefsvfZ2
+UKdsXdARlIySBQiQpuWupqu4HHLsHDP7rXiFFBN3kgWODo+3FK90C8xM433BDV40hrRIxPuiw+4
cxNqmfos97J0Up/ntFyFwOZTFU847arCJ0i5Q/23HKdpFm1ts6iWn/57yM3+06tovZsylDSYE+c9
OFfUigmF6zr3gnhRu8poChUOzMmwtZ9+0uMpdsvxwbVT/XLNDk31mFRPy+Oq90lkIQguP4JNcDfE
mY2fcV/S12vEHxneNOekZBPQJUNRHw3Yvd3goNGlm0rlQiPImznxV6dMwmes7tfOEvkLHLbhJZmM
c4hN/Q0/o6h3Pe5wxkjoLrOC2ea7vGAbdNH0lehaR/KvWZhS0Z5rlxlNt2PRV98rVQQX4dfZxRMG
AIlJuK9+gufDy6BA6F0I+IDK98Y2kvg0zB6dErzCVMDDUURavPZJ+hHqRHEqff6hRCrCE4NprfI7
5moFFlpp6FKadg8C/W2q4vCpLEdSX4s4PSqY4Z40New21FzDTwRX25GG/Ks/KePNDYO5FBt+wvRV
dhPZLTtjPtQm+9gqLR77KUXHj8hferjwjO4LM+w+A1co2zHX21NQF8EzXfTfJgJFx44ZqESR3doi
rG7GQMhFpDstFa1qOJRF7B2cIPPPizAyMQBs1o7YuhFRaYZdzcnXWmbskgLFcqoCkRpU6E6N1RSP
CPsLaT7Dh6V6p0bXb3IxUZW4myYHHKDssAvFzuOta1FxRrWwsUn9fEtbe8ArC7WwCMCYCovlpz5b
E8WY6avC7Dqq5tp28t3foOPtO7ay/IAXjgKYcNubk5BMCZeFMord2SffmBiLNLxj1ajn7wOf8kD8
rtJhGtsbQ8WqqW66u6MZ/YH1qscCuLVv1jC4wBCEt4ZCkjIHStEG5eon5KFmFpm3u6rJlQMhqdj3
1ZYIqoJAUfkO5WHk0mCQq0SqSFU4AULSSGBIJrTTlSDqzU+Fcm3FBDu/oCyTGz/UcXSei0gPr5nl
98gGCb6k13+3ykk9F0ZcAQ3r2vK03D+ULK29R03yLQzDHdX44gvVZyJ4K2/aGV6h3u3IT9HJVM3L
qEaA25xQO0j3gDxXH7rEy1/kiTzOrYMdDg5JnZZ7VeDKbaLZtcB4lN0dBXNd1jQgijJ0QmXqqbMl
ojpFjUNnfu4tVnFZvISduhwpFNuWP9LCPS3n85aqUojBNII8FWEjEJXoRIgNBIZcEPzTtDeV4vkJ
uq67Mx3duYw5b88B57wZCOT6xii8CrsZLhUOyq2oxnRF2BKEw0p1tlrZZ5es5tKeHOYDKSoNiuLW
Ve5B0vuzF2l0h6sMGXMBAjwplPGJ/xuBa5J+8TtDOfuDcaAz4a0jYicfA7LENdkr7kOe8we8dGin
mfKpkNHXnRRE+y3QIb/Pq2c2hM/AZP+MwoQ9ABsbKyLB19d3hqFYX5UqQYEmihwprJq+1W5ww+cx
fbPosK2FCzgk6IaSR/08wQzTCvFVG8IE8D3lvaCePEA0fa14ar20GUmi82kLouuFXr++6pqw3um1
xtM19jGjt0ZyH8sxPtO9gQvcO/0XI4ig7vDM/9e/EAZvLHMg2nfp15lxUIL9/47j1gQXotlXuWk8
CmDyBcs0Vz3YSxqtWFhJPNFObVv0zyzRmxWouku3hLnAsd+G3lQzZ4+9K4b6s6z1NRBSr01QIZVX
uPVCM7D28iqT1xtvgyBVwBN9ZEWHELLJEbJUcRtDbEEe7IpPUhFvmCm/DYMYHiT8tPycQnuFhjdu
tWnKrjWD4KlNqML03jusNilo7BqEoaXm3MhkvJYpKrhRiV9pvDJq0nIKXcwXemqTI9rD5zEoK5Vu
olwpiq7BZyIMQYqX8PNnp7KhTMNONYcAGBSFpcVUpfTvKXble8dXvVJ6i8SHNm22fmUa96yum204
7/nzObknzwE+728+DKUxncmhcw0FRHH1jG8wPspzcmITlD3fnO7NpCHMegqw6LvblT5F6NrYUU1S
39qw+iSGMPqJJ/+ODh6YidnoZxlb1ij9OopZDYV4bDa1YUanQTgvwjSmd+bV2a4hneBkVL12M2nv
rRmd7B8ZGEcgICk8pKN0dDXp1MxGfgArswDXjz4CEGBvtsbjggrz11jN/V2sTd7BwxeHOJNQXTRA
KCRdioYX7daQ5HFB1dpfvHljRwC6V1FD8TggHHtnxyH9n8KjvAjKjzrI0+I+iiZGHJUcU7sc6q3V
t9oXajsvoMisF79PLdqYDOhF52tfCJ6KIDy21RVfNni1mMq/UhnK+1VuK03L70aivfZq7H/UfStO
lAPbdZHY1r53MRY5CToKFp2/NU/Z1VVu/p7YSeYz80uxg/S6caf+EoU8MwOLCULp9dq9VFAb55oT
fE8zUF7Kw8Av+mx5rfPSuuM5tiD951WSQBqZzE2UKeHn1E7AbWzHv5BdT48ASOGqCshfmtosf3U1
GsM4b8HczpkGOsrsrarcxyIMLw45Cs+V379Ng/9g0aXtmqrMrzVzzqvc+7upWic7Jp24ijA9LlM3
qpvpu6nbN5vG/69aeLuZ5feNgm6Nshe0PkFOep6GOKDT/Ioy3t6oQsPDmBcnTbCGUJVhWC2G08IL
DsVARYEcAuUr7O11XpD207lEU3Vxn71EIiA6g4neni5k96QULJoyz/lUoNkeZDMKvLp11oMJuTDt
h78CD6NR7PWEqmzvcQU+KWqwm+C4X0ZkBcsGWiejplf2aDrbGVPukUVGYrjnDBRdZs1BkDgQZgDE
PvU9MzZmNnPHRljPDSsjEZrll3peGUHJtA/c1+YjBGuBU2QPn7B+1zxTHOE0UoKa57hlj93jn/Na
lPwi5uWVGqLZbyYZvqUDlkii4kp+xK9sMIt9mnpi3+o23KD/VGGdUIX365YflLdAFWvxR5amxVFj
7kH0lYp5kTIKtky0P67skzVG9ws5OIQqm3a+It7DzjXuSjb+2QzFDwoH7a3Sc7Gc9nuzXOGuaNZW
25B2NVf6iWUSADa8fDsN0ETXDQTkfBhfqBAFj8j0jOVF2rztxvfdnppuTrPSVzsMRAPAYXuu1BV2
pF0969BETnrnERRfh7RHc8YRSDLvWATTu2yBSaWqMtTBFZLj0hSbG4/ytKWmPzRCXmlB6sjF09mZ
laFA2pfadB8CAyq0Qpuk9gDZN2ZUbttGqBcr7GgagvRlvaif4Sx552LeyD25MfwgP2sjpvCHPxsA
xgwxhS0S94WJmLGPS+Q2y9qcGZO+NSlErhW19r5WlrLX+8D7FbrlEy6Xbu8lzNOkzsS3UQ6xept2
UvvFdP1mJY5yGBQtP5iDRjsqbftbb2HTKPOR+HTV3bOKcG9yg8sRa7RttPTp2z/nIAw252XOO43K
zyAo38eoMBhMHXoUDQtmediICbZwMFLsD5TLUHQ0Aup2IidnFjyxSuW3+hoCr9T9PmTGstP9Z2d+
ifCOlQJ+9ev//e8COH9ftKbaqGr0ROnH+jlV5jP+5fZDlG0FWjiuL0qCIqtuPX+bW2n2qbXJUx9w
UwnEP9gplGFDhy4n8Fh0n0lySOa7TnNj55CmCNhI2ghEm39EaVeQLWs1x6YtCqxE6ZdCcU1qZip2
+Mou9r1419PY+Aj70LwIeMU0WzmMmNat/JZssoJozy72u7OlPdL54I8q1U32feZjzfS5OF/ydjME
fQj6RIf6Ptsf5KbVC//kNfDDyrm7hhHOOWeYFVZNaDPd8ofx0dkDcVJz7lshQB+gzBK1c09nT1vW
dZggdf/OxItwMlZ8Z0+p/admAkRVt714oeW6t6wKc5GN0qX0h+osQ8OGomchDKxoZced8cUFDubA
Jvo+dJg9nDbLLm5bEulJhuaqpvtJNYzJWWNoOyht/WUsiR8Sgf8aAuX/UdnObwMj/s7pIQJpqpec
pxHUaNPB6mnNnGyzMYAPSuvlOKhu+kI3O2dmR4Ack/d/7QXgqJZzkdyj5LnB01UfuNnO8voTXa3g
WwbwKg81vOT0ub5apVt841fsg7nag3vxFmKL49lmHbI2MSAkk3QTxT3fMqHfyNoc9zo1Wv4BKGtF
E9t/zdpHPosnTJqv12lITARNaCZ85wXvBpyygjy8kXUlQoDJO0sP3ugkCtIOcfKsQTmR9F7fYuHv
1SaY6focGXkzbtLMjSARVvkxd/FFL+3ev8cRAU1rkLDtXpseTReWd/kdBRpwo2VpWw/I6rzu5Ftm
/2veqUNzkDu9b5OjoiPd00EDn6s045k178nNNLmUAwr/Is+jHznSS6iv8lkWQ1qDyWo4SwprOoYJ
dnEVoBYuXKQ3dfvLq+MVI1L9I8UQtA7Vwn7uRh+NJpKvo1GgL+uz2liPserv+05Td4lB3reqGl/r
wf7dF+mfnTAzuBKruz/l6SbI6evI4q+V/erNxnvvIL9eSGWN6ENSEwYbZayqzP6JEBa5yizMWazc
ctcZbr6r7gqvZBoK3Be3tBpfRNkwYpOG1m1ARfjgq2qW9V6HZHFuhib/HHqAKJ7H1tvKsh8hMdM5
m9TtorRPWwMRRjshVQDxKfvFyNHrhzwKVP0tzlxGOEFYyHPf6dnDK1wgipk23NXCAFdIdZ+0JY+V
qvDO7ryRew2ZvJCetLE/JrLK5rjdbwSHz5PjhJdFOKPvY8PfSK5CaNF6FHHo3+0MgZhma3R+Ixj9
fQfMoLENOD+yHqSEWHsr09OOxUhk56i7zhX3woRyK6A26sfhdz1tzl1aMC/x6dvPzyUFO8gmp6K7
1iEPLH+gfMHNn83SY6L2T3R3X0D9tnxgMoGFynAfGRZtwGBsf1WRmgNd655sVbf3Ihba+e9motFe
rtB/YKTuJmdN6BDp5fNG7skN+vHo4LnJU4WxBgll1mHr7rlfvAT53rynN+1bVrDyXD4ysFPdKoQU
vaUGr66kv0E6HVwDglgoBQhJZTwy0DMgmmuLSz2uXjOjfbROM31j0TVDszQD2LBbPykwADHONc6q
6UrxRGTnd0tpo5cJbf8ln6xx3Tm0oujd9QBdeEKKIjo7onDO43wUzA/SxvDtUxpYz1qI5pPET/q3
pU7yQJNH2NxtgT0pIlGJIrdb74rP5cLREhjhshoZ4YjYViUtfbg59RyvVT3Xmka3DJflVjYjKmoM
jVKJYzPE3RneeHeu543ck+cGW+dc6FB7hkABnpaYaE+cZONCWsAnFxy+ouj1YZpt4XyCzBaFXq7b
iQ+TWU27kb9Zc4rmygNnL+foKixQMAIwYv9O2eWenMu7thuf06E+6551hCpZX5eHjG5GewS+Lb7l
H2rh/Zwix2ZE0z6WYayZGuu7gUrInwz3R9sTZGS0oYFCCk9VE0/JAfnp0Z08VjAEP2w1NduOgahe
PctKDiBr3L2P3eHVrIxPeafQ8v0masLIbC9RL205z6YU1ViHY0ElpVIjUHDAr4IQI32kiWxLItTD
pd/z5rVFuyczUTsQDzI+NBcwl6e38Vf4W7sRO578+U1K+ExtlsO9UKnWgR02tgq0ii/zv1DH6Wdm
x8kLH5NLHgBZwnoQ1m/GOJwM1H7YTGowmMzftF2GeB4Ebf8ocl87pELNPi2eqjJzPFcBd3HzH1u1
13Yjq+wXww4RPEVmf/tT1KZNvUJhfpB/VRCnGgXUZgRJVWJ1nYvjcE62Su4Wx5AwqSiqcFIFeP58
bHMl3YmTVVImj+glo/aIh1L5PpX9r65OgvcxdOG5Vejt2mmWpyVNeJRr82jQ4SeN6rhOkhFAUhQy
DolYI0JQVct9SVLe2p9hP3pbV+cyLYud0SPFk/AzVYH8SbOOhSt5DThgNgPlttHIg0cgVPx03Ltr
xzffFcUbtgOTu1cerd9qxW2ek1b9NOdZfQ33RAm6mqBXoG5xQf2jSN1v+TwZisJm36LV/ejRZXYz
uQ2d3nBEgWGsJjexDgZT3GWGXs/TdLMbd6bueccEMzjs0qrfd6OXAJVHR1mWDdGxZv8sf60USkFk
4MbQ1Hhfir56DVsLx7l+a20s1xj0saqN9vBZ5Lj6FD95SpIJIIsJbA4Npf6GTzi+ysOxTMNzW4bV
mieEvzU9tTxNgBfX0yw/CfQ82je+oW/6dM4KnpXVVkJ25lx4BlRWXU0iKm+lcJ1bFubl3siAdwtB
durKIJu2VsmpWYB0ZQkVz64pGoBP3gF6NB88autng+gziXBxo8g/LT95EPjjSU/7GoWO/m3eIfZh
2cFaH32SJXCy4nynzzrzqU3Tl/nIBGWMWjsGIRsEd49HN2ETtX+QwjA5nZXnsEUWu4i0VflF903u
3XGyrB10SPtljUBJ3H7Ku1drmhOw5vFULkI8ra4O8YAAZiAz7Zb0AJZ/Cbfk65Jmk1zpqm1qwSG3
tOzZn/z8GIYuXmPSb68Nq/RlT8vhWkSOo60bwNe3yteMwxLvbba70jUZ5DXsMZVRaxt7SuIXeQ5H
eAPMvNWPvhjDO3WXl9TorHXpqbAy8DFByxYkfybmsI3RAd96l0BasKHdslfNe7EneGA2nXgfquEp
pWP9xtDWHhCuRvsowwe9fP70C76RUDDz1IsPyyzsK4ZgSOj9lH+kcCT3VFpKHHSInLyRfBDCaZwn
+hsryMXGXQ8jcZd70aS8BNlEf2g+b0wiP9hDqpff1bGkekKPgjXpi2zyR6I418DIt6qikLg0e4Nk
gLaZN8q10lC8WBpBncw53XXCBATpEEjFhmyxVS5M9SUH28V//Y8MFylGDMJXK2Z6JIW1A8lyHpqn
hIcH/3979iOYOx69JPSaMcngWYFq4WP5DkDyE3L8T9WBkdrejGOTr131lVAWOEZBRslLUzpmHQWc
MYWYLOL7+lsUg1wPkigjGIC9nIDT++A0h6gnNUwKEmhrjIBCBLFfcWVYe4zg2lWOOQk9i4ZAtAt5
mkdZJJC1gcYO0SiY2jHu3Glft+R5VvM1I4QwTxoxc/asFneUFdy56ifTe4WMXWB5qNtAu8BgeBga
zSHH6uwDNUvzMZokfC5vlFIKzZVs2uuEyEDFm2xnlbeKsrJLd2TtlTevxgiyeh5GKh0psbznFwJF
JQwSPWiWLItNLzWKnQNElGr0YHxkQZmtMnJxF9oTtHZz7Zkx6mqLjSGc/vDnNtf4Mdg1yyuAPHud
zVXA2LK2rhMi38F0vGdJeqjqEIYZsxV7U2cKYPaw/ADoq8JbC4at7ATXIuL2D8kG/1syqclYuwAN
oU7KrLlKagcLe057wA2cp7EKzKPUCMKeq46Dkm9xIn+WFPvuRayML37tPeVq3V0ZeX3WLrOuhVsL
6ZuXXKXAxWoMb8vzFRdKRJIuClYyXucKtG7SK0LNRHSWAYcxjwbjJvd6JRmPOiaIVeZCJRed/qaO
sX5ldfSbZml4WT6vunyl6EQsHT2X59FDh0/Xzvy5derm9/K5qfmXSWutn4KM6YanMmUMSjKAZ/qt
JVwAVXPnidVIehhsgkvlIc6o3dJCV1sGsMIKN/KrNZnkrrVWry9DDkJtkTn205xOKdmTxNuuYT3+
jku1uJKiXV161v4LRZJR58MdkBHHVdRu4jQMV4zc9onPtAG2Ug435NHboGz0p6VjaGXYiFgQXQKS
xei3l9ol75ThHBXfI898yTyjw1nG6lfx8/YLRY655kn1qpVa2MYs3dOCy/MAZpzQjOyLJcGd+3Jp
Lw2evo7qMj9geqkvcs8vxvoSzOem+Zzvj/95NXa99dJx0YhkWN6TG2u7vItolY4QcUUuikOLJvep
p2W5TYrSftC+9dderVhfEmN4Fdmg/tbd16ZIlEfCUL9uFJqnrZ58GKnP+CPxJ4E/XDR5EbUi79Z1
bLFu8BzjyVFHbx/AcVmJJhNPZp6KCzXLdUuGkb4qQctvF/EyeYVBfQlHo7oU/+wBTVePrYe+tniR
pLwpIFTF117qWf9UD408kK84Xa+vrImAXiXL0r0wODQS4u7DuQwQQHhCqji3aEzRx89WomSw48th
K0q1fS87Jd6aWmDsozbo3kM4YevAxocpX23cIVuRaFZfpyxr3yPRPA1J4IDnr0ykhK6+Nun4ryNA
yVclcYbnxot/q35ovi/yT+gXO63RWet13bRV+9R9L8r2NUtG66LyLCcJeecgn0a4nEBW6qAGsobq
y5CE1KhxDxpTrJdep0xrN+VNHtW92h9yH2v4kH7/KyRRPBoXYRV8T+ZkepgCKFBUnQSTMfyocXZ+
+LELVUozwXx5RXUCTkjyReV90/GUvMQodXHGGc73glDsaui9X0Hs7geCVCXeMtViul1TWl6AGMNF
88XP3DPzLQ7Bbt3OdUgU/nPOa2lsiwhvpSB57y8YEwn6t0W/Eo45mrwid7SdkhCu7VtM/yRmSG6c
BhTFWEYwAwcvOnVVqN91U9v9QQul0w3SPW6h0npjvjCeJPqxwMpXkVAsx8swLUEZeS3RMKkHojjl
s5XSYgnSSWqK2hMVsTYWKTkog7JxexYJkoLktfF4smkbrvDhouKsNyOhg3fL66a1o+PhiasYXXSp
If8RKQiH1mK40HFeLhf8cmFr21idNFiNFjR7VkSYmOK0WDVZM1wbG+1qqEfhm2gnAO+Im36ikCCS
giTIXiHyxwZ7v+nilAbN/LypY+Vehk0Ha6vH8tsE+fy4KHCS+81GMoXL0b6laRW/yvPJfD5VgBtl
vmZvEzecmPl3wRFDnXg1ivxR90OI69gns0DY5wZFs+yEhl5ODzXXlr5omimPRRS9LIJybpyLphkt
sJXs3eFRc/67AQfw34fyhTGHX2mm6CQzD7N9A4vuR91BXEBJPBYTqsil6m71ukt+TUStD9ngYczc
cB2ijuTJmFMI1bmk5wF/GeYHk1gIxKJycJXDbP+wzanjURgAuRek3nWqRyFjvvdn6eSBShN51Xrg
HJLIq2cMj/GmZSHRAZbeXRcA5z+H8lUM7n9e1ccMiH8X0N8lRDjUQ/+j9Yr0qSoEGDOv8z9CL4qP
XQEyVr7aJRmoqP68qKmxX2iHpmyl2NYXWHdH/hTX59Zt4OPMSD84Zb8nA8FMG0E8p4CNhGCekf8t
c5g8LEh70/uDU5KURhGIGB0cR8+tNi/KKa/Jo54jfS6SySPKeaT0/Ao1kMPSDYmQPDiWVYrHGH73
WXe7ZJO3oJKFSX3VV4jYm8/Taks2Ra7aZx3TOzWsrHxm9X8zRFh8hPUwnvpgVNfmfBjVNPkju96I
xkLrlOkq4bwzxQxKG7Isr3niDqK34bftptM8f5+47gpmQPAdpW+NfomRpCzz6u4ITYWnK5SVUykV
SbI9qF9GBWZTsRFDDCxb4O0Ic/oNgBpxKbJHgG/zONi+ufJLOBDp2GYYKAyH29x7DYmLuDC+BQ9t
ZmwJI3sRwg1ODgrxk9wjcgGf3nhDHE2jeRbTgBcBhMII+KTZkX1rCnIaEt7Yq7DKs8SLDw3RjqCs
7wVMDlRUJDpxfZ6LICVeOrKri6GlhFhHTv4RloNDBACTNtnlUPIuXftpRxdTB+mSRWG9dwKDd4fc
YKXRmgalwaIc6TGpqFZJi1vwZJGlytYJmyOrW48vpMBIMpPn5KHceK61st9jauOmeYX98OcuMfs6
2RFzSaJBa33LC0Vlzl6Ik0tU9VZpBmO1PJm82EmesLKV5xhTIHcmysWUyTEQ66saNidCmH+k86PE
qDsCb8K6IFZk+JRIYBb638iPMvfLpf5nClNRMPQIDFmk/8Ius4MSB90qbs0f/7+r9v9wLgBDNSlw
gtUxWQL9y0OPwkqhbkdtpc4euFry/d8WcVjPjyE7uoex2rwIpZl2ECVJ6FQrijAsaGXfQHYQ/tVL
MNxs2kW2D5i5ChzmlsKjvdbXAT63/Hcx26+l2kyeX3RnQ3SpaN6ciinnPp8morIHJnIdxfinntQs
M41f84qrK7WT4RQYuPDooTrbwmZwbtOuey1CfzyZEbFq8tWmKe/KYJ4m/PLXUp+GE8usvVxhODhP
aLtiqEeNGFbKZkB1uJbPAFCsIVqHdk2HQTtELoN7pYeU4Yx8NjQS8FA79d4dCLHZIPZ9WhhKpTeh
w/eYMpZmbq0oTqLArjQMO37X7///b0xbuAb/i4fk2LptEyFBOINmOv9mc8yiefAkGtDYoQtP4RTX
LwPGHQuONyjIqtjlRh0QKsdGH4jBW9IOPJj+277NxtNk4NSQDr1MJ0ipqSJ9L2oSAB2z7neJlVZf
8oFEqbn0bqUhGH5kfhev1eM7/AcY5IlvfTraLQ2wfvdQ0/C+I8j2HLZ/2zb84fleN7yfsg6n0m4t
YMveyKuon6chjQ8YLaCTD2KOAigoqopDYI32xh/cCxoR7xexx0ets6avhseV2FXOeM81oCOJV9yb
KcbsJNfXLTX1nTzGpSR2Xl0TN9pneJTDkjjNtokKhP8xa9Ywp3qmNOajjgjBglgTXuQhggJ/Pynk
yBaFa2GRFCW6XQyjgzcQKB/416lSYXhPavHFSglrnBBrYbqfouNC63G8nJRVrQ2/kSxP15NHdOZT
w0JidaL3AgoI0sm0r+YmfWoP+S5uSfP7uwolEJRisRcTSmVp4z0xHJ8CI7Zf0VURIEzqjVWgNlfC
H56hu3M5lqb2v16t8uBqZhaMVKVy7kQtMP4olrOtI6040wPQYyQ7pKSnIsiOE+usvdHU7kuZkNRb
sPR6X94IEviv1GTTw5RqUPZj1G55LMR2qlgYF3F/tgPqNNLhKuYeh9zI83lSn/+e8rL6spCdEocg
zwwrLlZjtOuL9q7Bir+xqVDtncn+XRUJTxttHJnfEylOSrj71DGuL5YN0ZR70qLGT/JC7F3K7k5e
uroyPoQYneNCOZKQCaBefy52lVQTFUzNizNrZSTxyRS3MUqwg4DAWqnjwOAE2/3UJDGgPkdrn0Xv
ttccLwG5tun0Vb6ganFwMkox3G1dsS9u2VObiebkWk8fzJXsjnYOWsm0VnfVjInFN+jshJJCt5wP
hxgxbijMfRUNFk7a+WJITYpgvUXgIYg5fxsOHlUVYfZ07G0KPP7rAmoKgtXEFBbfLPk9Ob3xnPLq
T+y6h6o4DIUWPqR/quHJs2Ze4hzkxZyGBGkiPjgjEMInE7QGSD2npQNv+GDyRws4Ec2xtzrxdp01
ZugnXO8DzMSxxVT8I1DF3u+qawF956dL5sp8J3b03lcGD4A3Nc7HrVqMPgRX8Sk9ihVdmhNG3q/y
SMUtdojK2CT5qlIOU9kk+zgwo/dRKRERKFy6ZTqd1TZ2jyPqbLyaSvw8hrAcZ0uprLZ4Gcwn1cVH
DGhV/rFo56BodfzuYbCaL3NdMR4UQAW1Hg5vukqWkDRIyj8hVK0Cvw/4Jj2ulDURuPXOJAH1Wb5g
tKB5ZAkGUTLpG92U7M1iHJ9KJxufKPMz6w8H0CytO6BB6FJro9rNFWlxRZqJT6Yq5dar1FB4MCuX
lJSmei+5896t3rKeWvNXkffXUcqp5g0USYRV88boR/UC7BIvW/UU8f43Ue8TmC3rVkRhZ2funPWc
ICaXEjrFupf5SNb35RGxDhtZFNJcwJ3zaz1jwRqHobfvlBYVx7yhuwZZLHYb50yydQjLq7Oy4kML
Exx7fh7vkmxf65F5Hl3x1ZoVTNWsVNKmEk1Bu8nTqHmd6PqucRrXr7kO8W+a94b5nHzVL4rfMSvc
Wzfq5QPRzVqW2b22LB86PG+TWqWidM5djl6tSvSequr53iowKZRytPdHm3Q6yUBT8cruWU58ptaI
ULNXE8o5Q1zupUqo0GvzTFUOki5zIrpQ7VX4Og0/hlO5Uehjr5rSU7alaMMjM/+Xv2OROibluR7t
/xqeXihR/XGzJ65f701bI2XarVjB6/XyMS6foPwwxx5dpc13NSnuADePS6s8yju/hgl9Xp6ujRsn
a8lJq1xuTBY0z42pGg/VjPfytO1pBfNaDz6b4SsXVhLo3Sd1uI0Jskutyow3GwaOTtbH1S2ma5RE
yVUrgm5bI13ftNKPU5IuIDx9TmYFTQPi5sO2SfJkdDSmGraER5QxoIRgw9R//LQQtmGTxzfrovnk
CUcmRkqdY4sAKzkC/AyutV5/RzXM0zu08teqR0Ddg0UnFwWszGgH+tYh8ex5mcvR5brXbqg89Y3f
7kz0SU80pY1Vlqk3OcENHdM/+3jVCSswe4LOZ1/UvDcEBOfIPXkOufefV4fW9vH3qMbm7z+We0OY
OqjhOwjIRoBPWQ0+GxY3h5C56k5O1QiSWw8YGQiy60V8JfRLIUhoK4cAORgY6eDfOnxoHtHteqle
5QgzzcNMkNrX3IJdhksVOmSrOue/e8OEcyTKO9KIygEEoHp2yrFf/m9Nr5U/KLIkSMtDZgv/WgeM
V3pFeKVnkoZGOHV4oGH2S8qxQ3vwn3PlJ/VuOhNGQV+gHolSnGaHAhwDZ5PHyr5R/I0c+/7+jT7P
0L7USprInXIgXMxCkUZ4h22505dqGJZJUuk7G9e6SvNiW2TKzbCtm+d61t60FAuSvE++R97l+yii
GiMP5WaIWlJj7bG+mkQqTUbyGTmAdr3aofDoqS0uQUQP8u3FMy2nwcF0pD9+kqcgpq96OXGDsBRf
8boqW7W29VusaMoWK14oovBJihplHzKs2oOf1vvUwobT4nl78MCBhI5QhmmYshPzE1aNjUdjGVTZ
qS+/q9zmpwIDxGq5+JZ+RBf15IDOw4DcpC6Dsj4Ul2Vk8Myzg7joOUn6ve6PFEpGRhuePMEhK5Rv
8gMO0XftbKWeQdMm8K3vusj1czHQabEop6yHIlWxao3f5LeHbLd5qUhO2mCsK3iut81Vjchdn99n
rycQrqfQ39X4e/fLX6gYYXKVv8lJq2tQOtGJ/sT/EHZeS44j2bL9IphBi1dqnbIyK/MFVhI6oOXX
3xXBPlNza8xmHpoNgKWSBELs7b48W1XYpg526nmXwj7dPa5+C9oCkcsmWbAPMUmv4m4KjgwFkiwz
o64Lc2Yot/kYGmNbi1AcdWKGd3Y3zm95lD7UxPscaAVjkky85inE6KbXLXX3TvpDCYBS2KuibL9N
Wp6cahPpGz0m5N50d9OyM14azlSvN4lj46Uk2kTuoY/IHg3Wu579Mqftc4jw6Kq6rxF6GMajRN9G
pv1s0RAwH5JQc3b3uoLbUewynK0I0+i1Kgh/LckY5X7S2uP9TqzdKxhqdlBz8lkE87pkTvhkfVrg
nzSWs2a1JbFLAYV1+eL3JE/dT6Ncf/dd+itWyDrmvu1C2D9urKpA5pI15ocwigeFT2zzFifFZP2I
q5SozWUunww9hUjQwXH0O1BlC7olRpcCsPNAbmKDI3XXaUt+CY0GDWgVI1hBHf9vUJ+c/ZXv2xgT
PSgrZb6OTK+7/AFrKb2Rhbt0E/6TQlREW5/4cPDrVK5LHGflBmhusx0qNuKHWqu+63RsUKczGCiP
YYlScwN0BcIkeTRLFRv/OObY8JHXYIXXrAiRnVi2cx2E/thIoA7CmehU2NGuRvF1Tix6HEp0rGTJ
rBxv90iElE0bhqggNvgAwavS3QVhMVPLBB8Xzf/kOoEc1miIehNbK/290IgkKTWPDHp5vzitZR7K
ZPmk7tSvQ7MJ7uoBaZHo6Q+8WtyN66hLCP2einzvW46Hd8AmYVkejUmPQVn1OSZJ66CewEas1por
Pew3i8JbQ/j6fMUUe3eBEExvPyqyST+W9tmmEvMQgNC7v0s6WH/y45aSbzgv/7iW6TvEKxsq/06h
yRSpLLaGQfYnH9XZn+t/Tv25wx276NG2o8Mju8LyVQm8It/Sz41Y46kpNsixqjVxLP/3plMFAC/o
Ud8VYfNQF7tkYFhvZ2u++c06Z2d7Uy+tuzApxhH+2dQwu/39HAL9MSTM59qV9Uvdac5ZmVOUTSXK
yhc3miVKrXAfs/KgF5V9nEsXSr1EkMRJuKuqsH1T1/ENCNBhzmftOxqmC21+9QqTeEjnuemW9vhv
cCpJLUKVzypOc1ei8jOsP8NwnGubgqq/FMBxSKeDKgEPZgzRBcoIsQVmQjxDe98iaMTV/Rja2fwY
LM70CGuasqN2dHtU3Iq4VkkQkTpS8kQ3tXH2y3f7Og6PetXG7leERrvJxJC9WPV4LkTpv8wsUgNi
5agtl2edGu8tFOGFjCu2u5rBrRdnbv29JI76sRn1u7thVr3aIipY5tdNRYC8RA8q48O/vVUMY7VR
F/VmYbqsgn4N16i8am2e4gqilF1BF1mxCAtPiawhwnk7osb0b3YtGOtaCSeVD+FdsbjUoOqTeVq2
Me2VtBoHMpk8u9s7/dENguJKb9y7FprzpDVp9ZSwqZ0aUX9JRufl3umj20sS5tSMuxbxxVrpBf8o
B/+88edaWwNALqvqGEuxiBHgxHN9cYIO0FOAkX+fIwUkpu/BhJnrZ9A6HWj0f31LfqQTUEFCnfzO
8nCYHxM2oxcr7R4sECuuO9YPaswII6pBnt2z4ldWhjn29gOG+QcmwAQNh2Memnk2DotMX9EQJSGq
yIxngH85oADHOKlrpo1pXCdRSb3pJEVwzmbnh2l7zdpDlnuc5xKfkGh4ZAxT36pT32vwLOoiWqtT
KuHpA4zehzgzDNamULKLkb3m5Di/B8gkp7Q3wyf1AnDbcvjBYnnFHzHAJcl0s0YfB7ShQXc1QR/t
Nve0FHUn5FX4pTE1J98FEnUQunq6BnMI0UHuhvK+smEFOBA95WlW+cNTOREzJ89CmpiP9+eiKPCL
20v0rYMNdlNtBHv0PqvWfW3u9cWwCOs3cBHUkE39a4tK+/47h7gLtkqc61O+3jr+gnBatiHUKdN5
v3coe5+Jn4kOkT2cYzTLV1WJtRpTXNxppv8JrtX1g3GHhpx4+z83vxG/NSCzNnE9jRs1H9TQ766J
aB40N7QuBUbk+72sbmv1okHWpXPwlebUcFC/xzDrBRF8/1vX/BmagYqdEfXcb9zMTo8VWL59kgb1
W82IgADQWv0z96E7OitxaRSFHmp57YOqLWIvda2hELTux8Xcsr8n6hGn4jG//BGPkkAsnvKLknOq
q1UxiKf5pKSkAmBWaOXJJSz8L+rzcg3A1SAgvLUWmdpbMuWvVOLcn+hYLyl2sC+2Hm0WisN0tLzw
YC2J9d7VgIIkzkh56pZa4L9Qo4sIRhfLPEsvWxYM1FEdE0/YdNG+ncL2ZpcFAfDSR5AECQk0Pf3f
oeELlOOq8AufBGVip9U9FgcIpj3WJ2fda/t94HXNTs30cvKvnIKkdrhUJKbMTMsDgqiTGxXvBHeZ
jTa+Vwvm4igGRqp+T9ggLg5FdRqWdPPXEKsG2xgzKx7dfGOEXgN5Zi63yjTft+dmSpb3rJkykH3+
LXQ73Pwpj++QQzMORgDaYkCzGrJFWcWjlrD3ZxaWd2Pk5BlBaTJXUbSDdvJpzDehF1/ufwAlNta0
UfBKzdi+Vh1Z6jZ+9ogPaU+sLH4X613dShP114MWEdrD/0VY0/iTF+zWSVdihKLWuL/iqF7/CZnq
nYUJWS1TNOF0B3WPqpVQZodkayMNlDkF2v5eQGbDLU5jmKWr/15uJ+/hb2y+71F+IZ+FTmbgWubf
JOzAqfxktK2joh9mz4NWfiJQRL6Q8BwOJLHsLAQ+K3fWQThJEHE00M5nqX+NxjuCCfT8ujK7lIIU
HvukaRhIhTsfyoDbNvPy4qhH1dUcyuFRXaIWWO0MB//cjMpKG3P/cRh0Y6U4llbh/XSlsNQop4h0
uXKnOWV/8mIWXpTLzS+uO6DV1e0tAs2eqkcHyncEO2zwzKBF6sh9qWMSmTOvwpbGErrxDopS0xl5
hEhQp+EvnOUxC6tvQw0k3kgsXA1j/lPz3fiY6oBuWFQXj6UgaKQHZMakwoE7HahK+1t+c3cSmjbt
NcFuTZWX4tLGPerWR7W/pZkCwInORFZN2YsTWAzQVkzMOTaglYiL+TVsulfaQfF3DdLUqrOFy2MG
XMQsiAy0vah6zypCMvJqMXZKcEibEMfCGK7KyJNSW619tsVQPc4diLpm1i5iLF6tmM6u3WfPvRbA
eZADb53RUUgtaJs2+9+TksN1XUfC3Tz/8ufsU/2DR63ydrDoRozt3uccJs65w7WndsYWde09/WuM
bAQ0JaKkDWr7yXYsMG+TZ7x1KEpJ8SW6KQ+xpeoOIPnWksnbg+RiDC3tfrsU2EqUnq+g0bC+w4Kn
JnCfoUOsIGKVV/zcXxWRsp4hHgKcEWufDdnNq61hX+MyXal3FbnSDsU2M7UcY0bI0KcZpJ7JIY32
mr9DEresW3v8cBVYES6kvu3GwNuWg26vVCnd2Mep+UsZtEqWyk865OfSjT8Gp7GpKlPwaKZYnJ08
/JEQjmKJTLsZCjeaO0JGVhIxV4qgkv9MxL16cwTyM7576QgnoSzL564bm/2w6P669Pli4Yt2z4CJ
kQzItlNe9Ck9dmRiRDQjsEgtGurgGT/zFAkrNeGLoc8OeiLoNxtN19YhheIHhVqoRh+5eDGlO6ID
TMSbrb4eOg9PE+5VmdCzVcstu4RpO7FGC7J6QSeMi0xBF8mf2xuEdx3cloh3zdXFaxZ32HJ6y3z0
l1ms2yFakcssPiM/I5I5JeyNesHyGCHASGlLUMq3JEeABEDDAk+wzEt9tIGlHsx6DrFwG7+cyWEK
NxPoS4JERGwxL1FQAxcqbVIO/eAfXrkXtRmKWdkNqhq68iFcLMf0vgRQzSLGwluWjdmhb7yjpyFC
jkav3WVgltZq+lEvM5UghO3/fVC09L/HRPo0dPIM3XWkFNH+q2sMGqF3hTs4R+E5H0HlR8dlSJKX
HrE3NaZl5bjUbVSBEQAhVLjUNw7sM0+GHrk3IqvDbRVa6QIKLzd3/PgLkfPebylxxOj9Xa2yhjnz
T/Ks0kBsTzj0NH/6rpkYnm2PSckive5SuUIjGU8kL//9B7T1v4l+gc412/AsfkbSCf4m6utNSQSE
axGYixB9D9SFukeY2ucwKJdrQl2O8jM/aBoNCetqHeLJEhhHdQf5BTaIZhYlUW6nujWe6hF1vj0k
+S2r+u/qbBB2dtP88btIw1d+uvKj1eVnyLzIQVY384+y997bdKweI6zxZzK1Ub0J4JaRZSQ7N21W
cW76DJ6Y25d6+qaR871Jukg/1TKbs5kwEWnmrhvIuJ+GbDomIOi33pA+z2HlXXRrvK83W8NDD9y2
jOAEgD7MBVG4DhCC1jedoyKLdB1bfR7lGuCy5cnlN4/gEkpXNoWVdBSv6aAla5NR5GibqXg1Midb
g3ztngbNjbbNUA1IAnnIM5hzV4d10AqqRXsrOl9/NcoFNeG3kGiDZ7UV01MwhuNsPEu0A+5U4Aqq
nIuA6AeBDtULUCod3IzXvID8NncNheBz5QfpgYQF4zIQBX0ShvlCho54ZCtuXRfaF3JZfQ0V5MkW
pbYDj0J2qdQONfQbz3YcA4ZhxSHGKbykpttcsK5JN0qrnUybAPjEcIpHhdAoJtIhMnvKEO7HyRo3
vlSFxuW1sGmfJLIaXzhZsFpozxEGFTXYTTNz12uL9iS6YEck23Q0ITZtk8GjmGAWONj6ocfV5lrh
eXTDDAUxn4JGvN5VmKO+vx/pks4iTKBgAaDcQ1AHDSuOQKzGLpuvTeF/BqJtrvqSt9PKBTZ0vZ8H
nTgTELFRl9SLef8l01Wj2X1RVtEmmfZTPUyntJh/y43J2VtK/cmdsoP6WkTZO7uS4ZCq9Qj/O7bM
l1JHCjr5zve7nJ7WIzplEl/1fhpiZmLU9L2t/Qqr9C32a/tjyWhxZ1kUH10cYtfF6N48OEo/tQo8
RQ+iaWWWq4qFRLJqx3ibm+7wKzRRVvlz/a3GXrOCjjy8N5pWr4GKEqBS+59zliZnJ20TTG0cmQmU
zyT02KBCMlANN9V680svgjgnSaB1FQx7M3c/nMRdDrGK0Y57h8anIV2KoNSrFV2TaE10ZCHh+RJz
bDhUxRa2AQN7mQPQTjZWsiymTu3BHTYD4Xq3xLE/FEq77Ml9Ha05OOp6MW5tSEXbqRz1a0KMpLIl
qBdThMa20pMAj3HxRdVr54508yn/7i2Iz6z07EgydzV3UEWCflzR8qQiYrb6p5e71mYJdYf9BZ6d
ShQfjqV3WMgwEs1NZ9Nf7g+9YwHZ1ZIfypfaevha6CDcdK0uH9soIxRDCxhjnAIufYSasAIwMXj1
l9ANm52TLv6p91I6Hf5o8KBSf8RNeJ0oO+2n0VxgWqQBK6yohWQL5rFo+2NJDeFlbNC1mUET90ef
ZHTYQyk4o+ZVhVIY7sMQQ0RSVW71UmjxR5Mw843Z8IjKC7RT10FUk0dRT1+/1zrvFrsIkVxrfFD9
stAfnsdSH2BJwiwrBhCKGJ6CU5xPbHHtzN/yN8evlWcufJ8QRP6p0GdTc2mxHIlqzr8nDSMeHh7n
YSjRaRhL9mxQZ16HMxwApWukmG7eT8cxJQN4kQLoaF6qldLYIsuGapYvWLawM6yjFlzkiK/jYE9V
fvH78SgIbqEoR/+XBs1yual+MFmR0fou3TSjfNmoFq9bohAzurm+qnvLw8+86u0cjkohtnCKmX/i
6FcubfN622osHyUZV5tb+VHmJrQAinURNy0ih+CWEYSm9o4ViNT95FC1aheHHkk7ftr+um1E+ZNa
brQuph68Ul7Yh5Sx5y5Cs7ox/6DeEFOMwQbP10IVT2471AtoFmr0RP+t3X4cV32Z6w9d2mUP+Cgh
6ilr4AyByBro1MiRs8L8eIqi+iPSoTSTqf5dJWsowbOSVhK9i9OHJvMuDato40Qi2KcF/lbNTrqd
pqHnRlOT/Y+VjP2f87zvkT1N6rxOMJphyoDOf4t66iuTSB0g4qdJTO+zYkoCf7A3Ii92OTkQ5DZF
7ovLuu4pr4aVLmPEYc05L2Otf0u8JzOdvJ2eTTo1ytC+FUM6hWigw/T8p3emjvw6xfVrN8l+lDSL
NkvERw0aQqExXCc9tD3xtKM+vi7AAK5KQ4YJJThlwfSpzuL+M1A7cScWB48n6x5VbJBBJ5EF/30F
RIbOX2u8gOScIDB9fnxXd4K/mcZ93RAcRArhSUN1tR3JQdzY8xevrdLd0A9ULAz3d+6k8914C6vq
ZlpBTp3KEp+z0R7TBLqGWsphgEqfyhjL3/zseM+eEbN073rUIe1sbAdB78DIjCt1k99eC4ppTeIg
cBS3qc+OFbTbxmzDr4FN6oVxyEVcfiXJjdV9KepT1mRvovXLrVpV+VZWQEHwF8DJTbqKYnM6Dyw2
Fcc7nYDTxqnbXZcaqDI6/R8TB8CFA3UQZfu+imF2ZB16Csdkr9en0ZrZAb1+NtINCrKeu9P24amN
Y3tOUzuE3uBOqApzUvMQ6+2bCQqCBbL0TFqd9a5RI+IG8l/5MNnt6jT8MCQgtzX64XWI61unu1Kf
52sPrZ/XezojD2q/nNnmrtBKHqoo7Sn0g6o000U8tAbUdGlXnSwyi2zLc9bK0Gi2NDpHGC5nNTLO
oSB4yOo7yGEB8NLSjAvchJTJ4870XkobXUx0agy72U/GQMncL1iGEQNWfSyhR7Ih0pFdqQfhTR1F
WY432AMGXVgYNQDYdEdXy/zHrvZvrlOk76njXRRGo2a1Xs7GF4B32ecUWSnKpYp0bafqkJyxOUAl
bHnRhf2QsTao0lJ61fRTFvU0ULOleUSmSMNJa9t302p/dos9MC1DyAUP1Hiun644CBqtehlNzLec
+Nht3svE6eU7//ol5G2yBKn6GAKO/AKVTXBcKot/D1/tfSZgz9eNdfGDNv+3pg2aVy92yP/N05ek
G72VkczAuMMhe1wIQV31M95rvwwggtWNfphy9NZKSFQkfXzwCKNa36V6Yaazix1d2i44Wgq7d3ep
ggHQdF6ASG/u/iknqodt7oc31SI3msC5+AZdiH/poGStg1xbFCBh9GsGPdF4g/VuDiFAI7rJG8YR
673QCApOJBef0WT3B8oyJBpZ3fQ0jwrKUrLUAfwpAmD0SLqHkFh4wG/2PRi0KKWHo6oOyoOsJ+O2
Tdn9KvLaks+nwNCcZ0fPo2dNb269gWq0IfSBcCNsQZ5RTWtwha917GnnSVJVEt33PicSNoPhOIi0
f1bjgIBitfaaxV05dvET1XGJfl3GDt+bIuTQxatxYg/rMLjdQ9dDcywe0rw8E69h72bb8+7NkiAs
+0NqkbzjlDFSmHCuD8gk60uMZGbrIScDeWTdIKBiq69durtWiFXKQtV1GMHur2d9RfIuNmAiKkSh
FbQBlnnbyMJGDVeWZVY5Xe4RuzqIiGfiDIzD1LO754n/6SSZ/T7E5kBZYJiv6nOKf7GHQTgyUVtT
LTxkkiaxIDTzA9wLF3ecPnOHWgOagHkHCSKgHuX+TkzPObYICLYpSONNjXHjUOh+d44xNa1jmNPr
dHZNotqY9FmeEL8XoAWsRPlL+bc0Fw6jPKvMSDuMCB72SQLyycu9n3GfvdqUbd/Yxj+MWkSBKTbM
+9dqkBKySmfDvYLSjV5b7gdKmfFKMwpzp/DPqjGiXoA7v7e1ZV8y0i6oxqXiil9/3JiR7R1YFA/b
ZdCiO6hvmNvvdWvaD1Vr/SzQXB9VF7CiKE2Rh884dvwfMGbDA5uE7H/MWpRl/2PWsnVaPZ6uew4C
6b+10TA7qnZpquUUJenPuY8xkejLslYBpRYi2nWeWV9D3wi3qlaKuQa6j0+kwkSg3cUrJOqZLUR8
UiX2qVwQUubGNQuM7Jv0fVhSVmJISVJmP9znQbwNywYCXXzvEf7pqAA8foNHe7jDT4Ign3aqTWDJ
XgHpi+XWteZia/jwyR362VcZFPCKKvA8zAQ7zk3PNwE0dSuGaWfOS0AlPm7Pfjo4b7IQpU9J/RE2
oLLSkv4Gw/KwMsZ+2bttQl+8T7AKWyJm6E5MgkOgZRT91N3R/kMxUEwqGkgVaEQfJI6nNLR+o+MW
fP5zFOUBmSVeDeuGZrfqid874OpcuDxvcsskdTP/Sg2vSSI5xIuN4U1eU3DDnsnncU7M58qptROM
/mCLt8+D44412x/N5DMaqR211S1duLtU3SHCtLGdtBh5TZ0XLzUaEfnnZb79Tfh6cFR/Y1jamNt8
+00tS6MxOg1RQKZ3kCcbcoGXA0NDsJMg1iM9Ogd/JXPc7BJvtkQi3oq+8c8hY/dNvZEZORa4UOLh
ShPHnrpYykxfJbBK0HjuI601tiJywhvZEsglESF/dSxGV+kkmgyKj3i5QZ7JWrPOV7CJ5Wncujfi
whA8tmThNJkBA04XzrFe6uqpbLNHFQIVTUJHDXpVPDK1aqF2giMQNtI6bjQbSDJxbOoNOolpiCJa
wfNcjZAFkX0SdqLvI6vK9yqnhMt4dFn1D2QfDYjMD3Y10lwrZu7VRht+QOUcsNsAjRke7oyAxCcK
E9SXhdX+qLoxRaRhDieDb0sHEEe8M7+7oy6OKmdMvbQOcnpFgoiSoTyqCab2ZopPpsEdlT7rQhsu
arsL9qY9l577o4779tlqMlBDpDCt83QKtvlQh3ubMtVXdhuXxGQ3KozGOYd2UJ06ij2PbIiClVVo
476P9elxbmDBJFXZ7utuq3xY7Qy3RA+cadNAJlHYNVK0ylVkufYLLQpQTJEm3tmXNvvWKXEtg3Oh
vEJ4k7bRBmpvnT2We62vkS2B6Lg4lQk7jV0RWVffKxFmVxvl3Ok+g+PnWrbDMBLzOsfmUU2+mo4K
4L68iMdfak2U2Nbay+f80wnAQndY9tKJoNLSTLAQadYbhlTv5JNT9eoU2uUfGuJsoI2Avu7MObEw
Kn+iYmi+pyaqRZ5a+GG6xxdmmuJQE5GUpAVoaH9k/kJE3RLcKQMUDLMcWT7K6bbtdGjkY9HsVA1/
GgZnY9khIRNS3hANHnNvAHVcVizrCmFX4FA1VJvRJS3cnSdPGYAP6AqDKxDD+BzCFb8bKAVx4Bq2
pq0SDLPCrlhs+dVHOevVCmjgr7KfZrny5rqJNNUbCmqXve1utXC2VsGUH7qpAR4MB2urJHQzrpSt
2fnhMTkpeFtIsW/D1EUZlLXSJo80/efSZeZ+UEzcIYmZ46blrD7E1hdfknbuNu2sd/f2h6o1mKIz
1xnCmBUFjE/1F6nwrKjsdq6WVE9Fnb2Oi1feedoiS161evmAH9nu1K9WSzRRxYiYPBAnEYGuf8wc
RvwQIpW6gCdiyy4Ti1i2iuc+Ppl+q38AdfChaFTUAcFnbhtHYxNRlzMyJqt/UAvNO6Rm4ks/qmEH
F28HuCCrTjmyhT2C2mbtKtAFWv8JVxixbvd/iWtDXse20u7hlhVY9WbyuhwgA24zGKiJvXTdev0T
jV5axZLfN3dGcB2NGsd0+toHIrmqp9cUurUvkESoEU/9IwgvT2FNBgeK3ekT9pBx4y+RvstgkZ1z
T/R403t9NzQVaIE45LbKh5H0i7Hc4jQZL8Cj7Ytglt1WE4HHSvMbZeZr2fbB93J2X8sMb7xwwLss
yAaOpa9DisO8aFpUKNhDZMfcGOJLnsKoUY5eY1qA7oyMGa0xffuHOZFz4+B+//PSh6kMrq9vxeJX
RzGnX0xWed8nipOWSSsVV0m1aoFlbgKjockvJ01fzZ8Dm7ztvcISwUGsLN3bxCpSuwItsp10v0Yp
r+vn2sl+K9mQmzTs5iqMStn4K7Ar7bsZowPzm8Z6QI6julBpE8mnB+yNqBqY+Qs3iGCTtvIt96Im
uJKmGOpUYKiruyvQ9/RgkzbGBnx+wuYYgampfVULFJVuWRIqdi7ZgvoJsLDaL52D5/Cc96H11tr+
bzueioeKCLrM8MyTWp94lzEY/AtriukUjPppZhtESkW+K3PHuM5JRohCjlkD02FT6V8CjH9fLX3u
wG+M7xrbSUpPE3SncWq2Mz/QGGT2prEBfdXjsO3k3teNy/IMPRzecV2668wpzXVPRMVqDmv+FTxV
a+oPxHwT1LRRcgud8upqiVtx6mxcgwyp6fa/VzVwx/3H+tDhIXBdelYOLf1AJin/W70nzuk30DMl
67x13JU/M9glMhu2cIcXZuX21Au8gE1ltXvNxv+i2+XwgrRsF9PdoMPQy7706AB+fuP26x5oCr3Y
lDYcoq3CyjBf85CeBAxfOFp2nD5UNMRDvxy/YYYWdTb+TPuWOMeltg59L7OY8vQ1H5zkqm4gkB5Q
4ZL+O4F+0UUXS7cb7HSANo/ZirQU2EgBCWquTyFjYd+aTeHaDdpx1RCDRtgWdammxGsVCjPaqVOn
NsS6WYJXdWvdF2k4HktXLNf6fqOxf9uRPEPwiFykeb2TrwFImuhSchg5U54ZK0zKwWtUmQh2bdu/
H8Xy2mJN8xpYxmqYIlg9eIl3ChiCIu13QrLa/l7hZFXaYUzA25KJJb5GsU5dAJM/+nujpsbQeLul
Q2Gp/kaYBitFIxBDX298IyaYbMBTFTfpN1snSC9tF2SeHI1J7X70mUmxX1ls/sUutojY21QhqxQQ
XSPyT8e7782t7OUOGbERuwtgJFs4od2T3UUJ5IG2o2jiDf/ICGP6HnumOUJ4GeN2mMUIna09jIAV
yylld/Ej4JNx9gVvVPGlmTYkuGH/4lDOnzF18SC+DWWXvk9hx9Y31xl2ZXmB8OcvFtEm6zBHNF9F
ZJl0of9BauS4Fo7XPmnG0rA1D41TvaRgPEnc66SlZ5FeFPVS+uhN/NLEHcm90cxJf50HPtDGdyGj
e+GDmHF6UHZv/ocixvnPwqBHydSB1sXmg6Hor5JpEXpEhMJ6PgV+rG9H4LCtK/Qf8sAKzfuBkzbF
u91X31BIwbE0hltumsuxjyp7bRtxfnFEiHwHNUzNMHhMEb6vLUe/+DbaUVUBm6uK3oUb/LqvgBiz
tyrmBflYBFunRH1BNpbj9M2L+iq0CqGUmTQvjceqAtQPkMlqfhsp0H5v/u8g04a3uNYhqqcdjjb5
ySlMY5stu9wb24u6pF7UYF1zneSO9kJ7MfofY5Hj/91FDwzfDTyb6r/HfpXj/38sol0U5qTK5+e0
mf5JY0ZqegFLuVIyc+cOic7l0Nw7FVzGcEl2k9UYoEIDE2QrWHqmKySaYtckjGdNILSnGI/ytUm0
I4Fw4ZO1jOGTWEAooHMmzVxeUy8RtWgpxTg12rzQi3OJHAcvu61JBGZsa8ixnLjruupB1Va9OX1d
5FmleTXDgBewO0rhlTomobOhiQWS5svF76zkAn1BCXPVRjcsIMSpXWJWOfpTMQM4cNENPA2B0eNr
qeq9QLCPsTA9o+Stb8tUVZsmCjLkeR3vIfMxAZSopFv14sYo7NIkxZ4mk+zAFm8M3YmfBnlGxSTd
eBIELI6qEz4tBOf1XvZloZhed1l+zJdav+v/fL361jqGQI0Ce6LUui+WbAmLLstuJMCtO1dbZzEA
cxrW2rqzUo4yM9o06ki+ixrru1/GhANw+f4L5C+17daGYGjVmG/MnWEU/bfGa5u1yAWAUlxge68b
jzbRl4814Wx3TUBYiFXJHpsgheIGe67/KQ8WRMZ7TXcFM2XJ9wz+BsMizhmtLx98JOnEAfhXzyLu
jvJUv3XFb/OE8JjM2NkZ1ok9XEElsBqohg7nqH8cHRv9vowEmjLr7CxQHwds7rGglhzFBXapjZFa
Z1tffoESaTdFmf2epvjojdoPYdb2Oif/YnK8z6WvBWqv3l+5RrCNwErmVfFtScCKOfpGMysWMI35
ZrbuMa3p7iTYcByJ8dV+RIbBskfazQo3/tmnHS7kDM7tMAcnHl2NCQ1OlJXsktrCmz7xJ5LhMlMo
2AMBIOorxUlhY9KGRhARR9gjWSbQtuzcntwZ/TTOuKcJiM02HvDLble57KDLOv8ydsFLQuPgkEV0
+EGUO2161rnJZKGf8q6HyadYWUa977zhVkXRbi4SR7Jwm202fiGJQd9kfSMu4CK5D1h545ti/5lj
x2YECnNjvkhP4Spr2+iZvXVIxgO7mQUBa1E9h6KIduPSXtoa/98UlebRccDTN8HFa6xg5ZepzXRD
D9OnFd9nYjpphXh1XRNYJrtrdoLuspbB3FE/bN1UTBsSTlZGwSSNTeKIkONrzdqPsXW5VBB4CQc8
kIb3c7Ep6i76p208gtPJViY5VwPRS4XXImKZx/3ceT97EXCnp3138IkNTxvZN/WWlzxIMabECDcH
wz7S1sdBFJGXMpRJ/7qUzmkWNSsT17waQvvZGMajy58zE4z0oIf9NS/cs5fivQHBfakHnueOZf5q
1ASfH8yGru/OgZaYa6PBZMPgvwed4KxkqB7zLkifichOf/JxT/Pc+nV7pWHy4ozmdgmKp1b81umH
hxbSi8H8WObM3U6EBdexeA2IAIWpZLUHO9CR/3WyHtTHF19v3kcRT1cldZvlUQe4QxqWjQpHoeXn
5ltLFjf1sR9JMwcUnfR8V/mLjs5OH15SMZ7GhLqI1Wfd1pDzGFW5FNEgS0Zv6L7MBgjQOCyrp27s
3gIx3nJjik5/kIE4u8tzu3TrTM+rWyzH+NF3kfGh+iiLmxgKsemWYs87xLyR0WN9FhbY9nwhArDb
eAggjXYDMHaD3n49YLEI+comPq4C920KyV/+Nw8vJivcGF3kNPfPBNPdsCitQ/ct7fNVNy8M2jnb
CvQx+mOSfFZWgHaSON7u0oKNj6tftnXBqc729kF3D61/iEjeGbDoFvpumkD2JKs8+rr07t6LrgSL
2+EqT76Ovb+uCR+xoRyYwTXIt35GlBglspS8+OQ067v/R9h5NcdtdFv0F6EKObxOjuSQFJNeULIC
cg4N4NffhQY/K7iu/TIFDCXamgHQp8/Ze+2sPmk1+E/XX2uqAnPshfQCbx2or5Bo/sp58Ny7yaMk
IHVdrq0r04emVSqPHoSns9/RyfPhsWA4JafZTs9aPktIjIuRntTBrTdTMeTnfKCeEmb2Pegsb0OK
aHivwaHItc+GAA9CjrqIseDovliFoFXXREjiLTMTJCYYvSdH9x9731+HbkaeJ7CfU9K/uxZwls71
P9WNn23p9ryOmsrUv8ArkPbPvUiqa9opoKNd58zdpx6jENBsPQ83xqlgkVANbYO26eADGj53xLuo
E4+RsWzS42ADYs+rDqTnwJUeEjsV1sXVHs17XcXaUAFS6pKvBf45pdp6rfYFikJLtG08rFImMruO
cJqxPgbJZB6BmnxJvNfWL1Rw++1XzOTM6/vUu8l+ThXii3JZh5N+LTBwnU29KQ9uqVYI2oaDbSfh
RfWdN9lmop+KXMrN9LXBCBWkTZ8fpsSjfAN+t42Fnj9mRQkqcmpUWor4ZewuIKrXQDBCtp0BBbdm
Glw4xp0Rp+OuQdSwvCd/isqr2DDvs5KrMGJs5uKieBRGnp1Xd44UOTQlKQlpExFlHzXiFWYszTNc
lzIvevmrmdd0B02rPBeZJCsDgWEwHIOt13gh2CfQi9OsaTfLsaadp/sICV1EUajh8i4e1zrCsi1V
lErCCF5MOV1rG2XceZlr7qJZX8dXZiye2rGDMMF+a9pJ1ia5gSG5PDHKLUkRtYmOCcGs7q0hwnEf
tYugg+Eh28D5tEjwaRogYrcSUGMKsEQ1UudGz+3t0sv4j62vNocQ/4qN8bRZ1Ihk07NdCBP2H0J2
nSrYxn2VnluLDRu13nB13dbeJHQw18imw/Myh5O1O267Q8Pj/qVu1Xd0MiSGeuO0E3DcrsITm9Tk
Mdir7VM+OcrBsmy0+zxIr51sPoowfrcaa9PFff4CquK6bFeN4psWPsriJRSCuRgRQGePNIUz4STJ
KsqIoyD91n/KdCI5y1Knyd94dDOS7sR0jDl1oBYjdhjlUztwExmW8SW0SpoGMPDxH6oTzt4422RQ
VXkuEdlYNnSs5H6CS3nc4J/+KiaoljSnpqdB1aJN0bDCiWxjWFX1qjjzTDdzQA10pvE6Fcewqpy7
NOqb26iTBTnvutMqjtdJ7/L5YExJBkdlINzZGzGXn1jw3TtjujbVgH18Fn5DnveuDL72QZ7jSvaq
q2yr12n1RRFdtuxLS1aVnUdoJwOYsFrb2I6vXdDC4OzdhjzfqDuPERvhfKafdvW1dCCTpSqFFDSJ
GX3M1Dy8SPm42wXJvdM9O4PR3C1tUSDL7TVB73M/jNFZ4vtcBpCPmdUf25n6MVZNBpNwMB/TtPhw
af775adr/9jtIEzUHU/1XBOaoyknd790XgilF3WAy+UkZPRAVPQlPU8ylTq6sUaoN/de7sBUcdz7
Lhv6lVEq0bfSonbvnG/9nIoyVJWNhqsejnLYQ+uAK2+ID0VtbBXYiw8fniED34yt3uBiXg3iPQJm
j3d6GhcXzattNPYEwi99N75ykGLGBNu5jdbB7PwrkROAD+/pfCj2JNYynSEjJ+kiIxpC0piOzLoP
ZhIi7kXi1bwvLY4RJBVVh1dugqIervL20l2Lki7Mui03A3HLc2y1el2aem11XJD6NsFvZwnb74qp
4TYbynfLd9q7SMDU0XrtZfHaGBNOntavecB/1kxl3biArJ1WH/AkJ6g93MY8D2YvVvKzZIGp1wOX
OsMzWMDyxf28fPT8zolaMN5ZYxS9DWRF7ZNWaQ5lEtnPk4jvpl6DTsq4smVZXGWSyVHMqTDOvO1b
JCWG4l+YeOFyZarySwjRwjLqWMVWjmpSZuNv96XFbn5x5xdtMLAkyIa92ReYU+gZbyRqo3NxDKDd
Pxmd+7TMMVhPGcn7lbtpqhDpawpn6iMQytRTZSf/I/Ycw8dvdoTmsJBE+4q3b7pSf69pA57ZCKk7
phbuCqtJfpSuhnRQr0vTnEnsZ0JBcWz4Vn23JFmbRIoBPwtJFuoIjFo0JKXArbWsRhFVCg0jgHLy
BcclVLl5RCpPrYi0m6xOfeIwsLg1g9YBYPXqBykXke+lFdlRbet8bkHrH7VBM+99R6tP1oiRej5T
28AiLJSjSbcw/SJn2chT3wd9vTRFdMgC65+Th6nq233Efnrpo3HD3brYsint2Vwzei4V2FR4koY5
gtxA5ADcP0s3Ei6qNgGtXqct97KajemNH92k+BQX2yIx8l+EtFJXGygC9UBd2ech1GkSDkFyU8AL
IIDDVgybJj0tt0XTck8xCm7IX9sgRzn++2PF+se8H5UPDhtaKZ7qsrj90UOhM+5qhVo3J4OGXgKS
gz17SMbJfOTiL7ubmGaCR9CsT21l6RszZYQL79r+lLbhuJ+KaNxo8ykzlvw8CgjgatHZbGtC/T5t
s6v8q048tOuC/D/9fsG9YL0iJKLtTgLn3FvVEUlBz/Sazi+mRfIOVQHRSR41RynaHZnYeIwDbThP
BGOhWnLUdzTiiJ2nyLqPRa3dakUEUKdL7T1FqY+Chnz7xS7vu1X/KrR5GkBkgOJQtmIraZ6MIh//
Qz9h/KNG0C1Txe2mEs1qmvqftgcRznbMcixO5MLe4pCdnmtp+muAFAFGpBHfF5MTrZ0M33OYWc2h
GToeLvOLbJyINCDnMWAnVDvd3c+OjbC74WqXHRqwrraPtTDx7mi2AsqrH092Zj4WyjDdAfHeLotm
6GT1kZ3bTEpwp+lGAorYh5OibGq8QM8/T6UGpplQ3f37haWZ/5gUsFzZtkcuqIH5hHXr9+6cEahY
GEgHPGlgEmCrG+Pj2CWLbATuj6DoAddE6DFXjD6+xC0fR5VkG9/OULmW0XuQNO/DWAR/zQdB2Wbb
OtXrjdxz5i37OyUDUpcNxiwbRKgmCRmFMAdq3+pR8bPmPLSJe69rhL6Q/aZs+0p1CE+gH6F2XvBI
rlx5qDR1OrTdnBmYsyqkWr4NTGP8HOlIwvMBcW7Bf2uPb7t8LTtBde64NlM0AJuhxUgpMLJPkyAu
RKXfOnmW91Io3yVhbXKtW4FDb41dM3iCotUvCV6N9dqAokeVJoxj3YzpThO2cQjUKnpLUloOSlle
rNmE2I9hd9cN8WfSxoajYVTuDqw0oM+icvZAS9tHyWH2hi+WZlroxieL2v9MtOzEfEBHumNQL3fK
Y0I4bRhp6pvuVu1BBR/hjc+xxuSZP8ZFSsiIwq6/e1RiuNZUDsOmAzdFkwb5+PIgmtxG2U423TVV
Cb4EqjK+MRbrVlauPRZ6Fbw4pfvA8Dr7OohPKvGDsT+xJ7ZsGDFKHq5lEPfY0xzSUS56ZRfdM7zh
QSpfGkRu59imUTwb3xb8eK2G0xYe5MRQwYpvymi9y3js3nOLgx+25RZDR74fbFesbUbejA7nKChZ
bKjVXyRIWUcg8iWIcyRAfqbsgmJM7iIwEr8cialP1yM7IbTJkI3G+YXFT/2Prj+ggD+3D56lqZpl
aCgAVI3n7e/3Qx8h16rHhN2hT1dFtlZRG/ywrMK9NzIyVvNcwz/j1a/O7/nfmCP4DmheBFHRPLk6
6VzySKTU0YVJP83u6ydwhx/v//wTP48SsKE2vjv5qCkMfD5FQkbyvCckxkI81H8fmZP58R57wC8l
LrOTVNNMyPhPS2GntqDxzancpxQ6V9exyz1J2trVqj7J6stOH/Iq8t/1tD237Du/x2kDmJREXiTK
jI3pz+vceix9/nmpWWV5VRsMJRZoYZBQa0gNAv2DjSW65DVrx/Lo22RXLAx61LXsYAhN24dhjkcJ
t82+8F39WugJ7RFVgcXkPyrU2d2qBbNwSYyyOs/R06LMByA88fDejclWWAXfuoqiZyyVZm92XrSI
oafEbPYp98K6lRpg9kjhtq6Tp04aSMYMj1cyviqiHO4r+AMPelS9gYhBrzEk3TbohXLAqKltFuBK
MGEPyDJtl6p59ChVTCnjf0g/Kam1ioLnkEcllvdHfTL9h2Ls76QhxHanZEv6Xw6EExPS0uq29LDb
Vkql7IqoMLj/iCAUvn3jA6i3Ugklj4pG4ytD+FnPdDo7DiMQfAg2G6ET2dggaqlJoP2FWDtYX7C5
T+fUbjuyGtSCjFAktb7RwY1zaehJY2Ld8U9G3UMHbB6ftGFO0ThHAijovkYZSqYBxTh4jULnC9zv
elLSaivZsRP/+o07DNaugVNwCpGErmWW4hz5vUl8FUEdebcMp4b6GA4AQPOEzo8cXencIQRulO5a
1liNxXJXtRE4wEx7Hz1f3Tl6TI1mkPc90eZ/AOG+ISmeAGUtXstGB2ON8qoqKd97FcSbULW+pI32
LMVm9pC3a6Ml/MV2lPI9Us1+l0fYLxUU3k9/HOUZC7U2qBc+/5tU/XZ8ASfaD18kPj42EY+5WkRL
fAbJJ+5IT811zLWvWTx1cRuOBxpkL4bhPyZtYT3jb673/FbrUIV8mEDPtHx6z8MuRApP6ZtbePNH
mpuHCZseTX7/2I+iuUY9rV6n/Sp90aXuvFix3T8uHpRcQD6zcZvPNDvyA7JzUjJ/CPHMBlF+hYbd
PM+2Kcn68moM1jquuYkBYWG3wVX+n1e0fBBPMsWVnHP5EgcES8gjW+wweipwn+Z/lWzFyBe0WdPe
cMrvNogxhA2qvR4nPRhWqtIW1+WQfeUptyPtGKKs24Q69uRj6twszM5w59vmIEsVo8ATl4RkPYqP
YaMdPyhVlKyluShkugAvgf+9MjNvcVa6j/9RyLh/lMjUxjyyGdmqnok+2v2zpmuiMI+qTtExa8/b
2kCFVGh3BczR1AvbOzOAA6RQD2yzlnrEFApm8Ghgh0As4i7J+Fz6IGeRZ9a4iioPiERbJReH6B/6
ZqvladYN3XhXVKY42kQk7XWnKR6YqbNdYut1BtncrWV5086b0RZa7aZDobTNRz2+lh32ovkS6ehM
Iw/fWinNZPyGN+kWqNmV8ejAcDHL7rdjh0XIYoqwmgIrODrMCh5cyZezsgnLR/GAM1r/WgTJzwN6
PAjeCoABYezFJw9h9trpNeslLtsBsXNe7ypgsS92ljioGXL3OOqR/TIjolfKiM1erXx2Da1mnRLf
RYsVatnz6LvfGKkyN2iQpqpO2u6DwOmvRTWrDJXiYlsR8oLUaPd4/4znNvbCbVv77Z6WPOo6w2Ak
WBQHAO7fqfDMXZ+xXdigoQeLIBLasbV9+flSpGaE6qMlsvT3H7TaeN8kZroxdAfQmAvISO5AdMXz
9+jBgXu4KnkVk9q+Vob7ksxEVx+5hxFlyQnPuHYgzWMRQ8VTWK0aO1Sf0qx5Z9ILp0Gx9Deqbwxq
Q/QXrfgQR4vpXQq3yKAd9fZZGgKbkFipOi4R8BNz2mg4Z2SztWlMnirz6cITaRBaZflkI5zpvjNp
9r+nybMGS/JbF1JJV237DsXDRBNMHSVf/PkoNwvQFKOm7CwNYGE94r7VVJdIWozaj2gX12VZxzf5
Fr3+GZDcVMkWRc4X+oDDS293P1CHpD9Sew3ywvxBx/vz5ODbQFgArnJuhkZz3waXOpvrZjwSK3nI
4U+G5C3yr9dtl7SmsDzC9mYZpX7eyH9QpKQalOuCnsT8rbrJVP2HTgBC1J+Vl+4YlooYCmuR57Ij
+b3yQrw/0IJOxSlyjOg0FFzG1XgXROIhGGN8nVj+QsjAvUG6pt3m082OsdxkpWrtdK/zKeKVPchN
KBJxNL3LoyJSx+Uo/Ps9+dOBLuEvfy5I8q8o1LSz4xXjZdBBDddJXb1j+qMktvLiyuPCPScRmRBd
xiMk8JWX1BqHq6Ek9EDm077wpoOt+Xzx82lnCG+DMPob3HFvDY5Qf24FSQbwJuqDlBoyQ+EUDypR
st9SYtzggystooIqzvdYS4abfKGDnqxTJkjYbBEEYdb17v2KrIR+Pqoals0kieqd/IHnwLbJPV0j
DSQJiIgnR9eIh+yTa4rgCB6PpXM+zU3zXQPlOVACNo8gyuuLjxLgIo/c+QiomkPtEgmFaLrhpDd5
d1WGO4kCFOTPbD276yCooPHXlEYH5JdNGyKak6Mqvdt6oPHknfVmVYi3S69n5jk2kqc+aFqQQ/4q
ps3B+MIQTza2g/XUBPHy+yTRIaMH/tG/1NzcRFVG4A2p68k5JLrozhdQBB0v7fZ9Dr61yRp/2wFo
gh49fmCNQi/9eI/oVWc1GgEaVXTmV79Jf31pifJp/bY4yffjGv9oDon1GE4NWoMga7fBHP2W6qB4
CK0pT0IQ/UZF86hmHUrKdI0/n0lQ6NdnJTesFw9pmawwU2izh9xWlG2H9xu1i1C3w5z+ltmM42Ph
flKUyGy38XwNYUS9V90IKkBdNRvpkf/plpfmeX1qpzPhKIFFQMBSa5qj09xrRfrS9ioRyBNwMGWm
oWkgnraurZUbOhnpRmczR9QCP5065kDuGB0VtntE0/SJfuESvtliTbLv8CV0SuZ+idue4PUaj45f
/0iaFJlvi2R/aJjN2aJ5KwhM2dCxcO6o4HUYuwJj4Ni8gaRMd83cujDqJtsZRprunCYZ9l6I0rDh
YbqyWi+/Uzw1eTVJkpmdXijRhxXRWswIisi4pkYybUwjrt4Zu57QPKi7PMtMmqFowuwwahZhmDxV
mTavqD5XftSwj25FzW1IvShE9T7YxB3CC8l2YUOBrSqluklDh3UwaF9rJIX7SqA+Q8kg3sxmhlzF
6peuU6cNaUrqeWwxFAxGQqUwh4KmAmPP0jQdRZZddCI5Vii7Jz4L8qZBCnhrI81fEm+O51H/lugV
PkaLRtGeItGA2OahcJCWSb2YnvBKo00NuBioOmYFO3yz4ITuLz9GjIJkFGY374myPGtQtnvuVsY3
+kNCnlrdDFtbUsXmeLmfP8DtOUDlccx79q0rUYXJvavCX5Bc/2hkbuR0JW73shavWgniodO9VV/T
P/aRfz2YCaPl3tafR6u255Rw9mUwb1eaBm1sK9PX2DIhw8jWdqoYr26N3DH01ea87A9Adbe9X11g
qRdrGjPRxqI4+KwaNgBk3/6GDumSxM2u082Djgvi7KBTvVt8aykE9p0KlOajqarZ09k1HLT+kn1c
KFO2osZCZ0EK2SFwDPssqiE7ePSMzF5/9pyRBKrEepDCRH8c9ujOYOFY00lPc4ZU6vSEsKHcGJWG
dQJrusaEP7+lnQP8Pwc9pmup+g5FG97qnEpfNd2OEgv4DkQLZ9uNGLXlJq0Ns/I+rLjASh5TtIna
T4zUZPJ7W7OuZ1qjXr3GZttOFYUygcqXarxYmWF2dhCsr6pZO4nRxz0bFrL4zNX9+6ABf1MZBWQ0
ONkBdsSzryLRgB+/BE8rJvDXES5HRnfUTIvyqZ7hDAaZWkbkFk9oSrtVbXVwrKSoLmwwhehd+Flu
ZA2zfRM2t1ihPCm1oRBlVu5U5lVPAZqPJ7ba205NglfPyPtr1XlYKGjAPdmCQhozP5r5YjgHjs79
5QCWZsw1rYqc+I1ajixQMbymc4xdOqfaJQUWeHZC7poGhbEhHcPcyImE4/ftZRiHCzq6u8LWum8x
8i95UNjFrvX8TZro6U1SrCL8RICI0xtR0dHHDr/ze8y5nRP+ZdjJ3geC8trDANg3k5kR6EbH2vHM
YZ3SBdskQCWuIyl3lxT/1zZDr7dDg9MdBnumN9NAbLjpdoywJ1Cb/DGemy0bBtJpIz29yobu2Nnt
2VZMeyUHj/KF9BbnrLnTpVNx1+Cp1FZR2RBQkPZASzNt0yMR/V7UuOkd7jFHuaUBO00LV9nTlI2P
88X2XmRVSz/Bjx6VitSZskEM7anoA8X4qkNN2kj9f4WQbJW2Zrkw+OebHTVXv+57o743NaXA1dzW
7/JIS52PI/meIE6eZfYza1r/0MMhueo2qsZw/nerDjZ0GArk6gX10Y4r9z4iP4NfppfvfcvVnxl1
cdJFMNx9bFMzaMJVSh6wpqcFzhTnvhP5rcyMDzNUaTrZ1RCEYEmJgxkVNk6PvINvJ7SbSGhWCIhQ
qxyv0ka2Cnrd128WtpZ69E+mFXyTUbiBqoltDJJ3K9nMJDvG+w+kScxQKOpQBy02rrZvor1DmOC6
KpoGSs/4Fb7DbPllxKwwr2Caxk7MmseuFeSMi2s72nFBWQR6q57LGu3X3xFgAQJT3dWBf+MqJSMx
iALvq1tSk7mT0W1StK9Eh9MvHmvzXe7WpylmjC2a/TgZ7aEMrHHhSScpXd8m4Ap1nCOkh2nj+qxE
BEtV94NVMiNaEMFT9jn0nRd9hvj80mZF6sWDCdqSfVNZTYmjHNHb+U6+VTCovip5c6s66IAwgK9+
Gpl33RwgpAXAdQCb7MAMehdPQD6PRpNbHgDq7AER2Casqq8OS6urniEZuTP95Y9mcrGS/uPF1tPk
It9zjWE/hHNUuldNX30fA5B8zjJOoFcjPR1FZ9xE5m3/399RR9q6Gy2CJ+KmXkmkZECeBHvCRwVh
6HPexF/GJNO/zAeBqmuou3rjKBHBDSxppAS3ymY0qATlcBQEIyohbfORg0JvHpY5ZWIhUrJtHsUj
NN93pMy3oQmbAPzC/WTm4Y92dP/SlUqc9LouVzJqTA1CZeeOTbCWp2nmejMrz7sXJnvLZC64jawu
7xx/2E9p5l1lZakOtQKtycHSZBpfZGGIJyA7Bm7TYWmciX02wqcOCzHISCtaqZZv3Zl1/sYcobpp
Rax+Irp2M8QlHnefFWnGrHiJUZ0xHgRHO5x2gOjG8x8IZ/leXuX6xu/CH//RO9H/OQQCTm0a6uwk
puX35xCoZcLNsAzl16JgRgrXr9Ui1nbhEGUHH4vQupexo4WI9L2sz0nuPVEHBKfGNOuNMY7Wxqzb
F1sz2nMujPPiKKJwuyi5lyP3cl7ldyo/xbDgLX/yXn00OkfUwoRE5Ip/7Hqi5mcH5DBbHqf5Beze
toFidC3M/qSJKLovGmXYEi8dXapaRzUW27SlVAgj2HPF3EIjvHnAs9ar575x7U0c0k8pEHqtMWSk
Lx9H35fp8bx/I0ut/GyFzfDJ9rjDMd8dm7iyXqKU1GeGL29xGQ7HDmT7pKlXyKo/ZKcDKKN6JTb6
h2x0sKMGdxkG1lmHaC4hhNixrE2sgl9gw+vt6rYq6Jx5Gmo75TFunIAhbkArat5DNXk5FKi8CkxC
hH5YZMEzdUlWUrUpRZxm5Uenurcf4yRJjhYmlG08GtbODeqK/gs4S6ZD0IA1MVyiOH+I2pZ88rya
jlNIQ9MMkRmhKkXdF5A/ORgGDrq8PSfu8IWit9poKOU3VVMekJZDe51HmZ49antr7rJ2gJN2cvbr
Zn7JBgI/URWP3HOiuncSDJTVNN1PzC6uQTd81lPyAJ1MnV3lfCHOe5U11X8khOnqP65awwHeAv3D
pOUDCO8PPF+tCwPBO+aRsixjAobHs6TdalGJ/KUs1ZNhd84NMeGnAFpNpjBYkIqa2iBCe5GnsEFx
rj2bGTELgwebWDSunvRTgYw3Yv7A7Sp4BHNEexssGcLntWYG0VMN0o+dWtpCmZxcmq6Rd/VptEA/
yZsnZxTmHswjMSWhRbuqmwUm9Ac8xhvjTlUBTWHoZjLWA+o2psIgeGGaXpcxaznHSPk6A2iIznjd
ujurJQ5XBi3LI1dJH3EMi73p97e5XhpNU32U9dJ81uK/fJTX5HxGOvbeja394HJTSguJ2gKWS6mh
YEeQyokt7ac3NMGdnk3s6xKFPM5Y6fQL/kxgYi6P3f0yerPEG/e9eRiiDzd5PawZC9BOnZscfEwm
DqnkoAN2udRm+U3+j/XETl3nMx2j06qXqhg7AhRDOre797BkHgM79G5kNGOyD3n4whvoLrWmYzdS
4QbJ3yJPE4A7uGSj6aWoqnEntAyIltOcBfOKcqXW+liuwgSdO7PUIjs0qnYnazaeJu0OujFU9BgH
GEk/7m55CFjkqtEZJCqkSfTxiEBMe0Efu5MBLBb1m1wqlz3aEE9wj8chfE0DgioQMPwVxUQAV5NI
72J0/AcRa/i8oHLfhoxghnCuVGPhvzXNaCESyZw1LpteeZo89l1dS65tC5QnmB80Vas9GfBrd75t
qBDcVfWgEKh1UGgl3wJPscn5Ntx3FPjq4Bx/H9r5Q2dQ2kFS5LJ/0xw3O/kiOEuKFmio5k6xxUtO
nFXKpu5c1FA5Ez93D1ZG6AMjiOAo79Viynd2BYsya42b7P21hHyZOBEedXB5zwGLFyKUCNs2k3Q9
78QlYBi5DI7LwnsbLY/6Vk3EBUiWuVadgGITI2dO/uSt01jsSSyNGlJlRtuoVup8mjgzNzvralhh
FLjbEUu4nESruvqttMP4PwQgrvFnrxFkEPAEkIaI9DxTm3/+i0qPsTjWRKV3WFF87t4EV14b2GRi
zbkXcR6ELFjenVGPwaWNaHQvGO0weI4iP3tC5Iu/4+/3QcQ8q0YcHUs9U5f6z2OlBsPSZycZKIKX
mFSUDBoCPaYns0y+NBys+8lzd4sPNmEfd+GmpsDyyKpLp+yx7yEDWOMYvwsTDmZgwDkzBlK95rNG
Tz7eT53SeLDQjTPmy1960AxH0VpwBefTnLbKXveHu6j3jJuSj8atItPy4IVo6eR7yfyDSkGdr3Ul
8NkWSkc/RWh21D46lH4xbsZkQu4XJ+ZdmJdkk3A3GHcEQKDf2Ddp7fwlcu1qYrX85mrogn47mLpp
eUfjwDFoJIxupGxExz+VRkxxUcy2BpmNU/I/ihr7H0pMU7e5sHUNcisjIfOP5cEg97kZMp8YGncU
Rygi5jkNsvXSBHcHuKVVxzhCTdtHMqOSjUtI9XJK21Y5BRhlVkqHB6dtMFOzIeckgwD4nOH1UZrr
ItXtxjVQkzfH7BCkMXPQdm4IitRsq0cjKW4uq+CDbtTZU1eERyUZkk9aVZwULsoD14d1p5K3svH7
UDyr7FVWZDOIr7DKufnt6Knosnod6u6E8zP2z4XpR7up7IZ7ywpBbuUNj4v5aFBy4O02Q5BK2C9L
G0KtTg2Yj/cmz6xVUxF+YnaIEh3XO3q5QSIDjSXZXfJV/3X0yeyo5z1UMk7Brachjdj5XjAsAJXD
bVpLWpDEJ3gd8dpWFcMPZdan+O4pnYJ+yR0DBtQscYnd4J90o0elXLA3e9dtNp90GFDi+Ma66yke
VrKskQWOFAslPqW5BdoksbN0S70Cy3jOdZIvAQzSjQgdxq2pWP7mT1dLKsXouj/B5EvDcCeU8OSV
SX0dTCV+hLYc7Hyuv02i+12yttquWxVpNh17Jd0j0hRPzhxrNqDxuViam75h+tFxS5+nIctp0Knc
EVlrXbO8VR9rs6BMLE3GCkq0JRrOwCpUqnsnGgYeqEgl5cuk+sUO2GawJKzI97oEV8bSHa8Txoey
FAZ9ru1MehdrAFrWrtbbaKMUivk0COsqBk2/k7TdBgwxli93JTSRXKMMCJsi7OSqmEi76bJWQ8mA
aWy/S/VcXjvbCCHaf9xT/9TNQQh2MMSqKkoxizzU3x+bwLmAXyO/P1V9dtHmLqFlzLlWGP+28hbp
7FLZKXrwcRokySbUKMuN1jkXnguUSunD7d+nFctlYOtAqjIkY7HTOtdwfpFHDE0dBOY8Upidy7cn
q/8xa2fx0aTJY2gS8QCA/qH0rPhRvpiDDrYsZEclT5UyVq7//liRtt/f7AWmaczbJNYMkzn7n0pM
vOJto+u+dyJczt2WucoDYii+1xZBm5XfOJ8QC9c7NGqMNkeHbQsio01hucMbXoM71oHiu902Vygb
1ltY9uMmivLwznGyHuJsUZ0MAxjjTDY1DH24xaQmObMywe7pNwMu9beByuAf5U22X0Q4JTCalRmI
Xj/GFvqJJkn5sei2hVtpNyrfNYnjwcqtq6PeOSkX/f/iE+WRptXmpmfaBG++Su+LOtP3MZHbK3o2
KR1JJGuroGZBNJv6It8byX84ugbBcbUz1vejon2XJIRRa839pHX6VpsRqR6ENKJSam8zlik8than
gevTniRB4/n3v5lXGYQ2S8Xq5kT5PqvGhLQ3Y04FIzHPI0SSqKqQdrtGD37+svVKDMdMA2cvrwT5
XihImsgtI9xZtjAP//61a/o/VxOLxWSuFlCNQtH8o2IQLVz3xMVbu8gLhg62CKzWb45rOsRmtt5G
STSTaKBRYQZc13tJOgg17VLLGa09BZueh9KeVldJjobKbNyLPk7lvQNR8n86AzXA7TiYDkkA87iV
jCjtYCp8k84QPTAeJL9stmjYrNAd1wb5FF/y1HRWqW/r942igAwnk2sTYWJ8zIZ5eJ8GybFOhPqp
wSogq1bao5QoXTHcT/4n+rTxUr8DAELg4kFImQWexLwlZAuzVNQZgdVR6ZNGOK8jRFQ5q6Utr5Mu
IytqsBcQJ4E77kZoJOtJWOkBhDMDyZnBkiV9dcqS9kcQ6NW9D6qms5zuiThsqBnabOudT/sxGi/A
mj4vZ+B9noxwfOkmdmYpI4W9OWX9JzPDOw32zNzb82kcAweraa6u5U91tcZ1nxN6VAplXGs2mYJt
YDjHqhzSfVgHPpuCBMWlYfcQ5AgUkHVu57XiUoDtWE7L1jj0NQnnkiRSigjOoEWocRbC9bCRKUrY
n0sNQZt4vI8gDzLInbs5mlY8Co3wWR6lR1nG0uoOtnDcqpPDuOzfL03JevvtiWTRt6Fxy0ZS5eH0
J8HUsDN6hI4hzlBMhiL3z104usxldtKBpDp9c4BeszIcvv+VfJgU5gklRXNxPKZWxB/TxjeNgnai
mzxN6liwpBTpUzC0H0cF9LjCzfNrbUELE1Pn7RY2kIbYSUBvX/uRUz+0lR6enK6JFh1YLdwMR3Cs
bGRzlplMthqb5AlvtXJQPT/AyU7VIYMQhpgeAcKHp8ywzWOAqXhXPv/752T9s8tlWZYxN7pQflu2
5s39hF+K/qpuwxbYVHXOQsY/ky7aM1I4PTurwslXUmLj+VGAMp7PLo8ZNyB9qybt/wg7s+22jW2L
fhHGQFsAXtl3kkiKliy9YMiOjb7v8fV3ougTJc4dycPBAUBGlkigULX3WnNpX4RH6br67hglly+s
OBrsq/voyzPo3Pi14At3ENrNwlrm7dCM/dVAD53mTJt34xfnIPs9fuC/WCYYmyAmzz0p9PxE/itV
f38MNoHn1o9qm7sLl4pXld+DfH9xPOQiHPV4vJcyT3PKyhNr1bVP0MUKTGQAC85SX4HRLlDhije9
zrFiNdGL4Vd0V53Yfmrq9iLQk3IF9+a1ruPHsiAWdHTUciXmxKcy3wxB114Ts65pWejlLkkab42j
qjuGzeQ84JwhD76mPFqYWGh1xrSjPgxU2ee2h6Z4D5FALnNfVIdZv5fIT7vsK7Rf/Tdr5ip/pmUm
ovt5X1ND8JAzSxk0Ivc8L4t3d82V0WMgMMjCWAFuwgGW12u71sUfJlTJYJN5hXMs5p6/1FaxKLtQ
kITKDgWCWCFiMIKyUM9yL5r3cq/4WvrKHPBS74M5YpNeXXZ2bQuyb01TE24TZoZQWw88H4O1qVs/
Kd/SoO8tG/sR2km3SSbWBaQ2re8j4FRoI/LeqH6i5EfqY0gudOgzHk+BygvUTxdObJnPscpkaRi9
YSXNaZWpWOvWCIHW5SJYSip6IUb+zqk9FkoLmXvyUHFIlnivqdmOaNqIFmIcagtz0Iql03v51fb5
QpQoGE6lwe85qgIUgu5tpFwwjWJrkSTBu+OFaMDK2aoXpT9tyMFkpYZADassQajRaWLTDwDV7LRI
IK60t9DwRuJkPCbqXiH8xR3yhfxT3KNTytCy1rkbCBLek+ZAQuPu8wsOfataV57ekQ4IoFTMPd5B
UcuHjDtNntLAfC9dB2OmnMdHszuzLF1rpVVluNUKvV7Fo2fuO7KkD0Gq/9qrE0XBVmvc+0eM59wQ
kdpQJ2MA6ovgSXFTcy/FjbKEKbrgzaOvx9KhPVc9BExnYrUmPwd5OAT9dhr9vaz1hFYTrJjSYnAC
Y/Bcdv3NRrTNM23cBfDHgwsIGMJhuKBhhq9R5fjPdO6La5W8Zp7zLI2TXRH4C72M8ueagM5a8w6D
69XnTu0JSwiRLN1nEDhA/9ByZrdyQYrfWDnNbb3sj3hI64vZQQpsnDK8lyRKLeRXDOIXZ9BfYC5s
YsVuvrTP0okz+MLhYdbDa5yNOVbafUVGNTw6NlhGrEPqvvCjnNIAA9TsYanmjbxcI+w/W7fETg9/
aEShagnsur1GjP2MvI2xGpNbUh9taVn0xOquOumFFp7o6FYXudE9sU9bOs9UD7Un/hyCt6sIQfiU
GqfWNaMVUQc7OQAWedke7hVFgqJpclkCGBEG42cJIO91VIFlrl+svMkWLs6rnc3lvonQ9x0pPDcn
lT7yGsOMcu1tdGBZPVQ3JQpZG/V1v6GJXi0bCEarQBjTtpTJBfNhU1oaDKN2JSHsHutLzIHm0R2t
YONVvbYNZWVjLELWK9V4ksBHq7AeA6WG0qJ3oMpgLqjL1EDXkrSkEeYMkA9xEA6rsAyCE5Zn/awl
LaqQOdCp87qTwsRcUQbjgxX4u9xRcu89UzvjoiE7WEjorNBQHJfRcOjh5/ERJhHOkJC6oVxehRlr
0kyl8mB2VH0IMgPwkqO5t7G9ICeIIlAvzO0Xidz58yWasFZS31iXtbeyN7V1UPf13vcj/zXXYPDy
pwCCi5KDV+rw9TPDQfVHnkrW4e8vXPgw0B/lDJbpoziSG1uZ50ZxHkYb44UMYuO5WKyw8UQrea3g
cUbPEzmnuZIQQR/ChVyPJwMEKPbcABZRUz51uIS3fTtj1XvtEWm7UX6LnMx5lCThIuqtc0LQV4/e
S01FupV0Y3I2A2PRdIxtUI4G1NfW9W7hbkeSj3BHW89t4riLyqt/ZdMMaR+SElV7WwuvzxIxJXWI
Gf0oNyYQAPk8tRKaWTk2GxlzLodZ6AH1U4sJYe1Uw5dKB0FCNOiT3IBIcsAL6Wis/zwX2XXycF/T
K7MJ3Idb0iVWiFL2fzaVFNMGrt4/X5FEOwrg+pEAuYcZ+b/NQJL82gvV8xT54iDFrbjwEHmT1pjw
iZGNGT/78MGWJvCfw70227jl/RA5aLZKJkvbaPh9nsruRWZgfmZjGjD6FrRrIBPm9Zeg68zrxAOZ
gsaK6Tfq38lCfdMMQ4e+A905zY7q4Cld9yjfG5M2vamEvlEGv1zJWa1wSJPRgJSQ89odP88HyIg+
z5cNSj3uToSHpPWICBiOp5TxRv7+5nzojnG8kcVlD0EXEV0Xj1L+Nmu0/D36If8pPTUyLJvWsM1J
UeVsUmg4PjrFOCWhq67JuoCGRf3s3+eMmiwS/m1yLVyh0jm2bGICLOt3O1CUGeZo5lZy9Ou2/KJa
qNRULfZf5B4xVsr9nNzzXXU5OcGHvHNBqzJuVo55v5HRYdXHlIieBZPz092XTb09gg/cAzFhTbGV
PC6pnwdfHB9SI3zWZxStHIvMec9FNrmlUU2zopuA3zrc7zIWuHVVlXiQfFh/Iq2pcWkOvjSmWIeA
23YzsdL5Uo3Od5+cTiefI+hC7W0IR2LpLDt49OpgvGpFfZPnwYFn66gLW/C4rvOF9QFmD3c71sPw
jEOqvPR1cJX6vRGu8L4NtQtlkW4hFx2hWRFhXYfDgxxa7n7s+4TZCG94knb+RCtfFhDx7mGHj5Ry
xyz8sbI1asK90r5k1bOY+eOVqgvsG7CbeC5ufkXwSFxs71jVVsQavKsyevwsGI4JqFytrONVipzA
qAK0/WrqDRst9k73Kek8E+2yDo4j3vGFWxe4Z0rXeM3V0NmMWdttKilN9A0yT3R1lZUBqt3MrADx
sOmc8dVCWLC8z/8S1X637TY/585Qn+oMZGs9y8jDKISKRGyXEjZnQ+nVmUWoL3OjDr6pFUlzRmi8
FlZeIoAR733oFo9o7nxM189tpLYPd93NEGIgU8dO4+HTNfStwJbons38m1zjJ1OY2vIuuPn3a9/4
zVDBhe/aNFdV1OSCheXvJAMHcJpCOCwgjdQZvk9FR8K5gMessWcGPd+36DMS6YwXR3PiL1mQGCzH
ewwhVUj0qWzx9blmnQrMbyAomUOSmLIqarrecu9+bn41k+f+/j7ENzQKlThbp2RyLqQDNiqK+BTX
3dO//6nmP4o7NktCPGZY/iD9ab/XNQO1I6jBcLojQH97n9ojMwl03su0VpF14nLvMBHQsjXHr+kc
VBE7xs2iNXxS80EBPevsKehHcE3n1tb8bIhLezq0ffvMLPnXqdDPz9z33IzQQh5GE44d6Ofxq9Yp
PRVfVs2ZYpw9jaoymjRxAmTdn8o+LtZjVamIJ+yzQw5FD0j6K8MpSUVx9nN0GgTGWXj79w/Emvmg
fxv2bJbPJm5Z07UoLfw+7GmWoHEymsOxACpDEapiWTkj4T172BMho7xWrvNeD/27nNU1TrSLm+Qq
s2sjq9IOduH+lAtqI7PC/dBVm9gkj/0TDCX30izCdKI14XoUtijXVmcgVx8pe1V9je7kTzmzo3fq
tplceyHPjS2JvVWmWvuhLPQvXJed8UXu7vysYlbk5lBC5laEHFP9dtyHdWgc5eDqFSMpmHhvDyzo
TmJeSqpT/UzrLnpN7aFfE4j2HwIb5//5OG1CZhC/2IR7qr8XDz2vArIAI/9wV9GYjeohmdFwBsVk
fki7LCy6ryEs2jN4g2QFPtkQW2FSQRuVHijE5BQbz0mKZyqKClHROaTWsXiGaVY8Z23DgC5eFfoS
p8KID3lVmQ6KXUovAdDdlVxReNl0IMsje/CVFnGxrTeg3ODr8X5vGtTXOAOu3+rDQS6lqs6yViHe
GIUSZeEOX8Ogvg5h5l0gyf3RlegoeRxY2z4jSK5pAenKvWrek4Qli8Ql+jTYEqWEBgA036+JCyfz
oHglCCDXnua+uOCwEVHSgzMb23+kvnksO8+n8zGHiRoawDo8W6921oi1Vqokwc2H4JhGaHy1j/qN
hYLtOSP9h3ClSt0s1OHn+UhWVflK/Mfad8ENGUC1ZTs8azXneB9c//2+0Yx/mFhsQe1Yc3BO6vAu
f6cPoWt1egXF7ZE35XsGwunaNQGzwdjdIFepN066kDOayqXjR9bNqxlS08+68bXum+8F9hOWGN6j
RD6SW5auXbzuG8XheT/22rSUIM9SV7HUzzPRu4zF1Ny9MtG/ln1qYWlPjM/pjaVzfrTJQixU7zmZ
b0C5kQQjr0qcXyKYptFBbQF62+gd6S6fCF26DL9myjjqEDAnI7O4kVDoAsgZoT/VqQpmSuFsTmsd
Qm2bqeY5OsX0QIsPf5ySQ8X0GqWXiTDR1/djUkM6QF7xq0akZn14kWkyKJbOhtf322ywvjWw2teh
03hwC2eXQmgIXCaY8+Td35rGuRXwA4bQ+yNRiwAeDG2+oh3HC/SBe5Mv18Th/giie1ofZI0BCoZy
nAx14VmG2a/Ujr5grGjKOksOCWyua4Aid+mX2WPe5B0pOW5wRBbHAq8wvNe84GFHNul7pdpi4etT
tSSsAtItxroDeZmE6c2Xsdx4WQj2yRJHFHvMHYxiq+TGVmt8BPxqcYnD8REkufIype54BORBAooe
+q+aokZbv0XnT4RjcI3c4iOfho3U60KuqVYN1usx9dQXzLxkO5K9c7+K8cBxEek9TM/KIX9rttP7
WYGT2TNfp7mFMEWe9R/siH9GZ7kqsesGpTE88zYThb/XU/U0dFrTIbmgGtzkFo5z+nuB6DLSYMOl
pv4+NPxlWlvGzzk53PQoGXCBjtOgHRz7lzQeCW+3GVK483MZTih7gxT6J2/U07OsztUxYTSY6fHj
mflB4nnA9aCpEq56HCiteQA2AfvH/k0hUve73MmbW0eaxpW8P2vp51p0NvTAgmZU6TupmpklMhCS
KqCbRX0BtGr8x8pB/GPIdzXUJXSpbJv/F78P+cwJsGJVtnLMNWJFi+YrIdF9vBwmNQAkgTL5fpzV
NP6UlqhMpjv9SbTNS5MGLVYzEHByAPNxCB2bEg6cPAR/194PNWdLqiuQv1Al4xe/3Vk1qJAM7fz8
mM0sFnX6GILoq9dnylaJ0Mj7fR/uNMUHOKI4mYA1hbeBQoB3957DGezO5rmjQ1utheV7P8JMveZx
mn1N86RFSgnZjthBCysZSTqtoX3vdFO9KF06E2Ai5SPRS8j3vfcj5j8MCs+lxqLFm0x5lmJ2pyqA
YzqNuZDmEaPhspiCtNq6gIz/fSzW9X+IfCjDg85gSqcjA0EI8vfrM4KNmzeV4p9Gk18viXoiJMjj
PsUjor4hRkWOJJlZutm8KA4NJcrPUPTmshazluZQmuoPeSQfn35SEH1dqLDekYLglN7jd8gulXDE
IQqJWexhcKRJbv7M8A4XOqFunpl/FMpDjgKMjsBonBRqXh/4zw2qOXZ765jCrXG2KKfQUZkHFca6
KPXwrXGTjZxtTa4C4lcpMHUprX3wDVrpKCmV1aghwLRmhq8kRUgojd4mtFvC5gCezFlQbeHN3hDC
mG16bRcYDGtQD/eoluoLEB5n00SFupRj9zRMu9Qog0vmt+D9jOGC4FpfqNKUdK9WAszl0wQOiqjr
i53XH8Fs5okmnee+h+Lf0ZVNaUUlxTn040cP4UfC1PfaU+1ZazYmuaDtkz2GdWKz2pAprNVQKovN
i44Jpat14wtP1G08NOY9SDiluZekxRLP8wKhZ3G11dE80E5E7DoX2PaaEdZvfebD4x4j29mBIqqf
CithMamwpI7tAI8ikMtFEmNbpPx1SGrI5/f+A0KorV+y9FOy0l3U+JV32vy9Vk67HzyejMwTYvCT
0JVtrNjbSNe8q2BNuGjIKV3cE7MUPYu2xuA6FNDIhi4BmZ9HGxSk2uO8miZXPzvDsVf4oIY+mD0L
vCF2rneiC56VAZF1bq6gUl4TvqmjVLrIdawbAK+dahdPgab6q8kmrsBLu40Nh/KnJYw96b7xh0sT
h6g7u75WItuFMwI6jlpzlwRW81wMES1Ok1tN0lWapD9X1lgsB1XhaU1e0rYInWmv+ZPyaGRVuWq7
8CwyZNJITGiz84z6HIWzkakHnln1QTXaeOOrYUsM+f/2HKe6unr1WGcIMDtbra9x77X7rq3MjQnG
pxcV3qnM2UqLGGTzP8QUj09lpXVfHESulpHcrMq8l7SUmmFZIzBprSHhLNJsk6lecqjnWq7eAbxU
scMdpA8hszCQVuCBIUpZG2nflJsOjvS6EpW++Dwn98yqLY9UUvcahIaHyBnHbZMl4nhX4f/7+GP8
Q57skiqJGMblIQOfy/1NMVA4AnYGi5YjgSrgUJrEemYNbByMlCzXO9J7Pmc3GmSIfZ208f1ulrd0
gxpjF6smfdv5Ni8sC92YQ+yp7dTNMZzJDtJmNVhfnMLR72eKxv7aenV7uLfzavfkT4jAcZYqa6zk
JXa+ySbtlX6JJBJJNhFE1h7yh48LJzWz3WjDWRD/MRa7M3Tzb+tJdBMWHVfCxAUdBwlv+EvrNR4h
2Bezkw/P8mXMQOWo+Gr2ckWt2RMldK35AvvHZLSklCXPDzo67iIam32aZ4hmG6ejElo6e+nWkr4t
N0in99nKRWhU8dWGibKD2k+1RxCD64TW8BSNdriBdjzgxA+ijTznp0SLxw69PtuugWzpVLWy9Nnx
UvdK82tXt0XxSjtXHKnW0C7LYgK9pkaA+UtzesYWcS3BpK/pOymHrEqzB30GhQ3Oz2CegpkyqSCa
ElaxObVdPNjnLhTRIxzCJXWEADMbp+TGbPJibVs9BsM/z8m3JAA3omjCkDafVwt1gXW0fRAtpCst
tof3OAYVKbNoZSqt51FUUXtOhTHLdJ1gbyqlr2pNinnjE7JRWcgs5hal3FDSrJ8iPf3qOoO618Ek
7zl6jw3TVleh/aOrMW5g0NC77YA0FSEFCFerrJQHJSwP/36j/INBhuXBoLyqCotCPJUY47c7hXlh
0yhxYB9JTxfbuyB2VLrZOqpOa2WMqHG0YUCVUHTxmdmfj+XToGmMYvJ2Ly66xvAjUs1wh+/ch+pb
qje02LcYMqWnMGmuhxr1TD1s5DRTziy55iKcN+F7lZDm+dkKton1IXwsXARTW61q6W3smB/s49hO
b2VOyhOdmv4oATZA7WCnB/W0rlL1e975Nl0WKwGeThC2I9tmIkHww2MCDniR2+dKUMlJIMELfNry
jBgm+6yNJX6gzD18nopC9XVMxbD0M7pFKfmIxeOdilHpJzBJB2Ll9sw2cjJApr8WVxSQCHfoI3fP
Sl6U/pDkTxWdJbsHq2br3+6Vy9IK3tIZeRmYRCHITaujXJwGQUKy8Mt1OiMv5CU9yUKtofbPkcCp
NDGKEHVS+FRYQ33VWFAky0rAV2rjr0Hi/aBspXyMhJxj3Ka/Nkw/FR94yLwzckbp8+YxnYs97jzZ
t7DPpLVWQBBnHRDnWPnvVXJVtE90Y+NTjormlKBGPWQqVdk/T1kTZhdDGJcuRy0LRbx9rHAZPGaC
BNQWOsk379GcSiwTbnuSUrHSDJ2nkWFPtQLm5GZkeDum6/SXtI87hbSd4nCHsAaF/oxssd0S8Zt0
QPmabq2rCHGfZr0MU9djXU1SqHa68QqOqfuPRRaPjDlo5C9jJyIh11S5MUA/8j/j97HToHXg92g6
HhDbb7D3RYydIUlxfVUcunkjDz838pwDemA5pkRo+SM9T3IkivygZT6UIWRPfz1ptn5+IMYQpKHc
/cv75bHclLn11Fr9uJE/5/P8ZBsZOYcESC4/X5mq+n//4v2HZa2I8NPClNO5alFMFfdNEwblwW8M
cN/yJLlm5UGelIeEyIKZB7mMQiE7hOOUkQz2v70B3PhSL5ti+XlOvgV5PP/657t/+49/O5Tvk+c+
f4zPKmxbwzHrFVEelHL8tRmsGqy1boKzIuTnMFgW8v6usuOF3E1LPGaLRCmzw333L29olMjcql60
bWm081nNb7IIWZjW6K35BLVXpIH7VOgnF03l0gucH1wONHE701phSSB/Y29WyZMVVrPWo3tKoPAt
Gsj1o4PXubDGbVrYKyu8WQ7Mhyx8SnUAMnXU0s/3w5Madz+If9iFmYtGkS4t2ve1Kbxj3TjpZswV
TJG43UlF6JulUuN4jcebZ8d0u+x6ZTSWAbgiw9RvrruShaAKxq3MpjVucLySY24tnCl8G/FExTki
ZrqvSTEhVpiDiJGcLYtUe86T5tUNFKoEgS7WeqmvDD84DUppr5ycdWBeRadaG0lZ+4adKtwQtrJO
zO5b1mTvAN2KRZTAOsK+2k/ugTSWS+120Jd8dE7w99WO4Wfw3ws/CNdzrpardvHC6zptwfTxlmba
xRNHs7Xy1Vh5CO337quwmPYGXvlQ593ec8mCc5YEzMAOyn/Yrg6IBv4T90XY6Ddkbgusl7fKoXAK
LClbdT0knlw7FaQ6LgZDP0baUgmVHyYmA4MJ6apLgy9ZctHndbO1gwB/atPn2MyrA3CiZ7ptLBp9
hrLJ+iHK8ZonDoGL/tkkWMRWg2hpMw/3fBCSgG6WpknCnKovXI95Nh+rgkoHvMsyCgRCj7rf94lB
JWRORykBCJrd1QymcpFPRP/RAMfCF5anzFeXbgVOiEniLrJ5GnrVewMGfqWmxK206GQqDbbs5O0I
6wsW4MXI4tBo6ZSKfepc6zGu3DP3pcqVaWtQseA1sIyk3dUBDWs0lHFkvX/YGbL1Mj+3Azlf/gB5
KEm+mV4kVhZZnimYYgz0h9QhLrgNCIcgPYLJS/l9oufCI/7qReEzqv01BZYLetIBaeKNEtsfZqE9
mdWHHru7OD6qFBPQFYsXx0ZjkZX71uztZeKa2WLStRc7V1dp0NWb1ChegIx866ZpWpgGpE/fek7F
LexRWeASX1ZdvjG6NkStAyk9rPFRGQRHVHU6LKM43IcdKgo7/JH2N4vLGkfwG30DfV2O/nNlDdco
47lR6m9ZpJyVBhJVr75h1SBRq9EdQNUkR3rd+EL6eLlQ6wmrSZgv60wnWsTGTeWab3lmkFmQGquR
KK3EEAcKg9mqLMJHaigsm5o3CL7doqXlFPErVmO4IG7wR6ZUf5iD28K/GetpObpFv8sgxNiFP0zw
9rIC0rKXHxx/2imDMm77OikPNAeKw4jfNFl8Hrsdldi8azdybJIbOTbK8Unufb4gx0t5CBFKm5Vv
BMTOQ6IcF33NYUiU46A8KTdyLESJS+9aHv9lN4Jv5KWqsQuFO44sV/MuO8hN4PaCSzmxidUzXQQv
WpodtPmRI/fke34//PMt91fnQ7mX3n9CQ5IkheV0JX/9zz8kS8n2m7vQ2UFu7s+Fz5NMg0hHlS+h
HuSvkJ/L51vlYWN24SIdfH8NeIrPwJj/dQfH2P1ZIfc+z8lDm18BAc+f75Ev3//rz7e3mfXNRFu0
LupWr49ifmL3JDj82pUPYXgTATUAdBs9VPqdVQE0ko+0YAqJUl+yLvIY/omtVxSGtGCeDwTdmDaM
ifw4eew38WtA1XIxkIe6MGvKDJhvzYumFh0ddLRxOl3BlWyhx3kO/pFEoYgVuOIsqOm3TjmBuVMJ
4/TtZuGmISPd6DP8VU2xqybGdGYCAw6meiLdYOyWfoHRxSt77YpnkIWBBYmEM1mQGowmSYwKhnOi
fFedvHq0QndB9hmGsnmFJae1od55CwJoQHvM88HRRtil1vYeZhqgWcdyxFYJCEeHYTStOt/HA9Qn
ycEw82wvQS5hU6JtBmy+l2vmtCObA7XSs7BG+zA5PvrkuXzOkjtshi8J/tsv/rAMiMahQLTIv+S+
xmKBlhBrguRXp0P2PORGnnO1nBbC/HGVRs2AM6EGklUoKZf0RW2CQoGcgjsO2fGuLMAJpKnonhNL
9Q5uaxQLpUAbsHRC7VgGmHOHyEgezDH6aSo6uUZQty48HoiUUsN6zacUf/B0tOGzfFPsqF450zAi
nHPbp2KibYa+cmFksXtL21p9LEz3WR6pSho+96j45NF9g+IPNqV7Ue3evTlx9AFyQZwisO3WaN0S
1yGMrgaVRX4I4HE/hbfvKXM5j0PkYXhh48paykPKzcAo2yxcIDXYsJRPyWwzmgu+mY3ZNSkRXrBz
EQuaV/nThFO9AVOzHuQ/NQXijyoIEK2NwYUUU77cYl4OZPMmV0JArlbig1nt3v2htj7mnSmxrY9h
qN9zUYiPiR2US8Mb2aiLKDVaJHOheCoj13tEU2gsZJS0aaLslS/U8wtma+yaXDk0wkYimXkCUyUo
VWmIkDYIBMbH0VCbcx6d+9CKX8IiSM/6hH94hoR1Y2bsR1WJZpP/op2G7knyv2xnmKBsIaTSyXc7
y3OdXtiHUHgv8qidwdman9/ysnvUtFC5MN2wr/g/D2iAs2tY1jvwSJA/ukA/dEN5+qWq5ZSdOeOu
D5hBDOD/8PENrxi3SmidU/9ECJ0KOinI9zZP+EOUtacyiSNUeSqBQ7o50aGZvHUiMvc5nS9Vs7Rs
jIDWzXWnRls1gSYWk8235jFpexRWmaqMJknAb0IMg+/AyZGHmBuDx76FRoyn+yHwSNYuNTheQduo
CXFV2qtZt/Wi9lxl2zeJc86zFKZj3FUfkxEyH81N/9LalnpCgo+zY36h0MJj2qJPtM0s20EiJg+c
2N8gojymK61/HCPaewrK5BspF1zvKcuzvrZuWWNrtxH0D6/UqZsBZc3bJa6sJ40p6WMTi/ZWuHqz
7BU73ktTiRu1Hnp4ArnGAcdsqmf+SrfIr0mSOQ9h3niuG+KE4gE9n4dbFizzTFzIMBAPA8E+d1N0
7pXRgpkQ4uGpEg8CKtpysLn17pSrwSG/ZDZ8tRPhvz35Viy8h2Hjxlm8GRibH+SG6vlbZZfutiZn
9n5Knq+jDGmq34Fdp3jdkJtEYYT5XrWAQcCiVXTv6qQ1O4TLCph7pdEewv5VunnxqO7r2sF04wbB
skcI99AN3XStLfem1IZ4S8Toriga+wc1CMbXlpYUw6f91qh1s+V6BB7mN9fcdYlHHJriWXcUor3y
rNs7lW0e7opxH0Le7g7RMn0LBqpN17rJhm2tZeXD556htn89ZyU9vdym1sTWqslXNwoCsdIGw5xM
QNdy76ER8fSkhiAYSH5ALk77eJFXbbqYEzNWv9WoP6vVOaqKlZHOtn63xFUwR6zfc9atonlwjGkj
Q9g7nyD5PhQGM0oCyREEZbfQi7t11XjmA471cc+DWN1NjqE80vixVki0FnlvTnsqKN3NqQiyqeOY
rvp8iPskJmrCIVu41bqbG1PmvEONXG8c75+rFTmQNhJxKWpRPpYd4kH5eQekBy5T1RsfUiPUr15Q
M3fle4hEqS0Rii7FFFgnsrL6Yx4mNcA7woVMhTwKuDjF0XARW0yDA9NOdfAUI8uLZ+jbNITlm/D1
dklHpturZYLgMEw36MzDr1nVl4u+GMpH0Y3+S8Map8BD/ZWuS3kEiUfxpC3Kq6JMH8OUXCUezvX0
hz6byq9Tpysr0bC0iWtm8VHtQMl3s++mqPttlTn9g4SeyMPQyn/KU3IzIf3c3T0vUY3Am1/Uu5BB
o+RJcgnnA2PEpmXh85AvuSFDY+A641bNyDKJhf69cMLhlOfCeu5jDO1p+dwbAQc/IhMUi+0l7imK
eyq8II/BW5U3M24EK8v8gbSg/Gqkwiy/OU5b7H0cm0KYxk+XnGA04MN3hZUWHXi3Zh2Yf2uUPqLr
jzQq7H/Q30TrUubtbbSGmCe5aR/HiQuX5J0l+MDSOlhp/NQrUbEv05dAzbHvtn1QrjLJ/kSb08Jv
YG0UWRncGz2PITuSelZ1CDns4s0JFWOtasm4s/uifIvdCoV8Ub4OQ7+rrYg1bqD/QXE6Pjt5WZwr
5+x8UvonXREAzC21/RF7sXfzp1AsFIgLl4mzR781vrXk9K0kzJyIA2VZMUk6SFZhNWHrIo4zLsbg
0M+0LCmVHowpfIq0hZUOCTVsK14Hut3dRmfSV7WdEupHVtAtjAdE01MzInHg1b6qzTVaB+ZO9G2X
ijPkH00F8HEGVAl8OeSGDeotgk+DgUXUWD/G+MnPGgw3irMRZli8dknbrMARZntzPnSj9ANK5PAU
x636GAj3LcKHZhpB9eDPzU7Z4pxP2VpVkXgFEvUurzIUFzwwFYLTZ65yUFPeodPygWp7M/RnEcCr
noQwzpD7yNrpszetAbb/eb403HZFjdpd3mmpXmZdZHNU8WGamPr0ZpcdmmoV6orni2YfdZgUxkT1
vo35TyBa9teZLyO7CsbAfYV9zVrJw4SntG4G2V9CYVOeEoshGsf12FfUfRGxLKln6NsBlSaLVa7r
safykwphnXhe568pz9xRrZKbDvF5U5SAb5O0HdesC4wTGrSRuzmoNj7wmltkh3RbKZVbeqHBwiuy
G4HqHUkWgbOreze9VRpoF8WYeadDs6k0JX2tDDxzsN7UK8SI/pDnareGYp68KJWylxY4a5r8E3FI
/ULKBVPdOJEDEC5sGReVF8XsQkwIatUm1CMpGht/QE0UzHvTfO5zz+9rOj5/vo8SB+XHaPfbG3JB
yswwZIS+m9qxtrHR6Gr6/zvMc+WdYrN6DNFpLUvVcFmdd8wC+Zb5GIu8o7E6fuCADh9kAyCiibcu
u0HdyMPBoPorkrbcW1FvPskN482HCm7rL6c0CndPTrky5jfZA89bH+falpZTuuw0xI6aodRXrP7N
dQ4ejBR/H7iKu6x9ozrY+M/QAVb6o6iyfC28wkZY6gfL0OvFGw75W+n66k8Xs6GrPuHWii9d5Fbn
XNEe5PLlzyPDAuFCG8Te+CaFBF2nGYB4h2BR28aVFmnjhq8zeI5dLUTPbS3kqkiulIoBFI98hzwn
35HVrM8V0rFswlb3cs1QqP7/MXYmy21rWZd+lYw7P1nom4r/ZkSx76nWkjVByJKMvsdB9/T1AXSm
b2bloAZmECApySQB7LP3Wt86aayB7+Y1g6ZbxaIvGgh004ojDjnmR2GPu/nRpOqjTclMArhbUm+z
Drktzc+xefOtAa5MpagUeOik6qKytoVhoIWdNtMkq1bWlCSpFI1zNkmNWTAf2uGiyL4DtQzWfAzy
lKONPytuR2nQuu6bUTnL3AodlkJcrMHD96QYNvmDm6a0mQWTJwoc9VF2EwWx9sJPtw53xhDmG9Oj
FMhDZs/8XfoDR5pYxzJm7tfZiNpgPe4iOkYX9uVrCQZxLcLIxdOYibMdl9fKl+N+UFumaS5p66sw
cIBGTo82yU9cKjn/hQFCnpMR3eAxsiI+mRlMEpb0+6TbX7LRrTYcmyxCGpLZOP1vxrYYjkxfft3o
uo+GPYv0HnGQeQ0Zkh99N3CA5Xanm91t3szi5jTqw6otfXVZUz0vEfjiZjIaDdjCfFckF9DjC1mF
zQlmWdAvMIHn5/mGYic/12PSAZE1lWUInmAIDHGdJ8m0ttS1OcbBep4u6w1xAtbkgKjGyrhvM1hi
Y6M9+6lu3A/TYFV9h+SPqC22jzOCanYhNrUtN60WPAhq7Os851eM6CGtMVmPtA0vRux96xRxPz9e
TrKAnme707OjgICOTppPljjXhlC+GWIcLyxMEwqzEVuZ0ZqgtYwXmRv5Tp/Aa6OVmt1K1Vr1kMzV
ptZk1ySp18p0QMK1osDtAXPYsmLwMu2DY4SNDKmfTLzP1JD2ubKSYhGi+F8hvsKpo5T6t5tsJhT+
xggMcsphIg/ogFkoRuuELMnSc5V7tLwJUn9wbpPTIczG5kA26nd/1J4FDFE/H94M2gcbRgXpZv5b
5r+AIIRFmhQNcg1VP9p586W5nlgze69utpq0GH5tBtVbrBTZvZIZw71fH+fXzzdl2UE5Nyd+vJO6
K400UJXAnR4YtkMa78zMZL6KpBCJ1T6o89fc9JtrxyHFRQruJSneSa8+OYXd3QuzJOGTInBZ2hUC
HXYRnKA+1cQ6L+htwgOBHLoockVsq66mPUhKOkBwtALrxKkfsFal6NzL9GSag3OWJLKQnlOV72WW
LYUP9t1hCLqQtQmVMw21TZazIoeSR8tLi4GQ6i3iwWq4YzB7M3ml/7J7Ka7frjO088usbK6caeLP
f7tDQyC57ekm8pbitzvSEMg7KXWCkqfuD6sroA6lELsoacNTnpU/remAnW8kmKmjZTUbZT5e532N
7gyXoiKOXM3FVbWNaD1jDa1OHe582h5Hz6zvb7vaONvfWJq3eWeS3da3LSnbmnEMCJZ5NbgyTfa8
JoBKw4KfcBDqz00bJOW2D4OWBUCYHWemZMpMSXZmjounHGiNCXNHxG27zvvQWmYiweU5mm4IMh9m
S0TfGddpgmDQNsIfBtHEudP533Vt8MmnmHI0QGLuChNo2qx7U+LK2c+b5ZDll1pjZTANSMeURBu7
IXdyhtr83odQ+iz1+N5w8uMsLL4F18oKFZUdaYyeoiMjV5p4Q5BfKmeYDp/JOqdEfbBBY/kRzokj
seyH/Ty8xbZiXWzRb36jP8ZM4QIakB8WmXi/Y0T4R9mEzUNfDD8cYXa3rRhZ7yYFzb3yCiw2BoER
B60YiwWiJya4cdUeZo6Fx8L6GPTFwwCf+e5Xk7MvKe/ViOTi0kGLNVkT5psZt05vAO+PMx7rsN3d
QgvJOjRxRrv5qqyFBOhNZRb7/vcEJPWVDOj+W4vAjNPCjrgHIuGnM0sgyy+IS9lx3mqTNLoCiN+I
h9ZpxnfQQNoqGQJQS1UUPbTkNC7mB/I6bhZ60RKsYjQty62mWs+C59/wyHnTHXUWqKzKN7oNC1Ga
1a6DHfI9q4FMTZS6QSjESrqiPYVtlVxq2S14UxgkWExLDNK3b/d+7+sKxEvNYOEHtIMHeNzkBI+F
f4LuER9R7eXbuvHFHXN9DEEElxwKpSLZwxbLXBbDm2ZH3jqSxMaolRveB4mxw5gZLyoEfXdWPoqz
ltNfzkpteEtz7TFXhmzhGISAzB04a67TlNRlkGJmYjca5clQPPU1jEOb2jjNzywt0PjhYiAmCaBf
6obNk9PaXCnNsP1CXcmVGFGRqderkTDuY1iqv25+b5a2bA9cOcRAfAgWSVxA5Tvki4/5jtP6f7lT
IoSO6RapDcFp8FWayWqd4VLmqPOdp1vHR5cufmE6AJuujRVSXs10fzv2zTDzLzTo4HNWebfGTVJc
sEWcZyAUYyQsjml1nYFQQOoF+pjuW6KhEJmTkYrOd9eV0OTtIpBNmwGG0Y2VnNEYJd9VvcJYkCPN
aPzdkI7em2OJcTHS2TINxb7zBTLCWDOzvebn7VUKB4ZMnYQsyLFh+ULPQBDRQp3vCd/ov7MkBZI2
3cssNCpTD2kJnQAsjZvB0EfjuZzBhpYs8L2NXXlsnB6g6j0gte7BbQfrhsIJg6JYxK2mwoNT4nPl
sXxU3PRBqiXFaev63iLXi2Q/2zeCmjAhsxofpVJdaVbSTlRNgEcGKVtrGTni3teW8zNjOX0hNfWa
IuHf35jLt8MzRdkZSADmMxJTFyqpsom3cMfIQQ1IzaQ0bnsiANKH5j9tp41o1olgadX72a+HC99+
wkrQ7nXyEK6zDRqERjsWV3h6wzoUnr2PhbeaTUZ+abKQGUc6lTKgN8bBNfuWxrJzN0nHomm2uDmp
jlNkUs0C7V6mIVcjTRuh7tkTQyHxiGfWDBbMLtVv14yfueyNK+GfwV50KlzzkYtgU3OojqU7rE0h
+/V8KYzUMDiTAuOfVdOkPVID9ZSmsUDjFL3rHh1WeC/+VUmM7oC46o0qSlvWSpBcusHxNv/tXp5o
f300fw8MKRY3iGlfduEhYCY7SxVzRJLwZcbmrKWJfZkXhcwwnxU9TK5JWHG0TpzfUGV2OcpEuzah
E+5phGOOAjh5l/vyh1NpD74dxugdibuf72U4lpcFI+7z2DbnWdnc2SFvXzqMN2Xz3ACY92mCEVT4
UU4Ra0ij6yOhIMFCT1tOPhEe/9G16u0YVOPe0Pzkjj6AXNYlVUkzipigCo82kli2UyfJEI352Ce9
+6uBt5svd7NQqGIhuHOaAuLSxCQpjLI935gJCe7YZW+GP/mN/XYGyzuaWuyUQlf33RTlYoRWujSq
WkGlyAlzMe9U0D0MXndIG5xb82+vqgGmiE46Yjb1uBKJJbJoLGZB/FXzTZA0W85+cl+KRpya0rF2
SN/wUUZJ+WrdPEBG9EhwFWZKrhFneh31zvSR4INYYngGqWcrwsp6LBUQBm3XZtje02onQaXDFYi8
E1Vv+w0OxkKRtM689NnNCTuKBa+GOpFCDTesR8YQcHj1Jyf0rc8RUToLweyHqRrDMoWeRmDTqC0E
DlHeR718me/BZq9eupbzpYh0ELVViyR/uti6vPbSQkNxZkuQWtfm+abI4tvkwEdMm1VSI+cH3baI
PFf93hEvvvHw92/UQVvfqCllE1iQfPQHPWPS0ZeEHAlN2K+wpA6WKCqC2/UPJyz9Z/AQ9sYpY7GX
VpjdSVsrlpKItw+7W/jFYGx0nXhp5kXdAsJd8zrf6zSMjs2QXeZSx4wxEzd0ighVi9NTY4FSsfmR
6LcSciQtWB056SJHJR4fFGmLTWgk8lupWNdCd8XeHDH5GCaEkMEJmNYYOOKwdqE9LaN9UiG4EA4U
Lbpv1XcJ3GRi8FR9am4Eat7dvFs1/+vuTt4RdOfdZ0r+1CZV+BAri4b+FCJ9RUNBADRlaSEA7UcR
3LttFNE6I/ymNKX4VqmGWKeUlNt5k5DGaNnKsj2afjbBS4M76cFqY75nfSYoMGLEYe8G6Pwlvej4
2jplc8jqTt9EhIQ//X6uRmgCF+v83U00hs30ao+9ngePmenVG/pK2irj/WDeyNDHhcEFk51IHRdC
/xpdGnEIzT/tnsEQwTs1j+M0/5gDY8rbZGQk9qbK2stcOGJcQ0ioBgEye1JwOPuV1bpPCaWh8TkB
ItyBVWNnu8VRGIIm7YTidDunPfoD18wSHc5hvhBXelXz9UNvQVgytauw3mKzfMiF4z57RkD8ZtXZ
u0TzC+ZpjD97s8coMvY4JwZV3tHaQGz/T4DhCH5iLyP4u/M+0zSBCMUEUAb9MLnYY+Y8UUQPKCbO
6HsQFCcaEv1j0aEKQniPo6JJgu9JphUryQLv4Aa59WrfuZGZHDLJEkhJte4BVMRSWCJrly4LXRU/
zD2xmczMtIZwZvDPp3qa4GIG1NDKgBW28+jnbKWdb+a32nR56qAgs5zXFHB230pdE5QP2mGIU3H4
y1VrynuJyKpZmITQ7Jh9tU80l5stZTvSnmkznKbDoeb8nLf8Hp5wb/SXOtX9VaVa9vp21Jd6WR60
tH4jw2pcDSmaqHLS1JaTptZb2r1p3JmTmna+aSzzubCt8Ph7V0qC0oROjHUl/qw4r09Z09mI2aUG
R7Vuep/lUkgepZuaxaZRpyOhSBymRPo0156WOsKC3CFr+R2kE03GZOzO8yKxdjwfcK9ozzPKgnLv
16O/nzc/BShrd3vK/IBvuZAV9NK+ODp9GaeV/WauXYClxvcZQoh5Ky/gMv+i8wOc3EbmS583DdP0
vFyOQ1T9DKv0bigYeUdFztLcrpSXhjiW5aj21uPQJyZe4KK+c7JoREVKpFmCxWznBGn66zLWN0q8
zqcWy6qwh3NtWu2ht1MEAdZE4jYHFYWORpgUJ4nnVAzFhrY45w0zfaw8ci8m+ndi9tmjFg9LUZsU
lx3Ve0MI9LIKbG09J0HSZ9aXtzq4G717o4wJtZu6I5pNwhvQSP/2k2zwprdNLPHNo6zipfuvXfML
5mf8fr0fZJxeXZyBbkawBRP+dMv35TnKUyC28z6NyLJtPQWSo0QPHqi5n8sp5q1khL/uGsyBIiEY
lsDehd53KxNS7LuIeTc9d0KveET+NeSo7fLK1h+htyH2sWLro2irY234wWtPLghk/Sg5YrDatpbT
bS0N5tgICPQWfeEoclMnrngNfOYgIWFGGytNRbPn8iQXs7Bmlob4nnRA3ujf866v72urO8x/WVlH
pAfXsXfINbV5CQXF9/QXu2hAmFBG7S4RdlqvksWtoxAdEGi1j76uwKxojPsZwolgj1TBzpoWPxk4
MQu1wK3NIQsQMlyNdvNH7E+bYWtsc3oya3MixDU5Y+s4AII5bc03QJOJgStEvrktYRBitwsnUYsX
2xxWBoMcYmxGLtAlnYBMN79mn5UeBzpzaOdL6YLhaOrDj7mV+V+bmvMjZmBf1Mpe8qZPw2YOcX26
AYlD4Qd3dN71+1zA4mZlSbUAccfpQWm8GEA7qRBeFznb0FeVPZxb71Ly1V75et294j+G+/7T0Dvx
DcBGezDyeFzOm6VIi400HG0zb1KwFUukG+YOLXe9ELUNe4pA61nNE5ACtzDVaEp/lHQO4+IJ5lGP
lUKrH1StUs92tc0bFwWQkgWHqq/MR0J3tV3cuc3SGwLv5NvdtzlKNjbCgexi39oFJvbZZThtG3qB
v8zxh0U2DGQnJ9XNNfbbOpZ63V/2G5o462YYIPBCopG3+K9Tx/j2W6HBVCH5p4CD3PoCrcYs7Jif
EZYO9jRC6lel2zI8isMaB4uO29EVkE2tWjmE/wKLN5L4HBwkPxObHNRclfkzElO5dLkI3e7N+5qo
3qMPLRBHlvSFoElsR/5/B8ugoe7XybBuTUd9wnncLGJi8z40wgFn35u09atdiP47KsFxKWKbiDst
05eRQe4FKi+UfVN4kVVAtQw7szqqSmd+qwd3YWzcmedhxGmCONIKt3MHSHcI//I1c+W2Y4DljzKR
c8VA3pFSEA81wHIO8/Ew75tvag8WrYedRBjVRs/ogCeqhUE9psi7eE1EOpDe3wV+NiwdP+gP+mB8
DBBmHhvsXwemnvraV1lvweKK+EgXIfGbWy6dJucPwmaIXmAWO2/Lpks3vij1bcHC4ZLGMAFsDWle
m/vjdt78/UBo0jXjg/jAhzIQyzZkd3MBOt8UEiWyRkWWEC43l/sE0PvnqpfFsVD1pT8xEDvdl6cO
fNa85TZcBpNIwj2Zrnh+6e2N0GWcOn8P8eTTDsZYIhoC42FCQA38vcSc7zkyo++lQfibNwOE5o1I
vUOFuAJKd32aG8u37nIHmDuEnUViL3AlNy7DH4w/TllsZ99o6SW7OCJfyTQhnN+sPk3Q7iqEiFx7
VLp9utuUu7TpvUtip79u6jROAGQohJ8xYK03dQvwPAjbh45By+q/3ctLXKwi7NUdw9QiJa/MhThS
Zs80KqY+dxignSGCwUHLw51IJ9ZzoSp3de8z+PUtez9MEIKk714CTSK1mLbsDGlJONI1mbZ6W/ty
ZTtswrA0ThA5lRtPYLDtt9quige98glGYmyBnp9+y22NXqa2t1GbtkVQWQj7UKnaYq5sEzPYQ6Ls
oUpibNPz2t7Zauy81G69nDEQ6bRfnfYDHiLgx7jMb3irW/WqIJJpNffzA4uO8K/JR2mVBNTwJpaG
96PqhfXrfZ7fXVL99HWmVA2G+v6n72jatQM4vXc0avv5gqzzcd02y8jy1hhXtK1KF24NVDfZzpeY
eTPpYxCx7qAvi8hrX42upZFVUbhM4KQEzezJt4R9V7fImUpmL++t1D/NxtAfzFrXDyLjzZlfYKrT
Kj58TusMN2SVbDq3LPcxPcNnEnuuVeuM77YrmbYXbnQpGLteHWskhs1kxB3abXrJgKl3qaV/TneE
Ud7uDNOezgjPwBqMz4E7OOZNhqLx90CqzVKFo3c0Z+1BHJxRitr3I1HTT9FAjss0cy89zz5lEIIW
+vQsLU3phBbMOuYXhUHfUN+2KbGLfbuVfKx7KzGCfeMYxRknZEljsC3urbRJVh39vec2Y+mIBMZ7
y4EjDsDDfzasTgoURuA1BeYRG6GW4Y7HyO+HO6mQR5elbfsjrqqrG2nOcy8Sb2sQSLRNUL2bEG+e
ca1eMdXn91qrpM8x8MGWhs6LX4X+xQIudNtso8ts9/tfH/3/9r9AXCWDT+jfP/6H7Y+8IIfFD5r/
2PzH9iu/vKdf9f9Mr/rXs/79Nf9YPf6fp7/9zKu/nR83T//5zH97IT/+169fvTfv/7axzujzD/fy
qxoevmqZNPMv4Q+dnvn/++Dfvuaf8jQUX3/+8ZHLrJl+mh/m2R+/Htp//vkHttj5nbi9EdPP//Xg
9F/984/ze/Lehf/PC77e6+bPP3Tz7y6kPNBAQII0XTEg63df8yPa3y1bd01FdU1d1TDWZjmg4j//
EO7fSY8DSm4oJgfbdO+Pv9W5nB9T7b9Pz/3nf/bfPpXfn9LfWLTe5WHW1PwF/0GyAWADrshyVCKW
HBUG3n/Qkv3BBlsQU2EGQxpgaMnzJ+EkLVPTXl8OnZM9ldJsr3nHFWt6MIwrquZqWKVGKM6/bzLi
T8+haWGBNgX+vH89Sn0jzgFyt4Oulhh3KS2HyNd3kRWLw+ijIi/HbYNt5lWpDGtXl2S8zZsJfa1F
FqvlBcib9UQ8zEaKtH8N4i7e23IUqwq48V8+q19vz1/fDs2ZPs2/+vBUqgE09aZqK7pBpsh/MrFy
eJ+6LsYeQql45lQXHqM2yXGJJCRW1lZziKYbcib1TTjE96VRMbBsA7liDtIduia6juTUraKWAX7U
vtDPplC2o69SZCvfA97gTsFzWhksqgZdKcq/NyMWz5EVJgvUm49DU59y24X2mSEaoNeQVDl6z8G9
l0RTJjF5VIXJRXEc926USPrUjGNxKd5Huv4qmjI5dcRBVrFubRL8lTSO1mUVrcMKH4hG7C0l3dZV
OOf2bS8WqGynUD/AFUw/l6z0PIx28tiLMdmZZp0t3SKt15FRs0ZogCZowXYcHRQzYA0WQymfaPCP
qzo8AwYASOMQk0Ky74nMIJJhmSsZTbIG27SKQvAJgUHgH/9x8lPWTEx/2A2VtS2PXOzyk5MMDpdm
vnSB061TaYhFqHLyjGDGE3ASrYhMwdaYLmuzJ4YYi8kKwsmnrAyenSMuGYqTphivkwS7qFgyV5Gk
kBasCs3Qu1qe+KCmZYSav0fxVYnSQ0Tbf62bLAB6EhFyvonmcIm84ZChSY20+m5Av7oJ6ZusckDg
Oq3YOPmmWyJZpHjEdth8MtymKyuqvAXpYQcf38BCqHR/Bin3XGEfi8SuF72sdo504tNkVSsSL1uG
hUvAWDyaU6oxjgVn3NiR/aESJAjfKVpbuO/4sjjjslLN566AYl9WEPbb0fQIccriVeeJo6J59Emp
lxLPBFrvqtTJeLihrWwh+FNkj6AdBVVyQYS8wDW3rpzABqilr0UX9nvV4/dl1ONLr9Ee7EFcTdIS
F2qYIBWFn7YbjABLIhMOKjzZWA9qOaDrifBcgb+XXnKKOl1fkjvEf7GwdxkxykEBI4LsF2qWDIGL
b541YkbWrHT6rZEX4XLQzByNoO9yAjkWkv6wnbR8/VoYYLA9vof0luO4xpKCo93UrzQ/43u7m8x7
McFFaPnWWMTkEgzNOrOM9nvZu2iN6JAMDnafWJ6jDum/jCNz5ZNJoCq40VR1WaG6OIXjlWmuvXRw
SKzUWr8atE3WbZ58JnqdsowVxbLOvbsRWz5jtQdDp/cTNnReHHKMtMRnSlx+2iktAQYfI6Lw8qkd
gLHTSgTze1ILtACOW2K0a/gaMakkb8yglKy7yW1zhiB838Vcc0czfE56++igMFm0Md0f06VhnFMN
dMWmdlZB2LyiBFqqQXIcFNUiLtPc9ZyJcdHFaGtQlkncKDGMauocP1zntCyYhimwkwpvbZgjUdJb
A5HlQROwC/UYk0gusJziXYatdmICgY7WZskOluibGjAi4o86k6H0KPvo6tuQ6KA2g7Bw4WvYBCUZ
w1MsyG9hFD4iGfZwvzctY4sl2BJy5WHn97GSwhrSPhDvHzVP+dmlYbYwpYIwRj52LC35WT6R43CJ
lJDDvSOeKVS94Mj6911FYnmotO6jLVJ3i03kntEmJ94uC5ErqDbAv0IHPpzi1tEnJX4tfe+o4APc
qaAWk0h34U4o+vSG/PNRC+zDaiQpYzE/2c3Aei76UBlZg+UdyHXTwxHikzGflPkpZR56Mqd7FgYV
vCYoWBS9/p6bAz4iwh2WIJvdDbo8ZKrGj6rsxw0riE0rngq/4TrlFwSl6GN1ne/5VHM15zlMU5q6
nnf9vgEgs3Ia1LpMkHxYD/7FwXt0HhHd+JamPSk1p3uZlv1h3tQGLcd1EyibebOs/Oc80QH/QV5l
NlZqT3mdVqBEix/zVhXZ4sHQMrzYrvrUtPXIkNpTVloEDa0NlR8WmYTLDiXd+re/br73e1OdfG0k
rkMOFk2woH5Y6sKqjpCNk20uyseq5iuo6J55GPOM9UJtfmHnfIvT1vhm06da93XanHWbdE4rlvlC
SdxqlyCxwKducMEMxssQYBOIcmuZWk7x4jXuq2PF+U9SVs3kfpBh+qlNbjYMOM5jr5i0n8ISUDUw
TKCcplgDwOu2OkfKqrQLwrJl7H6a8tI3avqz6ZSPOsi7b2keBOvc84tD1Ht7wuvlweMw2UpviB9A
5KyMQv8Y6wpsmWUg0ncUhRg3HfcI55WOtNcHkFFf5JrDbgdnVIAITodWeyLKIVp6NGIfRYV12miM
8exnaMFiGw1n7Ad7JxHhxc1wYUM/sB8bt8bbpobaW8Bv7bVh4RT9M2fD8q3/4TIEUPVUfg529JLl
40Pv08EjkRtERSQ+urb+mAhs91k42JumgzmWNLCSNNsHIZkELiBgRW7prFs0XlPeKc8f11lo3U2J
zLQU8/d2oCmbsDLf9DFf5t7XPBgylrYWvW2+ilJubaiYH3yYyvSdre+LELqjXUmxAssCI74nV63x
jYtjXHKzSLZ6to/sbuDj542if0saBgRIRNm1SVoYg9QiB0CMKUY9p2LqtKe+c9dJp1tFTIm20EAm
gWdMFBbNw4dUjZyVTz85G+/GlKgMUwu0yzjVKl1Y/Axi4awUt8DLTShj0a20vouWST9AHBjrVD2I
AcNRYif7MbL0Q+qFxiHJK7p4snsBp/W91iNWU3oLlyAwQ6zF+KGKRD3VFIQPgUYugU6QU5w/d11W
PPlFvx84kWO+vRRFQz5X5y2i/ic598+CInKRSyGW0sU8n3Iqs8HkHoMPv27EFflpsNW7wob44xk7
qy2+ETXRnPJqyUnEP4iK0T4405ikvQSbYUqzsw+L8dgzX93nfUUT8ADpLNpaVQzhMy/HdVcarCZx
dnVKIrYqubFey0A8DMNLZuSPOJ7inUw+ndGpt61RvyYW7C9C7cKl1mnjo+pU27YPkoU0E2VTa6O8
4KR8cdqyXmHuumalNWDFtwh6sS9jN+hXwJHvTWFVuzwWLAT8eJ24lgpxrOrXmR8y0u0FZ+P7XuPr
oRqFfPK7wdjVbvzgcgl1saTcJWnCuSH1H9VE8a9p7w6bWuebOlgT4vbs0HM8jon36Asj4mpjTqfE
7k7tKc5yx3iNLTq0nhOE903mvWgmCvy5eEYsrVznmzYxzm5V+PvE+FEQy4OdddCe8L8ECz/CRzrj
MvjgXoo0h0jg4T1E9V+d5Kgle9lFp7jh8yocp8VNI4AoWGW8IFJaHvVRax9bExVZ3TnffXzyy7Hw
5ON8g5Nw4TjhsWsb9yz0FMVGpz3qrfUSadB9fTN1kEGkDTFGhMdBO7ujQVY+Auyy10qflIg+0u5h
pCU+iAYuobpI2zw6+SmG74yT9QUUwA8DcaKb8FpPUcx1kE6E16ijbBUol+G42feM0+17iG/jZlKr
r6yBKwnLsGjHF7o7A3VPKCWI46kZNa79hHgXH9u5YTfPjk61FYXBq887dDStXGEyqvivgdpWKyNU
zP38qJAjwkt3eHTQQdypVf86P8sqCPKSgprbB8i3pFNgbtqizcHpxPklLDexnxn8fjYMT1nbGV/n
FsT0WcHPdBZpmpzTNWaD6KxNO+a9lZfDQZifVRqquVEdcCG/n2/BYkWGMD399px80Bdup2rred/t
4fkn/35N6KkLNYDlN++ywZwdHafki0HhRb6JfSymm3nT0JO2orirqhW+yHg5PzI/hwQuSSrn9BpD
RzV0e7XksBVl06/m/yRcscVQ+cOJfEFatPO+dDTzC2Sg2wPNo6l6/l056VcTkHDHQMsIVkTSOt+I
poAuwhx832XDNvKd5jmlr/QYAhCYt9pYQ2AxwIhoABu46RlTDmYzM5fPtopM1A2pFG37gXgq59FX
kGubjnE/b6lpzpyu9Tpc4zxocP7eW5nhLvxps23b4TGjBR+yfOr5xVSiCbMWj+jXzPGIU/cP+L3b
BxuiJYysPUOVckGPc9nzbcixcS9it6FH6qZv1ZAvy0p/zKVxHwSceSLfqCmAQWQVqtz0vvKj1aJJ
v4GQS7nYav2mmP6ZBf+uCLTXfrSIqGuCC7Al2sQLGoOEHFtfg9FhZC8hBaFu4YzreYcGaWxOaPPC
rNx673iAF1EEArIw+ApRNBxk0MFN4a/En+9txzjat7nbIkdMxKLGBV4K1VtIzABrtUn3Ta/p60bF
e51JYW961SCJMLvQchu2ihJcAW/Tj9fXkVcjjyim9OhReXWj+qdMcs6Y0jvYkqAms2045RqM52v/
aFMzLKLOfUwcEBtZyinBb7o98fDOjnN0V2kjUlp4x5Wv3iFTNFHgKI9NdlCa+oGrzh4Qzwuxop90
JH4YIWkekizfQVMFlZy/73NiCaXcMNP0Tnj6tqKpQiYUI5afIT6AoU5ZsYengRXghjnjsTTTfFXZ
FsaLLlgJooOOld6s/Njp16ESvc+ljzqawVJT6mdyIN7QsJBZRNs/TEkmiS3RrhOffrhLNpBamC9j
ThGBmuYqpQbap4jl2otH4M6fSS9emSmcy4EWkTe+eb2yBsIEb9RPlmh29Ez5HNthEd4NakGOCKAK
Fwm7ag/1tgKPocXjlxblXyJsP62ielZrQm3C/Gqq8ktDQdNU1O2Nmz97YfXdBw1Mtna/GTRJz7NM
V60lH0y/JZaO8nsRVPrFCggkSh0OWGMAwOPATvGAEi8wPk5n1TWWFJZqRJp7cfjp+53ga2vvII1t
Y6ke1JIjpEFwsmmrElioy0jAPvHvYfTprJimu5eKfB3H+jUmFb70FbnwGXgyDlI5EgNn4auhuTep
6JWOs0Bm3LlkBWxbJXxIkBEsFU/LlhWOhDGC05opP4jMfWOgpG6VkiaB6lnderT8F1DB1tK0dd4M
sgvSp9ZgqVmI0tmYI+kioj1iR0cGTbdhk8rGWZBjzJA4b8y1agc/U+EiGchijKAchgWz57Qvv+h2
KdAFCCQLmwysKxltihWePZfuQE044VIF277UY7lx5YMtxuwlRScDl3Nbqd4nus/XcECXVJf9ijP7
PkntYGn6TwFdq2Lo5FL0VcJ/tUSAW41UaKI+xoNjLYM4uGrS/r/sndmSnEjWrZ+I/+DgOHALQQw5
D0rlcIMplUrmeebpz0dVH/ullCxlfX+sravNqqpFRADu2/de61t9AEmyYjvlTQLE/2r0lLc1sKNu
OdP6St3oy3pspMF90gUjzMy45Cl9F017ptXl6BmqQgdNKqBHzviwq2Th96bBxDmYBg2wW6Id6jb7
XusaoVnNXo32us/K3UoxEuTM2cdVv86zG103+n1cPFPnvpNP1eysClxneIwdQ97WQx70aYqpJKY0
XtpSO2OQ9ABE4146thMkA2Uux0Hs62hSF03LAycb2sOwtF/aVCIUMPvrtawNOgDaZY4kz9dCo4F3
3gTmmpLDs4S7ulq2yh3QD3oNwRR7ytXbwusHTkX5Da00opZi4iAa4r7X0V/xM8EPgHDG6WeBBXPQ
KnVhVRryZtQeeouNP3FmuOmDfiN61wa6Xb870dCxX1Bv5Z1B4Y6/wybbYeJ7CRmiIs0JZ2pq4kCJ
J75mjQYSahH9LguL8U+BP8u2v2ZVG99P0k8q+eJahjibSkJisgTPW9/xVKHz8V2j88mbqG5bQqO8
Fd17Vq4lRQoCe8ThhcY/btFoIPjbjLNndUjbeDZy/FzE/ciyBSectjHuzOfCKu7Ao1eP7tiRpMe2
4ZB/DB8SSzvdx6FwArdHZBjTriX4eWoPMQl31PPovaRpkNwbNTghbiwa2aMd2zsBi4xSMseg0tbv
TbrSOlnNfdEazn3WR74hLBBAGgfktLpbJgOg/EAjs5jKx80hbTbA+NzKDlH8DWc24o+vMP3YQ50Q
6TsGnfVJI9+pLGDJOFYz45McJhQyyRWth5eOv+NpzVjiQEwSxoydPPTtwCCtRCPT5WyeNp21jld+
nIiy70fb6yb2yBUekltBEHI7ltECxKSv4jyYta+pPUZnk1DpTtMmqB3NlywuOmz7maL1tn6duvts
NmzPtt0STCYgTZ3kUdWxfTTiVMLPvsSk/ZQvmLpAEYz+wmgp6BmL+4oKf43lDjaJcRqKdJcy79uJ
kf1KF7S2qPxpUWvdWViPdNdqHWOjeugGE0pyrPYYRHlhdHok0kUcI+s1mHWwCVsSjV53X9ZEPtLB
tQ/twJmm7VLqM6haHl1CdvehN71V9ByNm+vV7R4qN293wqnImw97L0Ry6fTDkYDy+RiXDr1XWz8t
TYogP2tftGx9Nddi8p3YOmmDWRwW5Ml7kYCwQo7iRQ44ZhQqmgdQoCcG9wbv2X1vpFGAv/w2Zdjp
z6nQz+0JkUln7klkJeanKdyjpuwvBUC1tB9v+8o4nwf9XseFzTT9ZDPy97VYz/aVwKOPhNIfJANs
t42vAA3RDWJKr5u4F1dc0Rf9Gj26hYbzPqERAgWv1+dHgKXSn9bmsdTcF5psGCmy5Mucd+DgB5Iz
9fZRaqPclYlNGrWkLMjUKx1XTxs1yLeKH99MCXwYpzuiLppj7Fre0RraFtcBfzDdQ4/+h+EtgqoG
p/rOFiSkmUCE0Q5nPmNZf2wS/aAPKZ7R0nkQ6RRxzJXPls5BgBcvbCx3BzqDUb5roGQbj2mt3+bh
YAaFCexxcerXwbDoJRqc0ZlqA2Xn383Vk2qMtzEkeTjS+5NeyPigtlM+cfWXQ9vdNaMe0APV/Gk+
H8vIvYhxhU06K2rdilu16A+uATSZKSkybdZk9KaDvReo4r1WMT1QZLG6s7qdnSFYoq2rEvlV7n4t
ALpsaRj7asB1775oOZsaDGzINwAUwhF0dZoJtqB139g4pdjDb8aKhoNOz6RMEF6VJVZ8jUfnSB79
Qx9PdJc9WlJb3F7/5jptgYAMFiWKkOes7PTLNbO/KRV/NyHAZeK8UuuLBp+uW1rDV0n6aJOv4der
OFRDfA1qLz4l+HaBmLbXZQ9DaIjVd04Gia/Oqxi/uuZqUJkc5dmz+YbZJd3FVQdkJHTY1J2SRYSo
vVDqz1i4abWIl3bU5p1Z6bPfZvYpbXVC+QZAzOGUyWM5ppeEsOh7on2+0NKmD81Sn8eIYxz3e6bq
b6MDIp0BlGs7flYzfU2Ko8y17OjUlAZ581DOVFUaUkI/regtdrP7Tu+42CfCoPgB8Ubb2IJgfSZB
+7mt8MNGabsuqtPrJQoP9cheoXNC3cmVgwdz+8qberBuRpZdO9pu0MBTDaV+TUhjw4a9Q7FlPjJi
ZJqkbeUyzClkjExj9kbXM21Q2vsaEZTa0SLM6AHtVoc1GmoT6d2ZiSiHDIKxDi22tYHSyCWOjA2s
a8c9CxhBxYzyfCQcl0LM5XlN6rKkJgtKA6dqU1Ve8obzcrlsxvjH5FT9LSSdepJO0HWCu45uK9CS
IudceIGwIg6aZPtmr7P7tU221pHRtSwcWH5aitxMzF5rDK9xpRe7GumWLzkK9Nt5Kt4GBBVoPRvJ
WODAYmJaeKZnzeSjqAjMEIfqMBJTEdM7LHv3G+0KC70+LXyp33Wp5HnNyatP6ER6OsVRxnmA2Vlz
yHDzeeuCOLbNs8t0bC2vQC/HxjXE+0ILYa8uJdGocbYzF9YuJEM7ABXRfsqWGKKgRZIA/Rsq+A4v
FkWk55jzwqnwgiTo+EBR0dBsS15CMQBzNpOzKo/PSlZzjaCLs7ZGXWM6RQFWksXDrlc/0QYe/orJ
WbWxE0obWXbpcqX8KnfGy3+eXxvimcdAmKokJgg3Z4OpxTt+NiDPDwsUGk9bnDLQTL05AO566J2N
KqRHJ8O1X40p/FLbjRNE6fSA6DUH74RwMpzlXRJN4lIURIGkxsmsMI+2K4MYyNAZI0j9brWy21yC
SGxl1KPzs1+hnD6Q20hr2iqZBB1kYiJuzrSLRaeuJcw8kdmXJbNxXIedvQtJIE0nZnj8RkBvnYgG
VE0KrChcFPiJ9Q0q448isa60un/F8WreGBUYmrklVHGuCHTP6aKO46B2s9qFboJ6enICZsrKb5V7
RPNm6mZ+lUw0RM3m3S3Zd9LQ2MVjcYCKw9bMUmEkEfD3qbm1ASw1+XqsCRvFaLx+aZqetyEjDCiN
4IlAoomnJphd83vd9p3PSa4+iVfoP9/qfn1dR0WO69okfjumzxwqJaQUAoIxOO3xFvADmVrFbkqF
VdLLWLX+kTP2q9mIgMH2slOGNQMu1M0DxLRviAVoaCoQPsD5r2hbexjTzJMBAWvXI6UhumUh8DCh
odtyovGhL1yWyYrmUjcZNuqje/bPX0b2sFA5EVKd5Qj898x0nX6/pl/Z8jXSCDkOpiBJp5L2dMnE
03YGEowqCCzEFl3Xsf60KlyCRpsdbLm+DqEHhPNyifTsLMn7F8eMzpsJ+2gxHSStuj0a1ed0zPa2
VodAf/gCjF2/l0t3mRYLFIwVTKqZmntt6G5RByJOs3ATVqyb7gwwMrHNFYvoQ7RKBrNzeCQXdje0
C69FyCOSRi6dBTd6WmLs2XpXa2DOj25hGx47dnLAUJYcprG6d008K6HIwMzqb7QJjpKWD8ja/iES
M7sxUQIOInlf77fbRBQDy+61w+mOnZ32gSUwdwswB5qmwIC1JP3KA4FHHB6x2LhrEVCJNiddmx6B
Lfmu5DtMhXwxRZj7Tlo+ZMx3JHOHQ9yTwhu26hldWnuGmmmviAPEGL61vmX8RLamRlvnuivT+CaJ
mebh3z8OHP84IRbKm8zpbpRMZ+cyXH39BA7vbl2n95Kh28CZPJii6a21x6skSbMgqglCdDmelBXj
88yW06FqOfcVEJuDwVA3paLWsFkpJuy/vo4RZ+dwwug4v++HuKoZRyAZRSwvw7A6j0YgYhgmyTgC
u0umLL1dkbK4jUdCl78rCxMDRInYX81pF8UaJwPjxz8sKQYFOw5r1rEQoCsiixCquWteBjMi5GDu
E1B86noV+TU+UW1TnC87F4x5QjojjUXDG1BaprPG5xxcGisuS0rmXMVdOu/iWQIQd8XlmhYc/Mc1
C0pBDxXnAw4RrN5GuJbfJrgnyfU0Ve0TgWP7hM1U0VCgkHXGgBjZY12l0c5cS8KLm+le0CslQbnZ
7LqtBmdTNLbH8YZfc2yxSdMo2zGRp5NV5o0/Otfgd8lk8M1pMDBupt/AFpj+vYi6rwkn0xNzUuKr
dZoJERPJi1K8j+wVgYUJJS8U6tjxIR6pdDPgqq2a75qI3blBzkf4DQ2jgf3PWp8QB0gfzlx61jNc
UDOyCccyznUxfFfIeneR8YoSdDrm0MtBZ8roABWHnXHqvjVdkxzzTpyzmLyA0nhYa730UYmchzNH
97xRW359xc5WcFRnS3xwnOLc7l+mVdD4BHkVKaCvtKd2KQIHLE9OtkeVcpHFkY44IiYHXNE9dDmo
1zHIYXe2gSnTfJlnREm49ULfcMdDZev5LskEZT5pPMuYq32tL6T4EobtGm58Wq3Gj/PqDud4ftFV
/bM7x41vFiQ86BFlrB7hRjKMOMiLDJp1DZeRiTykmOpcy8bOp8cFdgbY8VPVsR5mFzBdEQ3k8cG2
oLECQSGhWkZnZUr3xIJvjwY8DjrqDd8uhzNOtqlPE8bxTL3EeZssN9iUkouUep2jhfQSfRqOZkbN
ny6m7Rty/NLZuO/WXGsPWa/RonQ4UzcTEJRIwwOXpvdLJ/qANIxAMU87ogwkqTotDqrOX5MCpPSI
JmRe0EjKIbnkLHxLCB9eMpcIWGEyLtCHhgnbvtJC4MoW+a5rnV1mrn0hUWaMVvfYcBSpqeQrmzaN
gVsS6O1RVc2D6QZVgX6aiAnlmwzikAMV5llazQ+6M/Pl8WLsFsddKCq0vTk6II00SlVou4dWS99T
zYVkli33qOv3Rdy78HDMkdjqdV/kTRKEmruyxvdVQOAKUjNz0ztRk9Lx88cCnXRcYECN6vKl4BTm
6S7n41U1UOolhBTdDWPcEecO0RTHaNQvh2V8HMrmlsjR8IDnvgu6/kc+kae8jJ2nZoafrnanMofn
l8Ek1i9K81wQIm+U59aEArUyMkkxoQKsuo1vpdL27ZHOdi6c6ypRr2MOV4wtztkPTBqpbTrjNufc
yLwi6gLpaOeGuWrH1m7O81oLcr0pfDR6X8w5l3tn3gw8CiiTzZ8yuVj2LSvdw+JN8zU/V6k4Ybeo
DxwFaLaK2O+ngWHASnGgMfBJtDx+7dCTL1jbOs7GVyhrzqEZaccotTk6I8VZMiqiasYJujKoB8Om
GLpnUPU3xqUyp0DX0/uUKCGviwA0x2i4IeTLa960Fzup4WKbBrc7Kkl1WOny6Qjrasng+asTqjww
pp5RDafVc/7mek7goI0o+5jZRNDUtPstG9LFSFzJwQXT5pnVc11ZJ1CKTOFy431Cgl1Rhu5on2R+
O1gNRwhJmJYji0taLCZ2DXE9JiTSLRl+xHho0n0pU9SNjOisInrDmzLu18w5Thr68WauEqQS0WMs
5EvGQSNIKVd3icYg2cAqUhNVaye0ILSe+KgFqPa6bBhNnjhfh4ieGdj+RoIRPGVab0We72fSgra4
UN1Yk2OR3bZOZ+J1TAOY7rg4CoEaDv6KF5tudsVb9jaY61lKqIEn5ohjwAZfCWFq+K0twkPIEsKs
lzJMZedhBKQupSe6WUkx7LjQfDT6cpr4YdIRpYOY4tkD9yFmGbJk3ggFKHAAreEkmJUNaSENKlgL
Hexs6CdcnyejPh/0O+RP6P5kgXCgO6tHdpkWps2mubqZ1WbTjSPBq1YfGjIqShVxCEladgLUXh5p
lwo1F1tjW9Fb2AD7Z5am3QA9X4bez+PNwrqE6maU+tGe9Qz/I33NVNcAWhBAPU/LTFBF9lg1u0aO
dI90Lm1aiAnpP3THqWtvJxJukxZ9Z8nZARkDykLWcY+TXp7SujbH9GuFlL50AiC+I+6t1Tlwo5Jb
C2+50FD2d2FDSNgS1/ehNpHa3R/WkGHUEsLu1kfjKYyquxntkBlmTZAb9hdyJgpK+JdujbA1JS4d
lAHDSbEnUPrUZ+N8yCXZN7aypR9Z0bd01lmbjQd4pRkWIhXS7+hO2pzsCY/ISCPocn7ikCORQfWP
Hf8yVe64W9Yx21WEM1azAIXUZTAuB33XxE7E0ch9WudTPqfvTbN+VW45HXqUBHWB753Q2k18SrxN
mAGTSNKKE1F6DzO/Csph1k541847CLBDN4rjWuJpYZJzR0IB2B+iiA5mr5JdHMvnyMRFiY55X2Sv
hMKvOwrDGyK/Gm+wc8k25HLcnSofo/G51jZfJtyq5AJ/sxbjWQ5PauMmyR5BoMnMmvO7WXBeKu6a
hUDlyGBOoKXUjeHYXLrrS0d5tStG3SVIqt4Lel/HcLbfamMGPOX4QiXDvjLz+9Gsv5Uo5rSmPrH8
9HRxRLNv7YEzuNDNXb9koEFtpo+IIwJ7LGl/uN2+pe7Lxnzepb2NxnCsppNhlhtVBXVBLr6a2oVd
J9MhIVnXd6z+XVB6uo2RngCBHIjghmoWYkIk8C1qxfdw1YHMcSbYhtAOlnSev/Roc4jzxah/w8l9
X0InPwKY3Bs6vbhiyp2Aymb2GdeeeJWnhhRLFfMAt6QCuEV3HzcaSpDZbDigcssjowrPCn04Ugc2
bIJnDn10no+RIQoakiFxRgaaN12OC7sLaag4ivBNOo+6M761csuBoFYOsuuwysmtXudDhu906mk1
xtlVYaw1bNxuX1XA+Wz2p1bebwaFHDnFrrQoM2xE5DutxNrtFoBCNGnpOxXEdveIkoVayiqTQ1ey
lWGN3w8MhXMKH6+Imi0rdn0ZJrohC99wZ6BX9RYLvsUAzjAqMH0iVbklr9Zfc+TG+WxcDFmLi3uo
zpYUrYBTNhZvsLD8PvO44kM2jUwls/FOWOWDoXD0dM50ZvcX5oiiJWmy/Mwx+6cWcO1VY6v7FFd/
LCjoosmtwHkxsPjerVO3tznEe1UxTUeOpRciT5n/XWpW2O9WJuN+2rG267Z5DFVxp5OcbevRYbHy
zhtddMOhbbw0ZbOPybjaW3PaU1HGl8tKaIEBLovSpmb78TrojyYve9ySU+XWp8XFZ+zOVnHuWuyP
dHAvOk3XztxatDQNK2xZ7m4pxY9y2DkzRYxjD4daIyMH6edBq1frZKCXKkIErnFe38UJQWMjDS5z
RL2oYhLvsgmJeg85Z3UH6EhiAeqYbAJD69hDsUD+d5+CUo0RO5yho3hH/mD6zOrU3kamc1hm6s01
m8o7VWoXw0iDXTjaY+Mw4ImZ84Ol5gySkCmtZROA0xUb3dCvQQcJbK9qUm0ttksc6EGPRp4BDP91
ES+FbXjW9GyebVSdXI0CjLBnxM7GC6AmvHdSy/xsRlw2udN9jNdZW5t7Q0QMsEz5vWPWgHU82bmA
80Cy3xVWjVomYbbvDGwF7vAyLBwycTlxLkcc1lvf27D7Ypvy6+KOecBgLrAMss+JGMJ9SVCYBBvC
0ZsS0Gh8wahB05tTtUWVOBjpK9XfrvF6EYkFZsuc90FBZFLJGOWUm85rSNtTbafEpbboO9F6UGFy
KWd2vHjmFUoc20uj2PYXVptxAZ4oWhFkWnPozey05I4NtAm7roXSkKaKBBFpY9c+12qhQ/+WlSda
PfVmt+m91XSNnSpJLlJmfVI1Kqg0qQARjg4JR9MM0sLMUqAGKUzRYfqSDk9mZUR+JiwSm8zqx2w6
XaANAE2d5rhmkChl669t2weMlQscdYufL7SSuFXYS4HePsjBsdDgJcdUNkQep5xnyTZhmDGylFDg
2/2KrNbqzqGSvGmuk5NTs50tRZyxX2ZeFIHSQODQjaeoxwFBigsbcjYZ86GYYS037etiTI8IOIfz
rd+bMMYOQ2s468f++4IUzmvDoQeGpVgu+gT06GI8mWo8QGKYgqzijKN6mhi6EO1+W2vmf6aCWtb5
bkwmdq4bF2Suc2Kf0p1R4PkVWrlSLzIKMNqZWAHrrbXcW3qitxjGmcRZgkgcIuY2/lKC9wN9srb7
/96pZfNOKfxO/+f/uZV+s04FvAP9z86p7V//j3FK/Q+ZWCYvimkTRSy3nN1/jVOG/B/lEsBIuBxV
sfGPPeo/1ilT4KmSwqYmQgTlyC268T/OKcP4b0xTfIyfLEIoOW3TsIRSiA1tRzc+WoRKDEh25WQZ
Lqfqtrfze5NnLc3xCozjhBffevvpZ/iDK0n86kn694IUEYL+h3Q42G65iz/lKjokgAIG5JQ+uB0M
ZWY1DjU0sbb0KWYBhkA7qUyHWFhdjhbLb81hFgzEFaFMrZ+NqwTCR2G8hqyAn380Ywvt+9/Ysn8/
GtPB7RbgmlLm9s9/+mhssg67N/FqazwfF2O97FFjBXGGMq9BNeo7bniUXXUqcxm0jXsOJT9oYnZm
umVHu3du1yy801r1gHoYL0luPEMOwrAYXvM0XGuCfUQX9unzT23+GlT5n09t4P4ij9AxTLW54n76
1DqAr3hCiEd5IR6dTOKrHtBTM24M82kiIMiBa6fDITPehn5+YeOtvc4ML4Zpvmu14TmJSkYulfNt
sbI73ZY167t1xWTvgY5Y4UGTvbbG7pLBI/PF8pyKmminsuaHaewLGG1PWZtJr4mKB4ZhR9dCmlm3
XyltHz7/on96Um2p66iVbFsa+ofvKYZlSldKLx/MDaaYogjMKpRBlRY/SJtRR2JW9p9f8dc4VBs3
D9ZGZZkGJ2VD8qb8+suqZKpFxAvq2+AOM8oIpjUB9DWv0+4q9Kl19vr5BT9+Rdvk+CCkYSlp6/zP
9s9/upWSFlfvxgYJuWZvHRL6aL6zQCwBB1od9HlAwgDU4C9Jp8LgT/35sf/nqpbDVxQU6Lr8EDpt
dzr0+pRRkWMt0RW2vrtppraJ0I8B8VFdMJrIxMJKUUg0GOFUGZVs/116QT5W9JeX8LffnJ/A2l5C
7jFro/HhLq8RWbdLTC8k70dOHXk2oZjE77V+w8RkPCS0Cc9mA2Tk1C/Jv3vVLzbfnx2T25/98YdA
4uPyHrEqE4P+689v26MG99BEU6Z1yzsZvoTj9RU9akIwGAQ5yzjb3qwNy0DMg+XU3hp36sfnj4D4
+DpzNyx8rDzpQji/PwNjUdFxreAKZOb2nPdFaL2xlFBWk+cWPi5qGW47u1HX00gQAKwQGtWjWxIc
72y4ItNKL+t+mh/LIsNMMBZw9v/ywHxcwfmEjuPwGaHoCvSjH34mZF+1bpW0xTpyVq9N3BhM0zij
Uii/dZH1/JcfZHv8PtwVh76Wcrd9ypDuh8uFkoZixgPqF/HCoX5aTc/qo/O5KG7LEYNGZZxsQXJp
Up1CY97HS3Xz+Sf455n78AnYd5Vu2HxrndDXX58LK3Sxv5GC4OOskwShbE6PjXlAnLHaI3vV7wuz
Gj3i7B6NWHtSM0MmGEPDecVgySvnzTA35e9hK3O/ihPdm1Ia1Gz/T0bVVT5ZrnSaa3sz128tZObp
50hVOcm21Svil23K1ceBk/PagVD5ywP3hxeOL+cipGHbo7D4sMgtDfjKkGaUPyWiCoCpQTOyoEvJ
arPhDAiER4feR9it9n//qvOmsc1aNv8RHzeutaqnyA75WSF/3y9jfRP29YkUAQSZxYVpArjN1+L0
l3v5+2LH0mIoDOuWizFafriXHc0i0uUjIE+a4Z7SOEeCJvCCuKKR/ihi/HjxwJCkmp5tvC2eLZZ4
V6tpwNPRD7uybpjQcv4NOCut/oBZBzENB2XHyKzLWPT2jixRYtdEhdMvQn/3+ecXv70N0tUt0xbb
X6lUPu5Jca6GhmZ4hL85lgHpRB27EiZahbT8Aoag8PAJxX5nT5TzA3IWy+EwEwtu5uef5LdVAIw3
BnPp8DuyHX/8IMwai9qIEhRhTX9kNgQqGwM+DMttlpPYxl/24j9cTiJiY0OWymJj/nDfVvx7UYQE
wisbLRjUKi8muoT4k4EaoS39r7/bLxfbPsxP+3DHqJRe3wzBtc/Nra+LlSAqL8xYV6jr8r88k2J7
xX5ZX2CJbvZ828DJIF33wytoNrlWZK2ueUbXMMXjVAedZrgO6Qm4AwZgFIoPjNv9wWw0n1jIad8p
jcqsSr/0vf6XJ+wPPzTwhO0/0mY9+LjYGSJdKoLdUI23IzrP+YmuND7BHNtWyLDh8x/6992Or84p
iIOAUjCSPm65kxVq5OPVGqf5mAbZWuCnLJIwmNxNSxYRk2ormEXNtLIV0nbwinYWHnCg7IjijDkO
AttDmQ8aTmqktp9/um1n+XhfuDEAKy2AnObHo0pBxBVoqwibxRA/xS0CDRjyD3WfHsTAIKGLxevn
F/ytAOHX4EdwHBs210bK+PW5Q9eOPk24/NEjGQaY/gn8anM0vDq/BpC2FDiCcA8riPnAHeP8L/XP
H+8GGnDbciWVoPx4GMQFZQpnwY9gJ4nNuo/komAU4qV282CYXbFH+12hWZmioLaMnPBWiiWxmQj0
xW12NX6V8xQnl1fWovvLo/Kn53Iry2yLtYZTzocyAMJIPcYZk8E+MdvDVDSPIzbGA/mrs2/hifjL
5f54K3663LZt/rQEDF1cZ8R4ht5o5696i3Zl5HSVxGwcVXfV2vn5iHlHFs3fFoNtIfvtoWP1gWIi
0YN9fP9wNkM/kQ589U1MM1kmzW+XxnSXpYwExIynNxffW0ug+Is3YLuhXqkjI2AGxkTSWPsYLhv2
d8KI+fnT+VulsD2doBfExn2xf9uv0d/3hSG310GVzVmt6zLAJKFQAzfYqRKZ7lAQZgGykB+fX/iP
t/5/L2zrv96LjjyhCi2AhuZbXMAd2czk+s1o1OOuNdKHzy/2x5eeclNXLq8BW9yvF5tTLWyrjneQ
VAfzYhBwl2BdxDtHWRXkLm1BSD+/fH7NPz5srrkRWnSbw8f2z3962JRZmRY8H/TUy3RjN0R15TZe
cguNELXGOYfBu7SaXstZW/5yT/9wZZeHTNBt2ooi88Nb1TmOKpqO460bR+beojkA0URXV8YUIz4m
qpqyEIGIMBx17mLg/duK84dyhh6YJUyhb9vfx/VfCm5tY3SatxbpTd91T/CEQx/cmblHcXvo5vLa
zpaLuQJTkQ8A0Km//vKmi+3x+fDG8QmEa0nBqVP/uOrFYQRanS0EI1hDAk2l7bJCuWeOclB6pNe4
f98Qgz9lYuKeJKSdfX7z//BaQW6kq6f/0274WIDrMD5q2+Lp5gd6JsNOp5GsUD2Kr+mkEaDsNLeg
o//ypa0/fGcHKjC1N5svzKRfn7hYYuIKdS4Kd/rBNKWxQ+x815UYcz7/dn96wByaC44N+df4raUh
RpI7UAlzIWwaR321yfUNO8E5KIyPq1HUO5jTltfZPGU6fy/7y/X/sHa4FPyE/iqX87T+4Ys2skkm
kPA8YAYh8FUr9mGcnymAdn6IruXzL/th7TANMEucZThfuPy0yAx//VWxs7Me9lAyAHvMXkN/ymvj
lbalNjEekGhfzUX8rWD7eCTYrmronIsd9gsIaB/7N4ucbXIoMh4gy0DZbWlkgmZGcuhjOe7WiMwN
uwCQQnX94nax2tVlI5ExV+t/Vzn++zm2Ok7RKqOU+7CWFMw5Md3zORBylydOzIwdKqRz09JdWx2i
rs9/7A+P8HY52uQ6HTPlEk1mfPixBwsioAGtwVNF5/iIfe/i1UxPrY2/9PMrfXhD/70SPSlFdjRV
8cdF0tGoNBydK02RjjM2xkySof9uLARvZQHyV5+ZpM/Hz68qiPP+9S01WRMkDDXuLr05g6/66/PE
GEuj/IXYpQ+RkoQdJXKke+7inGG+c2T+I0h4Yd1wUdeNvXmsR9y1NOissfINu2ufyZvPnnsz70JU
pfVq77tuGA1/nSrzTSLcrrXpTixh8T5Ns3XHLBQhmhyn+HF0U0SUo4K75bVKtLdzmkVPk942d2rM
5u+KBsVLPMIUQ94AYM2rYDOk0BBAXXfKqd6tusCr0LdS1dgOXEifEj0otgAb+k2SJ2sfxN3cvaOn
L14Q+QP6ijUTeFs0WdpjGhvjecMLjcjPzF4a3cm/O5EFJCoe1/SxImlGMg0AKFuDML7iL6jPJmu8
l2Qx1CDXu+lGrxx1a9RiJHimz+9WQo1bLyzSCHJrGpdvc410k6lihMHZJRuX18gBLixrRsNZVGDf
DBMy/VRoCEKzc1K5BpVHO6zn8xdiEQghhcRRAidIdQs7fDF/t+Zq+Dqm6NudLp/vxqxH4bcFaDQE
dtsS+HKfrA+p3ndPnKyWr1ms0xsK+y59WXVrItRihXi7lv2FcCuDHGAAPN6kxQ76pMHGzLlk2hMr
ioBI1JWosUHWf405EpW0SGtkFhvp8CYpmvlLbPfyG6dITLVRG6IxJJUEb/uCwRBNVlu7dz3gRW42
JvgfK53N56oQw9WUQJwG2QGxHZQX536kO2GaUR6I6B1xrbztVst8WOYECo9Vq+q2Njv9Me0d+rLL
uM3wiTrk/zWFhbVLyjYqPC1eLf40HFZib5CaQ6hkOznfx1kUr46NpwZXbzhg+M5tYL05Jde3qF/R
OEjF5uexZgGabvW2vHKxxg6eKEMAoIuZ4roWTcbzFiLcIiZVB/gQ0ajqPB1t6ZuL5QWmnJVbl0Wc
M/RGnDDlvpX0/bcYgwzaQ2Qh7wVekJHJqjN2u4HDdeutGOQFqJcVSZBm9PQ4orxxNo+YK7+y1UXN
BpjiX9RlvvRntLFgu1VAib/EtQ0BpJZMg0XYLog3KgdsFIDt5DLKJrTJ0Jj6d3MGoRZQTHdUFG6K
gQwFbgIUaiisGWESBIEwl9GDsVjta4o8lhNwo+SrCitMVUNlAg0rp1Q8uE3tVNfD3HBAyFKMbZ5u
h9GdlKlxM9oWP23hhqra5b1EaZPM+XKfhpbZ7g0tR5KLLnLWAqn1WXmxjqb5AC8vvBCRqjAzGRkn
8nlCWeCRVSR+/F/mzmRLbiS5ol+EPnDHvNEiAkDMOc8bnCSZiXme8fW6YJUkMrslHmmlTVWz2GQg
EQ64udl79wVibPDIa2NpuUWS52JjQp3DvlY1ZbUhFqG8KXJ6o5BdBnkfYVlcHSiOepvMqxcwJkeJ
v0mOw51theFLYoXqg5H0Kw1vSu0nI2xxPZKK1VDkatTaEdRicHikwuRJ7nHumOsdhle7Y3jeaWjV
Ylin28nEsnqIB6n2rkD6HHjqYMpi35q4tLeGcGww4x2axcNCIp39lObpYhPQhAG1/KbbfVYcF4EE
Ti5U3kMPYZwwpI3ZS+gLAZrYQE/lxkDRCbzPUX08NuS4I9PCFrKUd1aKNjCetex5LomN19igPaOl
V98LxEMofdKtURE/qqKx2ss+abESoB3SeZnv9KqFndH2b11tfuvXgiGyekCAThjdJtn0jdXPyuk0
rAVzSbujh7pvVGgecWaUewxq7/2ae1qgj+Xt4ggc1cqyrbXRcR070reVgMRPRyEGZAG9pBehDvwM
O1Od058eLJQC+RwQ2llEqL1G4gA72mtD29IA1vXbiXTfjZbaygbhMIhMizlMpqkA76w23tIRqUh0
y3jAFHRn/MO0/WkhBEXHYstBkHcz4gxUWI2tPjt6uzC/4leTBg9D0Nl0G/JqNi36DS+xo9JLVsBc
nEgDCBUQvgHkL20HvcUXaJPLq/TLFfMf+xFiG2myJvq9oif5Fe5ReG7Z5C5Q5Uu3KxAlzsRGeOMM
8Khldz0ixpxvi6bIrtK8p2nfqcLHD8LiAi3uIf3vfGeEIVCYk+51k4XAQhnzg6ZAntWabCDkKQb3
UPahZ4U4TapkCF1cG/0mN5InojGIC3W4LySb3Dhsf25ds8+oMzfErCGxTE70DBAcoxsvza0ulYXg
Lg6UZtCuRns+IEIvA8vJMtxJD9vnpIbIMovmhZgwxIPGiCrK4pvGN/McM4jmgubneOEtW8Ad2Obh
HGxtUyyom1KGkh0poSQAoGfKw28Y/oQX1k7vGSjPXb1mCaaz826V+WqQJeIq6aZkE0fkhQ/ZEvnI
9vObqQXkEEZhSO5u9rpKsVnuw7cIE5ErMwx+Gt5KsqCmZAcij8EhmSXHtomand6I/LJwoEFZJMsj
0r15U1rcbGcCTw9pkMs3FtZ0aYCi0WRf3piKVl2ahEGIYYB30R1A+Gs41kZYCyYuFTe6RdPVW+Y4
Qm0+RhC/teFQBdWlrNOPvlam2p3byPaTiXCCmeybqyJSY0+Fag7/uolgSac2Gqa8yZm0wLjAwRyG
1dPYdrRS1epbkqrT97YdIb/ZTsg8PyM0C8lRAHSFk+OtMQ36pZzt6dWg2b9XykIAMDQFXQ+G4VUh
lW1aFyHKn6I9jYWFfKlLNDgQ6mjBAVBhXpZDJ86kPKnfqjAfI69pI1yu7DxvZRGIc1oacOcnIlrM
Ta6I6aY1E7Y6kKN9x7djkNDOt0ny0b3R5/eMrtcKhaxSa74zWkwQSptv0VIxma/EWceqt8Fxh+xT
0cKNXNQGSXD2GZsB2L86fQSV8S612yiJz0X83kzYcClhgvJbakuUu+Mx4d27qM/1gmS9r4XraBHs
kcesdp7tUfhJbe1r86XXcwLalTfiGJ5NCPtG/5DZ4Ds1AOxw0UZ12dqZuh2IWyAZc6uqxeM0fza6
5plJ/m3Mst1im77WCtjzgFI3nBG2Hfo3THODLLyhvwSFKLxxQkkcY5RhO80srwFIFwXLrorQKSsd
AlxKlldTHQ6ZXeyVLD4CX9xa1c2UF7z6Xpe289GAbbAlOaTi4DHE6ABwl9zhOLAfzCq+y/p5a6Xi
ONv1u1qgRFGG8AWpyS0+vcLVdJPCQCSke1u9O1X9Afvnal54K+OavGz1LLNmL3P61xHTgry9iUfz
h0gaKEwGVSLpeL4yq76WWhYFcUMPv5NbreZrM5G3lwuvABM7vNQw3OIa04zlJp4QPBICsQd+C3Io
n3eFJC8nQFaS4oto5+eyDfdauxxVNG3+7MQvKc9xiLK2dHjQ8MV/ZmWKHZ80lFrKU+GoeMXK7qph
QkzRYWWP6gRmM5DVo50z6Oqy/D5qwvSkNrPuaQ0m4tQasm3LZNRtC57yRQ9KT4KQgLTbRrB1DT8h
inxjBNnRaey7FI127lRXON6KU1YEBbK3EFYEdKONOSsv9Rgdq3Z6zGLnJbBJJGqM5LOPA92lPQTO
UFV8ma4m/cQ5lgbb0Lx62IZh+oEm4dBV7T4lY1Umgrio0lcrOCVwiQg2GsL3OplvyrE6xqbyAzIZ
xSRp05ulwspAHuVHNdvfe2ivlHPzjYidSwCSZ2tr43vJGGuTOQi07aF4nidjHwnbTSuQT3oGmKFo
ezixgUo7anDzoLvA7bztYeEYPYwl5LX0v4uHwQhuBlgvppZ0eyeA0xumw6sRsqsGAXYq3v/k/qQc
UxMWZbMs51k39vRFLu2oYKhN5g9i/J7rjjMX35RbxuJbkwXC1RxM2pg2DBqPm2zQb0RjXJpCmvzX
Mt8qVkzVkWAJQCbxDR/mfA6E/iBTaIJIyGGnav7UZ7cazsinRXfep7m3dw3tKB/gbIL+CvNboFaX
kAbfh+Ys27Kxt7KHHUuSouWNKWcG02C+2RVt5lKMFF41JJ1vtzHZWYPaHIxqgX2DhGajONaCdNqO
VpusxJOQe4J9YRiUGwXcwx5VwmlmWaeL9WC1PbmD60khNAiUjK1l8WrduJLFfMNBEdQWxGFT9J6l
xHs6r1e2HO/0yXlY5vFW6s30oGDAu/AeETuz4p03Mhfb9IP6HGmMLpIMoPFYQcA1p1sOBgh45wmt
fKp80oR7QbhAj4Y84G0/MlRxyinaDitYQsqp2liZ1F6KJP7GUOMU6WwuVntIO9uAm9x7o97t44b9
sZ/zG8Migq9pON7MQ688Ue2iBwfAsKGNaLt9aj8WVGZoZ4zkVo+yhOwVe5cWaU2ZFBzGyEEXLQKC
e6d8PMEw+5RpRuldVrz6DeIWQ7GytVtBJxLe+FBxOh+TZo/qu2QvT3eNPj5GvFoiZfxcYPfdBrn9
oJijT6t4myvDsZwHT5I2oTrtmTjTXUoqs+CGz5082Oq812CKyGZwAQEcp05RCPmgBCs0gqE5z9/O
qaCMs+Zo12rCc2R+wR22Hzpsz5PpmUDC57nYhyNK3GlF0ASROPOIX/fEOW8WfJC7fkiPtWK0m3pZ
dzI4LbCBe7totnVl3k1Bt7yUoLQouZHPc0RTTUnxNkXTjxb9O1itHO3yVukmzmIcEmtSAtL1aIkQ
CcFynYThhSTK6TaZChg3NPp49mnS1Rw46rpBu8/Fv+C6jBBisG2CZkiTgdWkts+UWFyyIzkolz2g
d2zV84T9KmWjKeNFZ+4F7hBude4sd7i/bWxyDb5TgAYkUm1DDpP3FDUOyiRJoxZ7gXObJou8VppC
qzaJWS0/Fk3GH1rWt++yNxJomnpxD2p9YKhb6hTuSTTJW1GSuB7qMASNwJrHXYspkz/fJdw2KAoW
9oook+XOiM34DlgxZEsCH4uHGALnpTQL8RRz5jgnedp9pwIJWTzKjCEE7ok8z7FSgQ3RA3yAHLxo
QtQT6IkJatdLgDXkoqZ6cadETnSrz9N4aig6scvajqA6LWVAzPA88XUFtU70Umg2AiUUxnnW5aSp
kwueHKBubJn2N3Av/YMMCGjFC5sM0tVAilrbvLfwgcmimcJ9Oo9jdC4NcGLnpJp6oMn5ZFmc+pzA
uoOzEOjb2tEWHJcziE8ezbYJdsy9G84Dlhwb42NW01RDeg6UNSSlS8iPUOQBG0LUac0ZtySMvrCQ
wWeg6gHkMQdoPQdmTUDpqsD60Q8whLdMNdvt7IzpUzpY8V3e43TaOvWQX4el3T5VU5l/VzmubEFU
Zmdi8cRVSLPiXlcxSdYVuR8dsIC9VecUf1bIgTApgj3Y85KSD0/9ba8XnVuGFmzYNHwNDCaneO6n
E23jxEsjbL2Uf/ou0ReHPWqcgd/E8O0rI6w25pCvIGJnohjs6+PaLoChw4l9aSEr87MHFsRaWJeP
gTq2LrjJeKvaHeY2EdjXo1lmZ3pV8qpNGlAbxObpzGnLwORcQowYf3+X0+GI56LdqY0wrufKVr1B
zsuxN8Dmp7ri3LZOr91XrSQPl2hl2DjIShSN02s/zinW0oqYLA3tue7U1iWIOuNFrTDQRhWxU6W1
lI8Cg7KrBHTm5Ho8rdfCHpTcT3ndd9kNjguOJwRBZlIndrA0WnK+qPoVousp41YGGpmLc1GdFWYL
9JwWktkpUYD4YTi8bTMDpAjrZoXLvNhZqe3sAVenZbdttSWzYPxRiia4b6TTDYhTNOo6/jLtocPc
dz/B49rUJZU4dV68HUMWXoMFctubLW3LlN9NB3viSYqHXWAXykdRA4CO4Ab4E+N7BuO8aRT8WX6N
9O7KGcGldGaHOzWkO0AORbtB6kVsioPDmv4cSb9A+GD+0592fnQ8GdiHOwSfm4F8Mcpt/MY3ZaXL
ndEUgbOpAnuEgd1kN7NGchmTMizoo2aR/1vb9U2U8n1s6nZib1Y7aVwTUUMzINPtN2hwdAInK7zJ
2wFaZEgllImYfh3tywsBkr3bz/CiyrFHwmgm+kb24Ycam5FL9PVHw1bnRYJlrQaOAnOHDnDdj4Mv
RWF9N/t+2U0AgyAOlT0YvoavLGD5pQF5m/a4RHSicESSVJpnpCkQpYfoDf1efGmsyQGv4/RGtLeX
Bd30REjRAfunuVWXKgOon4UBxxViLpFWY5G0sUgy2gEUj3tuCw5uunEMIC+lXnAY72ay3xqzWaOz
hvjG6UT3uARgOsvK/rAW7Xu3tOV1Xcn+eapUa2/KNntSuNnfKtm0162V8JZpqeAARTFVZyxCzVKl
O0gc2SUtoUssLU4K/LL96u+rD0OhvZGPxPcmcasWSYAeQ4GwuuQmxxFNpmcJkg7jZzr7dkLghODM
witKaTfCROMSRyYcWGiD18yfct7JPGraXPwIO0GbuIN50hrjB3Np7N+lUdB804mgbpEB8MnrNtvH
+IEMmqH68LkgjqPRg9ElpM+uEcRHOQzmlI7V9FlERuYNLb7huSHyAYWv6jo1xFSa1xuoOq9Fips+
LPN+H82QarQwb6+6KU2vaKTDTpDza5Ub9OJ7NqKl6w5tFftg2L16DD9RQNPULYYXnqhVM7d8FFK9
Y/TvII6y+f+YGL+VqJDrVbVkCLQvLZj1zSTCZtuyfzyP8LwvVkzbtcpajRk3bYzaArQXxVHpIlwl
WyKZYVANciHbQ2MkmsPDWgH0vMZQKjcWrb8MTSWv6mpfExhwKvOaJF32GmIeVAH5YaEMTGr1QRHR
iHAy7pD6MY0Q3W5kwzjx1dhAjZWqestqjYCHwcIctDVAEH9KLFjAwm2N8Uo8lcnJShF6lHpKp6WL
ZHSdOEUJSYgWDrrwcXTJY56OXT7RP5nNyhVtZ2zwciBU6KfRLTSOn0XUpi/WBHIv0trnWieAAb9m
BOWBhoN0ZHmr2rXihzwIvCIIrWzCwTmJgqecxHJjQ2YWJkwjt6DFqq8UCnidghD8cmjOXk1+qo/V
Oz8VrY1TGHXJYWl1iAoJuaqZkWKjKzBOjb01XToBDoJ3eI7dr3kNZMYqTGtjExfrmS+lk9CTpnHi
b++fixBOep9BtRkt9UNTB/vsmMl6+gXNXnPa4QA5EAld6OLAUCa+XzIKWLMMOJwtOPdWduiMCzFF
EVvCiaK7mngsNuHPlfNjnoOGd9FsH0IsyLScsUZGTJEZOqggHnSsnXPkFMeC4Hf6UQoqmGFGEkZ3
gUmTJFaPIYALdirZCmofK7WiSzWzILXKdrw4iJ1jEfP2M9Pa8jEjJ2c1KeYr0dqfnOzzV21iyhCN
nF1s0mk9XBT8ryppaJFOKnA+rXIhQ5VeWAwr1HC27W8qAJBx4xgg1SLa5GAt6IU/cfCK4jVzc7qb
u34+BgzCn6KWMhMi06iTDJ+jMtiyiqnnF7BX6YbMehwsidpTmTYczULXYZ4H6RGbSL3NmAfy39ME
uHU3KZAHRtN+qJKEINXBWEyDR6DgsIhptnjQ9LwyPILJ01eohzifqxEVEdRKMYeIlHvsm4sl0/W4
Cq95I+dEPDlV0jqsIJN+rKnr083Ua8nbMJp4i0ke5ZVlKp14qIsJwA7HnKcw7HpqQYbKQPVg+j0t
Sq/cMN0nSo4zq1JWrN0ouWOwD1Eq0QCHuhnJ9mtbZ9BfyWZZA4A6Tpyop0k0gbAUcgTb6FbYXY1R
iNWkHoLuRaua6p28GJydvc04LNSDImGvwgO5qZuME1Ofi+l6Rot5beejzT/M7qlRquFOH4vpCm8P
q0NDNxlstE6k3zpG41eJnSn7golG+Wirq0SVL13JT1o0ts+FqgTPKT1zjvxqwYooo0UKd1Ft4yrV
tej7Mjcs9KQW3cdIhEjmO1NRfBpwhX+M1I0RExsBtIhYHm3f5th096milIHXlI55aU3GDrTw6cRu
bW7ZVSXi/kljqNV4RMQymRNKpL2QDlyyqNGc0QyiqVoTHFVQLcjKnh/DiPXHxCey2T9F2oPpq1pD
2cWlQR8RcXkcfUwc1TO37aVyF0Ksbvfq4Eii4QMlP9tBhQqAocoMyygvusQv6Z59G8xl/KDEGOqT
BRkh32ecm6pkV7ZxwGvh/X+eZ38dZiO55uBFLpeDgc38J/8O/QqzURfkAaMIfJKx4Sgm0xOh7fcT
3Su7oLUuEcD6XVBEf5AKfBGBMMBfPxpphCGkxLDwRZlgpUR/Ev6EVKCfd21N92iuGK5UgbPPW93+
0+B+VR78Iij66+PQaZK7ZbGdf5WQrb4OilA0Jzhj/XZU28Mgm+7E/v3CnV3zjWEUtfH0Ac4CCBAx
pxsxTupfP/TfsXE3f33gl5i6L7/8t0v8HbFa+dl9DaP7LcTuv8u2+3+ZWId667+3XfrNR/Ed7PA7
p84irvuPXy2YqHj/w4OpmOo/LHyWwmZhQPUUNpqPv0yYiin+gZvOBq9moZ1EzsNv/e3CFPo/6Nmr
BlYp1pGNAv8/XZj8Fq4YVjViHFzshq79b1yZXzRpULZ5TmzTcVBO/bQqfFmxjgHPoidey5UgXt+s
/cr/l3QrhumtnCPPoeQrmbD9cq/+XjC/+p++WAn/+tTVYWrgBkEPqK/P0S86xLSinUbAEGRj57mf
Hy15JyiKmViybyP22OOCEOB6teKxys6R2WxL5Qe4uGqnJp5We0FMYwIzdKx/tPkjfQInvneGdx04
HF0Haz+3Dz0WcaN+rJGxLs2HHb2aIv6DDEnXf3v8/v4pBE+0ur5reAB//ykaTZ2j0QG4VJR0TqqX
2SFbB/GMgnhn5iqF6vdteEPluK2gEBrLU2vO26kCb466GO5NTZBP5bxaQbdHyeIrnM6YvkKUqoiu
OEZp4dNdZGgrk3cjhmKZTofaMk6ZFnN8V0DiRG7UMKzN3sGHMce+S78lMDft4Lm0O1fPaa/34x80
Sr+/Xf/+oW2TKCJkQob46o6MOQ2HIGYKt0chEMfFFl3BbRjOXm59jkgLfnbRQuMP2kX5u+Lt58dy
h1WC3m14hab9ZcVExkSVhf7HNWagpeCpDHVbOXsmBQeHaDt88AAEocNY+24FDtXhwQGjqNBjbDlb
VknEwO3H2D8wzN3rZ4viI1eYxF5JzrkZKBXSKJyq+D+sc66ap9tB7S5VQ35ZIeNAxLFQC1dJ/bAN
yUso3SA7TKiuJ/OzdTjItC507Vuq+ryAWkZzQImftfJFRwXWqO8DCcrCvI+HGwLpG7L5ADqTGASX
NRKcB1fcVc4UacW0m/Q1GpAMD/Ha56mak9YEf1jx4l98+UL9ubFhaGKL5Y3163M7dNE0WVDFiVqT
MC+YB9WkIRS6O86AfUsD+Y7cYfKGhWEe4mQ497rbKj+m4lkAeu+k3xjqfqmmbTmNf9oMf1fX/r1C
frm29dp/eaeMJd4plfg+t5cPSzT4sLm8hRF8mdvEN0QeSV8dumIVDs///Db7oov8p0/+J9k4twxt
L9+yxncgdM1t4IN0arMjYcNONw33Zm1/23i1EUj9QXf6xVX7z5/+RZ6ogqQlo5hPT6vYW7Oy6vxG
Fvdqo3lO+p4OwwaW36bB62LhcM9F9IcLkL8XPX9fABJCYOTgBkAO/H7jEVNHuVpx4zUOLCOUW8Ue
kEchD6wZTDqeXuZu2qwTrsytgtzVFOkGnGI6661ca/cULPG14Ong+mB9dfBPXlBhV6HC2aNDirgw
Igj/9KWxg/5SO/3HVeN/WFWkjI3W5fTLcmGK4uBoByiP28XtSKirk3J3gVLiFhCPk27Z57mEwjMT
Ct/7S/vGoQ/6xniEKP2HO/hzo/ivOu6va0ESj+9UQ5BjfvUK9hTQmT13gINrDS1HzBT4Ec6W1ai0
zeLt1PpZ8qLQ5a3axg2uA6ZIf1jC/+r1igtaR8OpaSh8v9wNgsLJDZwLFhFPbJCaO8BNbhw0V9EQ
HarljGH8ponSe8coL0WQn5XouDQKdr/RJUNmJ3IonXb0/Q9Xtb4ev94XfNLwBhCOm2iofv+OOHKm
1ahlhZsbrQc8HKNAdJBV46uWcTGb2q9EeZIzbCseuBFqIEiT0x+u4fca+6/v5pdrkF/uDMOXtoFu
RYFEqk8Fk15yV4hBe25DBpNzD3IBynten/r0gV7Vn95q0voXjxcVEo0Z9hG52iB/vwkBU7HQGbDk
VpNDniv4ptnXc9rZA1/DpJ3MSPgDnPhS73b5DIkJbFq8hH44aed67nZ9rl2Ywr/G6CmC5j6e9IPe
6CsRAy0aMLdb1Jluj/MQJ+nGdD6CfvZMq9vJOvS1Pv/5W0bS7Mw4B/pFf2gRZ7DJu4G2oD3rZDrA
XNUUOq13mI9R2YeHSih7pc73fZi7FmUe7TAA1lbtMaTbCzvbMwjZFJDsjNo+FD1Bo7Z21Jfoxpmt
QwlTbMqkv34Wsia3USO3DhuibILz1BPpMAT7VFP9uFoVExx+JVI8Tvwl6odZyG2HtK/NmfPZ98ES
ePMoMAIIcjiUvaBblme5WwvdVVWyZNqds/qOdeE7Tn0XmzrWMsUD7Xoy4sYj6dudlY8Bng9/4gjb
aU+fj6nfQdihX87M+AzNXe9VFJ1F96ymPyoz2+djcmvShEFCvSOZ9hCOKiICuU1tTtn47Ukz8gL5
huIOMBDUwYXvRb4JFeh4X3q5cjbp2DFXl9z8IWL0EBbbNkQycGmiN6B45AijjJnzvSUfezqdqgOw
MHmrQQKX+uLHKuDQjOwdBzxhLSCRdYA25LbVGONHbNv0Axhieq2an8IF8Fw0glcbDqaR7Gy28hye
6jznr8F4cdC9VLk7DdbWSZ7n8SDC+iotdbcb16wSGlGFCWm1JklE+iZ3TMJxRZC7bdZr4d3em7W3
3lWc3XDMVlkyGViGxMG+iek5DMTo1nxckf9IE3qIB4txWAcIq7ykmvE6lu2DIIFjkqE/pdPpAony
HKj0CQUkogzRqFodkU77S4YaZebemS8Esm36xdylLdyq78Yd2YZeFL2IPuaHvgtiWi9p7waQQQu1
2aIX32R0ugwRYnkbjnkv/LCHWkUpKElUZt5CG3/LaGlvi5M1WHskJpal+VZOhpBgYSuMZcobJ70x
zQebZkpY3TshYUw0N/OCrRDpYJumAPfcmAmMJNGgUF1FO0Sl9nMztKBulPNNsaC/rlpuHIxx1Iss
lYYaO6ppWls5oOVov0IYQHMiUNzIycaueteMLwYd1tqJPJE5kFyjbdpwZsgwL1cjqndolI5ECTh6
XVF5CA0JZEo8oxN+B1Ya4OimJv9iQPttFS/1jAppB1cZmWDlpTTtGoOUy+jdAhM8wemqNHtr2Y8t
uX92p5FIG/hrK0kd3hukQyZgs21ZSU9H2NFpVBxERDAe2DTZO+df0Pcj4FDK8JoJ9nzD2GD9JkMW
C6qeNR4srsiZhG5W8/1IZhoRA0UDEQsTPk9NEMg5wIQn7rzlOr3OYFPzgzH0xYJUSQfjTzxVrRza
9AeTSGakcpvJaCvsHxWITG35Qbk8c1cDhuud9sZ6cDPxyCAXWVS+renHFqsGkvnI1FhuH9EzC69V
lO7rvQ523ZB6Mhn8oqMWqEq0LN+Fwl9BfRkJbWdQLji95Q5c2ISsLY+EG4b8Oi13U5K4uFL8eiAM
alhVqJbbDJaLSM5fpuMIZDUAn2MQq2H0wlVD4Pfzp4oauOtTut6kLfFGU7rFt4t0b3Tvmdoe8Vrt
wkV6lHaeXZeupcJMTVR3Nno34v3RApztMARlTUsOMEh36lBkjZuoGk6EAoL7I2+KOUrTDh5K5Y1u
2JvCvkSldUAWhDYeQXp8NQDCFNZDi9Z1ae5i/ckIkAQ2cAnIzDCY/SGkjmhgW4G2E0rvZWUO4815
XGhBjhoxIlgC8JDk9r4Q1rlMdqRGKE18My2Kb4B7TOn5L2MOdBGoRVTuep4auykvsTV60Cz4u6oD
CpU6dMhRQQm5kHEUFgekh26VkuoRe0whtvRXXBOerj7GnEP6kwRzatSVR46kO4/5eeSQ6hD2xswR
4JS6zzLSf9Vm31fYiflJosE1AtYI+qt6gkX07Jvpfqz46b2auIaWmZ25PM4hyUEa8rCxdAe49D3C
BGiS21o+qHI3xCTbSCKldNjjceW1TbyDYLwKPP2ynXyOJsxnbzVoRjOc6SzcdfDQC0U8523tFWm/
C5RgHxbKXpaZu8TNDtUReZLyKAOG/QhqW/LgB+lX8lzzKmoVNmh0LmOi3iNe27QsYnOZ7pWI+ILl
phpwgGWBt0Ts0Zk4RWpwiLWT0ViHnm3SSbUTLMb9MGrHptEvuDM36Zjt1jfXUluHFqXPug3TfDpm
gwbg9rnFl6+xoa27cqvozIt63nXU96kBW9s4FqU4DbRZigD1UqMfmL7tayIsR6vZKYKLyuntqNox
X5qdRoxbxUSJp87NJRdOZSGoCNb/Rqse8Q7bM1e+viNLW3PRMe11m0w1VF+cH1rOlj//eB8eVFU7
t3xUIgV4RO6kKk9mr/rNDDKVDae0xAkXOchMdYvoidM3uRZrtUQR1deNq+G3LXZ1/ZwjwBjXXapa
7vGj73WD7UkqZEcZ6LdDv1bOna1dCqJv6zciR/ZzLvy+5A2PSXzqGq9D5AX2iFG76tuz4lUjHgwU
eT2DStu50KChF24cIrT9ieFcZ51z3Q/WdU+UKuIBL4zfVKgDa6EVDvFudBk7HBgPnkHNYrZe82O4
6Xp6OyecrkfzkKURuefaaf11LDR3HNXTqDsPUkTnGPJpne2T2ThGuE8IPT8x1KJw1C5Ww87cVMd0
IhtRQawdePRW3tKxhdyrX+XkLw9qcD1NP3CX3NaAGJB/QlA+NpF20hJxDoZu97PtwzWtRZKw653a
66cgm5+7wTrISeGpvFdIalwoPNLySc9011SMQxblt/SytyYqNiHanc2E1GTdMgQ5BU7llaNxNbT2
Q2mXD6GRnedOuzQIZzHG76kqfVnrx3VJaKvCxmk8aw72EwM+xK37GVE/FtQzHdUtB7vzoA/38GOf
aWLQ81YIV2qKhrJwudLpTtTUp2oQPNTYHdbCj45FhqhYu7DwEFrzygycnxuwSYcrJGiWKUc31s8y
4V2Q9BKB5EdM5SsScPH6shO0Sg9aFe9HufqwyEXd0T+7dLCi9wjuLAajJrUTMiigWvS4iFRt7sxB
XIiMuLN9fSmPsRp8ahU1qIKLQWaHuDI9kDnQJoJrO8k+OH+felP93gnnLMMJCToYzma6orv/Jsz2
rk2n+4zKTKJQ2iyT/qKUq2//OllUL57V74WyvI1Rg2NHeXEs1jSvA7l2yvLxXFZEeBU4e7AGxGwZ
jA+t0FVW2VM762c6gd+1oACXatpPHVhRdrtzZYE1ldPbzIeTITe81aq4D7iXk4WOsf9MtPDGaoMr
vTtZ9vImE/U5E+bVEFd3al0/hhkPXqWdS1sereRbstLOg/leA2UL0uXIsfteBEhC20h/0hEya4C8
mfc9qSrfpAWCs1nuzQbfyVgwi1Rf9WoUG9437UYBVUAe3KVEtLM+n9GY7MVw3/EYcl/dmpNiROhn
0ai+SVoNcyLCIhQ2d05SLKgOTUiXWyQNCL9u4jeU0r3zkPDtEKZLUGB8qFimTsAUucHjG4XLM9zp
EzKXMwFop0DTTrmiXuxVRaCql1ohbyOYqOXh/fDDlQkxY0ZwTYaEVw7mYeCJ7dfaD8qCTgvEYLE4
XBINna1JAgzBBCOatimfQPw+WtzI+tjajMUFikMFMTydltQX9Zs+TS7x1aTaNKcgyXb7PstvUV+9
To0KBHu3IKMVWOmKgMoM84PSQSb9Rraxp3efQ9hvx0mhZRa7QejRp+IWsdXMvB8rfzbi27FK9+sr
hMgVZuOoudZXksHA3Y7cYZI0g7m1+dsymYf1BaiU/W79JJN8DcnZcH1JRcv3su/8FMAWqXXYMP3u
Bb61u2ja0SBxSQu04/rqzvMB64+L8eNk58ahSjgjJMZhSOmrcaxYT1DrJrR2kmYiRn8e0vi3XONN
Kgo8hpO5gwGQfbRR5GXJ+12fKN66HSY1umOSNIAgoFJpdnLRL6kIHoh8QVESeIMID8Sr73Csb1Eb
eHRSQRV4sbb4lepcT6VzsKjxW4VTFtuzo91qqnVVSuNK09I90vqtrSd7tCjw/wvgxZ1vtLyvqnxv
kxlW/Dtr57HsOpJl2V9J6znSADjgAAY9aJKg5tV6AnvqQju0Q3x9L7wqa8uqmnSZ1STyRWTEFSTh
fsTea3vGEangnYB9fNaNfUYWFRYLpTFW/5iZvy/iPXfr6jU8GsvdWH2vjet6gyLcQR3aH/CDXDU9
ld/yRrvhCKZi/Y9bulNwTte1xV8quk7avDRFNjeZ+7o2Xuy0fWqnR0yHx8SLXoJFPRYzW52q7I+G
/yQbNIBEpqLaPyjNHxpVnmyPqCIU5vUurlM+ZNFVqiPKD0rI1/VHwhV39FouZm4Qx8o/ywxDScrU
l2prsi0CYPhf2vih5sRHDlswmlgq0O4JFxBd8uLxKjn7mGSlpmNAaEXoKFB+89auAwmTh7/2rG3c
0kES6bV2mBgqmfREYUWOV7aedW10hKzx99+J0RuB/znZZLaPtnfCOX5DhU1qYbBVThuutUfcM6hm
QrAuZ2IuEosmoYq7w/oqW4TNzYoOdugPc3lxah9hqH1Ou+g+L8S1trm6pXEcUKv16pX5ysmqxaVt
UMNEVDmuuDUus0yUS31g36lYnsaffMIokUIk7y+mFLcSIWPeUinwrLDaRevjn8TMu7TOdPhCMrIu
XIeDCYF62nmZ8TDnxWPmzl/rp8jSJW8egbiuvVt/IlCR4ZRwFzc7e0E2/12vbkPMiaNzMpjDJJjn
6CajReyCMgpJh+tRyawvIanV4fo0ZbxTAxV4hQaD2/GQMDgyoM3xQdv0zIPW64QMQXxoagsQOkwb
c79WrV4Q0+wzz+UBB+4ETJihEE9enIjz3JdMgOy/X+NvJcvcQ9PjFdFdvZRXJ8GdwoPYVgk+E9KF
tXuarflr/Wc8HiGxnkSDZo/Ce8hScmgTOMk4HYMSe23LT8Z3Wn/C9XXoSIEhAvi8fpZo27k+Akx1
TF1k/aZcPlvrSI4UJwrBfo4Pf6eC6x46/lP9T668d8//5+Uf31X7j9vz/uU/L8fX7/eL27XlnO1Z
qf/7918hv//hb0KYLD1ZgX/a+elPNxT9v+KA/3//z3/8+ftVXub6z//+Xxy1ql+/WpxW6l9317CA
/mVA+l9ww6/Lzz952vU//ut/9G/QYU/80xK2Dd3EsqH42Cvw49/23a77zyCQxDwy5l7hJz7r1H9f
dzvuP+HgskeFuAqVmG3q/1t3C++fqBgEvn24N+ucXv531t0gu/7jPNcTTPuBK6z6DD/gW/3ncark
U43Ii7i3pB03VmGM59z3HyrYFvQ3+QCNeHa3aewRy+434qCsALWMExNBYJjzydHqWOUT7jY9DJui
7tuN33QemURBdswkUYFF6sd3uFKYBWOX5Zp4nCRsCj2l70WbkLmXTwC0CeixvRklk9W8J67D/Rwj
WqME6pFaIklTLI4OvQKdYds/GogLu3mNSFVkKkcjwevkktNWEBBWKDTHI2l+mAq4juKIfwezi0Uw
xQa632pDlZBsI4xdJYf4fYm7ws/dazt5M43Vse8/bbMlBicjrwfsJMEghgJ3FkwRcsKFmLMq+hOU
lIJzHhBQWeFJr/pfZIEUTzj88sMoJEAbN6lvgzt++b0VH9KkHy6iQ403ygsem+mIGfvMeMK5SCMK
9lXiv6Mp0xe0Y+Zimuco8qdzdLbd8qpEEN81VW0+4eWQ59jHBqGxl8LneK2bZBW4cvSY0UB9ngrs
InlOdjKTty+rFY99H10I/BHXln3Xm6fdTaYqfEUq+bNY3r07Odkvq58/PD68Gy7V4q4mPW5ypu2k
DWgRpRkd5dTXoYV3+5AhXjrgc9hmflB9+NoZz71JjTWosfoAMLBQhpGJVlfCv5pl4UGye5Ruazwv
QW1jPCXDWqAAQ9MuhoXJZWlnN1/bdFoYDyjv7PpqOv1TYDCwK8qoPmVCInxrk8v4NRZYaQuOYtT/
iwy7EtMJ5qWY+5wfKJ2Th4hB4ctIpuuFHpLwB1NfFtnUD+NErAgela/KyutjuWhEvvNatTzVjc/L
Q95pG9Dh5i0THJJZ6qfawdnXDMxrOzdmWd7Mz74oaEemn7ZZnIhFAhYBvuJIwiyCR/MYoxc86Gl5
aFWyY3hAxbBCufI4ex4Gft1s0OE0muMja3Uqy7x6WFZosqtxQjjlaD31BM6ns4s/OoZnCgGtw+ht
9Cj4Yk7yZrika989YObcr6Jy9J1PGfkbTyj8zm2FuiB2M3+XJfL36C5zCAcER5LCv2siQYxIRGe0
jzd6XoiB4pU9RiOEEtPAeMk+fWHuadeTe7btlsyV0dvEHnNAMcMCkCNKRttPMBYNpymo3bu4JxV7
Trx6Q9vsvrlo1oc4/lqUqn7N83xL819qnAR3T/JTT4FmzBS9ZjjXmNbo45BFJ2tgopjn5m8cw5Rq
nCAqh3UQL80BUbb1bkvmUj2+1Tiq0oPvkfIhSaw+GquFRogTGOrlMjZoK+oYK6tbmm9VP7/YBhGb
tPgvaV7ld4MsF8bxdfmD1vl+qXRyUY3u9vQcEQbC/ShSyVi1pqKPCC70JMo0YZ8D7ewtL9LXArOu
GzAkirMLeA2UK57z4BzsinmJZamFYOvy1ZFNcCIHqNvuyfVLaUTf1YjFNcgX/KGRe2orYiY8f/jS
Vd/s/TF/ajz7F3LbaWf6fDCkj1w/dj8W4Bm79JWo0+rN7ORLRG7HOIwuOZMQUzGFQ8KQyQ8xdMve
6knz5JavN622INM18w/HyxdqUfYF8UIIsNkRo8cIy3TjT6GS6hZVza0dZ454hUWpjjUOTHM+RAVP
u6lY/NiC+Y/vT7upGfZlR1YIGZjexiIQiyBIItJgxp5NJ+tOVg/nhhyG5QLzxw6x6dOptskH1iB/
MzAPzarfDl4+9JysQyxYeKZt3GQA1oEwei1okMvHLPb+tNLFflf174ZL1tpAnBTj8K0cInlJXNnu
ppQxSYM7xlWOSSwQ/fWoIqS0S9rtbMN5Fp157yBox0dinBaidAJABJhiJHrNAjxxYiu+vtJhRlcb
I3lPhzZ6Lb96iK0b0Qn/uCSU78giSGhIja84LbPjGLtPdeWDuKmJRl5S3Lc8xh5TC4gBKZFTk+vx
IaynQ7eGZcx1MZyS2WCbhyMdFAk+QUn81HNgkKDdRT8LyBq5l3HsZIRJujtXoxIe5+LF7ckEz4zu
qnl5avZM4ShQMyUZR7UR3cdkIW3F4kUhyGkmVk3EpVV0v83Vpmhwj2wB+Xx1ff3QJ/4XwHJ8J+bq
Mbfqy1iU5R1z8lNfStC+wnqJBYdVAIoFI5T6RTKy/uA+G/Y944eDIr3seVyCq47X1BgQaMPkgR2P
LSy2s0vyS2k8J+0REhOBVfnIJqDScELjZJfVxoh3pJw3hDJj9itQQMuAHtR4WIb+Iqf4JbMBWWQL
PWwkGMLaLdnUSJXSXjphE5E8LYfK47JuGRk6Hb6rJOsODrroM1rAN8NmDtcagPN1DTW4GtjheTUJ
TqkgUEUJafMzJKhoUmZQaXHuYEdeJPbXCJsNFnYobjb0DgdO/3myaKGixVYHx+ofBjmfmXJ5dDTF
S56yFbOi0twtIDCWVhBb9YoN90CAsPOUY40wU173Nm5JcdHRy6gNbz/5BN6RWMJ9mX3PectgFcLF
YwR8xmt49o3qKzfS7NJH9u8pYWo2zV6BY8Z/CZiOnDKj/MXd0Wx92jl2L8OVaD51HlBmSxksoSbS
qRr4rmVmIz8AAIrdykguUOMPERD0sDHlVUm3342ryMeNpkNK/7v+6qSzRcV3kBD8WnvzI8L+NfiN
DxTmdL0L3DQm5WEicy/SJ51ZZ3QVBBiXjJUaP2YlQKRJXTasJBt1TjnPK9esjm03b1Hj50/d4G3t
uY4vLolyDBbr4Sq/Wtlbt8HQhzFPqys/7WPllVM4IcbdsT9s7OG95o3e62rKt96gbqbBfmSUXR0u
WcWYclOrFof4lOyKLihPrV/Mpywqh709cBflHimkyiT2EuW/YHPgOOfSqD/KxPcOwE+MM8Na8mHa
1GMtNx57shV2YrJ/dILN7BQ5J1WpfGun7KO8qdpV3wV2CdDltoZbviATrr1DNAwvCdyfImvvUmbR
e17X39ih39uxjo5qeBbNhDq9rr7NUdi7Qg8X9Pr48Yc4CDF7EbcknIMbBOdZkIvlrcG5qFwEK90J
nmSJdakmgn3XyHg85Xnzy28UCJWoDNHBLNvEGK550zGAIUmCNHoxuMeR9BBiN5JjIImHyO2mCwfX
9bbxUJ4SjyDwHne6XVALBRiFwhlossVS9CX1HjqFaRhAHyszN2qOmGmAayfsIP9+/ZGcuV3A7MpQ
rPhkEKUPwuC1L8TJxtX24SeL2mrlfVLZeKEcWY/FMrfC1rFmVGR4W4yJ60KMtMuRPx8mnkdQ3AVb
XmbFp64QL+UPvaQc3z3Hhg8/IVFMZoifVURNxQfbr8bHmiNmFv6CCM3P8YX9TREcmJFItP1EZZjY
RjIM1x7JmInVvGYzsIuZzmCHzBtPNznhG2dm0aLxWqJw5VojFdeGGDZZP5fab4E2Y2opRk4Mbww2
TspqaM1B4ZRRuMMb4wPV7BCPxhuN/27Ko92oyuzS4lWHm7XDSVWL/B4/c8AGGb9TA2J3bJ1fi5gx
4KSTv2u7NSvAJbcET6NFMKX7oTtyLlUGpURVKIfneU2Qc9mCmlRDZtyg9vKmNCTmncAjj+BYE1r4
iGv5liUDCdS+vmPbudOO8eQZ2t5MLfnoQvdPRGBxYclC1selyw6BPVNyeJ5BTCasdIvj3WBMtDcy
Fg2UXuUdK+flgsBlTyKe9Ygd6yCBcMjOT86j8Oc7vLX+1cX3VGEDfJSBvp/ZDDCLJWNuTLpbILl7
FMFpIfu8CDUFc8i55pzoVIGaJZL9S2N5F78n3dY28NlCeYCvn88d+VWuOAzqN54X4ALrX5j+7y01
rdGm3qGqfqW6nW4ZrJi9q8aXKgseFbYvqKNte//3T0w3k0OSsnOehcsMvq1wCP+ukq66g+kykx0W
v1XKoHFAdWHwAm1qKpHNMgfufsDHuOVRKY5+bxv4dAv3MNn2Hwas2bWMaQgjR1x4/AUjJnILMxtb
vYV4uknchkTFujmbBocDJ9AngV7lfdOqe5MINvaQ3p0x1/ahr7DYOKTeh8PWy1iWFz5QJ8h3nVis
c+eMu8AsZChrBqWpRCkzhu4kmgvaoJM/JT707GA4gxCEOR6QkOr3Nav/6HGu5LI3JwWMpy7fLd+2
TiRiPFbYtoqc3JUuJije9gbzkhlxqBofd7CM96owjEOC6ZLPZfWY+JW7M5rmM3KYIQ51y85sgU7P
LgaMVZzCrPI+/F5a9+a8mU2b6dfgsULCq1QOfRzKbi2PW/2RA367Rlhz0QTkdzUBO5TumbNTzBU9
J+rDpvkxY8DZuYhW2KB5cLHIXY4GCcealbkV5B0PVsFEr9c77KvHRLEpzDtr2tZwNljneTtEtAOj
tWM/VYRLjxFDPUOfIgoragjIQblpPcFLQbYzod6caIGD+iVunO5uxa8ZU7zprSHeO+1ibc0iyq8i
d77Lwo4P0rTPRYatsXSbYDOo+agW9gcZmcn0u92Fmk/u3HREUkmQIiPO3Dhg7OMX8Bbj0GzLdP7F
GkEf8lTg1+KhRg0VQRBR0VlDVWwGcwRgkj6bDt7HgkTI3mLJ6ZVpes98s9mywv/I6ti9lNgqscpg
bCYTKMBjf8mk3C9BnoWGw4QPdCCetPEuit3xLrVoAEjcVvvAekeQ2awf/xx1cbGPSAgCUDHkApc5
teUeBh4xpdDcio5oXzBdLufXh5M2r1EfJe9DyxSzhFbiD+IJt2BGTNnw1KYBsXGOJbEcAsWIAv/F
V1RqTe8ojOFQuZif/4C9uJMYD4haQ2SYWfICLA5/X0bsJ9v1O8ttSBU0qPgCMr1B4FnzbUlkxtOP
IqAPyKRtI/shwyVEtOJbb5I0R66OsfcN0BeJWX/1c/vu+++a1TQfsuQTxVLVOVZYqeGlrK3VwRxt
xons8SjVjGr0I/5i/0VJ5D0yuGvjTt0b/mEYRn6spnSJIk1fDar7Yz8U7dXKqLKn8m2IOWuzEcCw
4hiYjc+ueK48EUO3Q0FKOikXaO/FbLoa9LnGzFom6FnM+dOjOqUVmO2+mY5+bvlHw3zoBWOuThJz
HtQmdSURUIMgrw988G93Il1Lzb61a0lM2dkewQK+s9SvH6Ou87OsrKNfFQ9xal5LCbUdQwl4N2N+
yDJG3YFFoWA1v4hFmplLJT9aJidh7Fn8OqhWRlIR9j7KgbI25116FyeDC9XF0LvMt59ncSii0T85
A3EtyQhGIm697xidhoClf2BIs/dsHTD+ycuwaNDJO/YnK9mJERrKZOQanN1dl+4XqcfdFP9sia3l
9rHS3RqvUSd1cHXM+mo3oBoEdjWVU45wh+wiYmvQ1y3DxhM1e1BypJ987vQtIawHNrPziciAU0D+
/K1IAJF1MS1XM4Tgd+YToxDQiqzvt6yp2mffxassMbkKd2oeqQq9/byMAVW98RPztnlGf/LoZ9ad
1wn9kAEEcH2aPEyYW4/pwD1S9+dU3QyvT4/McFh6Ajo9OKg8Bw8RYitKsI3qMjGjbz28PbQ1vMBX
uYhnyIndfe46LIK0uazH4sGTwRE+0V0+Ee4OpoG7lqEBy5zuMsCEhcUUc4zegaH4gBRrXGLT30d5
5JMnbvnnv3+KTBrp2SHGsNE88LjgC7z+69uyqDVoVEU/895rtjacToz58xv2l2XfTB47n6rYL0wb
OPPkLympgvKedSHcOfiWog5pFQ8+htVtHHdvtjehzMDX21nIlIqch0e20bQ3uMh1N7/ohbGNBSHH
AxBSRsu9lSxr6HtMWHJQHPLY2YwjIg1Eq+PNOyeDHj6KtGXYFAVMSqzpVCLJ3c7rp31xMQin02Ua
iUuwXHevTSMBElmeioI+IyHFG/jFIDft9Lo47E+YScybGu7mfnRNpElJgiCVMDM6g/EdYKWz94gj
lr2rCajtFAljOHyR5vShNd8Tew6ATuTYneaWeFjlXpDxvxLBMoWcpuvCcErXTq8+MeGc7fRdueD2
AuKiPJZPgcnEqqdcDaFrci8vex1PU3g0vZcgIH5cG9O2INP6YhJn7bTPC6nIW9jY7U531Yvjcnaz
urw2g01VN/6GOYC4O8fX75jkc4DORVlVzldb3FcTSQBEb0oyg/TyaOVivC6y/qi0OlNhaHBhYJjG
CaO7gD5FYe8fA+akufFpd058gHIP1ctHIgtNgU2Pl+6ILfJgkaC9S0ZxqMnTzWve/Cw7o6WzNrWj
fiaG97zyYsIhXRTazwxIgHBvZpct+96lZeVXP8S5sXf68jL181dsWMwjk6Tci4lpflVV/TVq8C1z
dqqZ8HKwd0kIet0HtTwOZ2WM6I1WscksQy/rIDVJzfrUTPNDDVOHzRmjwjhuyrsgW9elOv5eqcnb
TLKMH4PVxB4bFJ4Nuse46ZfziITu0LjiynBlJSsNf3Tvdjs5r7YIM0g2bsf4OU/8z4jkwUtuqiPA
UvcGh+dXQDwY9YX9Vud+el0i5Fl4oG/pD7Zc6Ju0eE+CiGxytvVTFv+qF5oECvhkP5IB3duJZnFp
1fshq50Nq9xgkxqxSYYskDKVGLjOOgZHrnCybe3HR3DJ2T4Nht+Jvfxp3J7j06hPY0WTp7CUK9P3
w0LQfnSdvm+T6Lu20YCmCaOouPZorSyAiqIBrtqjHpjJaDXnGD4mc8j1Dt5l48nVN5fma/XtTxuE
e/edLqCstoyRE8f9Jq7yV02tSS853KgZxoOdolRMK4AfMtNvSEvrxFhunnUaKFd2MLrob6xseYyg
hm2beQkhR7oHStnDOHv8zB0PmJIO7D+DsY7Ob5UtzLuSIHTYpD+D4BXAwqZnAwtIp8Etvjg7lKof
sSw6Ir3b97SftokwgcrGF1MyPY6L0ToB5Y7T7Cfn/o8FCBchpwMDWn/eW50IDno01NaEep8JPoeB
g8fcG66J+2j66Ydi9Os4KUWkaD8vMpjG0JzQ1/CBvOZ2d5rb6OSZFPhFkZbrDLYADpJk+5nJ09jm
86YxEXgLy4q3yvW6FzET1QPE9DUign7l5aHZiUhkGkGLwEplL4FWdfHHl2VMXh0UHQXz+9aVDSYB
iXCfzarF5jmWUDC87Gue6h/QIQiXGllE20BQTlCYL7k3PRJ6Np36Bv22iEildkD1FHjvdrH5OtX4
0a0sQVYUp6s82TWVjaueUHaCtI/SLm1mtuPXoBhyGGBGdYEqHfkQy/4457YJ+PgEAW78dPmTQVpz
g/F3V9QAlyCS6fQdI2u3xcOehVr11dHPmKi0hg6bzETCF1EqRCVuuba0tkABPBQH/ppw3/9MOSra
Zb5Z094VPB1GzSU6TfnOBrrG2CwATQZKAN0GkWCM7jmXqSxtu/6G/LscPLh7S516p9KCTwZumUqy
K4NQYpWnmPxWKbcIWFAs7yqfd0jTxq2iw4la1V+Gsf3ydHtutM0yihnvNrfbZWdASMqi/Dz5yavr
ls4+tZrrPPbntDDfI7N67njfjhnCxcF8LvNkn+QRE3vjGrGYYsSceTvwTs/CTnyK+5ZrdeIad7gW
urTPmK2IER8ewvGgUTQPHi79ftwG1IXoFlBGiQhICcMJgs6rlLgCGmh99AkJ3/Yt1tE4/iQFuN2R
O5hhQ4w+VRkfxtT44BHbieCxqiyAUv2xSdpp79O8rHC/LUj07BMRcqQmsbfXHkrnPtIEm5bL93jE
gq+gUGPoofYuJ3abXY2rQEXmpoAoVbMZoqEHk5f1rrV1eLNpwn+XenUYFnJnpBFPHpyh3JnxRFXG
s5eM7/4sjkPefC2Dd4KUfqEZzq9T25yzoPgxQKPYVD7kTsmQZzshb63IdL1HuATx9zlhCQElF1As
y0DtM3Sd6xnyB8Qqn194E6cBTGQDXJeXOMBqjG7aAv1yqH7z4IrlG3wG8uRoSIoHBVlOzKPAmpTM
pzSI3+aVaCVaAKmmi8QkUEfS3Z4cCGNIq7v6rogd+jpNg+KYEDy9VoVAG+lv2uHV8vtmM0WufVl6
UItJw8qu+1MYNSOv5Mk0uVeEqcQWGQkCc/xq9QyBLcVuo83q3ip0tkWdRtHZocrh2jobVkz6+TBw
xvjWrVk3vk42QFYOpiPfHVRyzjsLuZpqWKuTLYuPoVnhcUmfhrFTIGRDlMQSW166Rb6i9F1PosFm
iJj9dPKzV/pfpHx9q8IF/dXDiYRWAr/Ovtd9i8rGPDkL23St5IsU8700xwSjhbPLIk8j4xCAWR28
upnNnGkuS0Afifgzph4nKJfqwZDy15TyCyvR3PXMNZIWhX7vuXeGjTidXaElGSlmbmrsF36OvVXy
hqVZC5at1C/FGq1Xlkyp0kKHmJX5/LQG6CjTfiCldrjoD8AJaptXNTj2TnPhN0l5DFgJspZ67Qev
CgkYnnfmwibD6T9ck25isk2ivUt34S+r5cIrXzg4Hjl1gThOy9bVpDoRG/aDsW92KM35yyx0BXbC
eGNvhdeqZm2qWpbWIKPqgkquAeFYgu9BVW1cIj+a711Zf3p18+6jlncy3DWscI0z7GyBtq5lRpzE
ZKdL+6yGeztwjjYYMXDYS8vSpWZWMWd84gdIONgfvKb6HSBzQ2I/YtSUyQmmFoaSCI80HpCts/O7
NaDbDd61csTWoKBZoyBZCgyg1Bm+p1tLkbFRENawnVC5qwL7yaD2yp04TZDMB7g/S9mah9jqsrvE
rnlZ0qHb6xEp5+BXuF8+jdgn8JharXYr63YyEWOEhH8irAXYhHqkOi9MzE5l6f9ULqsrD2rsXmKA
cc0l9LzBvRZO9HNCCx22IgCqSVymSbUKN5+Mn2wr+uS5J0p+Yzamz7r7uDh9uplEeWFEZz+wVwgg
iR/jpb35np5C4fhsKhXxmM6HcoNb3divrRPt+1YsB6cK9mOMxxFYVa671aT2VOj2Va5r/g56aARg
u8gZfjlxvbeKruUdWkiKn4wPRiUVI9QTDWxxHIL2wZhYR3gR1PXOQchExW6GxCRs1QzXPk/wgaS8
QhUImDHCpNVjNkOzyvCpz4N74TXvA+WlX7uIyXGxIKNFK8ppBMcnvwZs4AjB7LbebKkn9hrHImF1
a1eMawMzOJZJ2T/mqKEP8bxAaio7qhmKBYRbOCmIfmPm3Z8ijzw+vvix0OlLtoy/BBPuJb02LNgB
wbbP8yToPJKiIKnJxi0q5qP5ZsoGpwOvGXQjDLUrEFfbjnMf1fs2KJP9oGmrnHam1m15EmyJq0nU
wdn2FUhzGLPb5B4LTIa6lMejL0rM04zrB1N+Zq1bn+OsvUnDx8YN5DIc436gL8yejLgUFDCxv0t6
gYpArNaBgP1Djx30CG8o2EKTC45kU5y9cWgu0KS/5j53DsJZNka57oZ9I2IZWs7IhK1vPpBMBPTv
CWUFtTkLoDJezAcDsOCYIekRTnxdaCd3Y5oCWWEp2Q0vvRVRlbSY8WOsLmPp3uHHr8B8zbjVNpm2
vD39NzEN5J7sQdUde4MxUY18iklBO2xIXinDCtExauo3J9+Rg3CfTXKfz+6rHBY2j8IEAhE102Hw
KaVhJF0qwnuZLTfsLqI7pAM0Wk33WfZe2PtgJcpudZ0H40NcW7cgYhdRLrzLTsRl7NoNKgcxQ0Wz
rxlX81m7YCeKzijYcFfbbO7dPUHbD12DatD1V4dDzaplZCR2ieBK8mWQ1CQmnvKsa+75BeHo9sHF
cwml+GPr9mefQM7rhjV5vb5C4IK8FWczhj9Iah1KUCKwyESaYSziA2I8iCp5LOJ7ElKPownvVtOb
bHOp3+Yci5DFfElUjnHUeNRSnyXFjCBEYmUKqAeCyrSv6DyBFg0dPWNpHrxcH7qxfp2yet4yTg2A
Y4PnJF2E6oKoBrN5kmKKLo2ADZL/oRBUrMqpdm0Z6qry4UhEqE38Myz3T4Q71bk29I18p/xQ8Y/D
ptTLTnucBavYXxqdGfIUzEQ4O1HR4KSbPxmJ3hQhGND1BrWtbf0gCmSZTSB3WZDjxqkRrtegxrLZ
q7n51Fka8t5tzYfAg9XvQLHb25zuMQK2c211UKaJ6p5U9m5N5T4lLwAhFG2P3rH/cW5T4FHgrt4S
HFBArxWWRPU4uSS0FLYFWw84GGouXnS3otZaJGyiMaEjMNOLACRPIht7aG0z3pgvekZsysflT45O
ysDu6GftW5AZP8g9RlNgY4BFgE4oqBy+m66BND0sL0qbK3Of0V7F54sBMbbKGhqs4ekvGbthEtQ/
y55mc5FMd9yRLZRpNjcjEu+aEcEVhjx7AmJAKBqQkGHmFhbSstg742peN/K53ixDi1Z0+SwCH+MJ
KE+vzCgPWpx8ch28TzeL+TUE91WsVXtVSlSSlDvY/FxxXXPpCQDOFTDaOfcerDT+YUT6HLt6Qq7k
mFxfTEY7dgZsZqheZvgFagSr3DAukgHKLw0nsidKwkkc8h9qxswyykGLlvroQkKmj6gBs/McOzLM
M64Fj1mRjUDsCDjvg/Jp16NsOnUzddkCOyX2p7U4NZCiK/urD6xjO6pio+4dIxqvpYnAnrSct2RC
jpwN5nuXep9m3S2h/ZmUaRcKolL4eL3YznA1TFD2bcP+zqduUWb3qeHRbXsxPSCr2uLaZ6vYB8PO
i6dva8x/mH3wCm073ywWS72MxngTV0RiTOQilaawbzgdNrNhP+TZbIXd6JYbl3ABKs/yDhvl71Z/
x345sxUtkn1eVHd2I+DmWtspCXDrDG9pxfgnxtpDq8Obl7DK3cWl/RwTdvLWwmXGgVKmt3pZuOi6
oGdsueGLZeRCGEso1+FR1ZDQV9jpDbpqcnBzRpim0jbFVf7Qp2Dxop5Nl+18+UDAOMGui4I1iT3D
3gYGdpDcNiowkH6575DMTVHUnf3EpiMugoMsgT6AxCM/CNE7a46DiOuwb93yNOjF2umoe1arLc8J
LZDmzwJcqogrlgbmnesD/q1BhxsMmy5cDEcLMisZpTPL0skaqcU+AtqlVS+YpFIiH80TnmXk35k/
BA+9/5VFjK/KOsIYTEOC2tox78iICLBwQMjPyrG5tBODr6LtcabUyYMnulPvg9suQeD22XTn2se4
Vt9mYdj7Ip5f6Z6G0Nd47Wsj3VMZn/0mokWjBC0FapEarcA98qALxOx6P7UFq6QIjRJ/MC3dnBo7
mJE9yXHD0JI9Mu3AxWeTULJf2uDRtjY8tOLM2vthFAxm0SvjeskR5Lvjps7ROzbouCpcGPSHFtDq
wnkkrlkwIEjcuT9Gn2zfsmOKZgfG7QbDNTN7c/jltzkLu7F4K1uzpSujJ2EpNYWzSRnkRN+BEeHz
brJLHfc5DoHOOtiZJBJF4qq3Z+u3sPGytwV9FkGkUOyqc4SKh+mcdYmW+XtqL0azLBcDeZNpLuWF
sIg9xAkmVJMl6MizmxhAyyKs6re+in4t2L8SDNw8BUiAbrY2T82mbqfy4OkowSM4Aif0E6DG8Wjf
sc9FBMpeINE4csBW0hqDYFksdHj1+H/JOq/lxpUli34RIuCr8EpvRfk2L4hWqxsoeFOwXz8L1Mw9
J+68MEiRIikIJitz77UfKGRRNqhCH7KhIWuxcz/dYHrr4B9XFvIomSc/QKFYe0O+5bJfzpyq+ejM
YqW5wnNlV7dIxAYTqh3LEmJBRys4xdFUvWTTgn8KmLzFJs04Gh3I+5HV0IMxfNZiBmIMkTiMBhdz
LTk2gCt0jbrGdzOEPeNvVemD5jxKoo7u94GKro0Wnz7YGEIbZHLwXmahu9dJA7l2ggP+ivh5WX0R
k9CvXYH9s1Eq4CBKb4mFD1aP2W+7Y9LicSXqcPnuiaEK9oNw6o3ZLZUmqOztlAI9jlJWAHmrMeln
iGw0Voy5Y5/qO5ibWR99yi56o9jZpf4iVg25rBCQXOElXZkVCqGxqrFOs1xDAnCAf7hXoDTJirD2
KmsmPFjB76Ym9wozgfKb4RIl9Ew0cRWbDmDHxkui2yxrSk/Q/1Pt4ilnku8m1ypi/jABQOc8t4ia
8+4cVgH/fX6gsBSlvQYTLBzqUwRWq94csbYUY3dQ4qmaCAHoZPUeFH16JGwSVhX/QIocU+TFpkma
E+jGH7PKS1qNokXWm7SnAN5Tm+bLwGn47FimYl9qsp89po24NbM9TPWGVRa9hSlCEdp7HqCnKIw+
RtM58w5b6aXew9SX+yBx/bVwUgMS8nvd5fgsEvGtBaiBEhLMd/rm5CW4dY8Agp5rhJnjqogRA0iD
z2TMrIzsNYqBN2cDZaJVodujtt6mQ/lDBmjd21nOqzZ4hxoeUe1gIZuSCY5TOiCPxsXny6TbVr3r
MOztSs4b5j6Y4u6SE6kLKhiJe8r0kLUDbaFMU4x43acxpsVKcrge8b5Bq1DUg0HyUvhldyR9+QdC
w+vc+OnJFeMGxHIVorz1+vB7b6GOHmPjkte9A7liZsXjXqKgaFeuyxW9SYea/9n8mMyd99xGnPVp
i6MtRHFO990+4GEBqwMqmZA+lHPBdHKz8AxUuP1mFX8qQte2A1hO5H3VOU9lt51rcOBD+FcM3qP9
mjl060XzJwnBN1QdFXZZN29V6E17I+BY0JZJAkWjth3qrSS00rOOxqfQE+Z+mieiN6REAG5Zv2tD
tliFVciUsnh1zaza551SG62uZqRBWOqCaW/rvfdcjHnL8ic91+Il7liuxrJ9s88mRk5dEoUVF8FT
NSSnrGZQO89oPoSef/hFjjSawKUFD7HKwqkl3cH4QFnzC+YExIeoOPfjnwS22ipnoZ1Ey2R9zmOc
z7mH8uy74Wdvk0t7TyECTSPnoY/Sl5jgkA39H/MURJV8kyHjDdk3e8ZwCUtQAlvq6rlv2W8EOrdt
M3frGpdpVExbw3TrvTWRURLRSFibIHPpHv7Cpn51WdMSgDXKXaPrv+nk7iTqrNd0HuMV5zLauMOj
HTJgsEe1qG31Ne2tl8FDEjJ2ASvGNNybcsCINjrE1GTtdnSrV39E8GLI8i1x5v5kNx0IGSKuaxQQ
qz6ZWVYV8Y5oIShdLTD1IRPTG9HPkZX/8Srln2ZDf7gG+uNhGn8xdWy35dz6kGMsjODob2qdnWIr
uFH/ZZeMHg0jVvTTqcnbu/IxDLT3JJcb7L9bVc5MK2aU1hIilyTuyJzoLtkezqhh9l6jZG53Ok0J
iRgaHGqoLKacBiomkW8dTspogljgGQYeKJHhbNbhPvQMZ5VeesqZfTgI7JGzeBgjBew+yZp3m9bw
3rdhBqLLQJqWWmLtjgaxV3VZ72ej/JPK/IrCABEtETXUlgEgjeLR8QlFI72XcEXng+Fmu8WcjaaO
IeuKAFZIDW5IHebmh7IVcm0kPnAPr38POEdv8PpMF7PwHL49qQ2mnf+y4w4VOHUG2HSLsyfXn0Jw
tSH7IFlDxg3XdMeJ9zBRY1G0kawX1h8Jg0oifujf+O2TEWFm9z01Hoaxia4WLs6xQ3ghKwwzgM1e
SMq6uD0OBqLh1xJDyNVDvJZyZFlFbtLlytW5iclvGbvqMTGAXZe6MMGtI9JiCIDSPMa+BysWZSuL
xQmtIcXFLJX7w7GmV+z8YKhaMoLA7qLOoZ5pVH7WabnE1iB4xlpEvkNJYhnhGXh7NNoTHoGgfWgQ
vmys5QrWWNd4Yl7M4r/Z5DREzlVqrUk/wnyYic9Bx9skLN/A8Mz7ultXUfyzc1pvDwGEtVvw4bDn
II8xkZbIJjxFlve3ba13M/gjbaY1lg8HBzUHgQJMnSYz/9VNxjUODfMY2f6jDXfy4Fbea1kzg0+X
PuYUB8l+FgbHT5zdOoXz2I3NLfybcE/NwLUXdzYWRDr+vgh3OREc+xwUhOtXL2U+bIRjVycDCc8m
MpKrWfFHejbnt2yuiDoo1KuSUGnGnituw8BssMloqasX3MjRiVeX2yFO0gdOgY2j3FXQqXTjDeJv
nqdAkRQGWCrHNRI05gUxkJeqU9bKXaTOkm7QPAuHBG1coL0FtL77jm4SJZJFiS9K0mbUW+/rT5Ww
VnGd8m+ig/bk+UBN8wlzRPVjqCRo9WYgJTNsnGOvWDFpd14X7c5w7fgtdfNx7ceIsclkeiEM9hBO
I6ZwxqpSCpaEkc1Qs5sLfh8dS1QgRavTLe2++skvZ48CbaPtwP+GUvJtMfvSd0VoVVOU4QSzVqw2
mdLYKOaZoyE10T8Xu0OWVSSztfydY/OM9u+3U0/xYiyOb0hQaXYqHFFyOHXATnMx/ehgNeLadV+q
IigeG+39kJywQ808WUb+5jESs3XO0LugThshbhG2EpgpvdLAw86dTq9G76TrFicITCWa1p3+NjeK
E5WQ+2GesTyk+kdoAFfwRlrkmYHmPO3a5wxRLnqIQKwQaZ3mUVInRMN7HhME1viy3sJw+G4TwQfl
KlVHN+5AqczzjjX8Y8EijwnBgqEu8ougUergHL2ZXvqtCTuOiASGzeBXHw7zov3oe7TQMQwLB/5X
4ssOTGDOq5NnizyTVYZ5f+WCFl/ZTGm1MmpQOSUBFNXG11rvciIamCXQebI85jsOIlCmcd+cJCr3
OcPmLkY5YTPmRsb9jI6luTpt+5uxNQi+JN061aVtgz8F0P3tbCdYjRjk/PBSCdeJ9mJruebLWDdX
UofadZpVjA8V+tDRmx3sE17FGcH/rKnTiVQZyKIqMIoMnxod/iNMqxTtAB3zP+kQHyWolpSWqBFj
LRQYVppYr60ObYlblt41LbIXFBmbyqAgpbGY7UAjTDutCC70cmBZ7kIyaTU1M2QKgkBQWVo1vjKM
ybrYhZPzqCR9rxxVQ6pd2EbBqRPYEVsJcHeeq3M6im84wphYmy75IlPBTh7Er0YZIOkZcRdkynrx
SOjcTCHf0RMpWucuBgdQwSVE/Fufgnl4JHlXXmUQE+l3NPqsf4Ki4r6Oi2UL4hcAev/k6aR4QYCR
Hy2HdeqAVunFLSZWgKE9Uzz7v+BAhD8nhoaYQeiNMA/EUt2B08ima2SmxSYcZfWrqvXaaKbsc+5d
dilU7iw8w49OB82D6fWPwnAB0hjDw4TJ7sBsrmfbwJoZyN6Cktsx4uiWTuTsUbuYqbfKRPF3tLjq
2sJ4Q+Qpb4nLIN6J+4vfjO56HoHIzWDX+h4kAI0M8heE1775fc6iAxd5oAZGbXGBjrmrBHLCTDHw
T2hAWfVwsBxcHjm8g3U9D3i9aYfT+rCejwLxuvL+qIIuVhrWNE8fh6B7VQ1pJZ2bftelbZKc/Kla
avGfTBKooil0vSAub4iW21w/JDEmtzwuzkXsQxI2pm9yhLYzlfa+yfuFsLSvrQ57GyVRE4PL0iTK
EOZWRm+6D87ZOTUcxRyO/3xZEoxhZreqbSIkLwEIrxYhZl5tUNh/x769NbJ5nxkML7Ke9qc50G+I
/1qjem5wBsGOzhlF0q2t4hm3FQvviwhHYCs7aUWCdqv/kdrTX/BU74x1thhNfpUN/nH6jA5jbNq6
FNdikdxnORgCDQ7lzGb6YHZOdopLx8pcMuSkoNQfi0/Vhc05q+O/oso+WPWShZDkp8rxMPvYFw6Q
X3JA1ucQ5LpunfSZrCCaTsOxR9ogCfhcV13/rEozWJPV9FeKZlwRYmo+VdVDGAOHaKXfX403Is/r
a5irb23riycUiQsKCwMNOU8UqXZtHQI9n3ESE59qCErfQcmDhaUWb6V9oqkK3SRUqAa5PNqnOZ4P
ExX0fm5z66Ty3qLcdP7v3vKz+0MCBPNdUcj3cg6wy3rEP9YaWRAninxXwoUm3wQyVMmAd/T0tMfi
hMpydCpm4y6KJ+3QbplH9xshjtYuJ8v4jMtcnCuRCKhQhX9Ii/YAB44pjDw1Gr9xW6Ov84hbQqEZ
mslZhk1ypmUEsqEI32QVhGeAiAba27Y7lkT42WGQEBfOjRPm6de9+0M5W6/KYE0QlXWBBj1nBEsp
RRARu6lSmlPK/W4fQjCIMzwSputOR99Aa1sa1U4PbMYxnmG+eQWN6s5uzmlz8azhPDizcwgGSTGY
M+R0E4XpoMOQo90SRE2t9KoxRL1TDo3sIDbdUzCxOggLjq3lpoiYqGEPqFg2lkcvBrVXB3F1wZ1V
oWRTj2iEs0Nr+PWlDsWpiCaahXAvK/yL2L91MnESITvIimGm7hqUdWfOWkTCAMvq0r2V+95x6FAk
hFHhIzJxDoVCfmwLdMDwivBqtEv0EVo34+wsW/O+Xe/3+hDrMHxVjHLLf+p+E4/Oda6xV3jIiRkE
EelONbyNQtPiZ6ApRmFHB/xP63HogrMTtT+rDDvE1B2TIg7PVS41xcYAk5kEvrr4LfFBYB+k5ENk
T2c7MU8mNoVTsCPpeN6ltvVkk5Bx9LvfboKkjK7Abxf9717Ww9XW4FgIVcxJDBufgpaGHEsG4NSj
g31kHm5EwRloTpKnQHXGqYOlFs6oHvGGuWvyz9dukdfbtGfXTOghmiWRWgOTzKGO91Biw3UHlGhd
EH0zjqRkTrZ1GkJK/SCb6l1cNeAZ2R2fAjF2HAihsR1TWg04mtoDAvM6DBVWyc7ZTaO1dVOtCY9J
h5PdRuCoBgIzXSLfTsh5IINVi3tCDky87YglSdbhImitcF6Ovr/CEO0WAfd7RoL1rrRA8AylWR4j
RjVe1AWMfetrrEEDx7IfT1/3lod2/hib1kxypVGfnOUmX365sWNwfzbEDDmH+lQVc3uiGojN9Ixk
9l25ICwdguS3wrLSLSahHmglbmmCNqF7kHm8nVqNuCJNAxRwvsWmp5KC8RIjGuusJ93ijPLb4KEM
4IEjiTgTJ82aIaDm6ZmdyupSNb372oxk56A+FKdMXKOwO8ssRHfZWjVjbs+kGxxgVDRo54F4B6aK
Zoy4GlqB1bSjU7wL/GissTnF79XkvlI0A5OBK/IiFry5VdafpkvLu0IpzmmPJlTc+c7jXCQ7RInf
5mger0HpcjEfU8CIDkYOajiB9tDFYyZSO1ljp002KBrYUxzZHBJDGDD23+8GY+mStDP6o9xDdAjp
DpTJg/EQs17/QUBVf5hR19ACg5RFSzA5FDhGTFUM72lmAZIZofC4rJYQ7tbPXjo/F2FHqGTu5i/9
oj6PKEP2CuLvEgb3XYfWuG2SWp2MpKWf3tDk5psXjIsIqqUnFyOLLZJbG7rASx3O/q64Moht9nkO
wN9ELYV301rytFNcBYzeQxbMPSkx69lKOI96Ny/Vxg80w94+M4m1S580/ZCjmfZywwjvmAtS0Kuk
zLecnhB90p2Ro3FbSslZED4Zo4N7Tv01+5c8+Um9rXT127Kh4xoZUgOzKdxTO8+PhehaaGXlR6yL
ee9bqt6FY2/SyyaDCzZodHQItnzyGsTUEd9grdlnnCB8UM6nwOPGRs8ubSH6faNIOOQg3BhDDfs/
Qr9rknMWrb14jilg6cRVZFY+qdYLz1HSIjTuwo1il1jHUbCf7DJJ13kdkwxa0LsPvEQcZnM0VlJJ
2tw4BVFd7sJyqjdo3TCZTlvb/6BvZj8J28kvU2Q+lzMBNb7skxPAJucqIxg6ov/Nu25xjkJI7uxf
Hmp+YVXVWVB7cGCTSWclVyNIQa4xPP26qScZnqp4/CtxnK/xyl0cJkWbmnCflaMpzpuKqGPbjXc4
2VZ9ODxkyul3fT64p68bGXsnZTO4VCh8dyL5PjFbPzpokVbRUNgUwT9DhhRrM8ffXtkHnbjWiWWU
pJwedAZ8Vp0KC7s3IwhiHn2UbBrbJAVmTFhsVCrk93Z8puUZn1spfnPxZy8JK5PRH+dl2+N6isad
izXLAXdr997fr2s3MRnDugLRBc0Vgp8fN875fs/9z704Cp9iEnr2QZ7+YEDoQtRzcFstN9r8BUzI
h/5HH6M0J4A6viEYEm8scD+XjKUIuzUIgKzCL+QNTbUOHFJ7xc0hnO3cEEt2cax4utzvjW2I7Z+9
cW0OTPJRrzF3taiq4VaXGAdN5NxYrOme5+CgcqvHOmEzzAmjkfxkCrIqTrEuVL7/ddPbo300Muug
islDBRKAl4Dween7QW6seBEJjHBPtNUSHkJrDxFnsdPT8L+/7i5vlPdkRXhxdi1Z85w9xAAhPRlW
LrU8MINlZhbLyz83TdiXl6k+FkSkXzVyJ5WLZB863ZOuKQFg5OaLgiy8/HOjMy+8uCNQGIt5pW9/
n0x9TtQUXEaf1WfmTR9BNaOHLeCWdAGMNqyFbNWg6E7ENMHImFFlzdNv/EUwrlqDLWpfaXOGBxi8
8hIvbxVh1SVDS5KC3IdnhRmmjVR6cZ3nKpwjUgaTB9R78TEemXjJ5S9kcqqu94fwtF0aJnE8fvcz
MtRxg5Z7RXMeGQ8DvsDKttlY5xdcu6Ts4eV7Z11XbUynth4xsRq7TCNcNl3dnYKyLg+Qh5wHK9cl
mKnMfwnzkikIzURDZNOPWc/vkOiTn/Sqzy4zrTrGcIZd1QX32icfdCvH1VjaithwGB81yfJbvzam
tU3K5T4NlXV2aWMOIWD6xAmDfZJTasSua8PqbppLhYxshZ2acwoyQGTov3KC1cAOrcvZ6j6TWm+R
R4rfBYBE+pyVeRvr9nvQkIuQ1Sp5skAeLgfAmyLqlWt5vk3miX/pwDXNW+RmvUcShz2mN6klLTOv
OqC4IuFLPldC/FSd3a8QqCSt8UN26UNtGN7fGQZak/Tmb2M5WbfeOL3mI3rkCF4VV1n+NXUp6SWS
l0x4GbLOBtor0gBYDtSHr0adNUtsevcJjm+lp8X6EJfttY76n4BaBBOXCi2JyZK8LWV+q6wOVSc+
jd7LkQHPjlgLG+myETjvJaqkdz4u5SLFykoo4b6nDp37nu24Fb3lvZvoDJnaF/JwfxY5Bi3t0CMB
ePldMyxP/VTGz+mkrbc8eby/CMiKenSc+bVeXkN2KX4hk7jT+xtaeTSh+nL09uu1sEE3HsmKh/sb
+k7OQqOzoNUvvzu79rlEgfCkEnY0e9zffzoxkH9kOvV8fwciEiwcTYmxuj8UtXD3ZVTwb16+v5pN
l5MBQ+f7swhh6eHQHYdzyfuLubq6Q9hgD270OxOp+4uSwXUePWk9/u93YClMcSO+noz6ODo02lBf
3x+0Ja1O2sCH+8fNvUTNg5jucn+nQcQ3PyhjDKzLpy3bVwS1ekpK+XB/VGpAaMjiWcItr3BH6M7J
QILt/VlPkFtYD5Oxvz+kDhGrWQUS+Dh/mie8x1rY9tdGB82RyaF9j2Wkn0SSo+ni00Ad9JepR6dz
fzj6mKzvm+T+kOF4uQ3m1v3arrbLMF7JHtvg8rthw7SsKtuv9zcK3Dp19F7lifNEOsHXa+wRJujk
YAa+f/88T6xDViCl7soOAYRonYtlZ96mQnDDIi39JFqWVBvDrZ/NhK00j937/RHsxEslDVbhsuMF
cX/z2lHsSk0bRpIz+ebX0aNyvOBmAiZ+g/ByjOLPVCtxuz/t+PFTDr7465EfmU+KrufNiU37jUn0
s5PN09dzLX/WMMvu65Ho2xeoLO3XK/NZvNhcc76eq4fxFaNE/vUombI3uHvJ1xcwQFB55hh9PedX
7bsapuDBz9FF5Q6xhGQL7oPeGW+YEaJNHS5g/OWhSzcexIvem+X4x0h1+5ikwRNa/FPmgLLmDHCY
tW08QBRnSh/35qHxIn1j6qpZdyzWMlOiUrJybztGTX3rcPyf/cg4mu7CUeE0tG5qgmZns5RwYIyj
bb3TCrBuKuyyDQOvcOMv7I7EfxAFk3Lth+oQEzPigUq7lHnwZkSM5aWZBshAayTjlZdA1ieN3C37
citZHHOalkfMRuONebx7dArx7k2d+5AVqXeY8+Tj/uh+kwx+svNq1MKZ6YxntxypLALWSi6j+qgq
zZMReSdcF+ZD1ArzgWhNdc2LG8n0FVKDh4al7zYAasWCIMC5M/DHK8JDV1W14BV9bxnSKLm27lZ7
5bkPFvLPwZrsS1BmeNQjv9j3DF9nHLyMIrjqxoGmFUgDZ9V0rtpHSeo+zPHk7x18oav7w2b2nAdX
AmN2hmucAh5Ky8hZFRiUKHCwUwBgIy4qdf2HJrX2AdrM8xDWwQHk9k9n+Sq+6ryH+737jccmyumG
HjVVLP0zUnDCHgdXiernvp0avw9PMYWjufwN9x9FmplvazZ6JxTfLm2QY7U5Q8JsnCPE3cpdmzLI
cFBjYV+VLqaCcsLREth+vFMT2KS+UxrDsjms+6YdbqnIw11rJujYo+eWbg9kWr7lfV+430slrTWP
pvzm/tCOht/MrezDaCnxwDz8Ug5md5gpagM3QqaLyfxmhya+1m4+JV5aHgddMgdNcKUFkD8CFzM7
IlwKNzt8GMd4XOdi3uvMJjygqDyqGQAHY9VIAuPlynoy0lIfHSF+GH0NsWlGVxXPDXLQ+81ivqCw
SHcmvimqmW7P/BUSWl/lSFLlHz+ARNF1LHaTGGNWFqD3Hpr4kuvU2qjYOFT4JSZtxFt7yfRF7edd
WduylL4UVLB7HaD9AJ5PMlND5V/JABJcBqkIjk3UgA/FZ5zp+lefuw/xlJDImb9Dn1jlnQ/tpQv2
5D6dkjw60RXJVnCnzmJ+wrJBqEjiPkT0W5jIjQ8zeawrJE+Sk3yYn0wrL07E7C4ZHv95DLOrOP3z
MHK7cWbSXARLRvE4/vul9vL7Xz+8v1ULaxA95PJWaMMwwPXaRgL89Yr/et/7L9zfgGsuZdV/Pf3v
j/267xbEY6/+edm/P8FmD2nO//60f97+fs9CntOc//1X3D/6/tz95us7/vf3+fcnm/ft9M9v3P/M
r4+8//Bff/zX5/y/7fD1bv/94q93NMGJTL2FGMgAeQUF4gi+LNpDYXjq6Gaf/3UzBo/KLJcx9Z+h
UdexNjHoz/knreju1FhdirUKs1tVW2eqoZDFq3yHjihOk33zfVGdK3eqzl21Z12DWSlHZCXKfKfn
qDr3y005OuU5r6K/tDZ7cPbLEjMz/qplIdaSq0dAoP0tFLkLOnZwz2QabKy+o0ybnOyE4IpZA4xv
rhJVmyvYGPaFdW2wbmtskUPU4UlcZu7op89QixChZsFFZiI6z2kan4OqYvoQJIhgTSvZloHhraRn
ZZf7TeGENaaGOiMMexrPyeAw6qEG2vjLctMsiPPyC1whlVTv6dhCnECJfzUbpCNoTnZ22wDRa91s
m0xM5udkP01dgg2Qb00j4FRXjIqLqUGnaIRcK+tzKKpvuIyRF5P8cjSkQbPH+sg8Q5wGzuu3ORkP
+GvbXeqlu5k43XXLRUolPTJ5R7+2KoFEX6LPyiesyAqtYqa/t65jHqfqigTAOWBg3Ka6fsFiSeox
iT+oQFe0+LL3OL01tErX7ix/y1nRo2zMhAkPrtyYxdw1UKinkuXbyglWd2y7EGfRKhSdubdt+9kV
slg6cG81mX57z2DoawT1WrSSXBXTwNVei4uMQAqG1B2jF+9r2lWXzvbfMY+1J7sLPjXjNaqDZaaT
Mvyuk03VQExwDUeuS+faL+t5aSBNq/sLs3iZ0CUZiplOGHskYZHO1rY7OF6w0zCIZDdyiaftJFHm
0wXDz8ZUg4lft0ZMgD6/716B0Ke7gEb5QhS5Nh2as8D7bQ79sBM4SyULoJPmAl4v10miVWjSVPp6
TmInfmx7pBTCCsqjQv4y1MHT4FvpSyuQdw/YZ0JWRpseUQ6uPueYYUIMg5bQJsIA23biitcORMBn
f6bGbbdQ9xYS/XykKnUeo5koEQDpsRMae1CTL1FUCAjOQfSGixsjq7EGvWOd0eXQwI70D3f50ZBX
OyzlDy7xF4jU1Ny/A9QM0MbW/t6kP+oMUHewcvRXKxzORdZEjzZ2STHEHbka1k3K9BGBzbgvSn7D
NVjINSMbN/aeswU8hAP1Z9EkDLmQ2x+UCRH5P0d4mPv0R+eETnAyngyMuJF7o5fdvYqShTUzJaxe
zH2caiExpt7RLaBsZh36dH/iH1vRtg39jlOzTd74nCjJpd2wONQQiGZjcZwh5hxxbOAzHznyierp
8C8yNGRi4CR5yZEmRyjtwSGNGIsY00Qo46j+5AUWnDCcl+4+/r0pLYNNaqmz4bsXP7a2qsUbnQSR
OrVZ+1J1OF18thiienOBPIOaR/K9xnm/FkbH5KdJvxdNhbkgYLYtdYcNH2Cqdt1n5ct2H/rpY1wL
cPw6asG30VFEZ+hNqb33O6Jy6OQloT4W7pjtJGr1QTQ+VmAPPb2rj1bsqVu6dK1xJofSfzNrKmGN
KZwGnX9hHoQbUOMoH5qp5zgorvjh0XFm1mvTlPO5qDoMYSYwtsyJd06fsWOW5p++SX4mmtgVj0yQ
Uq4TmCFrCxqdifN+r42ncAgeScVBC4YXrseovqLg+NAFn9SAHDoOsDzk0jvw2FizRSxNY7FQjH36
6ukljTNYsmb5ingQGbAdfQRRSJHmT79JJ4BKVlvPoALqy9i6VxVVbNMl5d7CGbbP/PIvFpyGTIe5
eShEm+6bouJUqm0XRTGfpOmPs3sv4rLEBxXjn+mQeyCaBggMVniLk/p76qCTF57PSaVqDjp3wR4K
D1wJ7cRtL/33oFUvqY+Z3rVtOoeB+1yIWMO5sulCjogRkxbzBkLJKQdNEhWBdwFkZnc4+DmtOGsZ
NxbWPrKk2sIh5UnAqqrmD7v6nEusxro6eFOp10U67voW5x2mbHENKhpr9aTFulX9ycRQsE04GJCd
YRwZhTHsxg6UOPN2YhSiRZ8gIBRatt42VvPY0G84MBYgB0qtGW2KfaBH++x4zImG6WdBopxdlUjL
c5LbWnZrOstRTEfX2ERe+BZkYFSmbr7EcbArsso4a9C4qzA1WApnCoa6VxD98dj7YuRC655HuMjS
QaDAaLgf4/oqj/Sni+fZn3F0xf1WlqD/6Fsx/XNn5k6ExbShfRx9cmYT2Dws3sdPs0MpHITCYLt9
6+am2ahIUaYrWtPCzvSmTzgLIg8cnpqkJbYEVuGcmDcAv3s7zvtHWAs5WoQ53sk2OKZNNB1nn6tO
4/TetktFghrk0PtU42GDOIP4YId/6vBS+t1wSGnZkQQs/GPrEPvS47An5KVDBWVegLomB5/TnFtb
9mGYadKKEiRT2RyyqHyMxqo65l53g8zCVJ9oqcH3460fht/9phvBUpq/gnRAOzIOROyAn0vjtj1U
ZGBAXNmWEaqPdiSLI4pZJboVfbZRtJyQcZoE+QeixXKtisRZd/lvPMlcv7qWZ5DDRSmrGtUy01PP
RB6+ynQs97J3XscC2mqUeptaABKu6izfJe3PQg/lmS5/TCmg13GdNH8jQbHlmOYxH1Esmi5yHFWK
6nFiuXf05rZl0m4xKDWcDKlojlStkukDhy47FpyA4o+OF9qnO450icafHRnWb1lNFzZxdULxJiKY
qCUQu7FDo53xDyg6oloSZR7tFKKGmVrvWBZ+gsiL9lnMUdQNp8YJk70Ahg5wvMOrlaGjbAx/HSj/
DYV3Rg4f3fNojpt1E3Qc7B0tMSJ00Th7BM3J+QlVzGITmTHRJ9gHk5TcgUjXoE5Y54AfgnvqesSY
xmqXSX1NnEUfa9QA+pEQOAKIVWTMamt6V9yu4Ug+kRiKAFc3CHIn8pdZX/SMPvS7aRbRk+7LX2aJ
PSJ13mpMAjRViaWQCH1kmEbrTiEYdJEXrOsBn63jl9W+YtIxAuF7rbrkTTNjXnsZmSFK4ObEPPti
ea2ibQquJ/eyYUumKoC1rNhlS9WReFujAABX4cXdp1QsqZpRakwJ4dKVd0DQQ3e8xyyalI4gLqf/
FQ1Ouxsh9eGiDvKtg2PQS9Q+nKonVcP8EG79qH2nINNhROpLL7DtmfCPtAz7HCr6bMwH7VacBPPP
qSHez879/QyJAcymjEB244FJ0oTZYH6g3UeHKyRQrDO7k19F1R4ezBMjM381z9mPeal5fecdDdHz
bI/IxHsBObbhDKED/8FP25+9sEqUsxjLfKaCE+aBGV74y3jR0zhtlSVfTatsyADrPYjo7RHbvnXw
sBXBcKeQwPr4JyjbGks22aOT0730Sm4Az+9SvKv/Q915LEfOpFn2VdpqPagB4HCIRW0iAqGDEdRM
bmBkkoTWgEM8/RxklXX/1WM2NrOcDe3PSlEUgPsn7j33VwsH3YDOapLpcYJtVcJzQmw5eeREVk2b
neWTK2usiXZqrjAu1wR7EVHRD7uRmOkN6R2rOLPFJtbIY0xiZLyLUNVSGIW0Tns2Bw/BO6qSgTl+
MHCGy9YEsBfna88ihhy03p0Z5r8DNaOjs92nrC6+utn6ThbdkiMjjfU1N0KcR37ZsddNc5OEvgFn
LaouEjl6woZcVMKMa+6GakT+C1s4Mwv3MA66tuFV71quCxafhPPkBgy2EU+W7/ZNetKn7iT08Vq2
FWtCkt0K5rR7SaJJkEyPSw+91ZOBSCIyRuy8hpFtSoMKuyrXRXFFAbZgmPt0A370HCGVmawBnyS4
JeqfOfW1vJx8XUCJnALeFRiW9UbT0euAH2aza7TLbrBYfHXTDtVA7ldjUOzSgqleAZjdNHSkVm+D
VZJCmeWPhsdSRacoOpdmuRaAT8eIC8TBVLGuC3e4CEvd6kXSHzV4fa3eOvTVvDdAihD4HbmnwR4e
R7hUK+aN9olQGmMD/vIx7tjmmqiqdVc9aDlxZdkSd2PjQASVDxXQzo/U7RfV9ahlox7vmqrbtS2J
gVQBLqze882iqJ85lQG5AjexLHQduj3fgqK5wBMlfGeIL15CAdBUi5/ewgAcNwjIneJ33TFEwoCP
33Oor1xFbSM+7DAh45k8F7o7TDedM29RlP3qUn1xEHwHyCX3VRgC/k6qFZ87atSBK7DvrXMwRK8q
ldqFuAi2irmnbxQpGvCmXuZiiR1VhE4FIiB7x3LeqymJfRnAP2e1t9CVZvPiBEA/1HPtjWiaFISB
3h4OXNjfY02rMZFmtWa6in13ob15aV4d6tSItt6Yn5McbbicTWKPub/tpVOqMRg0bRignB1IeNMx
Fs+2+BwMJ1t5cwDQw+y2vMFkq1gdT2iH9sxRLCMr4wMTqgdwzEMz3XqnocM5A4U6eygAf2SVnhzj
NBkxL7nqnhAQ9EDB8IhQhWeQm4cmMXjokt1IHCy8DqxTOV85owYdxpG5ZYTVAL3hfyrD/obADmtZ
86icsTywtbR9LEDi3ea+aHNX3hhrP7hBn99ZhNrUODBDbYqfCmQCK8uJgkMATA6VsQlZE5uC+8K8
S/eVzVwEncV8plJ6TXTYDrEYn9O2sLcWjj2RuMXBRgxxqtJt7joT0w4TAW6QZjuzyK8o+rpjNOb3
qmGmYTiqOhYCjqd0H0xFwlATpP15YJ6yih1S7SFuOUcsLmTdMNjTAksBpSho7gtnOG9qaI8ngTZN
gj8KMe2UAWatUGh3XaNluIN7X6lw2puzu+2McS+csT4MArYPKDZJnELyNgbjSPui2HpYHe2xeTQS
AfeAiiyKj2kcMIKIm0vmuPUWygcLtRRrNNIKVVagdmJ0wAnN75giGCSaEeERxWDN7tZptqzul0n+
iJzTKbAPO9B6+PdmCh/eN4B9CSgBCp1Co1UfOBBNI9rrxrOVJ8F2BH63ak8aYWmablTkADjPqSo/
x0Vp1gRIM4nIPg1g2ta22z2UzvwqCxyekk8UN9FdmevfKaQ4DRLbRotDDOMT6Cd9rq8MMvF3DeIJ
nRMItWWiOGcpS8oYXjEj840VcWdQ6AU+rEQgPHBbaeqsCy+HR7CuBfYB1EKQpJvKEOA10e56nPgr
BHtAqQpcF3XNXdhtClAy2zStBnJL2+5A+A5Ke+Sj67Q1UX+gejuZ0bzlleguBmzltZkyNCoKapQZ
YqA5Q/5lYx96M6lPTUeCU6VtNBl/111a+aCvSoweGGCKyoSvFEKnhm+3LTX5kbv1vpRj5ydmYzF8
Ud4uD1B6GiPs5jaw3xKCn7focTbTbCc4Hch7axWiBualvl5z4jrdL9zBN9IzuqeuXrAqMkiofGKu
lMF4KMiJnNL8Li/c9owNfl7lrYAe69rXuTeBLiOWStslugxtbBq+jxIoM9LUAgPbBrWHsaJavOt0
rPPEpLIzz8m7MJTGDnPAmjYMWFvakTlkFnyjzSj3vBT3eRw8Q9wVfjDPT8RHEvoWwVQXAuGgvqjq
nbqEQF0SNpfY6Ub02QntebsONeOjMZvDPHsjQRtkSwQm+IMuDU/c6AS3TgS30/VD/eEVHIx8B+4w
bpJ7LCXxdo3IaNq4fRvcI1Tnzew7lud5vSkUlpcgQl9CVtQR2px+4hLex0EY+MT0HpLeJpStCe41
IT7qHsDBjNAbHwKc0Oib1iUgjFMjT+WYJrOBALk/9E2vbU2E0qEm1RbwaYtUfr4OY4BmvmkWnoIm
Np3jQJNt9fcQ3fZ2TtpfXnluQuRGxSxmpPpDdkCKbWwoYQEeIKDYqbB8pgJCjT+171yA1a0zeesh
dVwkuTXblhXWXgvhkwvJlLHhTrW4eG8tol0iBj2QXl1Srjv77EGA9ntFIkFslRT1jv2SpdVFJHZy
V/FT1+3ROOlYTeBidzuoETabmYGNAOTFDgDqOrKBuzUOxseC3c7G6a1jN4O/crw0QBa8IC8CcxvZ
KAdUROAWG58bbmttG41ziS5xRUiBtQ0WSJZlQuRrJzqNSQ8ge42xecNkwkoUjZC14MT27ZI5YpsJ
gqXACjZKMnRJTcv0A2RAcMpQv6vSRhLgEvZYN9fAovcp+xAyXg4Jx4JoNTjYysqqfk5j1kyGrKZj
ruN0QBfsewm1dj6BZEuUia7CQRfO4BRJ+0tIxfhCjbVX7vgJhIWS2Lb2iVr2uX3tnthNza9OTupA
mg9PqKPlrREQJ101v7KsImkmQ1Hx509VVR5tzKCKjyTCTK+6gdwUKuZDZWjZY2bo+z9/aTSRu3ms
tIlx40+1rzPZyP5Q20SSOvPwUjo40T3OuqO5/FIhMFr1QA0vsxaOL0KT584S3TlnNU+VmryMLKS9
MH0NZ1e7M3X9S2eM91o56H2ijHPkz2+yekz8LiDw78/v2jl6vrbu+kuHnvlZTNWq97jfBo1RYa+8
5yAeWH262iNYFu+ZyzwL9QN8m/JhCu2BFRmP9kwmVErIcN4p9xDgxaRBJR0nxG7pNy08WVwYoH2g
eAH7xQ1hIZJEgqB/eoPDoZIk0MY65xqn5BQHjfmSGIgm24RI2kxQZ1A8pWs3TOFtZdxbxHzWQPkU
8UE5GYWtBGLuFoRNu6TfXjMXHuRkptVvK8Cozw32zrjPAF86HDU2JC+6ji1AI+e0LT/iDPGm7Adg
8oyykygSD7mufXDDe6uoBrek9fZda0vOBqa9FEu1uau4v7bSOfeq1TeMK0+hXTf+WFr6q/BoeUqS
4MCfAIf8UwOplNoDPDtZLemSPN5Wj1CZj0Re6Qc7x4YqJi/aFy7osjattdcxuSuN/gUNpnZr4Ro+
zC33eeB969SX7JmpCHksatzcmHglPcfrJN8py0q/KAZnH7pptlVx6e0YRKI3a5H99nSf80hrRfEd
c0/JESmfU6ldGLNJL0R0QHSAXmkZA1caB2Pn3XmLc9UObrpXs3eIA1YHMAmjGtCuihjPmkNwLTAt
vYkggkXhMWi0BbSprjPxN/YOhQs41KYFAlZWA2mjiTkeyYQH/WukUG1L7GhjPO3UECHHVcrbWtQC
r0HR7wxzCPfWBHcrGlIcGnoy+hoijtfWNd5i5uwJTpf9MFn2U4sGb9uAfPNTrRk3+NgQg0mUsV6R
r0yk/TtsT9NTL2GLB/bskvsSYSwunJjwrtE78JpWa1gc7Nf7cx3b6L03iKc/MksFV3i3rBo4GA8k
GL3AbyDqg34eppU93/eu+qgctjNF3ZwQfOpnlE+EmId0iY2arV0OEBLnApIrJJ5qX2M/SKwwv7S8
zzzC8JAMtRex9CWX+e85Jfe1UCjSRMa0UxsRPenaNGxthiLPcZf/2JXhfFUNJaJXeO+mC9ndcXnz
CxsuTVoBWBkiF5SPmn8NqMW0TDM+kSxs3YbbthsWxVFkuWRpXieiNQd8ni8tMaq3RLc4fDsYvWR7
AQXI42tRJ88hiW7PzTx21wb1ySinbwqQ8EIiVfeUrZu5P2mFVl8mr2NkIaqTzEfjDE+jLirj6kFx
wyhW3/58UCmpFxhkQ4QW5aud68VpMJnmDBUWpMQsielZ/EuQijejJawLJnxoXV1QbC3bIeQuzV3I
4B5sKVuHGj3eTEFJbbiKkiwOLmXXfRZwk8fqDTPPO5IimPcyKw5jezSArK9brvtNmMGXXPLhZbyb
emZ10TKWHgNxa2TPmi+RrypklDo24qo3xN3G3dBve1RDQ88iXba0QSkTBmrZ+MZOMCMmznpSUba8
8O5wVJ6FT7jyQ9m6cGr9ioJmXVTloR6HC5NQFEITQU4TUgqTo1hhdaDmYhxSMczqOCNGa8rPXkQH
WPNU7hG087Wq2QXyD+UtmAfJtAZElueZX1VCKSBd6CppYF4x/fSgqQYAjEOvH5fC04g8yeylGC/a
qAjnK+8VEHRiKOR4EMa23etIOXb2AHS3yuklPEaTJGYJ30LObQ/PgyJOPQOHwIAc4Ymb3VuFTTlH
cSK9jpeK+UzuIUjKjXaTps6PZMtwsQy+o46F+gNLF8f9jLCItSeNPHpgImSRfTfyYrKlXuPERWJe
N2tFm9jlFDS6nn6Gdbgvm7m91fgFo4ALcEzwIScg4wTdhXtPtnb75bjEjUDBCTZeOxWHMFYrLpSA
/W6+LHuwBAeIZnxv8j7jRrGy1rnUtFxZd8imXoaETdwdSDP3me21mMtfGALF/VzJj5HJuzsVFTSg
jtUB8pitsDv6mxmsrletuYfii9Mr82KrY1RhAVGxEyKN/GZcAYu6Qmg8lPKAbGJtyYGHonzUaxsi
q0RDx3opuxljT0ooJGhoWCExUyX9uO0Rb0yQQQD79DhkVX5gdlyc8zE3dqlU+Z0MeMWzKed9csIt
G0fKNJufjRXYK9Frat3kdEi6V9ETteQq2I5zsq0Zi06HJiUgP/YODSsScqcGx4PU3UE2s8q7oLtY
qXbIUzNcO8z6Vl5OpO+opi9G9FCpFUlYKNd/5iWvCXZd4NfFoignUBVUl7a1SZcitdqx6P6SV+p4
+Ms4M1d5CgmGJpeLKmWbX02bxmAiTO9w4UU3d1oA/qE1W8LLiTCpwZou0TDbxAXT5M0myG0unVkq
n+3di1F6OeAGBl1JJaMN1Uu8j6l08jkDrVxqX9BjqwpDY6uzQkV4e607o6T2GHuGmMPkB2BtGJLV
5bWxFkU2Em3gCFBpXEIc1lniuX6UqBUx1+UxZ8ad8YjThilgOa1uXi3mmay2JTqolnA84EhpZ2/1
CTg1QOsrNjg2SdweQL99IkU6FiE9TBGn+qFlxkcrSfl2dJoGNEO3Lm8OaTHbKGoIPBLQQsj0iaHS
+nBT/KZLH1yvGsgo2AodhGIKfY69A9FKdQ4oUaSQVtLxGi17C9zm5h5LyS9wpYqfORBmK8fegXZe
+2dc7O+/psX+R9HntxKUT/uPvxnib/9RYVEKy+Lw9Y+/OcJ1PGEYBgJSQ+qWIUx+//fHQ1yEy5/+
H220fNOCgm6/JnlrdBiddtYZZku2obFyt/BapnWv3L014O2lx95yji6jOTz/javOf4ls/Vd47b99
Opb83z8fRHuWaZjSkoZpu//++VS2mXq5UXChgCYFUrL8gNFwb6B/XHimHgLPlLdKT1OunSsLRdrS
pOJEWODIPYx7u9dewOQnx2DUXvT4aNUl10RhXDvYvCu0Yww4NLkPmvEzC5gRsEPbtEl77wTJBapl
xjGJ6VUFRLh5WvveMAauux8ejo+uhPKayfzZ6YdrPtJdGH1xLVze+DyBExfoD0EzjNtEIy816H8h
5u9BxmnFsdCtp0wW+ikLm1fRiQnUZnuyBBNko74y0ibOOmHw7EA5WMs8BOCKsPeSykfNoCcl6TnY
NKH8pecvKmwNrA9UXaKYbl6RMFpspPANk4mQWVkPNvu6IUNd4A055Le8eKu1/ojQjYAFXB0+NpWH
qSx8h2qnTiad6oWhRZbd8nm2MO3NjCEWYnoLbMUhBAcojbxLi4KR7whDMMUyynpG3wN7XZdD/CKC
ufRj3G8oTkqb+qv13aTn1ayoYqSd7+Xi5gi16D1AQkjGY/sbItY1c5wRvhBR90oMfiAzyDM116s9
iXs09QcrbGlCclQ8lfQ2Ivdu5mS/KgSY20yEh0ikkjUO0fT0FI9Fah0svQMVHKTvDssjuKqw6xaz
LmYcBmgSorZt1z9MlBSOnWLTFfJOliMrIWs4N4R6hwP5FGku08O43IwQ5VesdcL1//nxtvT//nS7
SDkNy/akoZs6vdW/P91oFAOjcCPOXhfbJ+s/PotmegAHthuDtjr0qXQONYdwhvlw15C6CfSl3zZO
tK7y5hf+3QeleydNw22tV+rO0cNzjzKKnaLRrZ0hAEAD+4YKKl9Z7HTXBhNXnJAQAq0QUTbLaex5
jNSmOYvv0qcxNIxNpaS96Rfnt61ZGE9dh6oBUiolWYI+KPisMcxs/3wn/hUT/X8XU737Lu8+8u/2
T7j0f4ZN/wmQ/q9f/f+WUm04nGj/868p2P9Kt16+1H/87S4Ov5v446+51n/+xj8jqg3r77YLwYtC
T1joRh3Spv8ZUW3+3bZdi9xqaQCB8FzzvyKqDfF3l5YNN6TgqXIskyO8Lfsu+sffrL+btqMLj1Ww
i34J7Mf/S0S1FNL+b88v/hqXZGrXk8Jd7gs+i7/eFpMsRJMuhO4cQ9AyH1clBYlT7+O8EYxMCfXp
CxIqi9JqbyfJIuM2xXl+c58nndceI96UHvoxSsbdmEJXr9tK32DbYfeatgEpaWWy0UoJS3bGyLxt
Pa7Pjvg1opDL4hU1CVO3tI4/DbKMZKZy6qB6Zv4240oa4i46//nQKTOiYZkCzGzzAWiVcbYLb4Ew
eyhfRhMaQN41dFbMaVe0zZovsRYzsprq058P7shKLzTj4mma36mB22cBjO0WhvPXWETjBeCYPWyU
3VgnE8HKWUc3cGFimh07fPtrXOZc36VxP9UeLn1X3cJehCfcGNNVpEF4McHyx4GGpL4hFy0uEJev
kI0EB9HBGVouEU2zkRaQDkHh4LXbEqA/TVR8DM1lV+/l5PUGJTu0PtfGm4T5c7bb/Ix8C2ftfKsw
nv7zgxTxvc7xfLTHq51oMKQD3bt0VRVc/vwybVBAznQVCPcPnMl3WWe0l+I/P5CjCArTw3mmtZfS
sZ+FaGV6UVn5FuNyyaH2Za7jT4ktsKCSilD2aKeFXOhRGSIuiKHNh4GSVY9KzKtmnu4Iffq28f4f
+xhWeFz0+L2HRN1QXEYb5Qnph7W2g4rSnzzbxjjeqx2ZQr+kycyV87Hbu2IOb2EHk0J5ObHJiDnQ
65QE/mhlUt79+a9p6so7LYkSxJvWd9F76oT4hGwpS3+wo/yCU7sHvWCt1JC6ftPLDjw7LLLQHD6a
tkVe54jHTguHnWYOz1oDQo6siHPIHmpTW4BUuzHRX6QJOarjddlAvGC/FYiLp9U5whZrWSsB3Ky9
mFwlQlkKDBkGWrtdomNLmMEbliMZiCOFAZk87OanYNh1VJNRbSwcrmoBLrvmyl74iLMEE+d1iF8H
UjQt8oqLkXuAypKjfChRN3nKQlGU4HqOOihGrviIk1RHPxbqq8+m/JNAHS5tA049+FtSHxiqQUOB
lgsQCeoDZScTWNK2cCMyRXpUib7VhSwwqdtnjC93ZLP5lKfPA+bypHJitinipfFQT3WKz3EI78cx
yHzPSc+pYPNoJfqj6I1zY5fvlkquATNyrriiZillMYxgOzCfaVTwXPTRRs8ta8fa4mwWX6qcb4p3
ZEV2O5JcaL1mGVxmgXk7kAC9E+uHCFtg0cxbDnXG3Z57bEGhflecQGvDw20Qhf0boKp10+T39MfH
HkdzibcixGlhAYChqstubWLwbLmZt441cYi16tVtpwc+J+kTLfHTuTnwpgGinUCjuY4X5xX4s8Ge
YuooZtQQQttNNU33dpKlO5RE8aayWb3QVeHzVu2THnnpjcFSeB1RK+SZd9cPjFjK1jxMmnojBeLF
gZ/tN472uwhJ7abNJSpxXrH6u6Kns/wqLOb1NaoX/QNjzRMZby/v6AnhijlRstPzV4SxOPeZj7Gq
Bgnc4UfunKo/Yg3jSxWmtdfNZutl870ueAMIAiMJexyflRPi34H+vDHo5zRrJjfR5r9mVtDHWne2
vCrkufTZrmBmCoYVyUQSB48Na9h11fFlotkrsMKX4WZeKg+ma4cyiGw4/Yj2SucXIhN9H3hoa5Pg
N9EGjDKGdB/J7MhDcq1H+90zov45tbFZw5rhO1vVQN7t6ewwE5giPEcDOyfDip9jOyddDuejchZ6
zXbUqfz1cLJQbdaMtuOH7LMlsQHYfYxTaASNPOvtLk8apFz6eYCksRltRaRmkJJIX00PZdZZR7j3
JIkDXiBCveb4sIN6Z4bA4IYAn6mYP3LRMkWOvBo7Zcp20Iy+yyb4qAk1rpRZEo+pjE0ngdIsGe3W
4LF0xRjBHCsgPEbOHtYS3jSEHibymfSZRVdyM5UHRAoI/CgEijtpiBMrN5tdSHusG5kcMTlB8rAN
l0kUqe+QcyxYmxCX3DSILjEDDlJmDeZU4TYMu/FABoy57hxxldPw2YiWyd6gDPYzQNFS2C66cY+M
EzSAY7IQbo1VnZr1DuO0teXn6GO4ip/CwD6w3XRX0VAT7rsEdhRIrrUF1Ke1+0RkJF2PDnAwsjmd
Rr6kIdO9sKZFOhszM3Xd4QjxGNr0zkuDMdcUzJRIe3otO6ye7MKmiqpUONUvaX1k6TnjLEOngtA7
LUtidZEYZFbj12omPsuhH0ftZM7stiZc2j6g7GutBWdglN1ar8zEN6t5VzRGe596MaALD+WIM9Pg
wJa5qRh2SYyPbYWNaleL5i1ZKIYfQ+u8wNuTm9CEOBaQt0705zdWBJBt4qsLScxow+yhQeVr5a9a
E6AOzqIbYHJ/EhOIwh4GjAuW7KLr4CBdzDtqDOHAVVzKTtueLcdigqJcB2gKaEhVxz/4sn4A6D67
UfyF2oZIqsG9mX2xtydt3ujwvv1kLHb5pE5kDG1nOa3shfzeMoQM055w1QqROSOhBvtM18PonBip
dl3+zBoYOLhx1xruZvS6N7C7TCzm9GkyRQV+wBkIfcRTNv3mPCL8po5IEmYlwaCEdqLb4hTC/szq
wBjQ1GdEnTRG8qBXMXUFA+eM9BbSUYEkuBUHdK+YGHUEUI2bhDCLbuzCC13gyEof3MvAzbsqGIdv
YJ1+SeRRpGzbr71EtLX8q2ZTflY4icmyStJ2n3Xpm2EhP8usJZOPbjtoQbJADQOjIzXAymI8P12K
ECGwayGMIcA4XwOWA1lFEMe6iFAJQFB4brX+JPI2WtehzuPUgr1sDXbpVmOwMBdH3uRsPbpLxJAX
fWrhIVHTMdblVksxolhgiArDL1hgMOfa2EygJ1TLkY5/oRmfOrbetjkGh8xD75vxbiI91s4IEDF/
SMbcjav5pfTiVeE18UZvuL6BRY3bSGkI4usCmrt4C0ct3eUejhAxSHvVWuSsMgdfeakjiIVz5wd7
bB4Jke+wSXxpFi8CEjhmRzjMJOnKgH+QxIxT4SPXMB8ZjKB0WZKsJEZsiJJaTzFtkhkEIlMfP7SC
4DckmqD52SafmpjRLSRLl8RnHmMFnXgW/OZyvPL05AA0+Qdm2Xvcp+VXpcgTAd1CROHcAH6QH0Fr
3hjqI8dwjnppX/myNojNDq1b6+vJRVDx205g8tqaeE60l2xoj67OqHCYh0f2T6mhJjw7GI7G4mZ5
QBURb8PbSRBjOjO52KVv6Eb6q2Y2RTxFGD6KP4oDSM8rWHvQ59GWWC02E0YYqaNbp3yJLYIO+2p3
qHjiDtE+GIA5bo8tFzfutuA40btv57H4Id3Y1GvzZDFD3wjTmPatxe48HowItuJ8MfOGjI+Jx98G
5RlH0TvISexFEeFESx5jOBtXZbhiU3RUPA3xdK4mm8MwDgsK9d0YSbwAalRkfAOsxL46Ip7WXAXe
prKUdycbdMp1pJd+5OB0sCyGJg0GUarwhfJbHyy2S8Ra8d1DhVJnyMWTML1Ueunu2r67j6Os3mvD
9BYEdF012tD1MDp7J9V/pAmDwHTvW4dLNkUFh5jF3SYShB2cKa4X277lXKNNNRv7yvMGJFTdB63W
IejYmVihOmkGobIpMz6UKCsTG/hl2Vbg3H2psvBnGIYXQDPk0o7I5iKO3RoFDuZLOPwEu2f9yBns
SrEnMHA9OxNL6Dj+ZAe9yUQPRD+tWXuBmV4bFVETYRo9q9aFqku8SqvNjxbhxSvZdz+SxNnldFhe
PrY5LsnWvSc/e9A/4NHm1Ux8jpaMiKSeGwOl0/IeZx2uJc8znrjAK6JkGR8BIX0Me3DKyFvjR1Cf
zyZa0XNUTVfsShwbgUJX1jAlKuhBUsTCUx8/D53uo4LKtkRn7FmovOsWYv9KiwB0KPY4lkJSn2YP
dQ3AcGD/6uVMSMp2BT6kvpapea+1AIS02VWPenWEJ19uUueYm/rZBHO/6s4qKu6dyn4xhgMtdU0E
DHnMswu5OyTBY5WRDABY2TNJB0WaS2ZYVyP4qIzauhtqgtQ7JuKrfgCBr2W4pT3saNbgvFAp7glj
eUm07iCd4haShkvs6xtYVHSvhbl1IiPbNoEDbLxlBl7nVCCONRWQZuwXajjUi/aiMh7Cn7xJIhRT
5YF4rv1Ulo/cXXKfuRyOLvmHZIw4pZi3bVZvJ5QjWAUyTGt9vx4XFhZAS0acbVwcY6TU60Iwgayj
Sd/n0Lj4lkFpKwIkvFP35RXllYOJh3guiV8ump02EQVWw203+9bwQYka6MKvedpEqG+bCh/zBlMF
lPn8ws9+3tQGc85yRM/Vg+Ulu23hK9u0AvUck+5LHkWTPCctR+GQk5w8vU8uUnOGtAV8te1gw5mf
RrJsxnB+dPqu9rMlMb0hNnNJyfkK0uIdVPeSgsMUtgmpt0PUrothp8+PSncvUU8sc90IdLlFg3WD
vwyeuzNytRnhdSW0Z8RKPGpDoJ0ITF/n5tgdO4PNESKfFXXRy5wMD6qMkDG75P4g68Ri91wGtnfA
4PQ4g9aZDJ4c2+A+C/Xuy0jCr8Ye+h1LP3tduAjYCddAmeNyjFLtVlOBcmfkBxpXbbq2gJtoiPMR
Xs5PWbA04pL4kbhHWFPjV14lNfWdkY2npa4GIofkXH52NbKDfgGVquZtMnNIk0LeIcBM4BzWy56x
emMiUwAAcUKWoQCZZYUGQKzDBdzuBRhurD4rN/iTUZ5GJWPn9ImbzmToDQy+PBMt84sO6T1NAizI
pehWU9I/1LL8GpG9nYKO/0+ZeGeWeAfye10fD1q7814twnJ8L9VQ+BYHArPfEM/bfhBrxyoIrppi
SUNoZboLIZHY08AsZ+COsYTz0vPFVkxP/DZiwBmFLlunhrwNL4Xvkc7FMe0JyZhgIJZs3bH7riOT
qmLMeoQAcENRh8lrS9wO8i2utDjyPVF/mnX6gTyGLroMiZ4/T3kp/RKYWyiJOUhUR6kEhbynf3Mx
oxN7dGhYY6JM/kE0ORKXmW4aS7xPERKEIS2/hsz9VRXQrDgUMH1MHZej3Y13/YJyJ74G2WJt/GCZ
em+FhPElJ3RW4mkiKzGV1qcqooR4wOWwVcVbyB1WHUs2M4+YTlAosp/1O+A4DAj13Tzwx+IOL3gT
oOFxy+lUk5S6Yp31OUfceyHzDM4lkflD4v22MxSRBHXcOjzEJ5o4Sg6eoEO/vJJuPb0w0NoWwN55
uaMeLFCS7tKajOFoJtKorbWBe0ZzdsqIWGAXlIRlhcUP/xvJM4LJU8NXn5KCYyOlqBFOHhnIqeMg
swwzCcURW1Aa1ux9shjF1ZU89VP9M2jxYwvEbkPHxuk6Z7vZhSk7dFXg6yi7ipiSkqxVnZGEG9FZ
ZfNeJ9ZgiCqsKYn81gwZHegRDzGIhdOfD6XTYGhdlNl4mWAgWOxzYizvw7ONTg6KMlllFQqBbsTN
gzgWxqHe+9E0LoYFVqyVZB7YNGIiO8c76EqwoodYuyPUAXpseFXo6fxGoCWiaoADa0JdEPyOZsJd
CgS2jiGxkPoN157cpV1rFwQB0I0zWBtvoAutzTz1iA1YNEVVy85VAyszOhzwlYk6GtMy18iJvNsf
pDOXoNKa7RzJtZ3SPbZ6/VMvnWglvJd8CD4K1R8TptLUj8MvvioOHuDs+OhdpFQ6d4UZGYtVsN44
Mn9QJv5+nlNwh/GbzijEQaYEm7hdt332OpbyR+8qmoy22IOjxTnlTGqTC4Hm1clOMhg3aoITDKYs
2Og1rPOZxIpTVf1qTUy+U5axZ6pIH6hrw1fC3ee5w8uqIor5eiJjqje/PVZIW4OT/WLXenXodP1S
m3N/18SjXGsh00WnTPakGvf1dB3zjNPBS3e4D3LW1LCYKodNONUv6dB2QxyXGLZYPVFD0LZrzcEi
QIJqjzSQur2rbRKnQugpGyMrblyK9032MfQ9e6ee8cFkM6HSk2/Y1fE6nhBkdqzoKDpBFOsNXjXz
MbZAOU8OI8LYgOjN0nBitrvOFBh/W6nLlPJoEk/6Bq/oTprYXTXBZC7kDPW5kjkKazNbp9iueil9
3LbFxk11hEPNhM+keQjJdvJDEbzFuf6BoEqst8Lsd0kFHjgBGQvy8xynDsueqFvKuvGc4K80rOGz
8MjTlY+EAj70NY0shhqwOEAtEanrJLPqXLfif3F0XsttI1EQ/aKpQg6vJMFMiqQkK7ygLMlCToMw
AL5+D/bFtbXetSyKxMzt2336JVLgcsUAljwB5cwmsNrLgoRP1WJtt6L5q+WVbEHGQb2OeWMa+nfI
wuLGirpewx0LpDIavh6Xd+Zgoj86fFErLUB2g/ZfLN40T33yhG/X0rA3U4fCZDFBsGsnxEhdj1R8
ckL2XGsV84Q3YIBqdcd6a8nRUx1Na1RnwGRvyquK3iOXfT+Mby5s00AY3H6HHhxIQawppNSIi2dD
mRn2ylEs4Qibhlc/Li+uZ4/A3ApyaNmwqI7BYn4fzWjc11mzAStZXdJe/6tG6+jocRyoCWBiajXb
vKw/scxWp5mfTsmoacza50CgKJjr4qpYT25l5X6VxFo3euc8QxuqNokZg+f25GPw835vof6SRoMC
ZhbmhixGdmBrd5jpAXdn0w80xUFOD8x8XUZHPEBvbXOrmUCoPONKb5OUKGT4z0jWWuKpgCInw+hy
fih0omEFwQqnt2twMLCUabfpGZ+NlrPdBJCuhelrE4d8WOzwL5rbX0TJw2DV9oqE6rk1dOI+vbet
QeMx8E4anHObwP5MCpXSya7In5QO/3TeiSx/kl2BQO/RjFo4/j5JSKUYdeztxmcWWJQZKXqKs99o
nJOtsr0PNtsFu0zYnvlA2EoCd9kod1hrVT0gQjWvHXGxcipeKtiCkHm4XDqpwd2GGLWXdz+0DjVr
LfKeEx24S5j6QeEC1uNLkoQAEGqNoFycJFHb3vVupFld/pYJW9+qQTQsmM9rksJ8wKks+ppDWK/p
0tzqWnyGcNtSegS10YebRuKft+FCKtdCP4Bj+GLm9NPppnNDDWeHlDv6oXHBl7KnYjSk26Sp0mbV
qvYQ8pSII4MeLvDTxHYo0oywbZgi/8pqJh7UXR5XsmaQxO6sFDeCeaArhQ+A0fT/+tl+d1VF3Jx0
kg/Tw9XD57mQP9FUHI3KedDiE23BOn+2KS2OkyL5UEKxqs3w2e7GkbdU/TwDqpv88H1me8uWfnTX
JZpL76RkvjPuz3OI1XM0AmOsnyY3w8qioZvw8hyVF+hlj5dpaV/Q1KdlO3/KafjSKnUTZXR12qld
tBgqK1KD0jP9U3CtmkX5QH2dDnn+1KTLstqnnZleFEoinINhNhgnBGTGxIC5nfNuo5A4DEFa0Os2
RBxEerUBqE4DpVyOpdaKN0XJ69kVONjaqj67zgVNEK8iQNOhx14exQ6oBBiAbo8rk003yHegbnUB
b6m3McJ6Lc5Exy1+5tNY2G81P98tDttXO5vW1HHd3PSFzSQ7vIZwDrv4js8GT4BiVW4rNrTr+qWr
8USWsCncjErGpCZRE7HOnOoGnbJud4ml8wE3bLwUqQokD2VHEEeQpv2nHcSfMEp3XdVdqtdc+d2B
OshqNzgKCaW6TFX38HvsFLKWd6SVUacmEhBJeiuxN1O8SU8OykG090uuhDpz9bZj9dk0rFV80jZ3
35+YH2PzQq12RVnDwSvgnOhS2Ts8JFf8mbQO+tPV0T+KPs0PeA7YB3j/hgErkkacRzatOo20EACZ
f3QzNJMpgV3YGxlO4JQiK5P3u9Zz/cLkQVQ4Z2hjU3RKJNa4yoDW4Hf6xkgGGBiZ/q5a+y9bbdwK
Lq+jY1rFGfi44WFHMHJszhS78EijmpceeRYc07QXjcBQiSO/1eDHRg2aP//7mOLB90PWLjRm04Qx
Ejn0orPV1cdO+RjYGo6Arm/UOnGSaNMqm7LYmbcLNKZH0463UZWUC+NK3WSmB0g5dOFdU5kcsM/G
0qeT5CGsuG4Q6nobRG6sTIfi2ulNaQOHkxi+sNxjEQo3LTr2znTadzfdsnVQKwS8EK+gPOPhdhiP
qG4A6/zio51eHBinFEdUhv1uetEXuO9/7aAlZzrqHmHTnqTPs5o2JuptcQc0VgxK06U+UtTiRtES
lU0N34lhphTcxDLi//M2DETZWiEU7YETvJYs+UqM2zs28xfIxmR1yH6wPH1LGj6SPaXlK7euMfQX
QM1i99upIrYkS0oK8XnVUedNvzuLjnrs23PFHsxstoOXXhL7AwoLXeF/+O1x15beqWl8PPQEuoKR
GDNgd+/IniiIpP4ZwrfbucI/UTsEOVp2B7cGjJ8p81oMbNW8IdXPRsfbcipvntAfE4VyfSRoYHTl
vqdxBADdOk+Y4cnHTQuaA9b2Dk1+7y6COU9Q6IDuDBnYSz9y1BmjpB0qVfWz1unxMc6oXV7+Q3jn
r7694J8cXFED/WUZkUcD/H/ejCfuoMXWi977gWMxpRVWi3krN9iKicPRNCMP1aTTKm3Vm6Jy3q28
/5nS4l20uNwhehyXkxSFnW3AIMZgsjCQhvG5jhDRZvVVd+pp9GmIIsBys1wG66idvwjuf0qdo2aY
1A8R5HI3Spb/cs84MwQsdRXYL+vgg6x7qvsIIYjHo28FMsxp0xKLPukjOgziGzHJfcQ4JRIvQorX
6dopiFbkVgKqnGBr40eEDEucWl0NT66glpu8641I2+KvjP6kDTpnuiB33YzqqK6x+dZ1bKHS5TPN
DCm96bdsSxaVqKhsysuL1dRmoC3d3XrKsh6yTOqZJMV6XMQx1bKF1INe40kALWMEGECLMFJ+tJ7H
9MUyUnphFELu6PdnH2DuOuOQP/dpTyRe1w7IgbDcR67IIXP5kURmGw5YPTOdFS81hcKD+Fco2p0s
6hhcf6Y+ABjmfmjfLU1Ld35Or03EgJRpHPfjNLkHBygzTkFcYVTNlhzDWzvhTQy+47e12ZpPhVtu
SjHzYAaywvsHGcp1iMEWGhADm+cAFBR/gwRbACGC41RpbBbdzoaZ3oXu2kxxpyDvl8uVGuyGId+I
CD6y7DmSKtlnTa6t6sL9sj0OSqPU32XUNztXv5pZU52JDieFam+DvZSbdk8C3WENNmZkRdV+6qke
rzNsLWsCAcR4fxNb+60cq2I0wrXNvNHq6a/t+W+iPMAmSlemDiagctRrSirpWNOeDezXIfeCwzB0
TH+30L8oD2cC4B9ybokdcoIsT5UudhG5+6BIi4TbEjQxNyWfxus+ucuWL7nODosQ7tKXKi1O1Nzo
O23ubnNup6u5jNzAK01saRVFYG39VSFBjrZ3bm2Kl9zehWsZbxtSKD3OJU5m4zZZL7gTP+ecQQRS
erPH9kdsNhzW+mjuLfKvq95M8GJkW7Avv2kef+gR4GjS9vXwyfsVxII5vTaosGgN0d4l8Af8axmR
z4nXwmvv9kluSOpffpoyg/AvSn6+OdDFQS66anrpa/8HSuSKN+mvPvghxnFR4njg9izQXr0KRTDq
ku8On2NpDSVS9rr04VKltKesOUnXXZRd9c52jk4kXuPRuE8W1U3R9MRKnTz2Y9IcQVzLAD9iQ1fW
wFfVb9xm0ne3uU/Oie6Hd6g3mO6Qm80JY2XKSnyQcFot5DdW7BBAwCysmmFagyPeDy5Yc1qXCN+U
+XngrlGExOJs993kwCusdG9xEo3Se04FQVmvqV57Xz0yn+h4wks1i3pjkT1wtGkbG91nNnknH3PC
3jYZ2TG37FT/Xevy6HapwA9Nu6zX9wF+gFfe6fdcmLTh5iWHXK5eLT2+GnX/Vk/aqYlCnu4sYTu+
7hpfrrYiXfEONoT6BZ7qo6aeBhMrISWYjds+GCsfSUunSOJwBZbl/IoBDHdTH9PfPFZQK9uSahcE
M/9d4H9NSS9y6r8uUWLXFJsMMmlhJS7Paa4q7UC5culdFwJrDNtyzUaXpbAwAs5iOFL+eLL1oNb5
7hArG+9YFvYdcrlcpb66ZPCN8TeyB4vJ+STlpRiBhMXx87KxCanqiATyqSYok5HR8FMML53HmDrl
ulwbKcRYmODgwtoXqXAcNABnOXX0H3gtNnCyeBv3uktTkf6lzPT+IE5mXhzl/4kstrQem/Wk5CkT
pic336l8OFYGUyTmh5VWlG9p0R7yOevxgZus3J0uP1m+OPh9uO+r8NU2qPnzJevr0vpqI077WaKY
oJ1u5CgnenWmn4RvzyMQsALkh/RLuwW2lw4Jfx2r2Q/G0SDWkpt8JkCshkr8urPGvRoeQFb3gC/k
t2WD5TEKdXQq/wt95mwO3ruWZN/dwJKwIMLagQMvWX61xAlMjqyyOhrxsNETccsj992jZtbtzqEc
PXJDuPQM4aCIiMWDEOFz5xhXlsKKWuufPIzzvesV90R1ryWQOHr71mKWr7FoHmbII2DG0tf+cpWk
izMBnT4jOhQDJpCh5jke9Rrn4SiOidD2hgnwgyqtmjtvcZ/l7F+qovYv1EV7EJ02RjQkJI6Iifre
d15306ZROT/0cY3nxWvGcN/kD0fqT4RVSKPWM14nbzLpyqCwxSFx7bX6XgzGO9oAcVuIPFnGAarp
ntx6In1LiuiA2eaYNpJKK2BETNnWbZ6wfhXWlF9rxy62fT1cPM95GdrpVrvsXWOiXfRN8wu9rzfD
juSmJBfO+z7f4xRET6G/mxeTIRUf8aUgCV3WJVYjSXiLlYczA1gviovXVwcryd5SLAkrvYtN8Czx
jyHEs3S0LzfPJd97/SEzeGagqslSxdUSCMQ4oVn/MLkjiEaWXBei4HGus2RqRhgWrZxgux8dR+xD
Fnacj1vwcvjfXetJRa0VUAChjkmTRHvFPZCnGDqBWPiKid59iXGBiBdE/9KqCXBWlaDGk2TFC+36
KeiNJLmkAs07H8Qa5NGaupI3vCTemkozK3C8c5En09ZMGvJb7rituqR+i7Rohzg4/k1gFNQwUTaw
EMh4jvhqZiL3WlPjRMgMst0hB9bo11ctToKmEu7FM/x3j7Im2p//OCN7Q6dXXGaniiYJCQBhchgb
Zq24Yzr4ShgBnIQpRcw3I7ErvP246rNkehslZRikjaOgctqvWnl0vRc2/nsB5GShwLUbIvkbs3L9
P7AVvijcLjGNPELHCqlO68e1qs1P6IwvWRt/z0J+MlYZbEZpB/Pntz7WNvQjZztXGU/hucxnbqR0
FHgJQ67Ggi6NjOp/nC0DXENzvJV/Eok6k1Dgu0H4gKMH2hdJ3C/PCLFAYBJyTY5PFDZZrKJt8wYQ
fKVlMa0WycTqRz6STL2Ey7uqaLc9cGJVV+zYUhCfHtudSIa/QwywN665/Udo4I78aiz8TTXhOpqG
HpBh+FunNdnjZ7MCvNj+A7D0Zc7NsArbNCK0hSfBG+gN1S5MAHvZ4w5xNOeDpT2FVrs4aWECNOkZ
qFNQ4iCO9lGnfWsI6HJwXxwTUKKOfb9LMi4OzW3IiIqPNZuPSd5nZSK4IqCEoMyz8FZaFLFqxcXP
6UVrc4r2yon5rZRUIHDazHH/QFw4DpCSIYlGPJ2NV7c2flsj+bV5orZSvDo5tg5NnRplnyenI3IV
Ek/1rBuA4pfUwg7sRirlw8aDy+WNVwz4i3Rino37M3UDs1s8cuzTdW+X9i2duidTp5d2Qgph6DAz
IBmqPLdztBs6bDBGUl0x1496eEm1djkfyquv8/xS8wqbXanEv7Sybp7B0j3a0YW0HbmKOg0epSb9
1zfOubLyJvCs6D312bzh1NvMoYuVQNumPlo/74RVE0UYfxDtNOtNFvaNlvi11cQLzrTbUVF70GNo
HZa/sfX6PrRZSBVCYkAngkGBTEbrujlpMqiH4tOZvLP1f/AwD88Qf1/IK3EQAyfuqLEjvkfhxkQu
1zPDtYGu5dC62rKGW+6LFBoHg3SewuXF8G3g7K3mbMKKfrNaPjnKPaa9GeQRhcuUdR1TER7TvH6k
1fA2oQzusNMoU1wavTafK4vO+rC5U5UScerDOQx12rkN48PBKppaDjc6tlg5HcppM90ojvZsAT2f
lRgXTaDiXBEzRX3abHFf5kdEhahhbIqo/WuJ+ZEol3uQ5++Ba1Wbtrculi/HpS4OI+QQ72XtvbBH
/xigQoDfVTsLqcQ3/T3873M5Fwe4Zjczru5xU/9GvbhoVnqlJZpb37wofypA66OhPp4/dcvelskc
NJH16fNmVui6Ll1lOI4Kqho50CHecUnQagEQIZa/gw6Q1z/LmIdTFRvBwKXOqiwk+Z7gaPrdSC7D
lZncGSV/uGnS/mw0+wjWDDvAE/l6rFvjrH+m9YCC0wX6iGs/GbcRA+/GFeKm17Ri2HO0qVgbtFn5
GvtLb7z+VGnZNdMou/1gEfOgq+gK1+igWlq74uwNTN7CJJ0CMuwRbRT409T4HPKWrQm8assGWfJ+
Beh8ypeCsoppvPa1GwLAzqB3kLW4sXYKJvlyrkFBjf97+rc6dRq7yozSFcGI89jU9IRNp56F/ypE
hwQBF698hfeuClkZ5ASqEPLjtYP4UkDNKHOirJ58s7XxAJ5+WgFhLNa9np311sEXML41nvqaIQYv
qgB/it1cXEfa57CVR4wlpzrF7YurskfK66uJ0t3RePLs5N7xEbXS7AIb6amHgVmg+uO7Yi9nfvaR
cZgo1BkwncBNnrcl/Ysmjv1Ap/ERSjwXfDHXF6+E+K1MwHlLZfuM2dNuxscoX5k5XlhH3Tr4BiwC
FH27w5GeMZYEnd3TtHG06Gba9Plwa4pxm1AGgTDJ5p/tjoEznaraqidlKehyhc1hWxsiG7gxxLMO
ZdnIk/Vc9ze7rLr1nJRnLLB/25wk1ZRs+oGosVmZXzhI6B7Lgzq2HsjL9jqW465WXMVN+tvgx4qj
0bYUS3VIdMzBPAe4wS7ghqlF+24H86QZ/HRoLJ7Z20M5qQN9MYir+1hl+HKbL9wtLyLL/uplFwy8
y1dpC+vXjrE9SCLyjWkeXR9BQjU4KLLwc0HF01CLvNgMTxkR9M3yrMbIfM8zXF/Ew/ACj1vXsl+p
DeZ8BuuRlPmGIfzQ9V8aCYrlkSyG8Eo0/EhrRbkKABe+OU383eQkWUHPsZJeqHY5J19RT586Kz8s
58RZ8U+wnSuvhSM/BBvxIWNgazMmha5/8qEdcTyAGYK5CV2BaCQSt9/tSU/9KoZKvZpfy3Y6jL0e
UGVHH3M943QN7VNSJh+wG02OjP4J9t+41nyAgLQgzfMpKb5yP7mmTvcLfu0L0Xdvy+5ou8QuW4wB
NfROBAr9te3vLHPRdmbcIMbytuLlLAtinPpSYdNpcJecszVtImf4Kxc4EEdX6NIOoU/PbShuQ4R6
GfvJr7a0G+esRC0okpU7/aMH9I8Vx25QG/6eOEXuNMlaqPmIKyHj4wWgzkv+unK80vN9KRrvSw4e
/A7kH6ZWW8vvVQ9yamaPoGzyz1G/H1nSbXnA8QODcM34GEHkOCVj9OhH0jw9miOFQNNKX1qyAlB0
T1WMdJP3n7TRT/mwbWXJ/FuSG3R55cze+QyF/hY6gq/1EiYzM4l4FjGCqQqNlcKGJDUPl1RlnQ3M
b+ypZbzlkkOFtDyn3B6okHweFsNlj+U328qSutrYCRlahtjHcNj/ej62URwWx0zy3UwmiDMg3rzT
Ic9/l1W/c5Anb66Qv5rlnnQDRgXhDJdJjU4EGc2v/KgOU/s3HBfOTrOLpE85aK16pmx+WZx1IqfR
XjI+bCa2XoFYBFh/XCXEkKn6/FMuN7jWEbR06eJmdfAI5tj87WrxVyj/bTLD6JA5EHaKGAQVid15
Z3jltQ9Nyl0EHkq8lGWoU+UrWYQOLXBR1Y/MPITzy5kbqNeHr/OANJCtcwAZIMo0N0gmbzglpoMH
Fj0BiZAKCjWBGmQHrff3go4IcJvGGT/zD6vk99l3DPAsb2xk2cJz0fTaIWjNcZ8ms8VFAecWfeP1
RZpMpXkU013sVn0ADqSgYzAzCTGU2rpHC1proWttuGuTkVxUFHptsJlFNldB1KT/fwFCTM5B3JO6
/DXB045RdWR429HJgWVpAVA7TnnTGJKhbZG4rwEFUGacBKHmDsf/f5F9/eJwPRAjcrVnt79haUe7
VNdulrJe+bPZx3Xb/79ab1wJbbNuI0CJHFJXJ2FY435UYjdJFEV6ZAWh+onIZutx4QovbdXEuKfF
p1DZm1F0cIpnB8UtjxlDZzHtSXliCu5GEmQx+zkX/gUxrl9zwo+jD/VLXJoFrN/qEBMoZg5UELbY
L/CQpWAiNGkI7Ez/2hatOIFcfptd7ZbNE5STSLEM67xHxWVyH+vVZaxalx9/mwdjMn8VOWD6bthW
WaytXcduWVBoVuBJvj3uYDezEmTmhAsaN+Ip3mgabuW03GRD+yjjCi74AoNi84Nju4L4tdDWfAZR
BAcrP7VRacNuwL7ccMOymOwOyh4xkjXtJp6ru+I3jDEKjAS/vpdXBzfRcQ4JFs0ONekn6mQZ9DJ2
sc7MankwnGc9wSQzgl0jpZ8HGpwpLhQk2ionfHbj6amkInClidKjTgCmNgmt4WAPQIojp99BEDl0
LMioEMPHE8/djopPZ81VqWhkdAi17KnzJIlhsz72aLq9mW59CkNXNjTVtSi1s03Hi6U7Ix4r95fb
o8vywerJciduc+U38bD46BBm3up/YA++FW7xisKbbP1JuTvZNU8TwPQEksdVn83d4Pb/GLZJ0Rjl
My75f61AVm5bdJ9MVWipvMsV/SsbrqAdZ2xxmODY76j8gh5SsqdzcTmB0gRx315kYa0nC7nKplpu
ktBRUNL9jTHiCHRCVz5DLok2bGPKF7Jhe+AvwBBSTJ7k4Je9cbwjHv0DXXh8KW2TSYmsfM8wH6A2
XToUbaKdHRhMn2oy7k0gc7qIr+gfuRVjQ+DVY4Olzl5HXLpOZ7yQnk29qYeluGd9jF+0HepPrQZN
ltj1UWud9qLLnEPfZJiKEbXpRcN+1iBM9aafwd9B4BfaTuE/2VtmcyP++BuxW+Cv3bdECl0b5z1B
BZxbah31UCOwA7IjEk+xW+TrhuOdLnVAzE2JmSut3xofky12Ihu/prPmp0qaofr12PvRtqj6o820
3FVgpnQHZxGbH0fRvlTzGXZx8DvV3Y2yA5Z6/DWWuc/n5eafze844B6AAffgyIdNKkiFJZ3H+JN1
myTlGcspIo5+0oIZsevXKrl2vc3ZzKu8jmF4twmW8ooA4dxALO1TGFIiwv/uKSB8pRzP4cISxGEY
B/R/YWyiztLrO4OgqgPTIOEj6Ls8rtPl5WPphNFxLLdu0aJnEhPdlkLfj/3wjgqLU5tzKB3b/iIF
SxAT5E3DzwqG3fRXWjtB28SKUbY/sNE1rkVib62mtLDJDn+I2UNoEzhX5voeU/DERPgQQ90HDY8x
KVy+uNnqG9tw3hGHEuy50c3M3Pd0Hlg1FRygiS5PLD4IpqZjgpCv64G3sFCTSabbXgdJCx3m4VJM
PRUdq3mx/AuK1muPY6moYNvz/EPysUiMVXp+tlhpp8vpOoyc0V1my43OdmBLp+I9s/wqMHV1TwyM
eX5eGLzYsj121KkZGlKANJvP6JP3dIF0rtF7k3SnybPMVer+hZG6eKxgGKQTgK9FNQLGeqkxK15N
fMFIyjUWWUJXfZK+5v62mXvoCOhO64oq2o1etxxSmEOACMWFJmGQUndPKpTIckRnRmctMOseBY3P
OXDdoljVc3OcUuHtm9qfnlK94TPhJt4OQNNOgskXzPwabY4r4QOGnCxuLn4iLrmKUG7iZDdiXVr1
s3XCA8f4RIn1eqiDDnDZkaDczcdHwvAWreNCAOmrQHTTB+SsrJEwa2vkx2XXOtmF2isXn4I4INQ/
V6F6bRrOfH1Krm3d7j2dMhkhSHjZsLRT3KtEhB0KHXhDlQPvPMruUZG0pb0bu0VX79K0/qCYAcEs
9fa+MZEJ4OdvUo7M+emonSrb18Y2b5bkyxglcOMlxkeWzap4tsKjRgYhuUl5xOtsdPYjUjimPD45
VNJ3jAvncXJf8iRHgo6PxSJQKvA4NDYgSTKLT2FOkkojvFE188FYKPdw90yA1KV47wb/ycJ9SykJ
byF42XCmWakPx6V7pSAOHIZZFjjfHpzB1QhJYUwIKufxth65tZeJnu5gh3sMX3SlAhkTHnSaQtyj
dmk66/17M+IHIVDCXq+VUJyFuhqVRvwd63ZXjxv6sciaxIwwzXwtYgiJ7mBZKwWwB8zpHyaeepE/
/oVe9sykR6UeO6OcJZWeHV0slTAVk+eqD7HXO/tJDgCqDXBShYUPNGnlnqEvX5W9vVj1cRKbU9Ru
OxFGZ62/607Xn3Lb+Teqeok9vKtwangMTh99R2Qk5XZqmEFcesdBDMcl87oFl0eVx4ST2i/ElX6p
p4xziXWCR+Uyj9jAswt5oo7oXVU4GScU2lEkPw13383Q4Gnyoym/KINMMLLdRmfU9hvUPYD4XDBr
OneNyd0pnYVsmbEOjpLqKP1BHBzvQpMPKRwLPYpFojw6RufsiJkc4eRQFR0bIJEmIHuqEmjtzbB3
Rdug05MxAW9ELIkcEFc/BlWZaJTaRMdYKv/X7IeAShHnq8dMCpnMTl9aYzvzzexG5f7vRX6Tjdmy
1rZOvSFBzT5STGM3mc7W3WVZ0RvUCqem/pIzS/u6zTZLh1iFmMJnBP79rhbih0IiTN/akOwI8P+2
iHIbFxILJR0HXY5YvDR5B9P0SWmrF7R58mwlfY1KYQK9m+go9Ebe+CZ/+yKLjVuVgeqimSJsRHvr
KPAJan/I7n4P9N+t+FtPWYpNmedJG1aEGZXOlbroc6jdGL/EVLSwzizvkBIUOnSmxEQBSmlDlUW7
N0Tvn2eWLTu8uPPWUymty0am8U9wYIe2Lg+58zm58QclNnS+ud2LjZBx6XRIYaDQvD/h0pMpyIet
m3kk2doMUOvnGBva/BIJ1upc0XC4sP+tXdJJRUXUCe9va/SfEfuYyfCsw0z5BS6I6hmavOKrKiPQ
0Utg/JJb6yXR+b+VFZnH2RpWQPxf+oJ2KeV++p4k7N3F8aZ2AXZ5aTieaYFYxwAdX/2oDFThVk8j
WvMqxmRzcHsSsTHNV1qMm9YczC2844gW5CfsgvgomaXwZ0eEiy3Z3f//hY8UlAiT0J3WKEbRPrsD
Ez7yCL/EvmkegEs19MHfH2Qw67vB+EyL4h0cZRh2UBabMXsQ37o5U0aKZNLstY8XtPJn91bXLc1d
PkKJ1XnPUeJ4z3GEPbLytO6gAceBQWxdosy/kDZK962duFQWhDufPeyz03bqNvdj4PlWE0SFQpFG
X1hHZJUCnH8cZqzextodKMEMSQGYfD+m891vi446mjrW4mPqQthxBm9bpcu/sqLQw1DA8O5b4L9T
1d0qemD1jI4nO6KCOdGubWnXa8Sw8hHyaFCmd6YmBpsOr83Og7CxMhztI/Sams9jgwM+M88E1Kej
Teo1qRFy4uo7NSJIRhYmRB1Pcaq+Gztytm4zAj6IHWr2EuSrCegQo1/Jh22EzhGNhuKMm7XAwoF+
Lt7pimhOGdULFDw3R4PYbG8JlrZzbgZJf4GU1m+A4SwZZIpTuMZyH5cny41Yk5dwjRdrqeADbLrd
tynnver6gIeRs/IoDduVfbqLIwIt4EyQt5I8voK/iK7I3HtsWOA3muKP9Gh5NgpahSxxKUusKt9z
P+1znBhXrYdnHzpU0oblTAbHKbYC5Yf+KtBkJJUylk9AitzopQwRBZySxpuMLpHM4g8fSVwTnqHx
rCauazHbOJNfAr5w35dFzrWrUQdo7Na2vu4Gmp5e05FCSlI8Egx1xttM78m4LP4Jp/8XjS0/agKS
5A7x91l6P2yjmpEmDLWXnMvxb0qYqhln82vA0yjdIlp1TWH8iW1gEKoej+Q3nCk1AIN8+XOWH/g6
3G45LEJPmU810ZdNq/futTG8f22FlKS1w48sO8JbgqFEK4aLM/9t/AulrdbW5b6Eh1bnp9vEzGAM
5Km2q1ptn3AzUU5l7Aoz2hc2JItqYFok2D8eZ1ytxzinx7tj+Y/Al3ZIux5nvoYTlds/z4qJbS77
40fRjlQkT2R8aoO+uyKWFxWB/XIqd7mf+yyRLW3DjoekrP0SFqXLLGUM67pAVXDqikIcFO9NFaVv
vLHxAerA+kUhCeXMFoZt0qgevvlg+UO3fBMvNG30L6XbUE/scmtLjEQGwvQ9Ol3MwBsheVs2zRNq
QS5igQTz+mM5uMCNWX5FlKhtMplgABOhG+RFvjdrcbV4Tn3QRo+TIDRbwgRWoM9lj6Ep6vYIRy++
3soHkaAtTlVquBfJrR/BLpa+szYT2ktaw3LfJ2kEvoJ1MAJb32TVh1dhlHNQuagalbe2GbuDY39P
ON8DAz463CizefJjuNmlbvwzRPiMxoVhCK3mUvU1RNiUeEvXcBVKB+uZ4yfdFmkNKAybW4WhJbRF
ciTVdJCp9xEClUTgrG9a5aQ3fpslWsx6i8grHarjKoZetLUG0oBOHgUx8sFK1zQDOzB5MBR9FZQV
xZslTNNaJ0BHzDPQYj75day2BhcPciY+bWpauq+T1N7j9DqBwNEBAvNL7r3Zia2C3GH51IVjeQIZ
+DonjGIwxFlNGuOhKdL3VNHTkXkNe3FGWZMbLGsvRVsVhgLOBvI+SevRKz4KeeOCBVRG0yA5Ay5s
Xwtpa1fDT7L94CCSO1Ud3acq/pVsSYgIefhioBpQ/fRtk4aQm9CnBI8jOg5weJNBxX+eEDc3Xc4c
z5hPJH3n/UxLYJT0jEC+QoHHBJ3cI8AjQZG5yVFPMayxVqTg4bq0f4AkmB/jLovEk7L/Y+88liNH
sm37K9fuHG0OOBxiGlpHMKg5gSWTmdBa4+vvAquedXW9a9325m/Q0UFRSRLC4eecvdc2NOS+mcKf
DMdQRb9Uwt/ulkNxqWYXkJW/Z4wwb750tGWdW6+5TMY94wlqsqBfBWmwrdoWb3UOBpnpQ9XIaVHq
tr5yXOh5ohZ30lpZV9zwQQLJWVDTGjsmKAP2IbdlLwVpcSSOdoALN/TcqIXLnM3L8BqRkgJSn/LH
G9vWWbkkgFDlz1NYVPCZjlnWHYi/rcxpW3qIXqA2MT/mEcTjpv7gsZkuQr+tnh2jwMBhDfB3EX6l
EZC8ZoSvrWs8oB3BjLfKBXdi2D2GLm3gyNCin03vLTV1q5U2fjkIkxrGjySoxjsfGfEqqIV+drM7
Bq18U0zTjWfZCZmDiewSLFAS7NMIBqwyyPhj74lSgJAzpil33Yda3xKjtLSH6o20FfjLbs9WKBrP
zMlfRUq8ZQjNx4aMxWjsJ7pS92gU8Z6O1LS0Jnuve1ipiccc8YszDgqJvEW0SQRt6xK23mnADRTr
Wp2MB+TMaZMkhyEuPkelmEDGIW6iDgODCKtD1Zs3gpx+pYOqV9IM2IJO9TKdAyFguY9t7+zdLPtJ
7ZsAnOAoD+klHEJn7Tsa/YMOQRLDIiQAlvR2kgduZIdki2M1XcuYL/pOCMnBpkwCWLsG33uiqjo2
I3dBDwnAIbzmWBGFdMB25UtEtJZXfXoTyFVpWOho7K8hndiGBCvcbeLB8Z4bn3gm10xGFoH8UEfC
eKDcZJKzT63fVRuAMaWVGdI9RMa0ps5dkbd4olOFMwJH0iJ2Z3ptHeSrirwTOhvNE7Q0YLVU9Vr1
7f8xaYL7ZE2igMFvjwDGa9jr+KyA6PWpzkrjSuf11qXhrTTT5qE0u2c/T6e9SVGGYBN1L+BEnnHa
2miYJCXHbGrDHVSAE0qBDTvcctn2ouA3G9CyIg7D1HIuekwWJBJoN0l1ikvAN2LjDqDFuNMY+JzI
fNL92tjmFoNJ3QBzHFTTCaMyRQm9tL0UUIYLB1WL3ziXDBX0U2rIDhF7uEQAT6PXw5WswP67JmZ4
2pWPYywOMsoaoqvkpWOj2Xa+A5kDqb0zlatEpB9h3+s7Oa17g3ZaQpeGovqDslugfdeIB+sfSqd8
sGfGE7umXdjEx6bnOV+jN9qYLmOESfe3eEYOoZEbOJZNcg0JykN7BqSUyXoOr3/LSPYz9XlDaOWj
3o4vskEkbarGoc2QPvCk0FeAPwAAx+q9T3WCVavieZT9p+UTVpwPIHOymioeWaiZOt1WUXPqffKk
iQiwlI7FTzPV0tERXCrml6nCGhV2ab6OC4RJCIS3HYhiUmjomlekxSDjG6Eh+Ooksis88YTUPNSL
9L5iwg0L7B7IV9oE+EgvOBbKmyIab1Wyy+f4VjzAl4KGp1P44aaMq1+JRTiDUH2xBd4K984Ib1H0
ayJSe40yj+iNmluEiooXs33VLatf15V4bnPd3riGRupsUt2KKX+G7zJuRiN6kAaYpLZAbj+UtCpA
va9pecMP8GY2Ep2xjQSXs4Zpd6KT+GMkgIi8zaPW+uw4MF9ICNOEij3hJbf2paf/NEzN2BQ/WmXg
QQ+M4R5wE3qpDNcg/NkT/fYLJJkeBsawKvAw1T87HVkkIuB4F8vgBPt9QgWtZ1uQW9gd8ibb+KA7
J+chTMw1PP/4OvJUmenf4CSm8eLK3GdseW3t0NgAS38RDaMBllUb2Q10rRClp1/jUNJmpbCOHtac
sq1ZorqChceYOJaAqypIQpmDAaXLGBc1MJWnKvrCjMAF02wtZcSvvaRD7bdAA9TUPtlVXbNCYSOV
Q0FnVdGMt9rsLoPo1I+2Oje5vrVVd9Zd5Cqy5jxWlTy5Ium2noFtvSh+TkTJm81ALrddfkEMuyKB
Hha4pat1QyDK0Of+vsSNblYuFN6IZrtDm5XtK3umRG/uRtNQJIfFMUk7eNLZrW4QIdpywA9fQ8Tx
CdHotWgTpRiASP7iBe7I7FwxVwJb4WBR2nROv6ogATEBy56H1l+PdPSXNno1zUAwhsR711Rg0Fzd
WytOTsk2LrJ5OER2e1Qakcu2jO9dgO52EsV1LqHYEC0tDeaDsvx7hmkJflp4rzNUycPwA4GahvcF
cFgbIkywHAoyUaltFujisQ3TTWemh5NrTY8wyOBGOPaLSXWNApu9fwNNmZBSe95xZxJUntVP+17h
8WbovhrLymPBTVcD3D3DGX4/qrwnthresefHJD077OLJ0iJkgRAbfGlNg1tnsnB5uiZxrB6WwkoE
H52Ohgvm4YaNDG2zkU4wzUTaYnFiboJ0uJqKKMDcL5exaRCXFYRvTYrIPaLJ3Rrou4GgsasyJ3Sf
ONIEHFokIhozcOGuVZzhjmvHi8TwOO8VjKCAt3Fuc5C4kUwf+xLdKYicZLFEtIkaXDBLiFP/M2m5
5qMYW5uBoImJ2HZCjkdXbLpNJvYwrH1r3SnefJXqi7CfIzy9hyYr9jQpo93QkHM5zpEXo7HUGLCt
RS5SJOKo+ZgJMJ1WauOPBbZmNjY8ArCYQhBwepdkaxfnd5vbb8r0nGXPBbkiJ+K3SF3ynfR4jfcd
6ZVNg4xsMubmlcf4piAtC4bbHupMtpMpa35AAHOl2/nWHmiXZVHkbrjQFvg5Ef4WATD7hBqJvLFl
qTXlRp8tJlPET/SoBOoom31M6Uek4yztTP3uGtk7Bkyc+DMcNCy7m0C+vWiQoi60mG+yJhx+zEbp
HGjp0kCNtqrLDFLbwBC1omfcSravY3IwqvdCeEsYKMamwmFEpOqTDr6O4K11Z+OKZZukrxD+t2Qk
K21WPC67e5fQ4ASXgIMr5WzlZYUUygQPWSr6kTHVIhXQoi5Ja9bKwGITHT1EUaRIrp4VSagEGazj
38VWfGp1um/slKetrphaMN5dl4P5pOhCL3UCqBmlJG9lYb6YRoC7eAIblNAp6GdbCQkmo1fY1HrW
F+rufhvChWLhwm5bZA5wEoma2HAwHdujgTJ1qMSBmRBrqArO5YDkksfEyhQgRr4jjDAYVKUg4iXP
+pUgBC8tTGotBJZ2IJ9BonF1jitXG5cWskyA5xJplx0obhJ0sbBkSmuad+atc2hj+RtA6iHPC+AY
I0p0y+RCmC32Haz35WBVE9ocKE7+p1mBOwgm9yeVibcRZfaS8GxkVFBTkpHlyiwjzg8IolvUA8N9
CvroSFHHi+2/9ayz5K78TAyHssIn+znx06vERLmsia8VaFLmcYiOkZZxkPs+9Z06f7/ondoUatB2
VZcc8wmHfuJBKYOjTXupxgnCl5llXefn6YKd2Ha2A8dEog1JcIYDJLfEfBys0S83ra8/BprGjixD
++Y88LALt9lAwFJT7pSGukJ4oBuNipJ0sr9KJ967CX2NjNH+0un6p4nuOL2Z9uAiuKbXwP1pz5JK
SWN80Nv0WCfJVk0g6tRE5onT2Ht7MF0CsBnZlD52N3LYGPTTg6piYkAZz0G38ijPx6Bjb5H9HDI6
VhmrYlRav3HU/cygSlaKMkkfyyt/PaHVgQapxj0lVmCtMseMNvno74Iy+t0yEuZMcU27lFSoxT5d
KdhkS4CpleMBi8sCRALdzxJ72jYPV2xlywOYpF/KVu5jnWxaYJoDwR3UXUm90a2WAVOuIdQcvSe+
eZ5CBsF+cu1XkGruAcUc+LUuvpWSXJ6mOxU1EHGVEZE+dcadJJxDjFUJzi5mTJNczN2cy3mYcDGT
zhMeAuMjnfqENkeerDsXnVrWDw9G4GEwb22PlopFhHwO75pS1lz74UiU91SAsQg98/j9wmZOHUtt
ZAcosav3Hbyl7y8U482q/f5oB+QtT7m3lvQaD5g7Crn7fmtYXbXzJ7VBSsDvqcRHqyxCWoNgTk7h
RfXTn+/wn/z5ropocC98OxNb4cyDQJwRDGr0xq6PhHXUR7MY6+P3hyKpR5dIRT7+/ooXKW2BMC5c
QbzSD3maGIeGPBKYPPPb70+yThkHQ8qR4Aya1IZyDt8voEwYH1tRSpbNPE2eJd0bVxg/R7IjTKxX
qMH68/fLQMQuutTvcM52X/q9c5JZOqBMHJl76eLUVjFPs++XwuTd6G6zPK4ODbqWM9Mqqhustqu6
hvb2z3+2Sqc3MM2Q2+d/7J+fN9qXvEqSByYGlWzuLAEjgxYf2K1BiW1qY3BSMu1fqBBeigLeWIxh
ZsAsc+2GeEoPKo6Ds1H6R9vVSBTSlfMhBnJmbZ9iw0DVAQbD/4VNA3NnF7C+alG9Apdpw9gnNYiW
JpippAxOXXvFuBaDpAyLfWKK6WpkuLwALqv3psqP8FzlLytm5FQTQYs8IsC5PbXXmHSipQ8EFmOC
GRwzR9T7kFzio2/Uf777/pw/f+77HYKsW50rbMIoO1/gnWxyxV9i1iTOQfDSDp2FWpu+k3z+/lDC
qWVCYhjPKsOp8v3V7w/bprH2ffIw2ZKkWbMzb0NkmkSDovxDwztsik6NB1+HUGHUJkczDcVG58De
Ihb5dvDxesnsrZVjfNWlQ0mtArywMPQ9R7ivldv+jrIk/mqUWB9pQXDMwZw8sBpBlNEQsOToywpd
r/ZOj8OlabWnPFT1ViW0xn3XkeRHk5krYogkpVVS4Op36D/6jVgtnaif+R2ow8oqqxVZefXKDUfz
Ts7SeBya8ev7o2nCUcu2hfRNzXnRCSi6VJ6nPellzm0TmQ7xrqXYqlJBusFxdK54dvle1dy+XyRG
b0DeVn2YEiw5ESJzxnXpE6HRPzJZh3w7H7Ex8NdmR+w7yLWt507FkzsOwNGkVl3KOC0fJ6XOVWzE
75qjs4dw9Zc+zjQifh37vZm5RexPXxVV9IHOgbMaIW2/u1H+HKOuuZNWa5yhQyVoYXt78j76jrwq
+HhUSpq3caYYWoPffTIngf4rB4dSuRdbORo2dyfINrAFzarGIf4WapzuBkV3PsLTJfCSzHNV+RtD
a4jrm/NNW+AZRUKm5EArIk2tclsbk30O8Hk6hXJr4mOAo/Jcj0E5b4g4di8ShjWSi9jc8vQlZykf
7/w9mA/GVW3a5e7/Q/rHOfZEt+x/B+k//0h+jPXfKP3zf/InpV934epLS1kWiCBduFDw/6D0u+4/
LAQojuUYjqVLw9H/+79Qd88ofvsfEuCqoHUN+QcHsiCIpf6D0i/+4Shl6ATtCmJPbGEr4/8J0z9D
+P8S6eLYliXhTkiH/yllz7/EXyH9tkcGWiYq8uQDuuOlMX5Ig0BTV03GSTRVdRdp/xEofXoolPZu
BMJ4JmJkbzRO8hB3JqQsgOVb0YEXEYH2q/OH/NLUic6epszIPqz9O/hvGpIgjT4aE3Mo4U7wZpy+
PtYFu0ryH/Fvyfjse0Teas/EcoAOjavbaHT6D6jhwhw/MNKnHn4B9V6VVX0N8URnrBcnJocm2mTt
BufL2leteMCnNxvpTXmA3z/cME5TBrLzAOibwsVXtla8mxQPW5kU9XXqI+v8l7P/v6TSmH+L7fg+
omS66awYnD7d+VvsQSrKMupRvGwrx7JgFrbFKU7aTz+Bx4Fz3n6Ikaitpsy08arbYq2PUwNir0Vt
B1mU8KRV3oNa8mNBRCg+iW04r5Vs88tN8cgY8IPakFR0LFJsZLZ+V8VPfkJ5jyrL+kL3sLSryvlh
Vjiakrodr7UGKYifcekjhKBhGLYnlSKPH5ExzjrFAocKbmCI+sbBT8On/3A4SKH41wvMBSIErFI5
irgYXefO+OsFVviGR0NbL7cOKkLSRz67NjM3vjkbkEfKWSvHHk3yUH6SZVzfItvHxpFV7J9DawPn
fXxzhspg2hWXj7BT6E6gTwIRP96yUh/WZOUJMEHmTPhMg30p2RXGk19f7bOe+Nm1ytj/9wRfnN0S
w1mS2zTGlIt4xIqHc91U6TqeSlAItSwZnqfm2oWgnLOFveGk2jNan8C1nenxjbvGDzAxk29zK+KA
LQLVhevLZwv/DGS47vM/HLk5TekvtyaDDsOUGCd1C9CBgiX6r0cOXaZKqtKVex20zw3bLob4ba2L
GOThJBbs3MVD73hYAaauxoSm1+ZFS0JuCCPd1LBMdyn7D5dJzIoAZ3MtCgf3VzbaK7ALzNGazjpF
KHxO6Wi1SNvQnqUdps6ZfIFLgDj2lrFvR6t02XRUN1rAmFAPu2kPXRFBZVa5O6clSNltwSEELprN
bgRqQHF3A/zHbvY10S0iF2RH9fzvD441r0t/OzjKcFj+bNNQNufvXw9OnVgxKOXB3OcuKIgw1poX
OxqY3Oeci94JaJW10cZM3IC5RVa8ApRZqUS+uRXhyADb1VE5tJ0i9XOAX/oYu7I5mgqxa4r9TkNJ
D0hnOOQ06bnUyvdel4pHbI/XwiEyWPXuVXcQqmCIjE70t602PwCzcx8j/YfXh3T902nra7SArEg+
OI4/bSu7k6+V0f4qbWk/FC9+G4MYpDZ/IpPhEDgSB1MdfHoj1/+UNi4/pYDKUlEsRCK/TPgxb3Zl
HAivwubsAjO/gKHZRqWpX/wGkesQPGZ+WvyH9Uz9bT3jMuQpZQqlKBgc13b/dhkKw6n9kr0o9d1Q
vLseQKZpvgdCdtqbUUNfa8bddLRs7Ynm0adI0Teqcmg3pEuZG2vocBjlTD0dCl1uyXJJ1344OA4D
rqxiFNywTTSckB2twfyCB2S/HU2f7hHwEszswdJBp3xSSv/NhKzj7xQ3ND2Yb5yquVtp/uhEGSSz
5GfWtu0zYG9/xbh2tlPmF2xJ5BJG7XfYA3moAnoOj1ZvDiKA+GT16CIt7/hdCalO4NPoCvUfcpzk
31LTXB1NAUeRgB4i04Qp/3YAW2Q3hdXIbA9uo/wllPtJtlb0CkmbblCITiH0dOJXGccR96F3l1hH
ipNiNAKPSBtbb7HzECgX4GQhBtsPGDOmyeQdgxjZpN8T2t1oebdMsdHSe9a2gxsXB46VewpS9uHx
hJTBC4JjR08NSIVVLoSQbx2ewKsp2+bqOol9+fe3p/l/rV1KpygTDv/nssP5+0NQJszm+tyY9gmi
xD3F/NovRP9Zo3tjIDWE68Awm7vPjDY3+54cWN6xuuIjmG+OQBYolei3P2Gp8oRDv9mLui0yrfra
NdYxYi5W5H11AbyKrEilv4Quwi2mfqiKgi497RKEleGaJSu8Bn2JU7hfF5nnvcaBso9BhlGkoNg6
TRZXGmAomKeebCFWqe4pbPRsHSYUWo2DL/ffHxkW7/mJ95eli7APyX1kobQybV3acj52f0nRgyai
SK3DZR83kX+wZZ/t+tL6ZaFdUcpt352BLIRS+PsmJaJS+AkNIoalJ/ACm1FF78YIMdyB9botJpsm
SV8wL0CC6WPEj5FSVxPOukqrshUc7Q+gO+T4zHkOg3UvTPMcItLjeJe/uxLzjJXg8vJp1NLvZQCj
4C8VKI0q54NMZBIYauaRxG3gofUcmuC5Wk1uieMrM3dVT+cnsq1b3wKgaFwafjU9InMccRE6cM51
IuORSR4GHOZLAzIpAFn/KDv/xjyGwB4Tn36QxTeaH+hTQoQbMb90oHnmcjKgw/jBVlgWs1MPglhR
XD09Y3gKUHD+Fb+/twxsuuI+gIBgKC8NtExa7tovN0qXgc5szqVzQws1o38NNUiH2IYs3AL6hmZD
NL9ptlmHxgtWSZ4nME3ycRtrw7ntG3fXR8ZXzzLHxuN3peBP1k2hVuwXFlFMA8eph34psqw4kJmR
M2r38kNSZDT15lWSPbUD+M31zwWHGzK+sXNzBPUotvu9jFEL5EM5Io5WW8IX7VNuZD3MD/2eW8Vw
roLM3jKfbRcdHrTULeBVVcUeinIKywT6dJD2oqOZSOHpW379wBbymfQdlL3DCCUR6yXmZyzIdp/8
ysv+Qc4Fsuq1gUNYQXKzwlOdTD/MeQuM2LQm6Xe6EiR5U2PkYavxGGE2xCTAB5l+1Gp46kwck1NU
yp2tytfaM9QxVuakUxH3ci9dPLNIUglxySRTgGbwz4lq60cjETcbNh9hqWSrB25Ps6BXOPfm6nwA
1fiY9RubEqXGlt2DSTAIrvTNIuRRjDJ1qHGX5V4lW1CcUbsqW4tAXqC7XLFBj1TdNsUmrxsBWIR3
gYfikMYWnui637jt5O01ztWlshNorfFWaHZ3qdJG50IhJfz7jwPEcPdz9tfIFmjKY6HaDFGEt2JI
00tnd83Jl1Bk6vkXdrKRZxqHtanDZpsjWyQWfEDM1k/tS0+m7CLuz3IY+6uSRvUyduuqLPxXJKry
LCMqlIVDL3kiqmRZVsnwg0sNgK1v/i7qaRukpvVDr7599Zp2b10IDCQ8XMgVC97jELI59cZzVxX6
yR90xiLz5+sw30b5oC258qyVPZc+3y9GX9RrZnkCc36qV8A1Ep413RBaR2xr6oiHjXdhoRNyLTMs
f0GLZK1HveD5/gz9849awLReATHcaJFQjwqn4cno5TsPHQWwU2H77cByFy3mXnjUpPQQ7IG2Iuu2
pmZ6m6EQIQyQVj7HpBhhO0FaTPAj45SahzgM2Phi86tdNDN9mqT9QdO9e2begIBifhcIguIBZT+W
6VRdDaONSSmGQGhMsGvKAEU6+Z0w/8G/Lkq35i4XeXou5m17mFm2uWuakDmGXpDtWZRPpedBcNag
jaa26Z99N8/It+mrLQEKoHcttMvp6P6QpmV2W5wIc6ADXGvPSst3lBMPEX6zJSo57Qd9XnpjjAfr
2ugvqgm7i+5573laXKQ5wjPCG7qhO2+y7cTzVevOhGFULyHNxHTGFmbcfLXEK1LQiM9SdtgOW73m
QSUt/BhdfsEsTEScGq6CHLNrNYbPXpvu/7jjyxbusTv++r5xjbD0/vz3Xa66w2jmxsZ1QJeGYEnP
fxRStT29NUOsPYgpWQ1OqT8B7NafotTctCDiHpLmMSYP74VTTy59/RbYtK/y+fE4aHn1xj4uIv4G
L7HPYO1tgHOOHoN0KkQN5yrRR+zco3/rrPa9buxm1yiGooEMu6eEP/LiBuZzm3bdExqo7km6m4o2
1uOYxcM96S2mfcGL7UzBLfc97UV+RijaXxCn+/BNsNbEBnsen6v0vR7qYuX2eMlquxIv45iwYyzY
q1vyK//lKwEDgZHvH2+Qak8QmaC8/p/P/G/fEpkDlAolp2WbKO9oJt5FWVX/BqhqJUIRfDJAeEwq
8arDb38gc4XUhySvwUL1jH8MIfZUveZJ1fKuZ4z1rLkTAVlAXhLYuJuIhg+gMURNwHynZ0KbUSF0
aOwTot0OisHJJqOBd1c9d7x0ve7TCxnbFNbwObj9Ju7Kbe+l1pfRZp9erQHC9ix9NxLAvAtpZm6G
MXKuiCRfg6C7T4Zb/xz4jvkodPeggOrPRVlsq7oujlqDpCvrII3mgd5ug97r13RlM/gtZEf4MMgh
GLpfdqnsCOhR1DA4g5HD2f0yIze/CjF568TNyl1gdezNbHHRcnnPJjpATT/ouIBqUu4NVHxOc7Fk
GzySkWssWqfW93qt6aDxyWjf6GNMURaJJ3KmVw0+UsT0NPMzFFoDRqKNWVs/R5xD9ZAyiyblBY+J
/1p2bxkbE0E1sAiVJVcqfbGTuHlqrOlNQD3CDs1OiAHThV2bEXn5LvD4Q8Kaa9WI024nGobcYcW2
SNjYtXiSFyERRYEYnwo66YsmPxJe1BxwmV5YjokUB7E7YWBbkt+9Jh2Rp41ubuoaBQPbK7ZmCDOA
LgGhYI1ZUx2a88ia+Y1v73yn7SAu1K9mTSFhCYz5CU5BrJS0SNLZLQqNZtxDSngpE+99sGJgnXid
w7A+tZCuEY4sorZAZ8mvL4f6J+4L3RxeVVmdxQwXyuLOWDMEGXb50DFjDGEA5ulHozFTDiudvD/9
RpgH4HkuQC9m2dI0+W5g20QsnvfruHXZVKMCRFq8gQ6Hn59MambyC+WU7sIZYTbwfA3j9qjX7ECq
vvpQEGYVhoRFkZLIJGt7WRcQpwYiuQqELGsDyQrbI7mKAoY8J4U2x+9d1GXtD6tF4qAceA952dJR
UTu7aZ+YTB/jFvXHmL0gfF24KhIoHGPMa0ZfEh1TWzzhq6VeVMZulPUL9eNvWWlz5k+L/8L2JrAB
2XMy48aDEs68hPYT5LwMXgkY0vpZIBhaoG6ell5RvzY6DS6dER29dwxJ5lcxEEmY2J9e5D1bs/gr
Emczwzka2sWGMO4cPSAKn+oHxmgIlaxoW4LV3EXvoEdycUpMlreO6u4z16LnHiY4OXNiCaHXWLgj
yZOYh1eNL+hFDSS+V1gkI988EocDLaUivxFv0zZlD0ZPoWOI7OeQnA42oPIoh1xLGhCNscFbdk2Y
rCIjPXYjekRZ1vkSBcTSLtyrf9ONgwinm2WOcjsRwLIgCWRYq9qrNmyvl3oOLTYxr5VC7ZEW/mmI
X0MrCpABfuUO3cGWIKuARoaV1l9hB9jOC/2bkyRqY9Ut55If7bdBxY66jDbaSAhSCjZkIfuJDMKk
ViejTDWCoknA0DQCL4DbHz2NDlJv2teu42lgph+dmX1FKm5myBAyAp3ogNC7jkYCcAMhXFe+Wi4/
Wgp4W0msR4BvU8aFTXRmTI6gobNWE+DgTS1gUU/CJIQGoToOap7R7K5+JX0j9kkePgaBDZZqQugV
9+xJ4pj0TGGLnu6JvaE7jwzNnD1uuvVWJ/0L/kmoDdSenMp03ZiI5n2EBUtTq+c7PO52eXCzAy56
0BV7o/DIUBpeOoJRcKlxxU2ie7SRlDZ08g9cL4iNy+GQVquu8VZNHSWrzswFVjt7A2wnOoGufipB
E29aK/wVEB1nGb1H+2I85BkjKS8QMGtq3PGITNaMtS9FVT6UJZC1XPbvI77EOIWZ1OQTDqqKYzVP
epXOl+PhJcZhoRfJLdeMH7GFIlerflY7I4JVgmhyHQUiW3mODbZeKfz4XuLA+8kgz3PQ85w/yara
fWN/OFjoiV9JPmazNPkVsBZG23jGJHOrMjReSkvem55TxzKnVlo6IG6KHso+o0PIAqNrHU+QsOl2
Zum/ghNn52OZ+ibScLklP2HIMkHXrpPkaNnzWcdN+BYG1qLXS5b4Hi+XDTRrHZzJaeyRsU8vdTG+
GE2o7zW1tktbreuCJzsoDcYmqOfD4b2pHxKExzRzkCS1c7Pfjd/dEq+fRDQ5r2oMH1BnroCmvCfS
eKTQB23VzXvogs7CfPww3RxGiSgurYaHanRB/6NF1WyWcPDED17Efz4KGGqWpM2OG10pf6NlOrTL
tBZnMOss08lUYf1oenYfcLHi+qVspNzG7XQw9KlfVN416uOJVqxzDHQjXftRcWFUcEoy5H+IQJuT
Wd0DgxvTBF9PRN5WZIWzr3GSe70g3wwpv1mxAPQSQMYQUcaWw8v33eNpEazAAncpxdTB7hCAzr9I
X5hkAktEjLGngwXwgc0yxyaXgjXHaPASpnr9PBvKebDJZtsq1uk6tlbf/2ib6i9Vx4kZqeHBTWXl
fmbPIG9IF/O9EIQckDFCoAfBBvyZOnoFzxdbfqQO85/Ba75U7l1Dv3wDhXht4xQSrwocWnycenJw
r1yWdAkqc6kF7XMy5F/gQ3ImpfKM5vw+GvSEPNWuFMef6J1+qXDXgOybtpQJ0dKcQ2BtIqYibnKG
p/toqoMZHgEEsYaOZtdA2MHKJQESKNepMctMv/UJeERSk/jeG2BfbALYvm+ysQvfWbt87PLEVXGN
Q+T3EUyBH6DWKVd4d3Hsp9pvPK45YbSnIDCJfw9xqQaTuenbbmdkipiiGb3NKgVl6vvH+taBsvEA
xO+mB8g00A0ZDGIfRZCR4tHa/UtkHQMXMV4UYsdC2kPiazK+CL2dVkmCSI2C7ewExRVlIbrOGl4c
We1QDR3w2sYjQ417LLAhmkDWFn4evrNhWcVtg4x1HIK1gt+yxfa1syCsAQ4Bm6aFP+pQ++3ywaoU
x9pw5GZySvIqBjDBeeTrZ84oNoGYjDMyyEIJEDfzg71wCDwqvQITRUmx6/byRbrje1bG9i7T9a3l
2nSA4FJvRanuKgVbm5Uagvh0AkDgfbqeN6d8pOuxAyCTOuwn0LStpTcdkqawd0UXHIwUTZRppEzq
QJajQOm+XJ/QXrcMuh3huSfGdiE+cWEgDJzIfehKa4dhB94U/v/doOLkhCSLtWnCFJno99AD5x7A
jpjGo1N0UETZ7oMpqG62ReIC6VXsizJ/bXWwqYpQ2Tw+BiwVvX8sCLddRARnrXn4GHjQErymxnBl
WRG7KVLeNu7GkyrDfDl7PKIgS3exX8LCiJcVwuJQtNqlxSRlm/RtgyhrF3rGz4MAK1d+1l3TfpgR
y+maK2M4Wp176DBZE5+n0Oa05sYYLA6zVZ1Nn6yJMXYc2pKVYucXU2RDiUODTgNA0VPtdFFtCdou
98yaIf+0aty4D1NJ4+5beG2xM96nHNPFRPrX3YvS7B7jSls5Udlsvj/8fmkn5+IZ0bEXbvk4hui4
tP7JF1W4GbvIWvffn4lM/yVzar6WZ+W1cVv8VQjwEZzgwtEaugV6fB59Me7jSopT1zv11hnsvTlm
H8y8/WjDQmicQ7ASteUT663MfTehWXIH5cEQtPxb0PkVKYUgHuvvCW4TdfFpUGN16tvUPeDx3hTZ
ZG3Z4LmnhpHyEkAP/ShvCq5xtB5DvEO5tQcxit2m7y7ifwg7r964mXRb/5WNc18AUzEcYN90TpJa
OdwQsi0zxyJZJH/9ftjewAHm5gwwgr/xN5bVza56w1rPaglt4RvPRSPfonEqHlor+WEIS96OBBQh
hb5zF05P+SAyG9iDL9Q+8p8KNwUkR776cfkBRKmu2rftdyvlj2u1+6aL2t/clsq9YwWb0hLmcS4t
y93zVCH77dqZW9z+wQs3fTEyU/iBJpx80qa/9fvX0A+nL+mYYg0nPrn0uAKXt5Zh5FhPJ0e0+wx+
DYckDrKbdKipVLvy3eRek6Ryj/suACvdLmxcf5+Xffc0m5b5UDJ0SKL5jc0rsWgYoy5+QAbVkJfl
/rb4TGb/o/HE/BA0Q7vW9qTuwG38zGnZXCjp2xUVXXIqfTc4e1n9dHt9zNAlrcWBr8b7RjOEEC5b
yB/1jyOfvBRPo9nn/GbK/wZAkyFkojk1mNJt/r2Js47Ru0RjtnKmqju0Y69IFEGbbRDfbsJCv8d/
LY6Wn943Pvhn1SU9jhIJnbnFR1wmE0IbYl1Pi7gqRc36NTeOpqEiTGQWMIL+PQMtudxrMzPPyWzZ
7xCAxbEL5y8i0+9vAjUy0JHCYZiE+qdyRMlxSPAN0Fp+Xkna2e1BUplV76Pag3Ceqjcmh3QVJM47
pvmaO1lwCBsfDZSK91aNLjfHIbSpl1BcNt3mxVG9D06fUdpC3oBunr8pq0q2paXKU8S67dXy6mNg
7pKue/O9ob3Eg9MebAWeAWMH5RmJ0Orh9oVm8svf+p6M7izZ2a8obD+ke739+DqO/4apOz0CHWvv
oNjTbzTud9ml6em2mu7TGbUuS/FNnphIGrPGp7ZRbAY6jp7aG9Jf7G92rq2dv8ygd0jAWLX40wVN
VHnNTfowI/EbOg8ccjmD6Eqm2FRbkcEU4OosPPjzzsGrzfjXaBkEKUbFo8D8+pi07Hw0pNVHblPI
UCkw8NsbNVWzeVPHOX5zATjYfsQLjVcUff1ajwMyAfaE7aKS63NP7KWfIDYpGHcb+j4m8LDD6GeL
Y1PFhyzv7Ls2JHevrZ1tPzTTXU8B25lAEWHGH+MsJmJm4X2YHqC+LKhyfC/DKy3OH7Ym9itpJWx6
liizOubyFhbWCEO+0O86J3yyT33OJWUubUNaj2Chx1Y+A/rcD30LI8Ug7jJxAbpXhRNtUtIoznJk
gCnU5D6XCKrjJU6KG3+8DubcHOsfkhzkQy/VhGWT1NO4TIOHIhiJ5tBy3EeWuRMgklGYOd/FfAGW
Y79VSY5bZuGjd3C6+e3wU4jxzOGmnqM6+51HBFAmi1IyKpkb1OAZYmMIDl3GN6g0BFxi/Jyjk8/5
arQcfx+gUlvffoNhlbezb69tGCYHIOUGtX0FOnkot1VnyW0Zj0d3YEm4bog5vjMSdytzUxD2XoVv
Lg662zPBo3L89wGnnuPkY/8NGihI2H3wLsZQGnPilGSMT4sGlriFtIxRqSeXsGp5v/NsYesx6nMm
aGzLjXxF3tZikWGRrGxzh0Rleht9QgV7ekj6/cXaE8QP//7qHqjujhkOVcL0UevZpnuGyrD85OwV
8EY0TKDYXxR3pcuUevnjTaNYpLHz3q2zU4ug/z0w3JmNMYep58fnOC9/3d4bM6r7Q+sCeEATweNb
J/cNWSArnTTWwbCFegrApZeKrRqH5mbI9fThtMUmUjU1Va79jTJYaLRB+eD13UuFseyx9KN79Dbu
VhDI/PD/fiVSHl0Rja+9k8eETafeq9Wa2C0mgqMy69MQ+XdliPYdPgOSygLEWdzbhyzxxbbjQNtA
duHwzXs088tzWpVcMROZrsd67v9azdA/2h0zIjRYP84wf7ry7qZyKXKzeG2Cl3zZRMxCvwI0Y0ag
8eMT6Dow4i876jcn7E/58BlXpvtuO9qkUgMFXqZoU2v7XbSOs/aBHdKGZkvOUmTf+94j+YTxB12F
PjUxvW2TNNebgqz3Ant/Ww/eTqkAqHGkZHXErP4SOqxY1nF04BOkj6U2SZcJZ/XU4SreR70J/Gox
VRp2/bP8Qgzg2SAPWHswJCXZ04a5w/vLBTZlhwRgNkd7VhVbWLHGdoiRRwydOJfLmo3Zq3XQU/Zn
ijmqzAkOz/KrksxZfDD8Suipe66woFIP9ye3N/73i7DH6P+jZ/lPkQBLYSdgveC6tkQqYMv/lEnh
SoTf5rLkDrm78WIyz8+S04Qij8PftCF8tIIoMn+xkyvIhDk1JVJpjVh1aHderHiRHfctR2Z/pbhM
zxNGq4Td+VWIz0j2FxQPxcZEFrPvF/WnDRd9++9jC7w5mkizKap8fpmW/SWWK6ohR1qgLURyV4bi
n1r09/h/o5/q+m/b/V9lX1yrpOzUf/8f7sX/UPBQcOClkrYjDenYOA/+4ycuGK5ruHjxARvtG4rH
QyJLDEWM3orcaU4OETC0bQMHcOKow6z99ewnXE9RO20GQLX4glIEdeqczQTYBZIxhilheTuKRagA
Kl0xT8M60qfoo0h87BYb3Jw8eNWcQn/Inyq6Ht73ElUKJGdmmDz1MX12Nzq73D1wAhZr5n0/ZQOH
6tZzJ6/Eg701JmmkSGBIm0jApC834qT1gV2Jc+ys/uIuPF0KtrWtJSCnMUO3tgO79uz0YA6HcLJW
TW/um3uyS86Wy8M86O7Y00HFpq1OFY4MV+QfVQzJt7MT3uF0fEy7NNy6rGH3Ff/fnlN5Zdvxq0uX
TEDusPOquqSOt7FAJ87Wcut2DWJ2WDarsFt2g+jTC/ypa6kkoV0Dd4BRRYeQzgLOlv+pBOMwDCa/
MH3W67AhXovoq+M0sOg0yAUM3QltDP74lzDvsVHyoFbnXoflrohMe005eOpamBlDzpuTMcNolHj1
28ukoZzjcAfDWvUCcL/C8cyOYN8zN7A1UBXVvjYkgEKc1cxGf6VsL/atM31DIHHB0+O/8zR5yd0U
A17J++Ng88qmOQsG2iBvQZ81R0NRzbhQW6JkcLeegUO0ccPfTYt2Ht4Iail3SZKUMDhc9gqd6t3d
lA48PrH1JJqeYAMEnbTsZDLXCkegbLyN2XR/+dEcPwItHt71N2on7SD3V7yZaiIcg2XAY7tXrxHJ
znHo/pForFN/DO8yvFeTYtMbuVa9Rl/yqyIYYl2E09ZsSLvRyUDAQulckStlm5Drdd3b0VdclOfZ
SQh26OfvKKgvKJYuWekkUCxjsTeFGvYkseTjD03ohrUYHanoA7KBqE4Ir0WvEcLkFTEe77z67UF6
y8JQHTqXoXQvLl6KL0i2aC+nznqwmeycstimWI5OvJiYJOY/jWwuc+0emsD/S9AK6RBF+tU1sNF4
VIaZLhlEBCkeMPldY+L+UedCud8ilcwSxaa4JXu0DCa9rsbN1XC01hZvulSfFpqaUxwVALH4e+ME
W3lyma/4IyInKZ5mUr8ynR6l/HEleckoVohpmMd7W9nXHEvXAXM1tGbyVAnLecV7SKq3sNEaJ+5n
rNiTKxhUxOOtlMczO9nLUzyEb5SHRzHINx2sR4m3PRjY3bDpyXc56Z+shfYoMuoDWP91PpOmyLiP
SGvr3UgpOoDN7gfMIWtjolMXWFvTfD7TePQM+lqQr3o/CB9xYVVmaJU8MENe95A7eJL6pueOQnk8
W+IE8WLj4BkvfRQ6rfqbJBHBN5iQZ24GVvCMbWHCAkPs6oOMg59MsMQBHRdDxEFHh2SF0MXKRjxR
FviLyRdOam0dAclfpZn8HXJ+MPiCOztu9oXPSEAlpAzGHT8q44tXux6ApooMZzMGRhypRkNuC7RY
AayTQBaUU/kgo4fJTnZp1s5o/HgP/fStSyprCziBKIPusfa8z1InX3HbtuRmMpEKTeexzUldDQnJ
3maoLOOaieusinHN46S3VcOp3lpGzrrv5A/IGfM+49CZZkhJxr02LaY7xErBQHK536vPzm2nXRPm
H15hH0Yh4byG6R/GfuFBah3uC6gbqwwIOG2weO2V+C7T/AuWsbMdKqBeY4imsOJjQCDkEs7Z/yIP
/QHZnLep3bkhNUPusWt0r2zY5BDM+2nGBuonjyL3KePDjneDWOcMcnPJTnTVRRFUvxrsHxX2K3bd
YJWbUQU6ZHxEIzrs6kxjDcpfRMHPFWQRO4wN2vN5g2S73NIe1qCrmdbiRcYekr2adRGx2YhLTkro
0MPr3JAhMc3hb99GKa/HkEnFTI7vj08DgyUY5qbdIsr3YAfmcBDXcMw6LCc1EPOwJ4524W416KMY
JE/hlK12YWSodWNQvZMCQvAdE4QlejNNid9uBKQsG9IHn7DSle0jZPzvkQDIJSMS+6Kbf7QQuyfD
NRgLU8+rprc3Lone/BjjM4RtsZ0qRCW16A8ZLI1OM3o0iCLfEO0AsCwJthwzX04NuIlISt4Na+5X
fWX8xrNkbMkb2tvaIL0qZUEShiWTEIh4mauu0uufUyv4JmbI3ZY2CGnZnq1BPJYlk3eExZT6ZPU0
DrmXgTAfkiwy8BWO10JYH1Uqj2WEHoRl5gwvNb2fTHuTjPWzs+RiVeBBCbG260s411u/9vW5cM3L
NJJoVqQeD7yJGwx2E7P7lkQI98JDEnCgDgF5dQKPazD8pr0h3zIyLrbsQUYqhPwAf1gYsUVdjSKe
DnVj7adILuD3p270oXXP0R+/IeCJQZcOMPj7A4bEIFsYCoyu3PGFzSlbqC5lDaPJNq88shI7YC5E
oHz7PRnzYkkH4V7fptLHITByzs+D+IvZjBBnXmTwgtF6FuiAGkBkuWcTlmybv/rCeiLOFs135b2G
Ju+fGXHmSGb+Qyn2CpVhLM0XBvVcPrzSKOj1Axk9uCXxM/ctUisDSLc/Rt95q7HeM37flmF8Qu7V
PbS1ukxwWzuMk1yl3TqGhRlaGVCz8XVCXrFBh7jwdSU7r2B6mqKZW6wa5/XI/g1QP552poMVA0mM
UnJm0WjFHp6zmBhyz6vKk7Y0+sTC+BGWWuK7CINPSFm0Zs6+gunXSqc1GBmG0ok3fNE9g4QIe3Dk
/d7j89YBOkmHkdSOrOCsBjxCvgFlJbTLyLZelKFBI21oBCj5FBwN3U7PiWV2KDbgTdWRW248mB+c
o6Cd8IVDCUwDRutvoS5RO8kfGsBlkaRXHYlcay8lnrIf2agtf3ps53A6x/oxsEIyuqNpn7iRuUUJ
gJYTEpvdyUuUAW137GLvL1mZeQ1EIo4f0rCBPR0wBHFgFoDKwxRdxYE6GTF75wYPbW76eEmn8m8L
WeQ5zbOzlZmPMZli6wGA5tkj7bwPhplVjvmB+ZSAwk6/ko77EipqSy9aqgLbfxwK/7be63330hlk
21DKclF79nuHP591aApvhrEIhuJHpCIQOLvf7Iz5bIQmq1nz72wWNg73mjsUHbdyBAlw86/Wnpmz
xt6um0CCG8itoU90v2vNHYI6iv6/8q2rsJpN4tSsqGO1bcr8Kaj1e2V4PgjzC8G8hPHFFdxxfzoR
4bGzhkLuwb4SnG5pb8vUP97wTS8GKKoT7/aVV4xYyImiL2j/UgBhek+9rc00eqVB9IGrjbvVjBsE
nzXw2UX1mofMCTUjmZ0Zjd/ScZkOOH/7Ku5PHjyII9PmfhGMMCR3iakxYQBbMBlW+J9NXoN8N8qE
D2fx2C6KVaVpr2QH1srkQ0isJ1IVjD0hbMVQKSYZFnALYtOZISbWqkjiL0ixXFcLcCOrO/Qh9bud
Q0+Blj3CbwAwBxiLJM3ABY+0cC51BPzfDsWnN6Zra4y7R51p/oaF/1t49EK1WY1HWutnjMMUuT7n
vO1Y28VIuW2ThWJurFRNFkM2qTdNbARUUBJhkpB1etH1pw6QOJZ1f+uNLOjm+G0y1XjnCNGg0U83
M49247ftiRX/k1VP47PBTowUI1YT7bikIhgdSpI/eYzMtkf5Web8WZzU2ex95lboHOpuuE7p/KJD
iN/5pPJjhCyQVrtd6ZrlStBhCh98U+Drztdd7zrPzrC4v90/oA3HD3A7HNPFfNUO6oIpsZgm1yyu
iq75CKXTL+q3iZtIPjKP5LTNJLx1A4Ej+HoI5jUTyECHWzMHXFmW/SEPhbtSpYp3HIHBtqs5rtXo
apRjRksNWYfb2Gf5Srh0kqn7qBfnkRizPlzWU0qWq2COM2z2fNQqd0AeIeY7ZTQ1d51DTFYBArpW
40YmacOaIXxq6/SrnVEYFQmxZiAwXgu2cvu0GNYgYj5kJT6LJnpDzMmBHGNVqMNTXyhAYkSSrZvA
ubqMwhhDpp+p1xc72288UgyhtErE7ivHWHQBdjds3AIcXdHHH1oPZzyn8yaRJiEHfIrWKJ3J+0sX
kE4Rvxg8dc1ASVpHHUgHltRj6+4aRRJhH7KAmZrfpCHIsy/pj9hHZ2vyrpEdEUvnUu3nTKSf4gq/
cmktP1fZTFv+rWMqunNb4dRwGnB7AM8zkeitn86UU3Z88scs/2J7RxpfQdQd65t5PeTWxRqUdUGG
gTApDg6TVx6MGfZhjMIqN4wU4Y7LmGuxGtZeAAaEckd74Tpog9dxR1lZcIRhFZMWkaRUXTWfIWbB
FiuwF6NM/LvU6jJYnKhwISj96pNjrftqB7A10G+NN2AKW8KI5zo866Zk0tuqtRflp7ptq1OU1bvW
R/E4y8deGs/ezNCP1jJeTFIZ/ZtsyiO0OPR9/mrwDFAjvvxlaFluDAMZR6uGXVzXzR2LktXcYFVs
PX/rArAWOv7jt4G4b8ntZL3vnSNaWdbPchxbzFUZQBqQgcwfo81gKHMvFYSdsTTvGye7j92RIacg
aByIKyI0p7yfEpblaHQX6Z+56VBJrcLiRwhB4Eiu/hgVwW8kWf5hPnOe1MSqguXp2u1IbWI1KtV9
5rGGtHLEU+ihFjK++y6hX9BKUxfOZHDbVbCD1GHt7bDfO4ZgL4rdfW4+KhG9ziSXoO3GlFNSU7A7
Hu7AdMqDpZbIHkDdkDimwS7eiVK/Dn0Az7LwknVXOPWObVXB/Iu7BLZk4LwQwrESLrJ/6lNWeb1t
rRl3bbqKHWvez+YKSSB5CgFpjM5xBCP4MAm8QUnMGr0rCGBxGg49izehKBPcRTJ58/0fEKfRuq7Y
IrWh3jiReh8SyHJqEYxkOEnY+pJfkHRIZgXjkMiUd5Mi9z3AlrXCscd2QSwIDMb78lddo7rTynup
Dfe5UmpgFsUMwa2b6JIFyQ8Ak/oyq+TklcHXOMkIFwCygqlRlzGciYFAgjqSgCJcDi8zypl1FCzn
YDusGc2iO7G7BxxBqFvMZud0jToqidQHMc9k6KNmh8PSfTiPpKy2dk3uU0U74HYF3jau88JGkjY6
6FucEew0Q/4OjwuXBk8ppRvhBt3SM8cXWDsZZl6H/cnGy2zjxWEAv0qS8LcK5Efvp8E2J2ZgtmOi
DhlNACgp9p5SDrE3PsHcYdawx4aEzaalQTTYVzR2sQQ2aFXVr5Q3kjhGPsjsLYmeUvXOL40QMAJB
DLNnIrHveOVSj36093v61jrfde4SAZXaAUKM9Ab7mFZ5U51cNwYe0GaomITK70dFFdmVkX+YRpbi
pTFRZAOgqEHZbMgyuFI6e3eWTjN2W/qDsupYGnQEFCrDoRWkLPkqPaGMyakXSfXUREnxEjq28eik
3NwD8w/7UrmUTA6WGbDPayREn6I37yTpS8Ra8TTFqmnWWiAh0kxsm4jK1I7IL7BtRH6BcCmNgFGz
mjRPCeQHDLCfeTlfR+bS63EGRdyVJflgi5jAV8lzUWZ/RW2FC1KeuUHSPYIa8g+KtanmrCGiaBmO
5uHW74kqGVnA7bJxelIt3saAsaUNvsuquEiNybsHp/No2/5LSagk0LbUQxolPjviZTZmVVFbo31H
+5BjCqFsphOABWZNB8NteZPq+9sHs8J5OCQjLtSFzgfIXrO9s6AweBKFJ/LJnE7fOpflV1V77p03
+2A7QrazPQ8XH0MUQoaK3wzvPMlm6zHY3ffD8J1DgIFKMd05ZA6SWPv7Kxx1cWpL+QayBRTl5MC8
Np9UKn73U2xxfkBFqqSKzsYyFK8BxuMfAc9rP0rWMvugZkI1ZO4118NW2s1Tu1CNRmUjsDQGFn2N
56wqg7/YZEVPi0FGgES8AGtCxQfgrjCJLQuTtZMoWtE2OTUzGXqzJBkhCVFm9vrTV1m+wlM2EGOI
3mwYBDGKmgFPlG5ljI8bwhRuG44gXkvgyGRtmeSir+yUJlWLF3AWfAK65Lnh9tlI2aFbHr95twY2
kP5HZk5IlDOUsqp/JCjjTk3kC+Yu/J4BNXOuHg2I4YHf/S0I96VcQfYoYYhiqbC3tnnl9c8PUcyj
KDVjV+YnXFXJwzRQoy03+G6YxM4h0nHds/TYwOdFZBSyk9UpYinnDiApwnf6TuEuJSIs9CmG1Kao
6LmD12kiDzM3xz5KAUhFDOM2rTFZu94iQcwoIDgH7uguYfJggOGtoErGvOJJ484H8TYn7rjp5mFe
SwRP+7oDFE9wGltS99Nz6IN9L/00ZDZvLV0co6myHusoMB+dhX2p48fEPCT2vjaDdO8NxbeKZriu
I/bisfBxKHfM2rtn1TD9Htj0bRvDA5oW3dm5Vb2h2Q9mD5jD1YvsZMOM5MfQWvNaUzi0JiNtU/74
DJf0nBiv6i1xMIoOsriX3qA2fqc+GPg/eN7Ybp0kWM0jQ4EqCBHbdeV5sFD89NGIqDRjad5Uwdpg
5LJmlLdte9ow0gRVyd0tdbPv6gGHwIhHJ0Y8gYYOkVXzIKzyY4APvBsL5275rytoQgrCONyUDMP0
Tyciaz2zgBvM9i1LcuZlBRkioJAj+J/IoMrXSLioT1mcyt7HqZake7fKqeUm+zUpJnLCIgPnd0j4
QEeSFA8f4PllkTvn8tP1chKy2odI7oXiok04WKEqpu9DP3HZsCEdDIxjGTl85AJFcHIYEyY5TZCP
4woRLtl7PSqznLKGuxOE/jytsUU9oK94o0IhSKsydq4EEK8Nr7um5K44vvPtewZhK2zpVVPgpuqM
P3Vp/WntArl2yklvyuZRAcZbuUgAAiHDe1O3V6uZ67XZJn8VSH56skuGeA7EWh5vTcjK3VSaGxfj
inKcmjLePQ+1gtAFqnXT+bZYtXUDM8Fmq+Cxb9RAjKja4CbLRO+ttv/RiXOBvPCxtMFljDK7Hyfk
94H72zEfkXZNa4XKG4sBN5nMPwp7KsEJJE+GZCJjtcNDn0hwMKM1YspgeGD0X55V8MGvEPAw54No
bMOIbQOYZwV6w0bPn43XvBs9DIJMwj/A+PecmYxbEO8zihzGszm3B7PJfzONwXy4iGatGEqN4TNi
S+SlstNPUTPwjSvWIxq28cprbRJBM22vdei+BjNKwT41LgFqETtZLmP2GUMH9KjDmEhK3mpsveR+
Ub9S55NYM9cmFLwlRUsl4bqN93klQeX1XNht09nn+i6RlnnM6+pah82mJdxpM4/MskfLfCtqk81E
8ix0KXZI31jZ2C5dC4jkEEX6BhPzC+6nXTMqSZR1+0ww5C9t8Y7rFMgenw0Mrif0W9SL0/DeNszB
xExbCxn8SIEZ3Y8hMj3KfR4GTeATH2aP7caWQJdzqyTGjSS4wuJ9j9L0dzx511YSPZ9NFneunCkR
C68lzWCiWbr9nfQ3IIF5DYQIFjwiTxyh/OCMTFr3PrISiGHtqR9pSwIC5W0MMKB6xaobGmwaPCy4
StpY/x47cq09+M9xZL44lTnszLS800XwKDKfQUDQ6mMuVbVxzHyGGdrjwMO2SawqvUeq8QOF/TNz
r3ftOgfD+5IhnZYkoQtnJw1UEjJEGjoj2VSOdzHLEYibDx23RJb6lX6VbOVWCNVob4A09OH0EoQJ
TzospDWvL0ptVgarObAfm5KNVF2XE6hSd4fMYzwyrgUzblu7OOgvXWv6e1UYz/5iLmmafF0R17AK
UQqw6ckYONCkYaXclKx4d3NU/knajpPfYUyocvZDYyMefRl/jOUsl42sc+gGojd8FlZqhNqeWM8e
KYo6ow2fGd1dGJgilER4CrfEQcGULZE66JYSFvVzrB7dtM0g4BLoNGJbp73HTJHyTvB6mSSzbQnT
QovpBN5a+sEuCSzyi+ysWSGo2TDEDnYZ34Wx3JISD2ot4fvaIsDwpZEVjvPK0v01HACnD2aVUL/1
R9DgJXaA5uz6ZKWRCUGlPz81lnI5MmpcL9X0iC+Eo716RpOyNTwCf4a5eoqDJ9CcTF/6jmjk7BcT
bbR2NVr3sic6oBSwM2xK5apNmEzgyY8tSR9UXOGGOmuTGJOVElsRBmu0Zw/VwPZncCEKw7JY9a2N
HxunTeiU5QNTUkwRPUkgkyDS2Cd/cTe0xfheZiisxfQxuzzvuegA1zfmlarzYrXT9BvAYLbq4XMc
ACX+4AaVjCs4Sq0sGE+3L7GCbjziHCWTAKP54nO+femKmkzGkBAFQBvyxNDX3Hl1oeGw49RPq6u1
YFE62QcPbY7cJoYKygs/7YnzVTs1TPWRTk1hj+U3YHy/3gx3dYkjKEab35V2whSwRk3vYQUIjMe8
GtPzeCL3Y3hCSeLutdVenLKu9k4XJQAAA+ZJCGn3nZuR9oPp90IiG+9VPOknM3feGK5jgZQMA4l+
IHFhSP1HE3feHslBjXAPNVGj8fki50/2U+6Y1so+NsHk3anlS10jH/L6O6ypM4uzMd+hXO6eJiHP
ZSZZh9i4c0pLDyeGnMixep+b4vaPy29MaOL0KMTWGFR4EZNDqGIVd0+skAHXIifPbkQPS3jW6Sb5
SyytHrSJyUkx1D4krtU+sOvbOwWh0XSqChcYuJw+ZzA0mOfByDuEqkQPJu1MmoPuvop+7J4aBii7
cPIR/UYGise4yokCypNqRxpF+VJRFP7DxzR19jPhfjoVNWF4NPnTNaAvuarAhkDdDhf1D7rUMsDn
P7BXy/iOVugs86FAjTrSglb0HWg9zYHQHbAA1CEz/hQI7BbVIRtCkyMICmdv6OLbIl2GlWDyTpH8
nnRi2InIt5/TmY2jkYGEgtt6zcyR6cTQwAEa+zMahvLqIU86dq2vDyWhDCOFfC9neY4cv7yrhs6+
jpn7p6KlIBWJWt3DUEYsATdD1jrPt/e8R9TnyMAD7ek9ucj7wVx78zWrZrFpPNvj+n+PRh//nY/R
C3AgXMyqfWYECtB8aqHeqwYxY9Z7595A6O4L8dwGzFUR7AyvkQTwrrl6x9G33lO34sJjdnAv6iDh
KiXTBZ/Rezi13g5sVP0Z1dPp9t2IuHFXYz5wUWmqxwg6KfgnxkiWr/DDe/MucxySrXztPft599jN
KL2yMikfBuS4S/0gGRUXX4HRFVi+J/89JdLKL8xLyLjmkgf6KJKB9tXU+smIqvwcuVW8IfeaAent
aUfr8/emmWOWMbRsu7uKYMEB2c7yNwlXepK4yKasOaZ0f6hSLoMDZ5yi/8cqhnmHz/hbzehi2tJ+
DdDoMfgOvV1FgM4+7WPO0IU8WUyoZgpYtxCbJj76it8YvJKo2arpNjb9hIvO8OyoYttOfnIRSebc
W3EcbTsbB5QSznfXzNbFnvqR4g4ieNrjafSWZzqYxPDizk69MUEeYzekOvr3yVg+CyMy5AVqBnXY
roxTksx/cKbGD+QTqbOjg+Ptn25fplgQA8Q8bt/EjrWrqnDJoRgoEonPtTi6LVQ+ILVs36jfE88h
T4tqd9+NhO9wyjrHwh8SIC5ATsLRo3si0uJeYAxYDUxiL3MVzY/M2nY3p34EIHtb1CHpEKKr7m5f
kIdVd0b0Eqk4g/iDqR90OZZZqGmgjB6Mxa9D0l/5lkTGsW7IhByBn97ZzGJZh/OBuf0j9sH+NKF7
OcZzI7j//Y4FyhBfjdDgM8NyxUBGzZCc9oigaqoelsnbQHSXipIZxbUR7sOY0Akbw/Ch7lFRdnZf
vBh0a4ZtmGe08j9FrBhRh4gj09iWd1RqP7ezH2NvQ2QRqYx4zR6zzAPNSLbFPZyTN567rB2+HCfv
9+TQtHswGcGKlDrziDA/W7O3Kd5mBaEhGlGFzrWXnT1ZmPtxwOHhyyJ6aiVHfUe530++3JqLENM2
6z+GmBlJSQQ3Hakpv5A8nUM65pTPM3QqTItaGue+rPJTbgfvnWB1cHvRGM6F4KB2peE6q8Hv5m8d
mJ9UPc2z6UJh1EP3bWdM8j1dN+Ta08ujOBw3odVxUbBoyi+26XVn9HtrLgb5nLY8nmEO7zJs0EyP
OfiTySfbh9SbzXBDdt1Om2wsKDGi9p1Qp22OMGgtECmtMd/i9Y74DOfpYKGGCiNCq8tjIHAZ5WP0
pjVEdR8Yy0UboXpA1/VXlX4GauEJQoS7qcPOudBUdMDR/f5MOAAl82A+tnr8gUfVHCsX1agXU5bN
JJscS8+/kH2ktlR7M2fK4tlu4+CbC5purs9IeTL7E+RX/9ww31vpfEA2kKblpQ9qlojWmGOtm3nZ
PedMGmKzraGDMMxM45cOPBA5IclzAqIUK3gg93T/Nz8EyIhDnjDy96f2NKi3Pu+DZ1ZgIetd/wuA
R/DWBExxGKYzes+5apDmlSywq+ChcQL/IX4jHzXZofOLNjFZic9Qd41jb4wAPNg5g0hjML+yO3I/
CUOIdxPHwFNteizkQxqDZWRZGnV4ZUh/CHOgyyNu7k9KTj5DFZ/VgW6QdWX6OmvdXHGeHBw/QIxf
DWSI1vaIiYwM8KB9IBH8r0eu3J2TRwPBtCUmp65Jzmwtq20H5vPbsM5jUw2koUPz50yfPoUEQJdS
xaIe6J+sFPCn9z+UnVlzpFiWrf9KWT9fuoEDHDDrLrPr8+wulxQaXjCFIoJ5nvn1/UHkrcqMbMvq
+6KQu4aQ48DZZ++1vsUFsDDlIA+2U5PxHfnfSfDxP6a/Tw6afZitHHmQvfgkJEVnNHXVIewkHNDp
QxhCzGot44aqJ9qZNYPOaNr5ptnoLkd81pmM5bfkOY+pxdBZTF1bbAZmUZN077VH3IAssiKg6y/2
WRLWT20KXdzzH4tJyR3UQ7+MCqXYaVl7R7pvniILVW3uhgXDGvPNrCPviaFhuG+aWqCLoWX08y3w
0p6714QILvvwStoS7AIUuLRSaNR0TbBteB+3oPnJ4mPhOcelfVQQc+7T4sXV8p2XK8ajTU+bIslZ
JtPPYuPaOZYenLPRGg4ATt7zKCuPUeaax0zRCD4dGaFXsTj4SKtXKgLCQ9K7l3QjZM9fPn0fRB7A
zfGWglMu8yKr73FPTHaqcdaEVh19keJZbeCT/XwVVdznu/lQFOVzpDiIS8zk01Cgc03nGajVjZJ4
3bN8kAGZbI7jl6uslc4OuqxKfIlyk6xA9Cs7fLKpzV6IqrAEeJLbD4njE5yBJPIc5uar5wOGdCei
StBG9j6qu2uT+Dsd7esrDfiehiLWQBgEYq3HHXKPEapLS8rK2dG25Vg7FK91tsvIEYkYDW7QTY/r
NiWJhUzYEMtD6y1UEjAuRo+zwsYU8VrVr6MyPnYTDc9KWjhzc5HsJvZDDFyKliuMZnoZFqLzCvDR
Sqq2smpwgOwcY4Kud6rYCOfrWJnGQ6KgnKxzpqjYqWOerrvHlF4PYqqSxsl8gPNGqGczhDIRedUp
4Vh5rinuGOZAEXvthdq93sO4b5b16FZADT3MU1LvD7HBxksFULqrBqLWQit4V/pGPrjGyrTZ0ipu
XT0aztjSDdXzC5hE8voaY2DrNf6wrYJQAkUEV6WSKIgGJMVYTpiIqI5/TERX3T1RLnpGYkuLge5U
/nBAPKYoaYp+0NP8J6ekGatUOAXyGFGk3UFJLrlhrGD8kHTcOuYRjetqBkfqdUc8t4Q6WndhuCxy
MuBgL+jPTa1M+ctAZkA8vjTw2UayPJE+ICppfWUSIPbipc0RfGTB+O44otiEfgE5ZVrTamZFimkk
r+ahbVrkxX0xrjSMdvc6dW6kcjbnyCrOQCjIniWI6cG+5vXYv9SMES7SDJgtTw918rW3pWC2ExFG
9QKun853rawMWj5PiAOvsRde60qaFwFnlCXKkbQNAP4jTu8XMWTknTlK2B5dABuLHuE2lYq21Vy/
3Kk6pali4KqOoUpfQo0ACRN4ZIpxBp2BW37oubIrAB5/GXtd7Gw4HVrrxAdVQcfWmV5xIrOYXmGb
7BItst/Vyc0few+9Bz7ewTbXHyJBSmeFqHAt+hBs+3QlxWacHxJIVowBxJe52rEzw78x7mEzTWrr
an4Zao8P76cXzmte559EShwvRcJ8CaADIua1XhBTmDylWthtI2gu79GtC+TR8bP+7trtXSsT7eh1
qK+GXkTbgvmBPgbiRe1aQee96tGZwaGHriXXyii8s10Z77PA3jfJfDdAa8BAYsNp45JsPovGkR8U
YNyI/OvoIqgrJpwIuwlGzzVG8sYuP37eIwhcRC4qVACzXemeUICTZy7QGTAuJi80hB+R60zN5lJt
nbX0zamcqnXttFyOlnIwqvKzLQS39sI/kmvOYQfvgo0/Sj4zYlrYfuIBhlvz2LrGjbniE2dXdiHy
Uj1EGVaeAeYA0yr9pXLiNyeS2TOuxBfHkD8Ith8PiALlImrQ4nIbSW6B5n0tojxkQTK4t84b3gat
2SHr4m7nD+ZHNja4hEo7ADhlDth/p61lQiGHKZosaw6EfIjjdAfk4w1RGxs9rdtlGfvBxLv6SrrG
hJU9FZ53HQGV/fbzI0zGxYx8wp8TrWiL2ltVJb64TSDSFHZ472MluUnuy+QjSxoAbWPtRqvAREoQ
X6yEgODoXKDeQfWQZeN4RnhqLAija18mWizDTzIxYOFcs4FvMwO0e5ORkRDueyyCAlVhWD1oyjRk
97Dko8yWD6pl342q30VgSd5U7iCjAfZOuMWTM4iXYsCVbZZscidU1SBKuZ1PYiekOQQW5pEO8Je5
fGQZJIQJTO0O7x4i06SNd5BZh6WXpP4JCcW28eJVI4LyMSlpKLVZhi6Kyq/vUSU1RdRvDI9UpS7f
5m7+LgkScw3864kahDsvGXcTPRENNjzSLD+7LvmUKPfYlVB5dfYnSle0xQWFHiUiOYJEKLPrFlV3
U6H38w74xLtk+sVmmTpFSnhG3/cxmqLFqZ9f1Sa40/tcokm5GC1e8ViPX5ty7eCBXZouchUf74Vr
5VtXGOtESzDYa4/YIW4KbNtp5UQ+3gVfBWJd2/FftNqJlpXJ/ANY/bItmLNpPrkNUg0P4LtOg1AD
ZB1xQA3BpW1lr15TfEtLMjyB1r3IeITCEavdboiDvVqwS6mGY0KEhuPKR3ZZyPyo5TpMDCw25C0p
7sqTfsrYLVyltDDoWmUbS2MYigCh2MVDQ68PpNTaGkpadoNz1OyhOhFiny2nzj/s60fMC/pNWNob
zZR1zMz30vqBDdCMNQ+WP+Ll1j9XmcdSZOmMUfSLVJnB54X1aqKaXJjTvBYvBO+YZCjhjHCe7TuC
fRQUDU5Pq3DMdS0JHWqjT62v3W1hlMWqS0BvmvkuRsiotPm3kibkRi3FAX4PLqN2paZhsBpa66l2
Um71TrOiZWDm4tb2FgizPPgaT8LArqSAchMGkDmzuY1dnzU11852XnAeoVSto5o1o7kUYfqWw6Jc
EitrIxhUvsfpd5+NB2Iu611CtVq1KeVnj8tRL8rmlLCOQWx4hPENBoRwIFeB6MtAKF5qirwnpvMa
0j1bDhV3KlfEl1CQAB4Rv6kL74UQKrw5SQGJrLJuvRdepESuTKfO2iFevyWAZqFHJGQcuuYSMDu3
b/R1DOOCnaDcPoXpk8cJVYTxs5f3e5kX7dZqKc2DqnroPKEu4cmU1D43Udc1uheYBbiK7oPv7G08
AStPJZ67z8onXwNxx4QMif4nMPdupaWYKa043aS6g17KMb43ZgokzGJqXf5IESjS0+JFDb51NjLE
AGGcfCtj/WvhoQIn4IKgVLP4zHpzXRjGA8FLbdFSxbQLORGzCFJlbqtEXysLbYrdBI8VASKYtGFs
l4b51Be+/U1UF+YDDAn4T5fBIRoNrkLk4zE4ZcBExJHURMQ6tt2gZqNmG9XufboANv2zGZWMTkjB
LItLZlvfWrhRoVCY02CzEAWTk25ZZtFb1jjuMQlOaV6Q6Um2LRotuWDgrjKaUz2pMyETDl5wpn5i
GpHx3gL6MPz8i107TFHYi9mkw45RDRMFad/WyQIN0bDCmK9q6Innz3HI5CykQzPCTV5r484lC3OD
wsfjT8LmItCOk/syLNUK1gaax1d3wFnJ7XstabqqOjvFOHsTEXs/stAJ2GQeVuHsU4f4MZnwCpRT
4Gfz3L+i8Gt0EmnGluPbpRXLWByyA38LgQqeIg39TJuIi+1bk52cmXSq5NUmK/J3M7ObDWfSt2KA
M0BC1cLN9onrdXcgRezQJoiCzMkESt9h9GPO0ZJvIwzJHVfRzoqqd08hfIex1YdWcasiI+JE93Sb
g9dD9oRSAEvPnugRcuUHfEUeLhC39sSGhDOCZMcyv40R0kS084eOq3lJnFFx9ArGi51COcVrCfaD
1b3UFW9Qjnsty2NzZw4X1JA7FNxvmqH23MIJT/HslRzsh3LaehSWvJZ9yg4JYsBlLMbPBpYynAuy
h6u2YPuBtrO5QFoxHhRKQjiBrOTAQjEREAlADi13DqGVz0HePoxEbC9KpOkKSunVmNuw9hAw6k3L
vZBGNLOOvFtZgflcaUq2slo3OOHh9o4oFm4OjE8WkXA96tQnDnPYNQt8uGpksU+CNTUP8eQQniCm
rvIi2A1uLFZ0oJn5kgw4kmKyR+r+XWGzTMzTsXGEuRcuLm3OdKt32Lj76Ai8H00hX5gxZfPcZ42E
mkIGvmae08zQ4smeGe7i5BWoLkufQWwHstCTr3y1SEOAkosQJMhyEGlc4H29aZL8oOdEYFoEhHGR
vFZGgozQBJTLHgYEiiQVLowLfTVN+OsByb8em0hkOR1PuGlQIWeYExDtkEmO5j0G8YjuY8GJlaLc
0645ISOQTPZ241rH0qCK9BVn23Xx1bQna021B5NCfmT5GAq8ImaNOil3RrZvGP3Kyr3SyL3HYVit
cWFhzMvI+YFD3HqgNhV2/7F4aJDjw/52qlXjOMesSkzGRhcYloQV1v5est/kshvs1Yg9cOsVOooK
mDLjYC97ve3h5Q2rwQa17hYD5nT0a5mCjFkybdYJjnYdeSHQEncIzPDMaRgv1NYz6i3jlsRHvZZr
1RsZPk4XtYETgkDv9uTQ+pFu9ZhE44cWhupZ0cPiLpMz2fBkPivnaEDWatgJ9gqo38fKhveY0rMl
JytvWIUhctHnS4oHwR0Ap6DCTBfc3sYLlWSjs25rDE9Wug5mVmUMtmTQeaojASsOTRnNbK1YFB4F
iwxRgAod0bk/2hensxYYjGEfIZz18LxEuPCeiyxsTqg/rorpMdycOr3zU4U8a7OZO9fPY01pW7gq
7Wc3jKFD6OrRggu1FHaLo4TgsAKBPpDlWkuQ9SbWRs8qm/NSVc6WRp/BJ8DtvTTJBJZqS3vFi7w9
XlECBREc3ufPwJH/9llUV/bOyB0yr/TwLmlRLaAaVVQJQXRPZB4jIyDkVIMNR5lupw/wv4pVz6r6
DLZzCuIMizdNDb9iLPU+C29btUhjTH18wyQfrvyiIpKo4woL2wbgQdhWd7s2LRbCQn5q+hugo/67
oyF2ZasYPGdgspn3WuLIVMU+VZz9vOnqthud+h743M5IZcwPNCdHAo6MAvd+vjSsxvxUdApIAqbi
eyG5ttl6zR+IWX0yK23NtGvKzhbKF7sY2NsW+UMsDeWSx8aO9fCHRoD33WUbeBy7mrxnZMofBVBp
O1b23UxAcVTF3edm+5pUQLa6TKsOfopAxC/D6g5hzdvque4cukrxzo3CThCzZnmln7ue2wI2fMK9
+UVHTolg04u/NL6wsTUb1SVgNrh0QKoujY6BXedlw7sTgu9y9du8d2QzyyXa2s1Ti61/JXut3epu
1j7ZSL0XSs86BGnmMVUSc60r2Ug4bIi4P3FuFbrLHVvOeqW3lv4M8D/7+ZDSXSci9IzXTJyDTHGB
4zdop5A3dqsst42VLV1SbIMYhqbSVB6Zrm2zYjIF3YTpZOum7eOo5Qcl0cPrEALHEy6EgxCqjm4d
vbJGSOeqDv0exTnPn80fArrOSCTLdjk/VFXL24c6yE+zKh+MfnKaoZleValRPvzzOZQhwBbY325h
6JsYIiG7tGrWX/pURWQtydgeWIQv//xCPX3V1ehZmGrtbn75wvyzUfdo1Vp/nh8UPdMnuBVINEL/
9M8PNJmVI5DAfzxb5AmyuBDtexxV7iUZfPfiQeI+6yiFPb0fzwb50eEgyCSzicIASZNdmG0fa+h5
a4256LlAi8CMOOx3qRcFe1NVfThRWrv0G+l/VQZvr1hVxcWM95RwHAOneAlYAhn2G8a7H4EZvhpj
EgKH7Zy7+0o3giVGC80vtPerfY1acTU/zLsQvRGLzqZB6Ta1isaJyzayL67ajJFkYTvWwVRG9n4+
PKo803dl1umnsHQzZlelhonSVCkxqq/DRLogKOVLyd/9Fqu7uRfF6PU6n91y+DB0pdjqM1yEqQv4
wbLuVsC7qmvrR2LT5MI0dmNDCu4UZaCbaO4tptHHUjexv+fWpESvRHRRS0iU/OGm1ziHeWrAfymI
NoVSQFYHIEh+pTcxzPskKddRkuPv9V28naxt3JWJgzdC7USUtsOY3nUfnRZVA7c4opodOuBtn5YP
iZsQsoJmwSwIZP6JOCoCGuGpZvtfsWwarVW/W5uISIsraU2vjSmGve8E4Sa2o2TNLCDfB/W+bxiO
zYf2H604hp3om+l/4RURX+rm5NATWcua9gMGteTJ08jytlRxyxpK1SErAOHWqXGpRsHS4dlsfwsc
NooqrJVqoVGZoSppBRuvz2sq5NCW20q2zUMYIVTVQ+xsxVijHDLz2N0RHbac/+r5gzF1cfsQa57p
eCcTyTw7JP0wo5c8HBoLRifhoWrZtbojreMILQc3r3LXOB4elZZR+PxhsnIRnxk9FGUlt1oVEFxZ
oi6Uo+ky5BXWvdSILvGijBq17zZzJ0NNDH71FMeEam84gTbd2PLZavfocuU97ermTD8drl9fybcx
QbyfJEl7ydh4nX62urKhwBNeDHtAtzh1yF5FtURrbA417MeDXecYc+y4WakyNR8dxLg4l1mgEpTM
jCStRyugfeeRB7gEFFqcMhdqZV+q2qEvGBxDdQHmJRh+dMJ+R9Q+iMx/ZDrpLHMWi/UcKdIFlDoc
/XkO0FRcyukVICitbRjIz1Ll31UkTG6bFLqvOp6A0qSvK3TerKYO6ruWGh+dq43HzNXf07xF/GoG
E69Ku3U4Q0lrHtON2bvathrHK921kDrchkUKIjgEcwWF0/yISfTBrcEHGzm6gpvy0PXOdzW0Bm0V
pdGuifVCAAghtNliisrJwCuRtbaE3aEtaexpYMxljKlJJgvbzrD3aemwJlmufUTd5t/iZNyUthzR
22KTdI1KvQxQ0hbmNAO1CpxjKAdWAEiGdzWI1mOOSxAp3dEiPO9Axp0DdIfKTCP4ZKVPLTGzzHfD
OOV4qfR80NRR7oCk7Hf5iMOyI2YaJQ9+SvycVikoboWAfqcbqEBO4FmLRzdqWuYE+XsL5mcv9Fjs
YBWvCPFEC0TfhxEKLopGj9HBkEXBrJDYLM3+DhHly5ALzixbPHCRHIB+xRvY1t9lDo7Copq+iMDa
jhzKrUhJQjbVMZtCAMFYFAxaLQlP1l1lan8NCuSWsEp9zKxZMdwKnBlEDdR3pzYw8/HOIsI6p4X9
1Rq/epXNuNz0lpBb96KssJFl1t1xCwSeCbT/aGN1VNuVSqJVn9RPVC7VxilRl7OO0WOE1oj2tdkq
+YVwBu8c4KGKHPmtGswMsRfp21FCEd+kTggWA9E8huxcUdcO+Mw9Y7PHvCYtudAUjz18yfnWSHCS
DTwKit4xrx+1ToVwGmEwSpDh6uIHKc8fllA+DLyemxSYhexrtOd6UtzUQUk3Xee8iZZtDAzvXVcJ
FDCEweV6Ee6qmrF4OpkPmsZ+dlvNXiiaDpY8Slfcceuc/WUPMIOVgG/sR+M1Ji4IbID1Earyw6Sd
i1fAJsQZUQr0w7OicSDqYDzKsJqGIyppDioz9BHXT8QAww5p3JQuO1k/87/FnT5u/A73SFj7+LhH
Ksh6vBIGudFGXgg2KZU6Ah1qDLSjqfHAGEI/2kmOMxfLHrlhSA+Iy11iaV/4iQfhLG1TrDXGUoIa
PQfk8dQm6vYSMWhjIaqKLXXrMpTchiXsvbDduZHPnjG1j3VuIGDPRmOhDrCbFQGAJcWEjBAssUyY
odZNs+th5TeTgSIbUMPDKwYNWGxhyX9WdvCOSokCQLAfYQlrnegZQ/LZJkxuiZxQplusEEPibcjR
KzdtJT4YUL2G4Fub0HhWXNb0UCM0IsdApPe8vKpFecNsr+JgaS++UcJ+YX8Tjbb/bNibrvneCyhd
dqDDDYBQuKL7RjMkWwRq3QP/nvSpqvpIDmLYKMOq9nKiTDMsWWmhvhfOFKGSP1tNAIgHfy13fZa9
nq5r4BDfXMPKY2c6/KDWf0mH3l50jaqv1dq7glqsrLVeNQb0mfvQXPy8gdroehukiOgAzPR9lDpG
xMK5cAtl5jkhfrXA+YwL0HfDgHWC04k3h969BtWVrfe+dhAAwQJCE9h+hkk5HtVRPqvYcTDIByO3
MNs+uc5boervauvuK65IlNRZsonUs1cjHKIHbWyQMOw0y31KPWtryiRZEZVuriOk4LbqmrsuzwHR
6vw6oWxoYn0CyvswStZCq76Mhv2ZqLg6cJfiVmR/Lw9uTCgW+gcCFgZ37eIkzQqahubUGtBNbTF4
SBPVCvvNmJ5wNiA9KFUGR1Z5MPU0PWuFk26zSJeLRoT41/zW3WUvvTZ8nyOK/uMPcKbq7//J488s
H8rJ+vzLw79vv2eXj+R79Z/TT/3ju/74M39fPf7fp7/9yMq/nR83T79+5x9+kF//23+/+qg//vBg
nbLoDQ/N93K4f0dxVM//CRSp6Tv/t1/82/f5tzwN+ff/+rfPrEnr6bd5QZaSwzl/aU7y1Ila+o/f
//7fvji91P/6t8NH/vHn7/8txtMwCd7UsLnbjmPQ8yLE62eMp6br/z6tQrrQNSmlMMh7/C3Gk58x
VfJwVUMatilMjR+qfsZ46uq/C810TBVroiUtadr/Pyme2i8hi1JYhrAQ43FXQKZlqL+wtLIWV4mV
j+IJHrtZOtcpKxipsA29V/Pd6/zc/IGci2BhVp2yZUKK/wu7+Ftr9HInU33a2g0yubCZxcHcO+iV
E+eqLn53TP8H8pf4JQ5t+lsNLLiqqdscSdWavv75cQ9SD06Y9n8GUr48dA7iCaNivLAqvBSLJgi0
0/yB/mtTg9RpWsJSGq9jxaP5sDdGSLkM4b4F2D9RWxbNYxL0X2jyB6QcmZ/zYMw12FyReYB6x2ms
o06b4Jar1HH5VMZHQfKmgnB4cImLKtlb7/XU7a8Af/yVjL38TUsdVCVDe/3rF+yYv+R9CTFnOOqk
fhnkLc9f/90LJmu50pyUTh27KhpWVUBt2lcO28Ax+WxRMdIR7N1jVJXvkKTyvTS5NUA/U79kmfK7
7yLlKbmTVMbex7i0UegfqcIO5rRb6KanQnAxYlFLiB+OFuLD1rwdk8P0FTTPYQSp8Zj4YXlrrOhj
fhqUdbgt42EdxzWqz/mIo1AvDmXjH51JzaR4TnaydWQE7rqPHyicta/4LwDoZvWlbdx0zZjKOaKo
HFaUDvJ51rvZHkpcpNubqsnEjXGmXGW+hd0NZ/6yZd44/D/467wpqScMrG+HbykMYMp0/1hOz8xP
9z5q0hTR48AOda3mMLc98BmPOWpKoRBbh4FLXubPYj9Xtqzk8SLJ5FGw7z00taGe8snOYFkOdZKT
TvwccWqha611iAMMj3t5HtplRTcNR8xKkJ96bqcnpSHAHhpKX6Fg5jr663NC/+UigINj2ppGtC/S
GELdjF8ugm5oEF2TD3nTAySiBXqUW5Uk6OMq399g2Ahv83OqjtRNTr4YkxYtiD8rD8pzScbZfqjU
/fxI6QfOZ/SPe3jviMCQh4+OxcU8S+SCmKyiApGdsvnrlyDsX09rU5pk+xEHbApVOtovycGWjtKr
tJT0oUwZPKh1rnypFfHeuK73NbRQECbi7DXueO5lggrfHj3meu5rwYwVNWrnL5rccq660mASN7Xq
PR6MVQxO6iMaGtzgRe1eirFwz4Q0kPo4fUF1LKgEbvAFkSWzf47rhg5K8RprRwOo7xUST34H2Gwd
AYC8FUTG3dkZZXcC4jBQVRJyWu1t/8VhmNIbf/INpyVF8k5KSzdU04Y5akjt13dyGBz8vCIvHpIM
8QzWeq6dTncWKFk2whuSz95RyJ0p0ZU0GiKuVQhXgp1glhFzQbdYtztKMEVmEec3KBUtS6JXG+/o
IHv6YL23pIXNFFYWAATb8lnN8DUqsBxhxRIrkrqifZk/G0AXNEx3Pprxc6AC2rkUzxtryAN6o9i8
7Mxt74njDfu/PgJ/vr/x+nXL1BxSLjXLktPi9Lv7Gyp5mIAWHJQ6DJ5jYaQ0520Q2Qk6Zdfws/lh
qDHTCp2a+c+kMDNcCkj2Kc1kaIWCg3YTO759ZOLy2U+7btUuXseEmRGN33ItqY/opVb1PZpwfkRq
Q1Zuql3RTIlwWPsnk2RCyAZawcYlt9BPzGpnoEFfgohSdkapdke6Kcou1GBtpdOYTO2V5CIL8ANG
hXGspSsPRdqiX10rL0EafW+U1LxSLrNbaSPznOrAhYzCIGHMsOWu7ntQ1YDLtmasnmqdZJy57Yqk
F9RZa75Wk9PTsUydjXCrAzl8H1oDLsv0vgaMI5Z4zwhobp6ZB/3Qh7j+NBiEdkSsDsXwUUjgiKxS
04CgMfbCcF+HfgSalUTixc4stmdVib0unHLloqRjZuK3yUlN3H6j685bSD/+KFxjMnaj3ZwfatPD
BrO67TvOBWSZsTYE1XM35Y5h5q7/xVKv/bryGTBNNcGCrzoad4pfbxG539cF0OXyrMRFAei/ss+6
4l7mt7uOy6+Fbr3lE6m37rtDmBkU3l7ToWugEFt3SRWeAiDNyN8Of33KTjXZHy5a7rpAv3TBUFxX
Dcf55ZTVox4LqNt7tzCM2pUByBnZnTzqQ2NcMuabSLDHAsKvzjLDqOIpR+Gy6QtHHoOqqE9qKY21
4uA68LpebkVlI/qP61uGUu4pLhk3JzTR6BPxUAFhQjYI+jg6jcWxdi3/kimH2ga4yXRUPc2rVOV5
33zLmZMkKHwmg9a6NAhQ8B17SzOUVvcYxC/eYO6cGrtNXfjOiRkNSoU39A4uQYr16a8PkvlLUWlz
kBwhqHWpWjRTiOnd/d113Wd9V9VYva8uZAgEptlb6YcArQzjB5uYReXgA1STDAHetF6jVlAPmUPm
uqHmkDX1LHop+wglWVcOn1qub4BooT/KOcmt+mvFeDJGSJiUvrs1SXZgCkOA3cLlWlnpuTGcwJv5
Vyvn9iDiRiXhi4fzB6Kfi99iIZNSAu4yG/Opy+E2d0kE4JSD7lV0Tzvs7cdIQYVIjmN84Ogy53RH
70DTAPSZD+9NdQcQgT0vDZbhb58582dCHxZZSmpbUgbFOfFdZIPhQGAUY/cM57AzRxX89RGfS9/f
ryXTEXeIStccyxbyT5ViK2Ima8NgXltY01uJxOdkxTEN6bw9lD1BKd04HGuE8Ccihb70UxPetcsf
EKw7QIxluaJgQxULb8SeuoVRiV0zAL+zZ9xE02Tq1WmaDYtmyvssyiG+Yl+HEcB8PJxz12Myi26w
yr8bTqg9hIJ3OC+H+gE97sNc26kuLDbZZPYZjjQwINiEFy1UeM4yq3snsnpNCyhfV2gQEEoU1sae
1LE26pVVXCuI24/YOhVa4hTBSegS2KmG6xpZ2ayzrYBhPopkhPA/pzmECFsw1dO2QGij7ylAH1JX
yi0Lnn1SOhDnf/0O6NNG6Q/vAPYQk5IGnpFOfp/8pagJrNLOAxx6t85HgB/Iuj6UyGtnx9uc5wog
C/ag7xQILnS7XU3z1KUI1HI3y9vH1jtJsGj4rQIaOL35MU8CkPESYhmn52IWmQ+0LLOckRb5vlGb
/pSz2oI+TdFCHvnr1/Sn9dmQtubYOttTGpyqpf4SlY59nIZ317i4FBTCPQM6rfPWI478qyrF+MUf
gD/HPkaQbgpMIwIwXVduVmwJRxYH2TrOyZMcjnjQt6Eaje9e9zzhbN+Auka7Wib0jFoLMuc0ysFx
6VVJdIyEMZJgNAPhY2EdLDWg7gl86o+f5xpmHcC8Nd4UV2/gDzlJizlS0dYUTc9e70qbbSGugVij
xJxcNb2TT6wo6e2KaR5o0VdAG6qN20JJ49PaMKvNPCyNRdGurR4nyDg64ePPnrPd09Zrw/Ze9H7z
rlgOocijd46mjF4fOpg9MkQUqJGJHnmef3/arTpqlVukdtG6UwP/FniXIvW7U1PS1Jknrg7pcI+1
8RR3WB3oKiEnm8fy7hAEEC3b4XECOOp+qj4DwVRveS4eE22JgsnCD4UTxqaPnoYMMetGNHsjFBFG
6YAhdJR5ZzVSn+ZYd+H15b+oW/U/rc3SlhbwPYkEVhpU2H+8uztu3eRFnplXaxKnaz0ID9km46sQ
UE48Go4mPJMpbFdf2QhCYXEk9dHIoxBJSVRuSqQ4R8K0MTqlqr/G2JeiREHyo2Xdttc0zCYNkSfM
0+KliTe58IFoz3s6K0MR/9enuEkf54+XLQh0U2oSFbzKjVP88mKw8RNAByL1qtA5rjajSPWX2LQI
OyFcfDckTvwS2s2WqBprWdWaeKgGtiyF0y/9YWz2QxIMt8wnhNKSyH44KfDu1RRLY2EVGwsl/i4G
XI98SyqLoRJMV0rjGpDV90BXwXlpak9/8GyTQdNAPRoOIGc7c6vG+Q6c9sMo4+61UoZiVRmD3Os+
m/8gSVt2Aaz/tfH6U1KgZf55CuCYQfb5FA2Lbo8Osp2dCUHO9w+1LsJN26TtWoNd/6RprXr86wM5
NcR+PZCGgUqV5V5VTTE3mn635mcm71MzdPU1SQrn2Oa5e/a11AbImfOHBdwxwIIHDOrK5fyo6LVt
60LutnVrBIthNDvHzFFAVap4hDE2or5axGWZnutISfH18JmK4r8Ps/5fnAR/PqNtOe2mpWXoqsZ5
/Uu9UnWRHRqW0V69ULY7/IVQBbSMzHRsq8TpdQN8ABrxxKkS4Q0DgSmTdhm/JtQK37QMiEVddivQ
MYRgeRKgOG09ALZR95q3qnPqbAWTpqd24GUiY5Hn9EI0YpbRV47/YhWaV5k/rEI2zYHpjm1rrEba
vEr97l2IcTtxfVrGFaSFvYrMYLwyRklvttYCippnqHZUCoscDA8hn7BsG1vtIo+Ux1rVkyfp9PUe
A0W+IVCb68/Hy5a3/sZ0WVp/3g/DIG1O5uTQcQO3/G7YAOPiO9GWiBR6Se+5sgZmHlZzjFzSrRbN
GFYLhhZ3TycixMcAeClIT0V3wYR51sdw5/ttvktLD9F2W39zYIuZRmb8qMlQpvxbu5kZv6tReXOC
hGQJI6hxLQXHym3FcxpNo+dpPuz64dQtwiTjoJNm1//S69l2gHa6ywqt2XnKfxN2Xs1tY+kW/UWo
wgEO0itJMIpBybL8gpIckHPGr78LoOdOt6eqex5UpDTjkUji4At7r+1fl5Me7pWy4lpfLYOkcso+
EGiIPdYM+/c/NeT69w4UwIrIO+9fMgz+92JxVJ3e3qQ01mjk/rxYiqBnazV22XUOGbj4+qNpeeXP
eAIhhNrBfiWBDqF4pSUAzLO3KcM1VLCQcmVRkHtYAomTUWxe8qCKX5KmhKVBawipaNpDD/9Sxb2x
X3gAdRuJfykKxFK9//UzBpODMkczHZ3hs8MI+u/nPyPpDL1tEF0ngqpXJJpDcDXYmOZaCAVbaN+C
qBzcqY76mz9kn3dRBGlV9sbj3sTSnVswIc9uq6EnVmeXQ6ALRBsOoHHNYgKoB+Z1MQPPz4Tek1Ga
ztmr3XQUPhMh4IQ4Qbik1/dPdFA54MAH+T3p8EdYFjRVLVFmxIQK/sdXNpaYCxFF3jIkZAjvNPnR
aLTAjSTWc1GaFFogd446GNcwTEOmoFn+0Pv2LzG77dlhKTvixseziQtmpauOfJic7lNKixGmhiGn
cDSsT8TEYPNqvG+NJj/zpIW+gZrTqDqGqwzWXmSVifscAINqTOC8pZ2iwnxaxm2LNzUy0Bj1Hbag
HgPGWiON4xKXhHbINoWDhpTmcu/bnSElN848pe0kXxZJFk/M3P9O5GWyXwqUrMTbqoyZuuW+JbcI
EsetlqTaBQ3jhyQ3aNvpk1ijPZgOna98a/BlklPltSl38Z5jsGCdVEXtUzSbsIFn0mK5BBOwgCdr
76IBl8doQfwPUSnDDaowZkGB8ku3mmiLv9k4As2EOgVX/Iobad1XBtQxKNAro1M98h0SYDJmoV6h
BBH6yPryKuvylrXgrNMu9a5Tyr5PV2LqfgQ2aMfEdjIVdnct/jya/zOdgOL+821M/tm68uFmEWNr
KpM5S4g/bwVsL9o81EImiH0xnmQsxYkBFLlB0kk3c1Y7pRrEj4LBCFvImx9q92dxlQvUT43Ardlp
hzxOsY92unaISMnSnCS+phRFolFcr+phirewVCEcjTUjqWiXqvJb57flSXViOv35kdFmxbEoGkAq
kLFqtRXHtOlqbH64u/E7qG5MCDJUw3oi4hQVaB9OoBuSQfB6EWLXMH68dEQ/bXHmMD0JEYOb4TB+
JL2+F1Kxf/Wf//La/VkC8NoxHTFA8Jka+yz7j9E0ACTYEK1tXJzOQWfNdvNBkQ0iBq81v9p2o7AP
z7xjmv2yc638EpQv9BbY4oHH7usakWBGgPmo445UrRAnkwzTHTQoIO0h5FZT+u/FTGQgrhENJxRr
vRN0C/OzJKj9a0wvsvwXOOGD3f06kYaEi25L5ygQuLYWsYRilPg7AGdusoicNd1Rca+jwTjYJDNs
hvIDzK34l4mINpeRfz8zTd2WNo25Jpb//P3MBISbt2Ncl6wdgq9Y+9IP33K+G0CyDn486W7e6s++
78dsKPVnhMrhU1QIUpjmgWaYKcYMtFNZ+PPGhpwPYKwRRAdTVB3yJKuu7I/gpTSq8/bPbymN3v/+
4rZhqxojOFvyJ/xx2Bdc11zkPtV5AYdTmR2nkRyVtZAonka/ec+Z8yDfRbClSP2bI+rcoxe1vhRt
lVPmT5BQ5yFhTRjtMgcIE3Q5VPKMtsqy3plRJvdJOWt4YhXyTGMYmy6PPbcN4KqGaiRPMaofNyn7
dKd4ePhJ/Zih77QUzNceZ2LISmVSSDYtOgmoQhLFvjXS/SHvG3Gbog+Pm33a2hb8ZrhNOSb72U+k
30A6p25o9g+w1MdvdeGLJw+212KVX74MCOM3Wh/mOyJm8pWYGF6ZZjHcCL8mXSFjyBH1neey+4RL
3yRkvMnUQ4kUjbf7bY+NIvNoUqGInHHvjwIUHNxU7j9PJqfcek57KCdTfVVq/kijSfekc5tbE93u
I7GOs+158N8D23mxChAitI5IocMcp6H2yx4RA1HkYw5SaHUPTsf/bkRn0Zf1Y4uqF+5v/AW10Fcx
TOaOA216q/10m9nZ9IE5gshX1a/gRUfg4nQ7Xkd+lH63UkYQDKUvJfQON5drE3XYpcpbE0kP2yNT
8DrJa15nj4sRdogyf3/XXvqxtw1qvN+Tbpsb38f34Rda91taOAbZk2Oal7AKnQPXCx52NqjuMuoJ
x8SCRWrna2P2+yOUt1ceW1rk5uSSL7pRdOPZPCj0sPMsc6PGGvNjo4ucMdI0bErEopwgXDTN2Fcr
I1KpLMVgHZYgzgk/MoXTAJetJHF0PVaEh/SThAA8bxH0cLwWhn8jlgqu26C1AB51n71Lz4/cPFVJ
fSQf6+yTtbAxLPv5/iwjWUBPCBUh89Y8YPy2gGfVCKeWCYbZVIS6P+dNHb3/87W51Fl/P1McDi6o
KbrUdUuz5zXbX2r9uNBBlxe8UoH8ETF0+dIXVXmjZb/ltlV8qTh01sxPHltfa05Bio0FvqiT3DrH
Crc9Lp99FoQ4CNunMZTVleAU9hWZL/ZRTvhxp1fRR3QjUNz+lngxOwqzkDsQy+oKR8VAzmY2XiJ1
Gje4kAjwoFp1TcXP9qyqJyaGRXImpl757inDc53wqTR872cagExih/IQmLi2/Ep9atSiI/KQWmBA
OlGvW9/J4HDApQJViEJTgO0AtyUP06zbJf8PtR7x3O0qC44c3EKbKrfXO2J1m9Q4VISOEXo18QFh
Oi8yBa9728mnCpOa8LvxDDaV1Dnn1gqR3P75/TD+3OfNig0ycqVpmypYBn2+Pf7l/Wimysz1wAcE
nJB25QDaklM4XBEP7UNt8NZ5Vg/GKjBd3qLojFnll8KO9WVCTYdS4ToGzU+7PXDcTGdhVfmFPAWY
qnKH7qF5bEnFuc+yQpx+FfuF/SDpK+NWyFcMPt9G9KnF8FpDu/vGusvf0V6SC0Lk0sorKry/kUGo
fAr5rhjL3CWLNr5olf8DTiuDuzboTxnd7u9cNz8YVAID5iTRmPUZeXonCevjXitHYTBujdlPrPVy
HekNOWI0DHTzTvVYiX/ZFsv/uXXOSo+5lWWwypBmGX3/5WWtsPTFBVbyM7BHcrBMTTuOyAOOZpVG
WBDPy3B1+WJF4u0+/s3D/hiM3q+uaaJrrDvB2elTZ1+NBZPwYsZZ77rCzx9Bj1WPuoYIrQgdyjN/
bPdAi/1D3NfyahqqKwd8h8v820+0926AX4ItfXwItJZb8eQQaEUYDfHBLfwXuJY/78p1WOjOVq8T
MmOKlhwHweHxzx83oRp/3ptpLxDvEIenC1NaFKx//8BxFiVsf2vrStGxTkqnhnzSM6uCUXOVE+z+
qQ3K10GwkJAkCaxQ8pbXtGrLdRp6OJggAr71mXG6d1Ebcm39R1UPpufIwekWp8TMBl4zPeNNH89Z
Zz4vP/SBGqxsBUeQE4IZwY/lkGem/ZCIflZLZTy1YbytZXG6x55a+L1s8TSV1bn2m24/dY2xJ1RP
HFD8FecsI1mB8fGwA13YENXsE4mBszmC78UfBOqmCz61aKovSqT0z3Fj70Ssmfizw+phYsDvEO34
XYU2bPtsVUF0OMq5sf13usGKwR2TGwj9+hu8yt39L43pXl8MxAVXDp8Xpcj6w3yS4vJi3ylHDax6
qHe8Hk764PdqDlyCOUA7hCDqJvHpTL5+hNfxHCqJyeaieOqDgXi7SaelIkuY4T4rDKdGSWx5uNU0
yz8sFJRl22XkI4kSalW6TtjCJUqhGOjJUB1odpX1SHgdWScgLijat3baBW6nUQ2pM9lrYXwtXyAH
ceNGd9rh+HRbu1e/NfFrKSE5jcmEZ3+KzjkKYLds2uZ1rCycf5nItk0lHbczyR2oRSVv7BXSh6xu
zxhD5C1p/d9fUg/z3qh55/9+S7T2oWzFI/kPzWEp1Uisbh5N9dqlFsWAmBRku5GirhCQkAQ7byvQ
TQQ3vBSuVjcPnmn6X82uGl0ULuChM3+4KH31eR/ph8Rbrhqp5FASErjTnaJti0nbIWgBys2a8a76
bhvMyX1N6L2u6NaZ+AYbO5yBPLpV5tXPuFcfHXLmZsgHMvRi22h2uAsaZQvPkr2hg0mjJunpCPl7
pVmStOfeU44+UPH90AUfwlDPBNBEJyc136CSo1BPSKEZm5EPwVy1KQiA1swDF1pdEgkATyAGLN1/
FJ71gQx3wEOSTt8QEVxEHVgro0x5g8x2OLcDmG4LWCpOg8kbL8LfOW3g/bTJvV9pKsns95dC5BaT
LAvj9dFJ1BclkNk5bRj+oE6wWZJM2YU2MsSWOVHCeP1HkXe4X/7/i68Hv0o9tQ+5HKpbCaS0m7Oc
8UPipKKevsHx+YwF+M5VVBCiiU2PXFp7cy9IwwFPY8jn1+a3d2N4RmeHzyMcoy7k8J2H1FqI9ttW
cUc4fU617nji2GmqffAaG3MK50Nyt1HoLeTYBNfPFlTWj6bWILP6tr1vwvoJov90Tikb70cGr7K3
uXs1AnBVNzGjMqUKcrnO1XSPmWxOqKVm3UuB5SwAq9+TbahNfviiVBSqoR49hnMqMoeIcxXzF62t
8Ru2GA/g+Z9y6vZzOD3eX2Q/eTbLSdmPghABLSrOllMdO903z9Cb9x6QlKPq5QUuVGi+a1ZaJ33W
b9xvgBjv05sCiXLZaKdKeG21sN/eSywZmrgyObW8sEr3WHgzCsNB+aZzKBLeDFrYIFroeSgT1FaD
Tpwqex4cdEAXKlvvdjHIgPvrXGRDtLdjHPIr4FLTg9PzKQ1kXh+8iItnUA+WLHSi2RyuriZKT/kg
PJymoLBYv6vbUldjfPRV/OARz7aZEvaKOt4+czNGufLgJxMgmHijQIA5Rv91hdBauhUNyCrVcgZX
Fol1bA1mB1UD0mhgpdDjdshztTm1MVklpLrtu07a+4j41Lkl6DcUKkQrBr1+HOI0OpljiPZfezTI
uD9b819flt03rwKcnTaIt8usdluZbyOjPI1wc59kowwu9dSITT+5qrFOPX69NzkoKaKdmFmRIp8J
5pmqHCtIRyDXwzMFCxZVm0Fvafv5xlHRRqdV4u3yXldWy80eiZ6Huspr3DAp8SqV08v9Y5dW6c9k
buGgjAcrsiEVBhAQrsZaOaIE7V9j+Ca5NZKzHsC6Xa4MtN7YQ+3gpRAqsYnz3Dkq2k9DB3JFMh0h
clLmd2xP0aLXySUIqSZU8+MwMH63QzU4tfgLNsvGyy+zS6fP2qBlJMnuhLA1ExZHqLIrPdZmgTif
fdWrkSckmgeYBIzWLA73sTxw59vSu1W9+STT0OQXLuMd/wr7IBhiXseu5f4va7LqL6NE3gcNxzvW
dcIRrdiM5Rs0pJNPcU0265MRWA9a4EdfHFwp2wYdHh9EDH4XqvkiUZ1HtimV284ooEjLTqndx6fl
NSZadpaU6msrZO9rJ/nNKvTyuPCHkKiu+3S8DIHpfUVjVxGpAJLQ9D350Jb+NQfEtEdLWrx3vqof
ugBkdRb24QPqHo9Gt5O3yMIYoldh/qUKkcH14+AycHqryvLYs2s54LMosQ/P+4Celu9u9FvcfpGB
fWjKCg5P8Ka33Fc7F88lj3obLcHyF0YcRN5Y+qvlzY0SDw19LVpIVeak30vpyMvokVjMLf8f/hzy
u3iEewdII7kxxo5YAcdKo1+57/zK8Cue74WH3wxfpziPr4kWvQYyOSzN7ATv+IhgAO+2DWRmlObk
+rC2d07svC3ttZ3B57sPtKhMQHuEKsayaUrOYBKQwAa4EMLwt9k7iCNyMSOfvDAt2WAwxcMYKses
CknNqi2i/ojGdrH7pS+d3sl1ihZ436jZuEniqDw2XXxOnCr5oPSEgCTj6gUxS+rqJHuNdk3DATw1
rmLM6NC0C5jduFwFuUepjR1jdmaSprhUUovpcEkKLzTsda1jKhrzEr/blF2ZulogXjK0DAhFPggb
DHzCAIZTohKxhap53C57q7okvmzgk/PAriZdbshVke7UIp92hk2SqgHI79rWJLSFonjjmg5OWW/9
CBIyuzyAnsecsdJXmRw1ZSBIIiSCxNdxSMcTKnWvLIF+wXeNHZLoI8hRpzAnp6XCLnmuw3ijk1du
rRJpoAs0dA8mMlBcTykJffG9W9hHw8o36vJrZgL7DgRneUzOVAxVbBFvjHFjbosxBwhScJOtZGC+
Yb/9z4YpysR72LT5zdHKi+jwVfdW27jBhGzVwtmkmaV865WiW5mTPZ0t23YDpbEhMhoEpUG2eVvK
LD9LQZYTFELFqumkSVFxLHegAhAo3pC+3BegVZ4Ap20qVAFXHdneVWeD1mqUq3A424/ZpdjOs/ot
E7xBXwEnuNZpAkTC8PBB9aOzmRQvhENq185KaWD2IFF9Srp42CyPovlRPv+pMZiDU26TIOJMqfPZ
dFDSR6CG2tCFqCGgjnKJFGvO23TbIfQcolhHOqFOB2KMSI5kbDjWzHMZnKE5HFv1BzyqGckWP8SJ
dqxHSACLkKDXuu4kSo3RAEO05ft9DetuecTGpyS7Wr5mvHnY2pOfdV+m3yFJvyqI+KCYKZzkVBjF
VoqZyGV4P40RTiDDhM1QReLkCBzEZo18675k1zPLOSw+zNSKaXl7v98VXbyNOEYwaJEWtq4oJwKG
k8Z0iaQoTrkmbr2Txq+dF3lrINTqGifSdO4YSR5RSYAjJ4TSvU+ZIrVod1lYUjz7hJvAc/2aNEL7
qRck03FaHkdS7NwsIfaxIYZ6Y4vEfOFDKY/UijrCHMN46Wg4NohqidWSyG5UrZ2uvte+L8KAeI65
Fyifcvg3VVCss2nKbwvpWAgdkTzAWoUIuWOSMvQbaiX9IHBVrdiH5apWHZpZc4BxZsK2pr77M21z
yILhzHmiuUqU2SsCsMptILiCcr0y+TV77ZrFuL68ykLHqrdsjMDCk+NNtdJ44JFLX0H9UecVQPLR
wF0XNk+jXhcnI+i+dsmhtLJ6nfqjslGQXJ2UGBJJ2RmPQAepWFmtPqK+5BjKAuYaQAauIIrJLRus
Z8PPomeDRYDS9OEli6gWQ1+mV/BaL8uGuBJQsCOemfUh5YBi4QytqDIaBiEmfaZBCcc79kW0IYne
/BF90ECkQmdPGY1p9F7t1olHkCzg41U0v7yaBZdH7dihKaaOOz0NlJNA4H6kdM3YHBr2F0MnMym2
omS/SIJHG45/z5/Vheq3TAlLStlhPKEFnYPqaxcRXriNaaBdoycRlzOtfVdDGAGk6IlzlitfeFHI
e56tzE4KDi7vSEhY/NppYXEvK7HRlrpBBIQarAVFxM5cClDweev7HQwZZ7zHqZndsFLmjIaJ71rI
ggRdr+CR1qfSiy732iHts2vZyuwm/fKLDqT7DVghAWqE1sYtxyE6xPhNV6NfTqA2P/P+p96YmusA
yoQpyiEk0nCtsEq4mSYrPotcN2F1Bo5tJ3JOquago4m9i2cFD3Om8GnR/UA1yw6qNe8V4s5FrAEu
bUq7l6bvlQOsaB+Umppuy2AgISg0lZMKDiA1o4GDtp4j6EG/0IdoppvbQb/xlTS5RnT3ezSLmjtU
4QOzlfS1h/qMOkd/sjQfpemsoext/VcFy2hring6jNRQFI8E7jJtjshl9rliNFzSJHkZdDJQjpkW
qwmXNJnbIcF/vCAyHC6U796hndcgjhLnlybHspmj1JAHVfi8sZ2DcVxGjZsJdH1pxSluZ1VwxvbD
YLNqmk3ZKNGORWxPCqNanNLaghaTYG+RMfQbkfsAgxGhmxOWG06cl8xuxGaccK0W15GOl2O2w8yb
xMDb7maCsoNTWoWTfRQwys9JnsSuxUhXdzSivqtmvHGV7vpQKc7w0lFq1H51KOPU2IdeC1+yZwVq
ZGRzEmVBxOZB1c3elVkVfWVQu1pmgbWmZxckSy7invI0RfHNm4LspgsVlEATPcZm8aPrmL7cmTXK
mN7RpWSBEL7UkKYqKTZW97rs3l3dCTjqRpbvhgpKuuWMuWQqYZYq9LdQt9N9nwLgotOnWr0frOgv
3CAflUuIpXwV2tXwUjTZjwwmTjQLW5NyZHWNZXYGW7HXifvirR0EbhKPDX5JRCVLVjbRy1hHaHbq
miWwe0hhu0WMWkuTtIelFiRZ9HsxcYwYSvYA7hvOeKc3+5xXl4hxLNWNikqsmOMVlvWFjLRnUHjw
ohErK8GQx/8yPWVVxxDwr1sCiYTTQrdvzI45zsg/BG5AfAu2ZWJi5D17SHQWn8Hm3kvdi9JKONt0
SOvH1BpUCKITQd3x+BUTNW9jBIFwWWf5Mojn3ckKs7/xjBZFPfle/9gUAUHkk0mC+mzO8MFktZjn
9h3xWmjRadNiM10XmLrWxazqS+14S+tU7Y1k8lETmIgVcqvaaVZVf9GKW+HFh6WrDkA7O1MTfPYi
+mRP7mbgBb871Gt5mh6bwqk2o5mIh2kmoM6IyqotJJdwPu7gcD33JA8OVnmq5p7Ms2V1QJwNWxCt
t2VPJBfNv61e4/xZei27CepdD+0aa3ftHMto6l6GBPJxEyPfZ0pEVOu3wBuewynvnvNw9gjm5MsC
F9gse7+BnehZtskTYY/vjSMHdorslKJMFauJ1JVDQ4WzYd/obAh0a2ePOVnbVmyxFVR/jyX7/ueY
VPtebbXPjug70XQd0xbZTAeWYsfCMaKntgxguQb+xZyS+MnifYSR25P+07MMafDNvFL9litfn7BG
kN6zDsz1YGf9B1Fog0sdRt2hbbsI2HOYR9Mp9uMa+i/UR7QQ7KwcRiLccj+rNu8wrySRm1lmjk9h
SOQuaWtsoWoMVa6VCZWBKF/NzOwPlaMQ1pCK99Qyx73vG59V5E8XVuEEEc9f+oTYx8onmTERxovE
DvTSEjr8Ist1hmLhJbaaCSDKPE2iCFyVUTuQT8AIkcjpY0iGBqRNhGktyfBnpA+Va6tq+cQ1vxpj
E2LGlKOOjCQ1tpxPhWubxj1uQSc9wSoTq479535RGnVZeySaOz8v35eTHPcU2TBflJh3ank+fAcs
A3c2q9KLVxKZ2GXhByPj6kqdUm5GGNQctmQsz8qlpqQmi4hDpqGaXUu52v5+nheec2yc3jn6Im2v
vUExO28bQFGd2kbT6JmpOLBzW0Xws+3UjJ2oLv+zp8MCCy6QVMRpSo+pORmMbkmQUXqmF45RakdZ
JNo6Ksf4TDyYqRhnGfvNataarZdLwq+RVVfk5wDDCYvrZAJQx2yyHNtNzdxB1YFFLjz0wEyzrVCJ
JUj1WpnZcUzAllHemDO/m2ciy5fRAAxGTExJw8SAdZqNBVzyTcW5Dx0uNQhzaAnDI4agZUKIMOwl
S8Z8M1p196KWTXJu+/pz8HL/ZZmleqWFrAOauYbOk8DVgnVLrfpED0SEd4jYSE6/h8OOdQvVrjkj
SbvZ1nhTwMmHhFDdPM498H5tuEVQGSPfszFHzX6CsXXA3iXlycsc9QHcYLC9n3wEqA63SsEr2dbk
MBvzNj+cZL/j16pWsLiH1SKmCzUWTlBejjWTDDQDlb61GgMCSZuEF1ulkdz65bC/35tg1syulrB1
+4ZIasGZfLL7SZwoIPN9zORilWmDcVMD0KMSmtWbbfkfQR2FpAhM/t3pkE2+hIE7tyVtCqaNjUZ7
UmwwH2Y2fgX7kb+xJugPVgGIGu4aLlkUSBSRAvpkG9sXNQ1n9LvxBLLdrFbLSM8Kh3LF9V2iGwfp
shk9T11HXCRnQ60PQdfYLuOucIMcDDOCAiMG0yQtry8szsNaQqDGh2MBQaE5jGgRMfuOp9C3xS4a
BukmjKj2I5h1N5LWXmlUAW+cmVVAfi0xgNBtvXpiCdYV9UaPvZKyevraKfaWZJHxZUwz3U3n8ytQ
fMIZZUpOlFl15zKRDbeVhLyUjNtV4kljQxUYb8usMF4FCoQ8hIvX6tz4tTx9UVIIEZCzKRIqVnOh
/5YmyZFLP3tSUb7u7rVrbDby1GlUL1Hpt+QyAoVbVv8YRbAaQhNa9SqjMTFDmbq01F0+nPnq3v7V
ZfiFZYJ8NrgJVnP14xDRA4YQj6bwi+ZQiSDaWqx2PxDO5qWufavROOY5JRBSYkTbXBgUJPoZQns4
3z6NrPssBR9Uq8yta+6olAy2N2zaim27IzRMyaDuHDunF9ZxElS05t+F8AmrN5J1JyWbjbYhe9ZL
ow1nln1dPvoBosGFMb8hELVbKyF9Ia6h4mxb4F/72njpVTN5ypgjpJbDRitNn1rWTudB6igE7JBu
OBoJszLVZLs8bRmG4l26sQJeWeBOCOa0FW5cDdE7RtIrmxSFFzU+CX7LoagUlr2PGYutljN3CoCu
kfdt7Jq8+kzVoLnWSh29+Zdk0RRJ2WwbwB06gaiIq0O6lm0pu19RSuS8hxQFZdP83rD6wNyddr90
P0D3xelxCC2yWqFUf0V1Yv4wYqhB3SHPxdog/+ctrwimZnGYrsu0+9Q935v1L+I01QHCy3waj4H4
SVoHYJ4Y5UGT1ptFHKym2c3U+Lv0obS2cFxIBK9yTOLLlM+nZ99UkXPTJZ8kP9SD3X0svIy6WrX7
tCqju0FC3ma5aTxXUfK7z1LGKbqifazRWjwaFZf7iPZ9F9gDeoxoFM+yhF3lwU3ZIprG74tD8yTl
+GvRQ/hZ8Tx1SHv0yt+YfYHBH+3phhuF3JizItMYBJya6IfPdhykOmHbRhC83zdOPR7wzWBU7yJk
A9Rbun7/YtRXM1RCt4oVkDYhnnXgbdbT8gjd+KVqlPHkj5R1UkD5qq2CLG38Pg9V1IzHqdOt+0ys
pFg5lBGI195FYIk+A80j9wDfJus2HPdK2iK1bfviuDSqyUQmlTKaLwqhKNIcM2R4hPwtM7AwJ39N
W8rUiH8+EKp9cjoA2L1ZGnQYSr2GAeut/TnYK/Dl+C9Ohj+RGMj0LBVfuo6lTudG9D9IDLOtPEtJ
xbUvPWsXkCw0rsYROmrWkydZe9U7G1025xiCUd9pBTBDno6GZpJPZE97pAYKedSG3LZx8unFdnKp
Udm+OnoGjLkY/6XE1/7QnTiaLbAt24xjNVXV5Z8CiYBUR10P8Af1Ray5i7zad8oetQNI09BKq4M5
ZMbOCHr2OpTDuHO6J7Yzf3nmQZbraNdezTjTIcB69sMEpGvacOUDryM9FDCGLnDjnYxZsLeo5vtC
q9aimXBP/Yu0QTP/kJLyN7HuNpmHOFBQHMv4o2tpmYH3bcppO+vm6jmhaDJJLk2YM9wfLd8T8/eq
qNBe5lzlvDQeGHIf42TUCZqV+q6q0vIsQnAJ8LN+N0CkVkYPHsvwm5gnHmbSN1i+nJrGui5ANw3O
Jqoa+Baame3rjBv7nW8hBibK9/+OXBIGtOUvz5Xpe02u5IHBxwku7HAm0Cw8Z9FuUcg4CdVzFc1j
ATBGh9ZQ2C1N0juV875WUxgPLU87hGcgI8NuXTn64KZoqNZGpuqvfh8FrtZRdrFbnqNAzXabFIi9
iZKgVapKZ8MWznotlAbtf8lAcRi/+uZg7D0jy910ZN6D/MHZMKaxtukYDe4irfeJAN2WzBdWmpI8
B0bE3QlEcr/OCp9QnblSHWFo7DEpQl/v8n1Qqvmv+UEex8WvgAfR/J35wfKd+Ud+f1b7bvqJu2HL
/bP69AzC8KRvkojNEJ8htRdvEyDyP4Y6Zu4QYlRCvqs81yIan/VO7uBNjs+YIorHYEyfvLaznspw
OHBPCE/qrAe///L//1St4rOhT8lzEpLT3VIzHuGoT1/VfGv0RfnuC6PYqq0NznYKQ3Vt1zYhAgYU
wrQV3UumRu2V3ua8PKMvoFD1CnT3LbylSilcsyqmC0mLNsFLaETtyqGgBvp4++8PFBl02zQUmpmv
Yi3TD3XQ3toq8p4IBaguRRmpq260inepCJNQrFzfZF6krqnQ2bQ7mnrMZIjAd34Uzt/zJzIRxvrZ
I0R2V6iD9TYM6lYD8fnZhalc2+3I5HVWqjJ0Hdnf1sEuI+vuEta8Br3qj+eAjKajUgOFcOhiP0a7
WEVtPQIdr80tXJVhD0k9ug4NtW0dUmR+laWJM9FMjSvKUJWJhxG5ReeL96lxXi12h09Con5HeKOv
YAuId8sLPjxz1EGTwUrw+zKyd0b+MnfqamG9lZWm7QfVSkFVIaPIWd/7Iki+Lt8PMyE2KcIaldi9
i+5DewbDdW50jw1RZkzmQVbpk9JFhhsgXCHYraGRXFbX/VD8KFqj2Y+9joaiIUU34HukIaYEYPXx
cPGrWifrc3wknaJ8t7lbbpf3IGx8E0airXxJcqAWLIAqTLWF/8bOxp1Ajj03Wdg9V63jRlVgHe/X
t+GPDcyd/KM1wvDTUMKafwNihVMAB3PY9RFMrgafuv5sJYn4lgaZ4yp+4Ryg3NJrx1z5ZK9PEHVe
li8Id8jS7pzstDxlqWhsnd43N2TUBy8WsLuLNILH5YeDzppNDcbwxC0AGNj8iJ2uIP8TKaOYtEtX
Y0db56bWbfSxaLchDCmaukk9xLKxHhEQvA20LqeBI+Jx+dZkf2mGQtxQzaDLMhP9zJTmuPzIbDrf
ZaQQuy1X/gObidMEeExZYfa0bolm4HtMiTudnxnDZN3yMoMgoTFYCTrtoZuU6Es2je4Qxs03IGTt
homnhnNPRA91UBGKAnEduIX1UJRG9QP++3vqW+J1YsfHhJv45Gox9kqGReagK7sFvNmPwiR4mfm+
IQdjK7Vx3CpGarrAkLRj0fTiGhSj62f9uZ3xO0FPnlle+TN4f35e6uyYdfS+fGxtDvg059o2F/6B
L8vdnLK8kfNTRRmCC8TLl5D2pl5rXbUJbdk9BohpXrJZysJ03TiwNv9uV1H30MVewfCnLindp+Aw
aIrKiNuzrpo1wvkupPwqK5hRWln/yip9DXvy/wg7r+XGlWXbfhEiCh54pXci5U2/INoCKHhvvv4M
FDvO2mfdiLtfGAQltdQggarMnHPM/CfzBYMLgarCz2lZWEPtHRHKMwnT6+CzJvo5FpnxwypqNqSu
jUvOHYJLPaFmYM+ms4l9iPN++D73Ma2ZMP5OIeJt7Vl33zRyU6t5dvFWewPPymAvh9T9khUBPNPw
mdkA8hKmYBRWfBeh1rd2E09m/aj6dK6wHgKzbR7VJizpnIf/+zUZoRqOdcda/++3//MNy7f7Iv73
D+fldCHaIi9u/pShtmMa6kBZfcqkR6I4ObH/PAQW2bHc45iG0RlHTum9V0p83crB3qp2soHr5TJZ
Nrncy2plY0dZJaiDdv9BAhPgV3bSsFvi5mL3NEOU2haEYL7fu58YlKx3ePHajlmKjdOqwYY1e+46
NstwX8yJ+4xjxWaa53Q/wwwcYRBCOMsyrT1WkzypemY0ZU1Fgcv93vNRx1zDFGJjTZ9YoXsIBfzE
0oSQq9brJzS2THPolFCfJNmTjoBBGQzuW2X1NEuWbJ5M5xZbPmfIWpDLCBxrUfcQYa6IHMRge/qQ
RPdGFrBIX1LuIjLeTUL/dMTYHnKL5Ll9nxDoE+lEgirNoetU3ckY9Ke7+FCDEC4Y4rKTWDCzYJCF
t74/4ZWl+PWcJWNu1v3XnGZ9sc4lAVPUi4qtM9SxRkY66O0pLn/7pZ/taS/FR63QvOMErfCSTn4K
/nZ5OsnqJdRjbU+pxdHyUu2K7zIVxbm33G0K8+PR8EX2WmtGxvuZN0f07ovXrMLqO5Hjk8bhUx8Z
xTbp2/BpyIa/z4TnFlvReGu/Co4z3XiQJ0704iyi5KbfdsPUP6sDbgs2fNpxWIWJSSyOPffPRUdW
+D/Piq4GPGAzO1LP7l9NtHdOGobLxUUiF0h0m1f6pbGn+0vq9Twz3IdRow/XEKsgvKF8HIYsOmuC
IPCI6Lkvu2635lRnP9V3YBR0ikR+6hHSlK7zh1tde/IhJW9O/QqRPoK7Jb9u+X3qN4RN+A3CiosD
kja3anirhyyOzY0LD265UE4CzcUvul1/AjPuXgFNNXsa6/nRk/74ZGmlBQ66mXbCwIIvZPq0lD0v
Pm/2GU8e8GLyZx+yCnq2piNXlUx4d0rV06fEfDatiUp10e7FIewaGxLqJyvuLl58IkXuO6scJucj
EsML29LFAZ1Q37dac8K6y2WjWUjsaG5YSM57nf0Bap94xrLQmO/oHpo/BSlg/KbmI6iSaROOjnVN
yglHDCjCg47rb+vBK93kcOsoz8f+g/SPn8MUu7/t9OXeHRHBfHOFMV0M2NI0QT1vnwWoNJ06NpFx
MnIEqh5fSL6lnpzrZmtMFbsNt2Wnql+Y1yVfcx7XGxv9wrUWVnXCnBvtjUbWL2AiCN/qlk4MVpWd
lREVQ9t22CTjiJ8ZXOcq8OLoKfZM7+pM8sA+BYBK0x3uLDVXB8Q2JXbNfQgajsSqd5Yy1rMzEPXH
JWEdS08a3Brbkc8tNNcNZHib/A8THWFCIgZMVfu7f5398gem7vSaZ4H3427i5jPEGW6Q7axLD7uU
NxfO1rEKPpW2oHpjcyA2Zh/+GVL5Ng4D9gOV2+nmaXhaXlNHkbGEhndk+Rbu1SAm6hDxUV7RhsmT
rSTJGIUH/04zlsbNF7OFclbQ5bSdHgvalDBma6PsRM9WPg2N2M1Tob+qhzYp8NjVwVOc6DT8TSI6
gBg1lxhU4tqWRXosYBJsCkQh+/sPED+77zjFm3D5CcKvzTP7Uj4wy6HGlpPZfuHvtP5XIhy/XOu0
xNYNTOoDE+P+ZQZyeWYZR7BAaMhN6sOpsj2NX1ggz0v76VtNrsqE4+jZBxhyqUsQtep1q/Hur+t+
ga8Ndxg+fa3aOkYq34su/j3pRfDbkO8t+stfaD9xsnIbfmnwohBrYmdn3+RSRnMt125fnRo86Z8j
OBNES5V1nfO2f2td2qfcOz+JrgxOpo1ATh0Kd0Qw22+jALYW85icU+iVt0inYgrLvOL/wbOI+OEz
qsaHbEnJHRytfM3ziG5M8VwzJv3uxs4pHWfSoNyaRnaXV7+RXj8vipyqEvqH6+IWaaWon7KG1gQO
9BhQEi7VQfTOPk0MzhdpzhsU2FOTvYRk6WwiT69f5txM8XHFzUuRTX+fjctrcvmq+r7QJliIETrh
YzXraFDM9pHrvHtkQEDzzQnyX9HO1cr6l3Rh/7gz4jsimnUSqRiijhTsr8RW/bGhdpJFKMLzOOku
nLYxwdrqNGQwE4c6lT63IBrPrLTnecZRYHlj8owClDuoYX7QUmhWjEDjNRrR+DDYaf1s8QFZkb+Y
/5CDsbK8C93f4SuAdbaPCLnfKWPHmD2QPfn9nhPMoAp0c87mYYdAItsXNovdaPfNXrms88EjGWii
vX5XjcbG9J0alDC1RV2ELxacXFORvWcEa9UtlMYAmpdWzE4dJgIADIWvfrzTfUT7ZaSBe1Z0n7xM
eSfIzYwiFzX8EqiYdc2+qGKyT0yTtnU05Oti1sFc49147dgzb8vUbQ9DFdqfdRbsxtG1XhtCYB+y
EJqyeh0qTLcx0lae1GGVvpp6Wm9jTx/2jVGON8rGL8scWPJAsJ/KnBpTHQ7MSXaFiSisSRJzg0RG
26r25RD50XqS3rj7J0SBDDnuIssXmmiOtsJtN6yd7gMecJcoCx7Us9QMuH7HolpRG4oTW7mHUtIR
Z/RUnJUuJ0jeHLXh0pvhm48GDXNIEhCkXPwkMaj9LaidzU7SXIiLcu00SfREqxplNPCkQ2uzHfY6
uyxuYujoethB92CvlYpSBUxUgqTmle+RYtAAETcpYTa1Hug7lVujHmQzgg2IjYs60iHUXWv2RrAn
YirKd/Rn8Z6EAnkMxOg/t7OWrJTwdvmOHivAKobwd7Ln1niL+u+2nAmXTBMT+75ZbaQSlFdWzmZE
q86qkaaopcS5+4fREb/VSyZ7gUznBGlWDNp0Oa2diwtCKIkJniID/ZFlfjTpq52JjpU0pFagnbGq
wZRsctXLKnRZnfsxrNeTK2YslARWGn6b30rxzXFJS9MdozjWqDc+yznZegh8j1lSNIfYJehh8cyQ
mzCcp6iq1uowD1AJNLPuIEUBOK+k9j3+V4YyIXUJ6nslvCf30TmO+fit6CJvhWHF/huubM07V01b
e29EYMvfc0LqdhmILxmfugRpmrTQ7pZTVK9F6djU9jYEmxKukA7ARs0bu2auH+gQvUcdSh+S6JAl
uO700sXExC2ggChGwmA2rFLLUZkme3ymcovT3PygM/gcj2X2ZASZ/lI33b7E7bWZBzSlTR7UCOeT
4Iee/6nSIPyZKdCxHUBknF3rpYWBe8jKmtbNkuybyXTad3FBVCob4fkx45a7dbMF+b00GaB+Lhji
biAtg8Mx7Y6FYxLi4MWnMvaIqlt0Oro1iR0hcPT4FkGu5cXxgx/O38tMLHN52aOvJ3azs+zxgtAg
hnDrR3sGPqivRcT0nFHhcbKZXHRMUNYIDuUzIDLI/2aVnAp3qK6NTYABXcSzjXj6mmLcPtH7w+Bp
9fEbo8Fzo5k3xNbpg5pqMcdDce3sYlmnu8YfQ+LwWhrDuIR3+kQzJcvpnlB6Fnui0PS1TwTbt9Fj
Xj8OGDyLAqePgeTH7lwQJgyCLwXxgqKCAhTVc/uJrYuBV3bRZyBVe02vGsp52ki65n8nBpieifqE
VF0rt1pVzRfsqz8GjfGOlkV7cm6Nt5BBprOUVUT16teUgIVRSZw0yVwolN03dTdVN1gNTfk6IEDr
oAKay8Y6tICLdz4GvZ05VfNH4DmnnI3f+u7XHfOa7Wpo5F9d/VIvW4YsNEmdqV1qxrjaxHYqTnYQ
VtkmqjGj9kH0Eyg1+i0vRa2B0Mc/k2mdoTK/YDhaFiYvS919Ac92qw5TV6OV4Bftbu5SsUuQNCjZ
o3ooq3aGoFbLrUVE1P5+HXse2H5Dm4lILSA7qv+Y+i/i8LxFTiF2ox7Nq8jqig8y+B7NsE6euFtE
b1Pm3V/GiojaHOHk5BrJSt1n/TSVD7NHUFfVuvJRy5jr2vlExSnDg10EOjpRJyJd9VQI6pUEgeZD
5FjZY5BUv2w86x9Rw7/p1ghTC0YkZu/Xl1H7eT+KMVypL/ZA2P7beGCBDvyHpon6ZIHPODDLXcM2
sNry9f+whLZxiAiFXsfzfCOuC/UtZL94q4Hl29S9D3bAAMQ5jGP8fJf3mKNrbNo8dc5JZpgHi4ED
Q6203uei2Gg10Vas6/Y7tcZB9UtlrWHXNQy8EwQpnro82yvhRIPvHzNjtndHnVl9QEqM8kC2YiTL
oZ9xBC2WyKnnljtYZbVVloe2SpydOeBRh6UwPmiDgdmZbJ4vJaxqw8Z6Jp8CzVIlvgs93hnMpq5p
p0+nrkl8eCGz93FXv5nyGVSBdlbSGE2LuzPG5kMUCzoZ+pMJpRIMl36CDydOvhbpJ6xY36qo36s3
HEn89zzN9ibU7sfMQU8z4sRY1wk5ZYFbj4gaUU64uZQPoiHmfXAatF849UktqFdwDojswglyaizz
xPBOfsUYCdBKR9ODHSJdARu3laPNRGZZUaraa1a1RnA5V9NB6ovfDEh2sbXTQzTcGNTXa+pLyBBR
9VDq0CDBMRBtnc3RyirMr7uZE0HXz7YgHplsuvXcTMU2dwx8g5KZf0jqWxe2H1lNbpXudMRvLx1C
1H+UNd3LVGv6yW0xQY9F+TZh2H0itoFMjm6BVPn6ya8ZQPYJMq6waLvNJJLNgL8zXP2Xj+u/cNe+
yfhHF+w0bd1ZIGP/QmjQTCTUB3bic93Z4XGkA0ResG0CDna75xJH4wuN3rUZCePNGAZ6JhqphTr8
KtX/Et24VT7atneT62hrj+qIFaH8L2xb/V9SQR9yG8hW+BnQPtjV/BseRh2AhkLyIbv3gMw84r7M
RPNFyXXuqyFabxSZy9ZUt/ON3qfi47+crn+P/vgrbN1GcQv4l7Pm/2v012Qx3hVPyudera1hVH12
s5P99K1irRCM+ge4MdKh9lqhBxvluhKWfP7//xkGnMt/3WUsC/YLXB8EK7S0/p85sOVPpj87TvHk
e0n87I/9212O5MUE+CHio/Ilw+YzCpZMxDnk7oIg4IjKWnxD2kE3m1mIOnNJznhRlFN5FQaZAhkj
/U8TtfHWlJIGWjRucK2XH/qQf6Qlt2JSvvOnrjTOkL6I0cwKKkIhr6btpC9zPE97LvDmWA5Z9wg3
lcsodhmn6Mm0i/ywPiEy9NfV1EHZEBBKYkM3t3PWiZ0ZTSENuqVtzRgw8YcYdFoI0Aqiy6rH5bkq
0Scf1bMZbfexd+rneRrkhQFkAV0zjk9dx/Yy6p1fYRkZj4S5fJsjgsNMzx12GUamzTx307oNBP05
w3mOk1F/zMvmd5Im1ZcJ2IXimrBZkYeXdvETlKXHWaqCV9MFW7aaox/E3WxSWtSkMAZ6sB7HQuIt
SxlFT/MlZpDxiAB7PI4qTLGn1bsLM/s7iAjrT/WeOXr5eNe18nczfIkDMOKzlaoA7EuGeKDVCJiU
MCxW7BShjiJX/rq7QdJ61jZUyPRa2DliAikelyMSb0gT7nEFefwZemTHoPJDaE5taN00/wc9/OZ+
Bw/xZkZmRpYjrTnMs8s9L+FNXt9lYggxKeGNUAfb72U3G2r3uvP0fqWbWvOcM5FCDMUoKK4rqE+B
CE5eGxvhinlTfyKQWz5jdaVwymh61iiNLoWo4lVYkuNVwLR6LYzx1a/MZJe34peJN9ZcdVSzKQvc
FxlLhDUX1lKUJ1GwuS8okvpqj6yt2qvxJi3QlA+igJ3henG3H6O2vn/FIKFKs19kWj+pr3Q+q+fc
VuaTizXASfrk0tbdhkZrfPKB7lxSrANURdoP+1PpeT0pvrda+kuIbjiqhncp524/waOYggaN5hwP
YEGX5PNy2jRR3D97PeEQ6pl6jQGpx84771dKdV2M8b4NGu3mk13p7NXb2JQbL+MvWWbgpu/ou9pH
z22QSBXAn/sm9XLVumhaXU8O2OAjYs467GjKLOFnH9ifoJlrplhVBR25uaEVS4ftBXv4xkkJqCPX
6KLxqX1WUziriw2stHW2Ixzk8vfe0JS3EfzexmO9PMhl+1dZ4fV+9r1k3GoeqsM4qetTvPCOMqMf
tkMwyg0kt3YLxtVdxX4RHZxg7tZZY3QnETv8ZiN3N4aIr0RftScSmqIHaWNBuO9vQkHaOvv/RfVH
i/5AttO16ObXIIIIFqNyTuNGHsPWfR0JNFgllc7Vuehz1BsBMBljli6DVYt6BzX5/BbHOukocwg3
Ul5nA5rdIt4Ow2FcWzoYWpvx8MWt5NFxx/rkieLTBIHAPjyrHLz/0gffJMZHbyyD26Tt3DwCNjNL
IpCL79U8dj88Bq7pSmCi2rB1sbaO40p7rVdo7mL+gIfJRsASzRmzUhCp6/v16WrJdKyC3H3Cu2Pv
zMT1SP/kUGMa+WRjnsBPhKcfTcFtyj3tga3Jfz4ERC6uBeFr2+zPMA/O5R90iMI0ex7Bd8K3McLJ
FDfxuFUmp3hxOsVuOK/7fuzug5vAy/QLkyK2ROP4oU6jJgLEvC6fT5e550PQpH8fypG37M4z9mzs
Ov9X/sEuBX1pZ2a7VLnr3aj4aFE3I8SSf1ICra7/PGSVF28YqTj0LchFVmMwk2nDgyX8v4eBIfE8
276zE4XrrIkAh2yVisd5LIKju0SzjCHDszHyqRq0sXkqtSFZ18LQ3jSNSLgp76KLkerFgUm/Rc6Y
fJyF0fFvYAqyyo50WDn2W8tG3Xe/h9gVvOEFyi1THean8LOV5prnBLvUTUtN64k8gn0dR8lDaBuv
NQYk9lnlWgiglmpViOLRJH2Pn4ldevxxR6lstZ1xdNpNbw7RlXqWwTeYOMoqd92grzhlltu8jVGA
giBbtwbJHnmO7fsudsPV8kQi6MC9HOT0LDG1SOZehtKUVUFbPDJA1w6py623dobwUZMEdg66jvNr
MHfNOG6tvtMeBtEm2yTq5rckpZM7kDcAOKp7+of/POnGytTd7jwknIVpcJsVOe1zkLbvk+nedL1r
17UCkndadTXCevo0YrxOxrBLfelaB5LUSV5TzljX7Yl/QM2+y8O2WMh5XDOi4C9jr7bJ6V8cNDS9
NMQfSsimu7rVu1cX09XKmiwA+0gtrH46tKCrb84ydOhhJpyLedCYUCxkUUVQWq7LrQg498jgTBQb
KADN9K2p3eQkraa9CR05Y8b9PlxgKoQ2azA/viuDCExKpPwFJXTKjd+xGXb2sxiOFOVyF7Dal37j
PVksTY/d0H7pttXdIhfPjTRQ7uGXiB7DIeGZxUY/CNrffpISWYA7KTn3M+ZWxaiSydKVsJ+sprJ3
VOb2GbZsfU7Yea7VdqomRJcMaSqmujd+Zf5Q7rygLLZ+FcGkWQh13YA/Mp7k3q3RhyonhuDHuZsL
zJJBcq5m2nRqmBvltY8FgBmPXqZkioRESdwvRCqDeKvYxfigvQgC4ypzu1tqV+KSxSaaIRlc7qNn
aMjR2tW0akMMoIleDhqCp1XhW+40GBdhbIiu+alZ11E5yEKjsB56opCucjC/OXM5HqJs/O0h1zg2
qTwxU2geOjFc1bszebypyl1kOLxtovYDBC14I6SwMhAhGhrXZYIzidE49IymdoipEdSiOMwEbkR1
znrxy0O8AQYJpr57Dob5RSUusBVHXbG4f+AoPqJz2hHrGf2A8LF15yr71PLgT2VSkGSQFfcoKIpv
w58wKJ6ESLSPKGFE3hriHSl/CTLZxRW1tLGA1rkw8tJd0Q7aah7H30Xv6Le8IJEwqVI0GQtWDeYO
ZpHAx06EgcWd+4OCxNoxQm450HyZyodsbn/1KQl6EKqybbNocGhPiXqRWRZDvpeziTKCMC+yp4f8
Ahgh3aYaRS5CN6zQduhsR8Oc97oMmTFo6c6X0w3fkPcJBSXbSM79qZSw/ewJYZPiShR2N2xijD+r
Fs7zWrkBQvNPwdT/Ok/+zLxz1rEdkgzul13KlsSwdmYLUcEgfwH/FDCc1Iv3nNV5BzlErLAGBx+g
wdAPgj/eBpqtkXdBpOYk/fJSpler8qOXwJMtI+jqMZDlNzIbb6pfS+0xXUCn3f2ZncPmWRatvyd5
8FzO5XAkCUi/9P7WhPmzb8f555xmZxLDvVMaeOZ1EHayB/dU7nHzbIaEXAoFHcCpnq5Ve6JvQOdk
GYLvpTuRpZ2/DiHV4qPD0C9Kr7zgzjf3oTOcvMEtHqakwG6KDOYlzcQ7eJbiAcbd3wd7Mhir1RuS
0ha7JqHkfdu3lKzte59FLx5v5bFUmfSAach+wKt8xOvcTNGD0p3kY/E5AH5Pwqo/3snVgZNvmL/U
+6ozd9Gi884sbV85DIGCKHocCK2/3K+PsU1AmlQVTt24v2hIwK9u4OvburXQQk/FEo/Se+mppVMP
OpisYh0A4m7O62lXW7hPJrKT6WoTO9YTq73pNElLL9Iid+WVcUqbO353U83E8golL4fzoNXz7h9C
WOYxNtQGq/27u7aJLAu7xtygJ0z3SmI4+MI/SIIi1vXI759LlxQS1x7pGXZYSBZbQS9ZuLyq2LRD
0r100kR31YTNDwB/ItWrAiViHv0eQ7HW47eudEntCuri11D5RKl22rfCdrrXtozfXCQwPxzDYeNX
/KJ4cU5KuUNniRgVPeAQ95mSY8ch82Dusku5ElSCvh1cEw91C2tmNh0MY0QRIjX3qvsmqn1MTuss
be3vE1wOZF/RezlrA9SOwtgxjyWFw32tM8A3HfFvv9Fh9ZX3u66DfOXVtXGb5yVyOO+PES2+DWKM
6bNdhlVmteBhqv6mB0ENhXHe5eQbP6s72XLUsTt4nqh7Tm00IofrTf2sHgrsxfx0F2ztSnOOC54x
7Do5rPxQXofYDs8AurCK+UAjPBRQEIvdy2y48mMC4cSEq5+PbUu8nNu2z6XxI53i4rXR3u9nJHR4
B4wlh7jsBNxjBL2GUYpDCKxMARQ7nVuSNYTlY7/gFX2LDmtnF/GOqj68FHXEjig00Q7ANoHVuegj
RKsZFwvKFsLkxk5elcasH8xPoY/5ubV1EDrVwKLnYQ9WSCYwZriugJg/28NLrvXjEzM0/Tnq7Ogg
k/rNaLVvartjY09YuXXqPRoxreXe+uVUg3ZB4Wdtmiwn8nmBE2VNAmA3HNf+HDjEq+cze71i/GVY
QIPHOhP7am71bWJl26nl3N1VHWMHFWJ5cKK83aEKStecgZbLb+oNrLJdcLa4ri6uEee4XEd7I8lS
uGTkoJ7QCW7yGSfexnWd7KgFMzCV9GzQ6nlWeAo/6WDXYX4nxxv0Zu9k8QXOhb0GPMEnD7Xduaus
pe1qYkbq2nmvpbF19Q0bTjV0nT2D/E9f+dYymT2rSBFOBmgsk/u8QfwNkpeVU0rjWC8y+CiLedeL
9km3kuHQwvheh5n1YdrMg5NetrclQ5FJqrkawXU/NjpVUDixdW517V33699RCII9XMxGokV+Xs/J
qg+TaF31kfbLXHBRycQWsPK9FfNPoC3+VVWpfy2nKLt29Ii7hwYSnoalAZ96Gl1VtFmDwHNdGom+
YV4nadzAOr9XECKL+rPNyUReQuNC/YPDSHJ0l8puZ8ypf6E+QEM8juD1bHlAenNxOzt5D6C4HMj0
E6uyrX/VUizJ48ylrdlkLTXGcUUM3fZexlZas++XxZYUcnJFKIyvlT/9nqDrrtq+O7mkSny7b9e8
QDePyD5xhjUgyaP5ViRguSMinG8Foi+s8bwtXlSGeCKWrolssHoJ+pgl6oAXUjAChsWzz90s01YN
xeC7Vj3kgCjgNSAxsqLmmA959KmnQGPKMU3gxKDM19BFe1OwnsoxevOROtzcWvtJ1jn2JFaVlWmT
4rwpSWw6gUH545h1catRP5HhpNMEvjnstN+yNIoPmit+dFnfvwJB2dhJaj4RW8CRO3QrTPN/uV73
JaY0iw/Bxb1Vjg69HsJ1JKrzGAtYtyx3R6YK8R7BWb22tNk4TlDj12nfWYcIDdEmXig/1mh4LMId
vIwFYoc7bCXi3l0bQcPOl+Vy5XKF3kuZAs3OIzsMYgFHj69g1ad6m9ggrziXwK7GUtvVWuLuA5o+
J2dRutlEJ8NSMcqj53f1mai8dBX1HXIZeuvXtkeyTLIoU9Ow/GjK3tk1c1ZhgE/ss/rUmgmKpKAD
BKF+WZdkMd0JvUDyNb0X5vDm9SUrhZtQ6mRRmB1J/VzJTK7zOLM/wcaiFe6Kb5DCd30z/u7t3Ln4
k9a/1k1Pf9DMRmQHTrsVaZhslQmjHxcsaZ2Hm6YcdySj22cLn3m9Mhb0utoVWuEsn4I8Kw5pP5f7
1Jjtj//drqYzWH/pjsYOZmp9UiuGhcJn5SV5dojblE6Y5drPaaiBsQBUQh/QOg6LB1xI7+iOhPNs
aClkG7w+NeTj5ZbY9/olppd3XwVG1FurSkbNJbJCPufLw1ghdKAlgOQ9LsRTKYLbvdGDcPM3MQL+
9wCiDKePjKSyZB4YupshRYwS+lGyrlwbdUkQYEfzCEdpTIMZi5+t/1ZBwyC/PHI0aI8xmGIdDaX/
y0pYAguBcKqSxSYs2/BqCHOnTqJEvnhzmPcGzTULjF0Xze3NUpPKOJv2TTJ9gOqqrrkhtOcUUnDo
WcMlB9yzqTzC6S2jN1/IeDK3lR7WDyMhI2uvx0zO/STgkAYUpzikLddtQ5exdeaCetOHJtvJuu8w
vK6jetB/YOGtQPlJ52J4EBPt0i03ePDI9glmY6s+dXhwp/WoBT8KktuuIFuey6SuvhxXoGV2dEDn
Q9usaHXxWU/9ESxKEpycpI32MVuJFYGtxUPqkm6jns15ukUq3e9rK78kwfT35W4Io5EGaLrCiaOf
yBS20dHzUButcwqmL+aDDv5g274/pKPjHEBHQ+VomrradT7OhVWGvvMShkCIB5cRPAPvybXB4tlL
eC6tD20N2yIA4EKMbjfwvUyKaSuW2vhQgvMAz1LG4qL0IVrtfHMhrqEhWCalal4cWegmGzZQZTdf
xrIaAa8M02fptBqNEJKG1aHfj1smb9HbshJttXkOiCov/C+MuklCOENrdjxYg1yFXiQv6jVXTkTV
RtlLVoJLSWi81wRRXFKSgG5WTzsETHL2M6BdpQE5+qY74OYXjyuQDLFXSgBqVo+tqyf2vdUbb6wT
3gYh3aMw/WmtcDGqQtG9Fpt9oT1GNvuBu3SHd/KR4Ur2ag8U1VMD6ed+SDPlBrng3OJIO1kp5Evm
JREN/7ZBVdK61dMcv7WJnJ/H5epsnH5Y613E+N4d6kOrNS0kz/aIC1V/42b+kSfOH2YYDAOT+Gdc
AYNcnoQMdePyNKXjzm+XjeDcF+MBNs+Hp+az8jts8vgxXepeOX3Xo2m8/FUHvUQjCYJ4ZSI+Zq3/
4OfcxswkC1km3PorFTfVClUv4+6Aeh4P77HtkvyRI0YEicj8Unbx9ElcPVGPYOsOLVqQnQEocZdO
0BQXVnCxw43dM6gcSGbU5BMLxvyUVc3rUKQeSIjY2mtNKA+11WNPW2qOuefsmq1wzyBqcDQEQ7dG
PozfoycIlzgNi2w/Y/IY1DdgPAhQ2GdTLDfF4kEVjZc8tSi8WerzarrgtxcXignucAsfLtEp3+93
wRho91pLo9qmaaSFEM8HwJuDGRwmwNl0OosXGnvyibhkHb0lNB3ahMPGt6YTEPHiUiV1ec39cjPi
V3hUD8ZiOS3i9hblpntWLzm9+0L6SrWz0CK6m/rZFlAiGjn+KKawfG3nb0OhmOudtc+1vNpNSQc3
xSTZSqGsIrM53KU3be4/KkGEFH50jo3gj2lPeKKnTNysdkKx7cVvhV3DOlqeNZYgMBB03tXqwSFv
aIOuQ40FUhSZ+6UhCoA2Zzlf0MyeqCLXU5KGK4sR3VnJyVuu84NNAb2mjTl9NpE5rMpBymsWDnR7
JHK8yOStT0VyzDCRUri6jK0TGmJEmuwKo7UAL8wDO7LR2CLVt496UpNpa5ln5ogEqbGN28J8rslF
S/3XycnbFbhu66cpjbU/6PXnXRIyG4hwsrz+rmYdbT20O0dmzd7XXSTYQ+JcbLp2XgljKavM+M0x
57USjEUTb5nV9ZfM1QDJLmVN3zbpCn3XSIVNgQMySW60Zhh2mO+NQwQEaqNuAOowCLN0o+QEHQl6
B+hyjIiNalepor50tGHTE3vGfb6+2Hg4X5BfBys6vPVz06blHolndZpiLzzQwMO4LDXe/zC32hVK
vmovXB3VlBr8RgIJFD5QXI+lAwDEKoq1YVRiXxpAFdKJQc+YD+WJXTI7Z4MkFRMl9DYOgPy7ESqt
yNLtS4PoG4Gfr608rpAHreqqlZL1eHV+cTTff3Ur0zz1dkCGtwtBqPUfAd0Vh1yfdfCtbvdk5Tmd
G/uAuQxz6NwUkOUHv6eZshxH4AyRyV1NhQcygcnufbaOKwHz7Jz23i7zQv8GDsC/mR0llYTgt1av
qYeO/v2ZuvERdMpK2Ob0os510q9N4ymNEQ4Qmpmu7s+KMOMPEV81gOe7OjFJYjp1LaEZ/+gXEXpX
q5GB93HRgYSEOLabIXa6LfPKam0ubzn8KBjoBgnuYR9CUY89b90uM2gRFuXWL7mvJdJDTVQZxaqt
6k9jJhLsfxg7r+XIkWzL/kpbvaMvhEON3b5mg1DUQS3yBcYkmQ6tHPrrZwHMme5klVXOCzPIIDMQ
CMDFOXuvTXNSXEeFYV3bY+YGJSleh559U8g6LcWzHtL07uMUkWOtwZCKSP9sfEcGm89/lh/0sk+/
0drGviMB/7POfgjbxt2ghKIROZFiJWx5l4JM45PD2kZrMv8MTIwcifGNJXCntfDOplEddT2Rx0qG
xCL2WnWWKfuMEs1w56fEGeQmCbJrxT1HvLprIzc76ZHRwfxWt+lUc4ek2auluhZtT2YVZyIyrLMa
oS+17pMhCbN72briqkEiSz5a558mCVaxOIfJRqSjftIsKpfldzNr/Pm7hYvRcv15HT64Pov0lSeA
UJZFSCzt63SgnaFMk6L+4opcn4gpk+9yknqxJEp1bOpGHXsSVLYdIPetFnXN1VS89MzUd9Cqxp1T
heS/LN9aeuEe3b48yHV1HwmKk+zw07POdjtYAcgUvGUN8/m0ivt93LbxdSJm7UY15T6fda7QjtQF
Oc6nsuASjRezGzXxeUPLm25QiBfIS2nvbqRnBlrcYKO2TTSGnZtcWO30YKVjeRiwcu9Rj8LlSsfq
9t+P1JTOWxLxaNBmwA/XSxvGA1qtuW0/lxUusoLdGm/VV/B2R2lPJ3M59JdxNtfBJ8uDCfpEU5HY
TsveW3aw/3zRqxO0yRoXF/zpts5PP6+yEtWSXTv9R9o231n2xM9m25hQJglTidzaD9pi+OHLVJxX
mnQZdYt+X7oIeQvIr2B9C/FaDeTj0SBo3UGk5JAM3j4LQb2nSr7Rk5xfUb8hMgJRdV1nRno5dSRt
dPFsPmsQNCqVsLODSnJYc726pR+zPsq9A5Ch8hgmNs1FDKRPBEVsRjGH1+vHSeJ0jLmLQtH6LbUG
eQwpzzPT+xu83ZHadx4jQJbEwI0M1zqNrfymsjNsHcWID84enHKzXj/rlcR9q47rE8oOS4inXF1t
kuHJWNXB0kyG05zxNjv5FOBCLfZP1lDtleJrD93jqFXtJ9PX98YbOdbVTspyOC1Dxz8rB8GjGil5
SeU1UHkVUevvh2/ro6GMfj4ylp8lXnUgaTkfb7wZO750SKySY1cGYg2w96GY7dcpFtMNIdFCx5vU
nM8aVDpUGru1/iR6S0NUjhB1ZT8Y+vThpAN1jsnMr6s8vW/atLkaDHTD7dTh4F34Y+vY3/f1pTCQ
osxNbm57iHr72mYpFRnwGs+B+5GovbQVm9jJtqs+R8VesrH98hs4doFif7xL1u2IqGJxupLdV877
bLvvk1M9fYIBWJ/mi3wPhbkxuNPu0yMQRlRHmsXvT7mHFv36cP2SYi5eupf7aQZU6ettfI8mNQ/o
GzrvsQ7qXjOv1eSUd+4Cl8nmkcwEPYRcNtvPyk6ab59nL0qKXrv7/Fj1rp/vWP1d9TJLXuxZJNsR
XuRxcmb/p550rRyNnWkTRU8xT6tIBultostWCerYhz06Sed7VnQIFGI9hmA5I5cdyiG6pZ2nHShq
6Z+LgPXbFBo0pY3R2rZMuSwUIVqbunQ+peVkmW4mzu5jY5oljLTaCUIp55s2otiWoJTUsxwTuNsV
lzgpoJ4QHfndrqcFxpR/o00idubIokFzzOLWP5iNzUWTqO4jMg+1WY+UtunCyt41b1VESp7oQdH7
rCaOveXEW7ccslvKg1clXcRAznp1M2rzcF7mlGy0dml2hUfb1NKLPtfTTW408nrSi1N491TWW1s7
t8BoHbGfTXsYVtWBNe+aZWMQtR14jlM/TDYjst3jPHA17v3RxTvmkIp1bcKd2raonp6Q3EXUs0b1
3oITHZxlWoQNtGfbeIfIdrrP6KGyeTLcG+77+WDGIgR+StdDycna9obDmsNTt6vsN01an0ROSEBd
V1nnXVLcZiuElrWacSGxgASu19W7uEkwENXW2+R8o8UdxkGheGC0G5F707UX+mVgmYgQLRK+gNUs
/Iu08prtaBGcTr84ZHM4iiJw0rlEjj5NOsLEjoTPQoCXA0lfk+pw0dNpvfn868ih9GxlN0OP564o
JvluTsgMkvkYhknKPiLk1rA7+6PA/LG3HQUJq/bccycvgdwuBGQbE/28xOumnmGew42zT9ZHuqYc
xvueyp+oaR3aVb6FAUuz1A63czS7h099otdiLZeGCX9vnjA5kxyd6co+to3N7TR0kLshXFhBOXnx
xewOALOWNpE9nZVznJz1SI1OVe5crZncdcvapugFF05eyvbEj7ILpGHdLR4QdduP00VujtZTaBNb
L6vKfixpYieVxBBi7spQGj/SEHDoYztV83Z1UJTNkAY2O1E4m9H06M3XmtL7bQst7pAspLWu1G6s
EO3KilyzOve+BL6XZ4GqGA+8hWbmrXyddJyTs85MD/8e8D3RpvuK8MDPsX59Yp0E3DFeNGjW6VQ3
7s5Z2KldloenRnGeeRabn0iAmOanyM3sa/R8h/U7hzrhJnRq5wATxN5WnqFtV11Pm2uIe1iLn8et
e6S4bp+Gkf8gSWI5txbC0vro31/Wn7lTaLDDX6ZUv51SWrR2PO6lQ2RIVyTDhWMOkOfXh71u9z+/
n/rpw2s74l4qKieO1x87aWNSJeR7u86q65fVZDn3BGzrHFSfFXid3OnHatnCNUgiymrlSOrKOaHf
opDPkSBTGhTASJlqINI20d3kS/1UhSkF/3SCnFi6mXqpkFBpOnRIs6D2sO763Ll6zYjW2VMlkZvC
Vs1NWkX+ObfgrTLn/IquA3eSKMndWZ9VrF0PEqHC5pMCFuVRtm/bi1pglGi9aX7uiJiGROQfGxtj
zHpJzu7S92wqfdvMtnW1foki7Nf2IEICMpPpJpck2pZDeT3K4mwdyofRoJyZyUfVnk6dUq/wGxAT
q6m/hjDYnM6ZMAKG9bfPA0mT5qEU3Xi+Hmbiteaha6DGgNWrASCQgaqBlr2wNHsKZrPSHuAA+2cF
DstNMX2jFqR9H+IQN9aMADP0ZkQjmnckbAFWLn3fw2RF8Z1vqoHuHD3LXJ1UVpu8FxQUAw0t8s0o
JBt5MnZOXNMtblI+OBKCq/nNyO7WPwG/oSgyG/1dPi5xZrb20OhzeaYsFxhJaM9bwypprpvtncEp
+oiVuXP70HgFE1hvdDvOb/TaTE6oZoJ0K5PxWFSMm6U5jC8+zXcjGw4efdvAs8zxBmK9fQjrwTpF
LxBfCdWPwJwZlVLCkYlbNS+GQWp7RIPVPu6b/slxPEDM+ViQXaBQOnSDuKobubGX6OIa7RQkkO6l
S3R94zz3qBEpkrTyXC5f1kcN7C9+2+1PlZRXljLrb35VFjAcs+GSq7V6Wbv1nykgeHpOXFz+1BzM
+CQnPGwKusG5KwkAOAqEoraRJffLT8AN3DdVGAEXQqYgNWCsbtF4uxq0E8ta8m/z0j6gqbcuZ0rK
W7kg59kAEjG+vF0Uf+9jmj7acAiQ4HCBJ8585ShHO4mpVLJX9+eNWDpcnqW5R8LpmNINFo9hAyJw
7UnVWdJ+atpx8Ro7vfUv7CYDZLB+a83zboznnU0JauMriGJEwTrmJl929RUioYvJ7pj74hBdDid0
q8cVsSWVl0C8Rhc1MhHsirAA8eTH6WFsshaaOTRoFD7Rc0328E05TfVp5Ciynbrieq1YQHMiH2bI
rtfyphc2pFBp+WXo5EgkaHOeeQm2VhQ0HyumeYgVgoFWqw9rnVOm6A9qvHUDg5+ups2AWftErcqc
LC/jI15DsayC3ZOuTz91GeuEXBmi2djYX1+SriJskoqGLNRr7AtFnxpBRkT07qaKqSW1Cz10gXaI
Xroo+GhYr98q9pWI5dM7Yc7viYGGc21hekPMQLIegTN5j7GuM5WN5pO5eAmMcZwhDaGjLsK+3WsQ
aknQ8tt9AcrE853qjCiH8GpOrxCL+Fcljs3AsGPjRKhK3VC9S4OwLIGuLoO9n2P5N5CMb+J0Tnaz
7pqnRsndmtB8foyc4Qma4oUCUPk4Lz/Olh9LIc8qt9du2jkxzvmUT6sS3ITowTxipguonxhESTjJ
BeE8HUA3rlWzzrNTR5rEL+dufUrWEEiz1bmtJTu4Ge/OciLrERFcz1AW9+q7ShtqgyKmO8b9uFlF
nWgZ1Elhh0+rhsSayhZppkElyGVpnisU5Qm6NCetip1ZRfRgkvOV49NEw3WhtdVD0fSkRBoNGfSh
xpVtdt6R2BhvQygDMCU6sBdUglDVJE5O1gfmc1g27i21diSgB3fqzCc3a124h3N+AQTMu0J+hqYe
DRnairidOwQq57RA21uK+iPSx4o3kor9ShGMvbGkoIweR0Km3yZxZWKFzLqzYY480Ng4P+9/atCj
aadPIJ9MYlRuhpGK+gpc0sP4rmjs00Q18Xco+idhH9ZPbV28xirOL9zFPpeg6cDyYpPFgccQN5v/
zsJqPAkn64pckeh8ZU14TbrtZ7y0npPeDkpduxg672oKdzd+JoKOphIu8B6aWFPVSD8748StbYTy
y0gi6CKdGGTrbdVrkiI3VYM9XOr64t3vABA1LpQ81MYXiaORPTIt+QmfF3QuHHspPsJnMFRy4jtI
3bH0fEfgWx9lm+VPFZsW8vcGzaFktWJeXV/HmWo8NG8iCZ+TLIV1H8XqovXDgZgbiXuZYEm/UBpE
pOm51rp5F/cJ+RjU5xADUZidMnjMcWbcoLf0dgvahUUdxtGxOzGXNROrV2yX9lL9bcensRmgf66e
3Ho06aksUuGeyuoWcDDaluXWaarhnlUihHZqPKeWGas6mGh6f75NaMa05WqkrX7SYClYb+aq8cJH
JoQLIxrrp0GKcU+cafITIwl30j9ZUXOiG86m0OqBoIZkzK2UTGAcxbOEnLDJewSUUTx9rJINa1F6
JqaaA/11FOiKATxgxVxPfrs4MbRUO1qVXZxJL4egEI0jFo2UcnmVW82+t3NrA1DXO7RElp8v9Q3y
PUD4lPCILoAPn7OrMo545pFY0K2LBQye2gVSs96PniObE1Ia9ubQn68irqrXjpRc9J1hQusTiozc
3Clory4NrVRL7S2BS4olal0gOXa/h3UbXkUONSZdP5VmG73oE0nlmA7B9RQNkAo2cQRUkZ+hcPFu
K71Y6vuEgq7pf+gMyVMfqPhoi0JUFYT8zWXy0LQZWXdNjFfe0FDt5gjYmzoEhheakJ0im0FxMsqn
zw+5X9JJ14soTFV3XMcii3b+dtWY5qN99GKDOfWt71gQVmqw6u9y7pptLktnwW7n1HtAWs+FetQX
04ebwI+QblHCXoYORwMUdBd79kPmNRHFVbBxPjAMCgDhIM45VqAgWDo+8frSuAv1qjo155aNSyce
47x+ABFNlE2Gdnod+ozS7je+5eMSCin6j/OjVZspHZHxh+vTwVnaRhOEbRThg9p6Cf33eKBcCVSQ
7rOLXMFaRAqu3nyMnvu+Tjs+qB6uVE8inUt850yMlXc+9YgQOtpHQdjo+gUFmLv1Hc6kbnDjMtLo
qaGuRTZf14uZQE8cGNqLweRzCnXRaAf9MpiQY2xs+kX3rscXLCicc5fzuCeMbLoLUT3jIxbNW4aV
Z9KJkjXbFkwc8icn7AtMkHBwoxYtDpqMOzXO5qNIohNZN80TXfFngSKAK7Tx6B+N+XUEdx/9sXdh
KHC6BIcIdBYJOLuhfpHSL9GZlNoOzRi3uRc1e+JzorsahF8PgYvgozI9J4BkN0xoktrIMT/tRD3h
H6frwk1wGve9lcqTpRIcCEP1B5lZ3gGfqn1exq/8f7vVTqdZOHE/b+EVGdpYeXcQUcjTY3qNh6dH
WGTqFGenF/cAAMG8+9wi5lGwRpatyy6WTjJo2rw0thrMnbP180UYg8z0UrYzoOei5ebsABSRmkDg
AkxTSoOe1t+GnnmM9cklpJGfWyTIrp/f+qXtXqrBI1HKjb0t43Fx7dRIBnMIL8FSpZ7rdnzw/Mq4
zD3bII2R/udknZSC4AWnOev64WkCJ3ttp+6PNc3XcuF0MIq2Bz3DUM3aKrrElQ7rR32ewgSINH2C
4dbGPXbvgiKIq12bxuNtjOLzNraRwKK/1MPoY6qMNoijKrlib35YnRnrdBBl7ZJwYqFzreo7s7Bp
C1aQHz9HvwE0VKDXQFiGMNK20RSVV1meyIv1c/uNmfCrBVTYhmXTvXFJA+HxV2eli40+ytNWuyHm
CMaejiTfXYCZkUUhjDalcZjjRgd26Bow5EbjbDBDUg77uDuJgObuurZZGM3+WTs0/tni1tiLYnxq
swk0FNKmjUQQc9t5HsXdOWRYKE1SK1Vh3xM5DAttTvwHRW7ABn2QdfqbN/fVJ+l7rufjccWwiUMY
rfuvbmw/c8sUMpd/lYIoY7Ssf4ojVoXE8oUrk3Wp5zCB8KtsRzXyIqbkNXOZDD4bh8boPgDP7M9b
gSEKuPe00V0ykO2BygCgCLJrzfKKsll1sR79f72N/0t+lNefrnH1P//N929lNTX0s9sv3/7P4aO8
es0/1H8vf/X/fuvXv/mf7d3/vv/Hj7L5x+Xd/v7rb/7yh/z3P19++9q+/vLNrmjjdrrpPprp9kN1
Wbu+CAe6/Ob/75P/+Fj/l/up+vjXH29lV7TL/wZwofjj51On7//6w/Cx9/7Xf/7/P59c3uq//rh+
TWPVvv75Tz5eVfuvP1z3n3B3HQf/q+AjNe0//jF8LE84+j89Km+mLzDoWMJ1oBEXZdNG//rDcv+J
M9333cU/D9jVJ69YAZzkKdP6p6vT4vRsx8Oyb3vOH//3yH75iP79kf0DcsWydmgVb+XLFWd5wtRN
fMoUUW0bMjRH95/+fzARRjMZBFoMWpkEU1tiGCPd/qwc9R/KqUGNle1zGWbT6ZSzPDATRzGQY6hb
Wdf/cdp+HtwvB/Pl3uZgqBU5NkQC2zYdbMu/Hsws3JQIUGnvqLdIsA36q4omGASY5TAqECLHhoE5
iOiIdCgqaitG+JQaOZLhOjrSBWWjk92XFbVn/KKP+PDagFnrN67qL4zo9SBdz8TN4TgWfqEvxIQw
MvupqIWN3ju7De1x2qY1UgTfOi+8UW3+/pT81RmB32x4wuJCcfwvhnfyxWeP4cxGFmdfor1aNGwx
Gugkua/EiDG6io8jJqG/f9W/eoueg6mInHhoSO6XV83x5VDZdexd6HvX1cB60l2SHlPHOjOEUoe/
f7Xlf/sPBMV6Qj3HE1j6dV83vp7QTK+0vrIsgOTQauOxA6FgmU8ysi/iMAGWGLa/OanGX55V37fA
YbsW3uAvF32RYm8auFt3XaNfdU13OkR1z9Ce3ntOQ8Quyvc6sp4opv0oY9Jb4FfbmKCyl8mqL50o
vQURbQe2R0HA6K0TVOD978Acy6X+5aRYHuee3oYhDOvrSRmp94XmbNu7iStsr7OfJC1GUblwvgFN
Og5kmNCgpvwgVQsjJYEjOzW/mY6MPx8E58gVENw9ZGY8/PV+HPvCL0gZ7XdNnq7Wcg1/rvHDs+zb
tGJ8UN67aXfZUzp7J20Yvc8RJ+vvL44/XYqwR9F0MUbBE7Ugrfx6CEZspXGvsfoBEzNtJMcLXchD
aYQ6Yk8j2vodueFLErzFMChMy8dXJgxe0/syBSM/hVZiKHuXmZl715SQzpyJq4N2i3Y+TflLaagx
SHVudYVPZFs7VYy+LaYt3zb6EW6yc2qYiHr//jz86SZZDosrlYFgmQ7sLx8FCVmZMWQVo04zxFtF
r2GT63mzSS0MOQD4HmfDyg5//5p/uk14TV5OWMLzhSOsL+eeJopLbzlydl3meFi7M7kn0f0o+34/
JrUHq9MAleMO02/eq7Hcf79c/LwwVWrddliG+Jb4cn+2mrA9d2ZEmFAKkigBOT5tGNXT0pjfy7xw
GPATYt4HbssFiXcSd+QdOQ0wWTDYmIQiXEko3btzK0/n35wV46+uECIHODf4Oh10rr9eknMb0Viu
5uWjyKtbFGneadRQHfeJvzvV07zYOFHt0MlPssAjhU4GCIatM3hOHnJzDhRrS7wv6qz93f36l+fN
5fpgYuLgnC/nrQ/HMhajxrhNqYpaf+WcqjjD7Z738H2tuCDjKSoDXYwpmUKL4MOiizdBQQ/sOlFI
H8rsTDqTE/R6O/7mU11H1a+fqqez0KD7Yhue/uW8RW0ZlYXGkGbStaynWVKcdPw78knK7cAEc9PY
URNE8KFJPSqaXQp2ZyMay9oCemjp7mgYWByyCycGIcSYETRAmt4QhiOCxSzlnoiq8A6x25FhbhMF
aWUwO0wGOCyJrb/7+5vDWg73T2/HMxwWaIZv+/qXk21XoSdhx9o72aD3tVAAe4t6n3AWBPiOTwFF
89+RuFhbv6u7fZMzYtRhRdpsB8Yi5/c20vSqTemxxBnNYd7IpkUUMuSIjAlx35cY5RBNA1yTTsX0
lEzhNg2zPqhR4HASZ+9cJJ5cZktEdV2nbjuMxDehINLGi9x3s5nct7gpHs0ClXXUqOZ8HJH1Rb5J
yVfSPP/7M7KOxX8+Ix73rnBYyIkvyzds7a4YuKt3Ue7lqJRHhmna+FuR8QVNJShzPZkQhvn1VgGz
3fjlIJ6R31oopmKycJdT9PfHZP7Vzcos77GIIovE/HrRZTWrnD6E5YrL/aVqu5ziFtdbgiF9t+ig
Dr5WiOfaqDBTKQymiZ0PVzJuNSw8xOd2Kfy93MoljPRInpfh8Eot3dwx9RFAK00aVSFsAMejjwB6
j7QmL9f2Whu7vzm5fx7/HWYj10boT4zHn24ebdDNTMOSsWMBLTdp1LTbroiBVzdNdupZFcVEM5p/
/P3Zs5yvpw+HHUMcV7epG4I54MtHKlVTjDIs/ENYiSg/Kb1e6TuY51Z5KiifkCWs6jLe2oU738sU
wxcOnTb9nkFmQZUhfT+lOQWIZ5sIL3qh4SW+x5Y219cuTr9x44aw6YJxBIG9gWE3ixNEptOrimVf
BdTGdHeHtBKnlFVR2sILQAF3ZzRW+K7RWnnQGs15jvpa9dumdH0FKgMP7TYxjfYC2jtrWHRhZk7G
fJyGCfQXBNAkt2sgeGBuDvJ72kwT3RRtvrXrSD45CFLfqC8j+oxD07zxugrVrZu3r55o2ocQPCTM
7qEwXju/E89aBU/toHwqlLRPMu9HlHjNh0Sb9cjhQDNG8J7qDLdorLd6qctnNKjRY6JZFicOPz7y
DzhC5/aS/EeZ23XqDUpx4xmTH3pIv0xexzwXUdDUaf1mVN2AMFdrSI/Ui9b9FjkWYgYHUjHMyn5+
GrookkRq9NEz7jeckia1wmtyhFmrIrCw6yDs0+7BrCabVr0/48jgxWgjmNiDCihqz4ZWGM++bbXP
hJlOV40X1feD4w7ZdhrrBEN2aN0Mys1iBCae/e44uXnpj4b50MeO/8reNrus0sI8IvMIIbaNSqsD
5k//ksqpilmrFMPH4C3I7qIZkzgAU+5elPRmrycQqOd0az2I2lVPcWkSuM9yfcBdRSOjfR1l5dzj
f8suYBQbV7lImo8m6WS88aPKeNX7POm30p+KI52I/lsINIeJzpLygTBYtw58ggXfXCufHmML2xLu
OiKqYWQy0UBeGKmFJ3pho7pLST0MJuWW0W1hDSblJKddyD9xbccUiz3ByZDx/DQ6SUeBVmfToI9T
cduhY7iPOtf7VqHnv3GqHPtejHK8QZb5KFxdj4Iwar1rj6sKLA6a+esBBm8SDF2f3VQkRf8onNmY
AtwMkQpqV8w/gEuU6P1II6I7rdG3bZpJu7WaBmWnYyUZF3BavFb0j791ZZxVOyPRirsEcai1cbQw
QnqR2v1bl9VIq1LTu5cEmfOKWo52G2Ya0lr8pfoNot3pLhEl/RhVt0ADABCM+CRH7rttJiLBtZPO
1uPicfumd22Giicy8YCOvtAEgoZEyW2jTeWPMXQxHMvlVOaMYmihIQQR3YtvDzp+SxxIAOBKvSDt
SW4GKswPKOAGHB5TeGekAvKoZNtORI9NJNL1qKn40g5H/dnhIOCGICOkN1+yJ8XEGaOnQmeApMgh
agPSgW1j1fABjhf7XJvD9CDH0ePNhCy7brPKwSfoG7GR7NJm4QrOpGgfZRYCBnMmUb73hMdgpe1F
Y2CNxfpABW4iVtkztfpHpAhYCTBZVHSBRdSCzR7ZebVdVx9p61uEEgg65oBtFArwJGrKkjzmOr8t
7ci0NyU1U5SRbTU+uJUTInJi9zDT/Y9rgQZBGdejwI9I/XkQjzofkLZpvBgiCWzJlHFCS+zuhJo6
3UsSFHvAApnIl/S7ChcC3Hf5IUPlwZhHPPLIH8YURYzQerPitOCwHVfeRa0pnmzHZEBRZtedM6hE
txrtOjtg35U/MoVa714G0+55nu0e1XXGirHjxD/HXchEnee+sdfJ1vxeDMp4ALumMeAUtV++Coek
xMCLwZMEBRjfF70qbEjTNVGzQW+FPeSynmubcYBIEcuaAMGLDowW3VBWOW2N4yWAzpI8xyAfASb2
dt1s3E4YE3pdRvx92WsQOJMMj9OGmAl/DGoO5YmUCk8EMjayF1lF7QeWlaqFPRtzR0dcy7dZnCGw
HyxREIXik5bRzUKlG25f77xJcs6hxLzmBCy59BdH1KW9iSy7PRJxlH30ZVUfzbRxD25um88keYtL
0xrEzZRP9Q+pDcyA9GMwTkkLOR6kqejOYJI56lnHfGOmI079QggSb5vYf/cwbL4oKsAYa83KfLNy
z78x8o7bvcjE8GMuw/5xGOzw2Il4eEe0aDB9FFKj4wO44IEOeIGfNKkeSZI1rzNiQh4yaTjHguQp
Uv0EUtNYbzJiV5X5rjMHX7UTRg+Q2nYr9wmFeed6iKqGOGJYKRQ2SrpQ+79fNJjrXvQ/1oEUjUid
pXxtAftDevSnfWMGdJuG6XAY9GS8yaIC50WtT/O94RIog2poHjZ4ZPofnd2KV2UR+hr0bdxhCjcp
5qlhro6VJTjKjgydxwrC7H0i2/RNr9C0gXOrtRdFrew+7HumDpE5JEn16MGDMtfED7xmusZaQfUP
2WCgDsWxo52rmnDpwLIsKTakU7WvcQIOI2BXAoqonQf92lOK7LOmb/Wnhp7UVeyU1WtjjgDBJvrK
HxPXwHmFTPW+LQklD4x2gY11XUP3AJs9mz2zHF4rO5xQNaQoM4LQl/3Z1CI0oTtvXBVw6otg5o/f
2ABDW6ZDSi+w66PXniP4ZlhNf/TNHJcE+WGLvII4rnJjEId5ifBZe8AR4D9VlS8eZTNbxEnPrXfe
5ob/bSRgSgZeQR70rjGoRIAZkG/eXA10AnW3fjI0fAIwOyJyaNUohycMpiNr1qbsrsuxhnWvaocK
MCqX6pXWhns1JFZ9q5K2Q2bS2dZLqY/em1AyPFW154MDbcznOC/md1hb8jtKD7IcozpKH7wyVj8M
SitnFfYI9yCI3CN7QYKy50SyD0L4kdCLb32j3DrMFecDMe4uM17qnDmgd7KdkIY9BFmu8nrLoAyi
gl2//YZLOb9LVVg9tjUnfF+XUfUIrKY49fuh+NY0uvV99tv02lCp/YyS24g2CIERcqhUsJKwJ4EZ
QtgEsbaZR9N0hJzHAXb62J9YtoVo0QUsUe1YaLD8wNXbv/am8vGBsa+/Q+GPljeyveq+GjEnbr3U
B+wEdkF7tVWvHnrEQuQojtUjK/Xi1FjuWWO9fZv1VmaCGd7H5f7WKBk+AssZfrBkkNBdJ3C4yTIm
pEXL8OAvIwW8WP+9XEYPrCEMJLz6sohFUk3qZRHdleugo5bxJ1qHonkZlaxlfIrjSVx6y5hljjS2
hmUcq+ck/yD5tTu66zDnLiNetA5+ah0Ip2VMDPOI4bGGsvEgLT93CcujHc1Ew1gKz7rDmLIOsdEy
2sqsyF6MdQhultG4F05z2ejs9KxYr45t1nbPSezWGm4QtEzEX5nKDuZEchOaWWtfu7ipDsIPY5YL
47icQZ9VFX5uCijC8s0fVUsWKtGLifPBErL60BUwmkPjzA0hBJGGMpHujXwpmQKBz2pLt6vX7JGx
3gDZIuMibO8bo824guhbxwAhLZjBWU8OBFakrK3v9MHC7ZdrVTltIFhjVx76uGetkek5WdNhzQiO
dUqDvVKKj86JPD1wnJgPTcF3FgGKouFeAQr9qGVOCDCrfZtMPCNl8gS5qBbvfU3udtD7HhxfkM8A
Xz0z1M66sVcW56TCw5oPnf6NsITy0atqzTlYBlCroM677lvfSEy/fQFwNqAWz6HlyAex5njZcHRp
IaNrrTNiJzv+J5CE2uCy+jNtc/5NBccQzheuLUO7Y1LwwBJjsHBHJ/dr7YvOOp73hOqohiSJt9SI
fAjCfHSBNGQlP2kqu6MebAzXU2el6N1ZgAFuo3dPaCpmXR8/z2R9dzG3MviOqcgo9mT5LTvYkL7G
zEJNpoaZ71PVe98saczYjBSbBjY2yKFp4wuPFZOHcDYJgC0Ihl0W/8cq1xCx2VOaPmFIKl6SiRtg
ANZ2q9P3vKNkMkKs7EL5Y2bCfKvnsL4DzaG9olk2H2WlWK5NKRC6vSWzqj/TQd73Bx0mXL/1Mr1A
ap529YsZFjExlljgHirbNe5yNEMYvGQdlkEzgBpmrihrf6CoBjjmpZjtEBuxSGrwUZ5WEo4OZv/Z
hJmXXI7YQ26yyXSP1CjQ/qJ7nXqcKcJ7HbUh+yDarH50MjzegZUlk9iSsOj3G8kB4h2B9wdtNrMI
xUMiIXdm6ZrXLLLzKz+t4VHqIGnSgMhn+QI1QadG3RMVFCSFWb3Invi5jXIqVJnGTD5wFWNmhYYU
azhK/g9z57XkOJJm6SdCm0MDt9QMMjSDIW5gIaGVwyGffj+wdswqs2Yqd+72oqvbqq2yIgjQ/Rfn
fMeQlYaFNODQNrVYqAVJbN6H3xbTM9FeEvRp7mlyldLvUdFOCEgXCKUqG+xE2X9nekddq3mtuM8L
y8G35+d6eGg6w/Fwf7tkA8XOHJhuWFpnELcro3qrp27dr5WCbcAF2XQQT4mCFI859mf0R6VDhUBE
coqfG/BrCuoVDi36BBm8kv1kPOuyo4psAq98qHJ9OlOE2/WaYInp6EcW4nHfjpxpJdCnPLOBV9Wu
bU315RfZdA7xu2YbMcYTI4emD35cLyqsu9zO42qXxI4XLjKAdvqV1o7IlKeyY+o+pMUJuAeddS0g
+6AIQiOf6Q4lRlYbfFEx7niP5WSqO8uo9ZhWyuG7GZuy//BE2zqLNHY0tDIeLC94o9nor0QUoDhx
A3uauGLtwvoqJg6rbY2oGuix5aDqy8sMS8JQ29Mtb1ZZfFds+snocQnzXWYGncZK4cvRl6j6AnSg
re5XaPBTsnRgrDfDJiIrMOJbqYqPFAcBTho9ar6mGFXegt7GmRbSRh6xdIiIHA5+4AT+C2n0BkHd
6eSKFVl4/ec4uQxVefwaKvecVeneSBC/rxq7IBkn7Sb9HuIdZ3oFXmJYTBL9zIJ1LlzxzEjadGl6
k/7QIq7Jr/OoJ1e9I4ZuArTu07ckPFEWzCLJcU8TjGjbr3GEuXSZANPCKyP4Skmwg90R60JkEhhD
YqVza/V58YbZxq8eUPPoLk4AjbsE0VGXHcK6nfStgQXdf9BiZQOUgA81EamFqGo1ELSGZXgctHEO
aGp6Z2k3bO2R6g9CdufYSpP2xkuIathLkzEIAHUjd+oV04A4eVFeM474e4o8bBpEPBXbZ2gZGu+y
pUGuevbQ+thLLRTDtQ01gUsgUcUzozeDADNQ1CwMlHXT95z0WxLIpjsU9JIRQpnU81XVP4HGbW7J
SmUFplCgveN2aL48T8SP8IraF601meMUQ4fvrLDit9nN++j6KcjFQnejTwg7GApTaRkYVGCLvfZu
bDITid0Jy5ZbAGEs3Hhh0Zjki3EQ3p0msuABfe70TBR2+6a3QXA7ABq7x5Svfzj24H+bxHy9dd7o
PbKWoa23ex9ZnRmFD9ZAOhhneTs9c3Ol5bwowsYNjNa4q7Kue6qbDNZ8G8r70M4hfk1ZaH+qsJjb
3WqkOg6wIy0YBkD2kkn3gEJKP6KkzB+FFNn7UEXenV9l2QkrtnnITEmBOPVm5iMz1tH0J7IaiIXT
mvTZ1lQN5NdUp47kxh8s4v2nFpf6u40H/6utPTIvW8u/wgcWnTtTDO+WhrAUz/mY3QSBx8VT2DHn
qaG35tHihR4XeBloFcvBBJQ71acoiNuXyo+atyCGZeXjvOBcZOTF90wOfAuiqXD4KRs6RIah8VEM
mfdSW45+Io12RBtuWeRbGA2pt3E9xefctmChQxM7OUzA3jFXc/yNVto9MWam4wynxio3mtE298rG
Ac3FlWGZKLvR3NOPcZPhuzSvUyzwIBatkvbLGAAILDQl2r2p2vHs267/1rstkBJmJ0fSV3Hg6WNm
v2pGmJxN25s7lcjkz7LDxB6YGCizXYTUkMwO1XggpZewnrTMyvvM7pLvcVLi1RKd+5EPHeZ106BB
ZWbexRuchc2dL2vr3hl93oO+rIdHTvTo1k/CmbnqmWaJ/U94OWV5VB691pnHRAF+OgK3huYkytam
0YYFW/AW98xUqZzmmRRc8bPZtQpgFahG7Inu2eoVsimyVuFjhS3DeWaVifmVlTKdjxadQizCCHhP
fi+bOUjo1jdsQtZITdPMb3FjyHMvUvU8KIOTtU+t/h4dDsVUdimsukuRxRCSgsu7FF/OXIcVl5Js
uJRn/V+l2qVsk3MFZ12KuUpYIatbR2ovae4X5yALxZu8VH80w1SCxqUq1OYCsb/UiualblR/FZFB
zaiOBOjOKZZ1U7XeWs1FZzqXn+pSibqXqhQYNxVqm1nWd3mpW8uhp9Ya5nJ2uFS22qXKVZeKF1Ie
1W+laVIiBUe/B1/4kgXwV808qbA9OcBCP6ZIH92lhSpvXBaXartz3fC178wJEoJeNuxowyJNt1Mw
VN+zhuhbt1vCqVBhGD/cddIhmpGLeQHmuXnqsV1FgCQo/1tl2XemcOgJuB+5UpvWplfoxkFqC9vl
fLPmZqKZ2woiV5rrwmPTCfB4HgV5BrChRdxPtbPxLuOi4TI6Si5jpHKeKNlTB+VFXAZNoT0PnarL
AMq5zKIuYynXrfq70g8YVjV66kj2Qyp75TJidmJfRlsUdeX78NfEq+yZftFpmx/WZSSWzNOxbp6T
eZeRmZinZzDBGaT580zNNNLiPDkN8EM5z9zUPH2j0GYQl/ml9dw7XfiYeG1Ofc/n+enBMEW/Pk/y
ostQr1eG9oWmHi21VgyZQnw8DwLVZSgYXAaEhUly5cJLXOoAnNzWmVaXA6ieJ4txxoCYt34eOHqX
4SMAvOEpdGqdNmdE64RCkEllp3l83+lcGduaOinsS0UWAJnRgHpRY4tWrJNkUF/2ZQhKocet7s6z
0cqHHLBIyFNmYYnXV1+jVmeUOnpF9RVdBqxai2Y+nenlS3aQBlvIqu+AHreYzh4Aofuo2y8jW+8y
viXW0u22lpn3fH9VSg/VxIJxr3UZ/WJWYAxcNxMjYZ+w4JdI763rzDadYKdJAgIf+cbqX3qc5Y+s
XMVZw41ULTKupZuEN+Pa6QwWQalTFy9dFg23BtCxs3Sq8IGtkfihcZ/ew74N6cjacVgmUq/vbUrI
I5Ww90oWAcoyK4/MLzvMxH2jy+Epst3mSVU1khi/j64NW4lvs86LJwFA8yywLcCDmkEaBLTi0Sja
4VhjxGNCz6xdzEYURS9b1umtxdzvjYtxotvQdXffVLo4SbNxnvQwy9jX9N0b2xyZ0VTH6X3ClP5L
MTl7dmF33ELwH58hFZLg1+Che+0HDu0lcQvuW6/p3qlX1viJNty7GRK3f6SeL6970NavQhUJ/J/Y
PRQBuFVS+Xz/lik8n3pnYfxubKN9HiKU5AuT4cfICK/336qkMPVl7qbBQdk5MFUzRo3KNW0tmVOX
qN9pRMZVomz1Lpp25Aot1RUxsyRUVINW4izsTYbfcpgLoiJ+ksmcNB15LJnqwNKomTV+dBZM4UH1
sUiWMfA+aIKpAW0txm16LOOk4Q6sxcTgympe9NCRe7PsslM9tPF7YGH8iNArvfUZdu81ojddIJj2
4tcEZz1JdGyRML0XLf6S0MeqGGKIdqKRtaHk5cBx4rtvddUhJtDiTHuGr2RtcWV1r3JQ9lPtuM63
a1T9ThYBQ1m01x96VcitUUcoxXHLpgyGS644wzQcdpuYenOtFQ9mItRLjwD0wRmz4MpQkBlYIpfh
p9XH+lPs6qzPOlfabFKbyX40zLx45s+RLEK1rrgRTdMX66pn4EuL2aDTr41S4xqXVXkWVjbW66Kc
gutAaRwnNvSeL99MSjKQZXTvuuN4IgKkfMk0Rlul37k3peYne7plgDY9GEq0hgROY19xnOrMt6Yv
V3BQOVR6FcET6TJjvG4EHQ0mfEfe10KxFy0t84fQi+qbRXbw5kIA/jCNqL8xFcvlJXmskoGZ1Yx3
PrqPb79hgUEyVJzdKmeI91ST5tF26woSUpLH74nsxLcxVtBcRV6cSCm02B3mfvUCHXSATqN3p4F8
k6u2cbx3My7tx7QzrOuJxTAr5pKQvszzz0rK4caoeLIL6qfygVkW27gJid19n1TBIdDbxF1WTiZ8
+i/fHFcgd93XCjISCUqVwgeJrec2KeL6Vcg8vBmJ6zgmzejd5hFALOZTjnXbG6K+VX2UkF6tuzN7
zfPhV439QbZGc2O5mneXphonF06T/kGThrofR90fF1loueXSMjPzKKPB/xr1OruHS6gz86NW/uyY
u5yyJvJuoR06j0XfsUtCGDjcKsNLT33eync9cco38ofz+8nBsMMgxpQvbZQTkjm2lnayHbO8Ji9N
e3Nrh+J/VMI51Iar7SfFjJQVEW+5yLvpJkgd7Uj2QEDzMWX4SdXgj/cqxgwbpSD+9cwgdg0/U3VL
60wNaor4SodMixvEjMYvOt/I39Ydo5y0GmZUQgJeuJxA+C4i6oybkcw9GPqNqM5sFbO33qjKgx5Y
1WwAo3vHwh7+tG7DSZMD7c4WAOvKH69B0zuYSHzRAjcwIGyvHt6zMIs+UHh41noqrek7j2X3ADV+
hJSR+OWPxJkLS76ygusC3R8vX17Jc40+B3cf8a3pCkOBTTnSVmcvtwjrpZ5pboMG2yj7m4mmPVK9
9ZX48z4QyMV0q2yHYDs7s1hp2+HkfBpV56McgQj+aNdl9YjV0fvoQ7yngAygL6qwNg4TZvsfJ2rV
KUTReut3TnhfBG0dseTwcxZCdeB+DRaGc62v+dBUlQXvVibbdJOHNbs0GM0J0SSmLD4DCmkJ9zSZ
Pq2gqq+rzKLNrmM9hBesazOMPZ4vCgD1pZM7nwnzp1PGucXeKpkDHJUmWAoZMntIwgmlV2W51Vn3
JMYu207rl8Icho9BH8U1yUvyrJOWTDCRlXnXOpwVwofaqlkWzijTbRyYLdEieWJ8BpqD9UAG4nFM
1PAGvh7im1eGzWPm53z3qLsZOOAtN+/Jfao+Jhnq98TJ+PfoC+sIMbNqwTUntU7SQI5T9WpI/HA8
9n7pMlqWyRejguzbbczZhDsqjqKJf6RfErZG41qONvNVn03KTYnU31j209yO6L0e7vhQJFD61Kpv
ZZDD5ieqLeB8N7J+nqs11SeMEkmvYoWRsTOCaPjoo3G6BW1DYLGZibecfRkpC8mlIWzKH/zU+Xc2
cmsueC7FlxUwnQM0bKfRYijc4b7ux+q+tkuwsd4kYS0oruSxy5rTyPjqVdhG9mBbtbCXztj058SN
4zP+EJSclWw/fS6hRxXo1VNBFtQDRrn+MWOH8qRlumGufaspzkAf5FvpsaiB/u6V/Yo8lMnbIKq0
v9AuuBqxQZF2AzTWemAmxQHWVICcYt6yRcH4HvxvxJe6ce3iDMu5+whRVXK8p4ODeAQjMc/Nbn4k
kL99XSMDWuBlkI8SP+9tJCbjNGZx8NSrurolxUF/IcHB/h7cEQJdENsmm4hseucs6z/cZvC+c8I8
jo03ho9e6fS3ou4sUKnNmH1XdTOHSLC0rg5jJUryYEKXv9OTSvyqBItjQqnIiS3gXJfDMatK8Wy5
/GwLt3HMp74rwjeM69ozDuE2XrKGHj8yNwFbpEXyIQ2z4bpkPX7CnGmcMKOqtwD+VryoaG8e7Lb3
boCia7j4Mzv/su0k1dbEMBr+vmREdheMc31hVoH9iSiUvRDpJSHjDMOsiGxwksy9CjJuYZZpdWvi
/MJPMT7CC5TRh5426c/k9AU9DIKigvMVZIzLQ3OWCUN2jDtu622mpGLNwLQ/ILDY8E/SduxXp4sn
HnzTPoNQGz40rh9yGFqXUpsr3P8a7HAWN4xxfROEvnYo2lThbFOheAi5AD9F14b6JsGxbDKaq8Om
W/D7UazIuPABBFB9vpo8DkWLX7IWBBpssiNsTaeZIB1NIoRyoHm9YP/h4JaHUuX1nDP04fh4AQIE
hFdUiY8yKK2C1io2Zu5S2UsYOPqVZKalrVXnlkyapZ78RFZMJnaN8uIez7ZLgUlW67erW+jHnECG
73kjwCbjZHrmm9Q+ALzQTuXQOGzDEgOtlCpGdh+hgX13MehuU2/cqUByR85OLK5YZAHOF4ohMLGM
vQWmN+lMdzmOhdntgjyM5Mon+Xta1lMPi9jgDkCQmXMIHrrR1sdtWXmdtu2iBHIlpnT5odfGgMu0
jptmZWuBmW1aWkbyRtqSiQfdWJsg6C2sbldQxTnbsTHbJ7SeFVeUN8rMWQXeTPOzq2Ean8H4d/E1
SpxkNpvVbJpLJ21mscH4GqRdgM4klOm5bWuWCHmukgf6RsaKkWjm+A+kONPCHxCzLfO+MbRVicTi
qBzFcq2uVREspzjthj1jMLBtMkjIeMlgsBFq6VZaBNihL/JlNwSERcZVjT6rtG3tJ6m67mQwlf2u
tSB9HMg78vadVzQ/VQMX+KpUcZRBbHEb4lEb39qwno3sRdb0ydl2qxzDZkbKBLIQjaRV/kUwIvXE
JhYyZuKeLKq6Gg9ersx4EWQufBhbT/XngGndWzLVus88J2XVa1CUkEMAl+kN38nwM/QJ24tudHJ/
SQVdY9geChQhAgWeBvAkYNnfuQZMC/gjPoCkLkmylRdH/Imz3rC9GorMIa9Cypr3exBDwEiX9bpL
742fi1wJCIwrR5+C51YG9rlygSUmleGc0Hzn7xGj9692qFqJZlcPoNKYGYo2RCh0NJENbRymgNKb
TQ6Wn0DUiCtoOcs3wnVj6dmp8G1wj05rkQWKcof9VKbHzzbr035hETrR7GCVM/mUyE9vtKrrLf6n
yIcH2fjBQ9RX+DDHXrNjkKohFuzRsWG60K/3S0Nz5Wkqa+/NickXWBnhpN2F+sCoJTOU/trzmk2L
MvBctnHULzesw4xqORhRcR22UXU3SWtCONUmMUom1dRInriLBCdcrMUM2XvANvigLT7/Ihbdpmim
bNbfNPpr5RqDugoM5RHzENTO59Ag/CSOgrskU3ryjYRWZJQWPjXgSbpld3L6cPxJVKwDQzLNt7Ht
4h8PC4F+iKdJFkRlFxNTXj347qoJmiMW87jaw2dt1AfCAcX6ojWJSdF7Ke5kxluwahI3fWemI4cD
IjSC5vrW0D+lixKV0tBU6iZiS9wu2DT47Q5c1QglLwnx0bg0VXLju6k/d4RQXEKX22XBfJGJvZy4
fAfJsPmqUVHP9aM77TPLlxKfFUYI1tCJV+CfZHiQbgF4uP5ezzTVX7GDIl8gycM8JQCVocfCltP0
ZMWmI1goSNLGfbLI26WbW/l9N2ZEUcGWYl1KKgWZYbqGBu0WqarzE5Dn8znEmXAXdqU31wyfoifl
6vpAX2dHn3nZs6OhwFXusfM0MawYkXCfmzX029umG1NIwJE3Wnu0g3W/ISHGDlFZgHzdM10o07uB
SdF3EWgM/Hua8afIHaMK3rgJjSxQbvkaIRt4jJMuu80qvTyBcOz37Pj7a62VqHp9vppnjjdx1+Qe
8HWXJ/ENhbwWS9Has97Ecdtnq5qRZ32VWB/owpNn+hzZLV1KFmcbkQONzGc+GhbEsfch6Z2+OJcT
82stDsQXJ7xFdgUSdxLANL247lDePtehJ5g9ze2uFQbMcftgzp3Xw9AjrBA6T7RgzS4eGrejM5FI
PYJBtx+kz86CtPeg1yjaJ8deeN2geate2elHF8UpmW3Ejl7nuuE/OzG//Uo5bY1w1hL2IjfidqJw
xM697EnMvO79tv+2RjPOtlHUNNMyTTPnxR/gmPF5WsWzimpq3aEJJkQvbS/uQeWkr/Ae+/cGXAbQ
8UDVDp1NW36pRsVvoxv7zRacd3fd10mHlsmQjXalZSNBXlZvioNbmc0HnZjXQfjzpg9i1cJDlzbM
XHXN47qImp5rtpx8TOSG4rPfBn4k278sD/8rg+91/ClLylv1u2/3F7/v/2QD/v/Q3DubG/9nb+8m
LrL34uvvbuD5H/jL2Wvq/8E4qzOKF8x4DMrq/7L26v5/sK0Z5mw4mN3qmHT/y9rriv8QKce2lqWO
i+NW8H/9X2uv7f/H020XYLrr+th49P+dtXc2oPxNhieE4bg4egnnxD/q4bD8VauRcCgOiWVF65yv
0762vTvLnoalzgiCVe/4rPTKW0nLAspWPyFKJ/t7LKtNDccY7EBTrJmcQZGbAQx/+wjv/voR/u7z
vXj0f/3JXGxdAkWVbhlMN2eVyd9Cx1uSRyI5aNE6EMmVrfrh3pxzrLU7zKVyNXuiD+BiNoGpzu0F
HAp8MuFs2mv8EiLytStTyzd9PVyDMI13JIz+uJ0IEJZy57XDgABU1v5WzNT9vJHVxjDlUbhshMqo
G/5gljV/s8nxObvoYx1b59nhJvJ++22cQWs7Kcp47VXaFfCL9sg4Yp3DVxN2hWbCxVbiNNHdxGoB
FOdMRMm7THskSkwxKcrRNwA0lfNfCt/8nHLN2wKLRRZiheW948uHQAXy7DMgXtE2l3dWu82F2W2Q
iX9qSeU89eOxsLxphSqm3vVdn7Poqgh99MhD8doQtXlEvAYO8WKrV2yCZyjfn7RBxj/eNl5awzQt
3/Z0AaDh12caV2RpdQhs15LGeBdJ2va4BZPKrUXgJNutXuT+djBr+9DTDoKt1eb82/hmLPPqDxLU
342rl0fimy5fPmz1pn1xBf3tBePKjtu0TNJ1ZY3D3eWFskO7gL0lgYIBqbowKVt7OQSRtU+i0t8q
Dd/Zv7/nF3/sr++5xxfdsE3L4PvOh/LrZxLYlDzUZQAM3SreotsFyD5FA947qIUCxqKviXFv1sna
gcm40fNuh2jgVLnjXdbJ9GG0tORBmwNaO/MLrQrBcmjlDrrWtQuXNdoWxX9aNvnSgZVAFcfX1ekU
xhDtXaHfX0kEg6sKexSbmNLdikR+enExHYBYgMuhUofcSpnC1NpOxOO///LGb1IxngHH4uwZgizA
N1b8dvyYrDsN3kd+eXBlVIRwo1Cp7BFr5Y+Snw4+pZ2epddvqHvJ1XRDuPCl+chOvKOiYhAxRtT3
M7L5BhSIszSMijyfvDkaqANuVO3LPzg7vfkd/fV5zZI2YeogF3iZf39eOSNXkgbNaM2BLjbh6Bfo
3Kpo4wiclGXZwUgmVYTs3LOFCJJgRIPHcHCYch9N3fNXvJFAzvxE3PaD92xwf986g3G4APYFPp1l
amg6WsHsxRizfOOPvnEFis5Y8kNNC1fr0p2Z9NhjSF2iEvaK8SafsulQWCaCQB6j2ZfWNqDivxuu
usTL7xJz2FNxZjuNUc1ycHsycrpgnwFM3Grmd9Z0ZH62rX24cEsv3OqMI5/Znxg3OZXSsugDtXVp
N3yrq7aNXjpwoZ1+ncBlXeg249353zNZJk0BH8ZBJxsRADnpa/NXq5u16W1qrrBaWj9ax7CLQ9Zw
7BdTMvwDabnNgqI+xmW2TvmctnTm9pF1yAJS0HBwnT7eYiPjV75kaFrlNBzRzMR/OJ3M35zsvIw+
F7QndJNYGv579rn97UCoa0G7F4hw7XdIaE29KDap0sGzEbw6pJ5c2fAvjpWP9WdUV5cfyw3iFaJ1
wsukirdJOZXbydLXTidjNrh584Q3nB3A8NYa7BZ98MnLDBvi/exLRW5TrAUk/aWQVMQM0OofaF6Z
4S8jQ69YCNhv//51M/952/uOLYBSCB3tvWf+dgvV9DBMbFS0zgKHC0efXLW6hBkx1xOpsUiszr7x
a1ciyJPdOmPitMow98Al3KFrRgqueWqfD4oXsRoJKFKd+JiPe8ps1ExTYj5C4RvuJjUiiJMEfqci
azaX28qLjXs7FysC1fKT3+UpwTS9t2LZMe2QZBbbviGORw818m9ydfr339z6zaN4ebbcPT7FDv9x
TAqqvz/bMiVREkU5h2jmRpsh4BSMEz/aUkzUK+XHd5HeGMtgCNq1INXAL+9HJbFMtLDzu+YILCs/
TgKMHEs2+8DP6191Fv1HKEtsTlAJFjnuYRNP+lpiwtokzLeWujd5q9EoGUnWuX+LouTk5caj8tTH
2LoambWZvkgjq9l56gqBFLBZC668g8Z9icgWfmMA4jJhsrVz5i9BxuG2xb29zjVl/uHtN/55N3MA
MzJkxuvhC//97Y8Qk5dJLOmzyMy8Eh66GjyYIxkGbPfdfLIPoEBBbtfxS4i9cGlEQ7fBUTUdNT/b
puhibiXTulviWe6mdU3l+1QaxTpl/boR1HCHVIuTQ5N3639/tP/tD+4Kl0BNwA4Gj/fXRyv0Jhhy
vYrWYeWSbTLEmAhD/46pV3IbliDsTa1n3z4lQCsxAqpVrRsLB50eAcOatZ14H58awyOjK9976XSr
5RF6k/mm5+E+ZnMUV3j77z+z9d9cIj6lvaHzRvjIDH57HbXBrZMYVejabq6MJO+xhM0KQQQYDBbX
HpThY1Yw1Jxmunyl43hv9ixV4Fk2rrsOhuzkyOklQRH8gMz4G9yu2NVz+nqNK+vo+N+d14e3av6L
FexKWtzD4D8WXpmfJhbXBHCoI3LcaietwLupaTk5hhNGPSXiHh+uzujZLRQ9gOh9OR6Bae1MQzpH
13HUFWaXtSfr5C801C9kqF8q/n+cTlT7hunojueZjqv/bsOuKx/o4eQFKyAEwxKciLkWcVuvuIt3
9pwsmatzWgb2Iepcb4NF8qVpEn+bTjWQtOiaGeNtT9m4ImqGmNh+YM5tiHzvVNGdSrT1pUmp247n
qiOUjIpvtkz24X/7ZFHsgIuh2aPINaGA/Po2+k05NiN5zyvEHC44vbJaVUGojmHcPozmuEujkTSN
qufrhNycWj3CHqtR+cqUoY+6rlBC752gdZcKe8+Oi0rbRiLIdrFhJ6dJT79CEYTbadByVnSNumLR
zoakA2rQ2E782AqXaHrQq1loEMQp3X5v4KJDDE/mb9Ma9bo37NdipFY0aOusrMMa6Radtyqi0doZ
yMlV4fzUlms/ocP7w6fzGw8BhtUMCwKKYVi0xLr1W70HXTZD7wPc1KxrYxkFiLeghq4dOaYPOtr4
nUAAuzIrw0TtawXUL/ylF9b74Mf+Fg/EuJdRF5LpWJF4asFvJRXP2GRMR5YFdPsA9/JhGnVjX2fD
0hx0Nu7p1K2LHLUAkYZ4O2CrLhyM4ZvOQ5peU3jCsdXkLkqaQ5ogAdCaYDsK3efuKsHAjldmVDbI
X0p+JggrZ8sX1wUSqutYy++cnh91KkdzzSd54h737zy9UEv8y/EfDroL2O2XytPBbOEA7oArwu3t
z4fK3+oTo+sNqzFnUqfuDHcGNggeHHHwioiMuCvOTpEP19O4KqmUPFpGxLVi59conwJ++7TzScDp
SkTHDEqNfNgII5iWusq9P7Tu/2x2+UExKHLXujDIoHj8+oPq6BlEx6Z1ZV/erl7RcV7IiHz7yblW
J+FpgPZU+kLSIGsLf3ieVFBtw6gYdsq6LZx23HrIPF/ryN+Re9WcZBLo13GH8M+Z/75lRNpSdWly
oNbfFBEhSKh6gEENzruWOMzPEucJL0Z+xOeCewQNzkaOYtjIaW4jBi99DDXjilQgAdUyxhyJ1P5P
DeY/DnnoWHQIvgMChvmO/9shnwmb95Ks0BV461Uz+p84f+K1289U5zbxmO4G9HooPBc8chzZCT6x
bmwOnubc/D9MVH5Hb/Dl032HPsvglDWwi/x2NPXdYJsDh+nKFzjll4QqzRQcGMuJkng84LHsLCvA
ljRPQ8TgV/uJfRZzV0ftAkTHSGVN8Yd26nIe/vpSG5yVNvpdtCO6fQHC/O2l7iMy+kze7JVKZ0Oi
HarbZMimpSNM3C6BL++T0u7Wl28eg+Jj6nf2zjHw2KG+rmbJcbFn+TFuI80E/jMW0bWZNoiQ6upw
Cdt2252lRdMfHq75j4LSMXSKII+G3WZv9zsTb8z72nfihJ87ybKV48Hor+qwPl4OKtEY+qpxRbLG
GlneEWXK3Yr9sryBLbu8BKySNIuBPdDSq7LRrypyMQ8aCgzOafNqsp3+GhDOviaPNEGahzArUleI
k/L15c6a3JSuk/phJbqGiORe6dvId+8CBJTMrIuIYYL78O9nN4+Fr+1vj4r7bL7efPgi/NK/fq3h
AaQUAmwrxnGhzGR6wODa0SKhCtd6zVpe8rBxG71w4k4PYZauLs2Aw61DpnEU37BXXLsqiq41GyiZ
Xk/pikN7vO1JHeQSu3R3Oh5lx89KYv+E+ZS0RNh2hbxyEF4FdBjGih1f9VzRgu9Ri7WLdJyy82WK
xEEcw8e9Bef6URTDuEd7HC0ZqsAFo7daMNSayBbs631Yk7o1VPx5ARKhcIrSG72DjC+9jMuw0TWe
JSsXWlAvZEiezUjDns78r2jaDNTXhhZhDhJt3qZ+cPctdcZmDCCRwNuLT+xQsnNamIzefaX2VW6Q
DIZA++glaE8cqlGlDeh+kPuNhuVtI1OWS8fKxbbA3Lcd++kZ3z2OY3/sj8pz7qbS3ReUESTJx0gG
02tUE9mNRkdOOIKX7ut8xRoX5XVGMOFYuf5SkniQT/qw02s6dhwJpMXmkbgWdnGt0hmeUbfZrvZt
Zkdu4G5QU19furkia3Okmh3naSuOAZBqzSNkoaNA8EJCxJrYOFhG9WxI/SwLr7822VP89cHJRjEr
vnyGtdeh3p3DVsMubqhqTcaRurv146rdOy6qSJIAbjSZ+jvw4P2eBLQP4C1cXPgK66UVZMCzU21g
OYQKzCYQ7WhYvr+zY5MgvRlZPYUukCw6RpG+FeMktz4EsBVYDbljIT+uJgcjEbmi8dZkw1U0QXEg
2afYMj+x15fO09T9ZtHacfzRyv/D2XktyW1kW/SLEAFvXguufHtDviDYIpnw3n/9XSjNw7CpECfu
hIIh9kgUCgVknjxn77XXVzrQd7duhQnnL4B80t0NUr6343kNWupMT9OT+m1OIq9cuo+Jx+GNXq/j
d0liMFJCB3WahuJ5MFb5jmnQS9XF/U5LVOWEe5wAgFk1jtaAKBUd8KuN2BD0/tgeaf4fVbR3V6LE
jYMgRxWNWPHDREPx2Kd9dkq2Fhw+G+Se0bHOOr/tICbJcXkP/snEUIPtc8pG+8QcmSHhrKK1oZuQ
aAMgV119iy1V/iAQlqjBxAorZ3XOt7/rx/7ndOOS//sy8dnYzy6jqpqtKdusA7fp5wKYOPfcrpZE
8TQSZXnv9eiEI3AgocQgc91Esit4gRHdSKRl8H8uo8R3ONlfHKPdL7KGV9h4/LtwwJ8n7w3UBsel
Rtu2weQBj/0lD0vhFcZEvEnNOiJnTf98e3bFi66DCmpHUwc4b9p+js7Iw7id7MvFygInIoSHY2tJ
po817/4OqdlGEEEqF9pj04HcGNJZ/8Aj/SotwnimrV/v7Wh+GhAsuuToyF9KJ3IjY8EPinnftOzp
JNpxQe9KVJ6mYtHr9SjAWKee86Fd/Npa/1RFK78dlEx66ArdNGiYACA/V9GVLKU6U13NEy2hCmpB
wGQbDAMWduQM9rnOSBGsEknjJZDeq47jAqjoNGRTcqHOO0dSRKSAkIbS/ffv/jMzc/vutxmHTA+T
oRI1xq87BGN81S7mXPNMpsb+7Qsbpfjnfyj7JqD0DBS5mCNPH9PlXuWoPm3MdbOXA1l08mFFdrNp
XOh0wtGQz/NIKmJ2a1b9+6X+U93BaNYhoNXZKLKf27h6kmlWO1m6l+mLZ9D7c6E+fKzoR091DnuH
jIDysSin6hAZiB8HBBs+OlEX9Fz9lpvTkxwvxkmeU/tO7cTeLvJkv2atFBg9GaTdLD9Lev/t3y/6
1hb4tAPrTMP4zqmrKZk+tTpKHWm9kuW6F1kQhrbG/0o2q8aZLYl7lm3boLpf62Nv6yZqJPMnfsqZ
nN+CUIE2iArqPZR928dNrn+4tN8GXFhReCa5nY5zO8b/+tX3Y0RzUaHJe9vutfy97PQJUQ+6iKUy
pvfHxY7tHWQM7aHIIpXl1NGOU8q4hwwaaacVEO1kO1OuBMoChdjw0zbl3h+u8h9KGAyKKhOfrYjR
rE8tXp3UlbiH2sVQAzpZDx0mrApgjKOc0EFPMnRT21dexbb11JTRyUjUywqJLuEnH6KfjZ0TM1UE
5wFCYCA2+N+vT/2H62Psq+qAv5gLa59LdOSTzTLMuurBTaL+2F7tOJm/qZmNRsWZ/aKp/17Rpbl3
EDeD+a9b/NO5kfegJ+Q7IZGUI6kT3d08j79WqbjYlrYe9S096IsoiGimmdB7le5kz04WfVWVpn6U
hR784ZP8fvjRtkkGbE4Yk9sp8NfnoSwgMCetbNyc5web5LfKqccDP3yH8Igwi06T23VK79lb86Gy
6OTIjnVtbEJcokQ+SPb8qiBC26mDku57MhNzJM5nA0rDFsmg2YMTdOXyEKPI+8M69g+Lg6bZqg3h
dQN4quqnNkVKI7M1aXniZIaaOEXDfhlS/DgGwaB2OhCFhIcXfw8QygQhTzkVobpK5L3J9Xweelav
PCV5BwXeY1cV4iKJPkxSPT6Uq3p2oq6gf7bGX/5wy7db+uvqwFUzQ1Itg19+O2+OszrIfT1y1auc
+KuZ69zzW9psX3mibtdDqmTUH9l0BZ0dTmZXn1lMHicbgsqyzGx+EPxXqP74VY5dPJq+ikvZLYfL
7SSV4Mj9wwNv/NZ1BmrOZsbpTweFAA/o18cE5AOUFIhJXgNG+hxVa/OIx/PpNguFHmsyOzykmPyo
7MzmBd6NijMv51bTifkWg9ULb/+iPajItTeLb4JPIrAAktO9XsANFF3iA9JXaQyPr5poIfXSAD+r
vNBnbbEbTpBTFiRJr/pL1I1onnnx6Da8T1bjBI1Co06I9J48xcdINB0xYIZ9Rjpre7z/nmLW0ku/
oo4js9FL6LiJNQIh13cnjNvdKcqVH7aWdntkS5GrDiO9rsQmoWhTW/z71/+Z0s7mS2NNYaKNUV5n
nv1p8xV1nzbG0Jge8RIgsVUrHOUsCcVaFK5c6O2RwZPpLysBJYtsbRlLENOgUhzhyBT/n4sxdE22
dEVmOfu80JLJig2yJUazKUhNG1t4DNgKFL4jyKfY8q1rsg1cEOnnPu5Ca98XmePjs8sOVV0Uf+g7
3gZbn14NlnyGtarJqF++3bv/6jJ0PSRZjpKmpyvNz25uNAJcpNyFl+zGg2KeJ8wm4EZlEWiTMXoV
JD+/G5z3oimeTHLGrrxzLwqjk1PiWB4TYG3XmTG63zR7leB3oJG0sK9UFgPhlppVGuVw4MmCKdRN
ONBSMOV6dbj1fY1U/VPX+XctA989hSCDBKpV+M+f9jVjWRY+tm54N02LOg3J9dbyTCXVOo1J5dF5
0Q45vnfQt+WjLM9xYJnpw78/gv+0brLam7REIEEjd/l0GTTXR2GjnvNahdzNVH+VjVl3zShPSZl5
iuFRhQ7ODbogInZTZnL+XNK/qKthQmsKON6JSLbFJ7JjvXfOKRr6HZY6hxO17vaFOeH6L5I/taD+
YQ0yZP7HwF7dZDqfqqoZFkOawHBlK6WjhJaAlCpdr9HTrvVexavqjdmEii7lWEdzQL7Gq/SuOE1x
mRPrhwOMaL+mmXWOpRLJuNESzGZy6O7NSnMdSyoOSiyOyST2Xa8ub/9+y2+Dy09PtslJVcesaplU
3p96rUtVlUNLqJh364Hc9DPSWgouHhwCIxWGPqSyVNL8zOmcISPjEyd2nOvINP92aIrM/Cna4rza
UY49ExJAwFOmgkJgl2Iy+m7J4ijH5ujpkoFsaRNN2RiErrHSiquuX0gGJ4c+ix1ytGnXYeCh1AQ2
Cr7YEqcWFXCc9suV4OvoD7uH9Q87Hq8zu4dK6Qke0/l19yjz0q7tzvjPY89UcmStT7BLZdHsoONq
AClLIibLyCG1XcuVD8A4MU+nkEPZqF9o5Qz9rhhSQo62c3Lfkj1O8FCJ6FuOj4WUkxCuRF9idUqP
1ZKOZ7uRRuqTbXpu2DzicrZ+DbIiQdKx9h9MedV9ocxPOdaai66OyMpj3Ow6ZZ2HI+RLZVrwgQdE
NdVS0dIho1Cdujslhc8EpSMNtMRsrl0u3dXRijGLp2fX5tF7jsXPlWtSLyK5AAw9Wa03VCQE2U2t
X4GSfBT4bWRWiFPU43wPlrih+tYzXP6lirHfacC1IFg5q2WPY3xz2Sm4KJWpOK6ijfybNAy2tFuq
0/gnXP7vZwMA8Q6VFK5ZLDfWp01e2AAocaZbXl0u9kGK6SyXIj9k9F7cW/o3xRhNjjihzzcsX5TF
MO8pFDHC19YOLFE+76q0SoOFDPAAVkL7DnvO/V+Ohb/1yFVGFwZNFyazKDNRJf36RI2JhkNOF7If
mXgjBjH2PoJZxVtIqcqkWvhmXH6f0BKcVqt6sSX1/aYJw6dqYDo2dO/fX+9bpfnfrzfXsy2nbOw2
Ik2SL369HpTyi1rLMEQBYKm7iX8C15tFVvSdKpIpmHlqvcRogHnnFKKsbQAmtSF+ojhn5VTSUzXO
Hwn85n2bLupB3cZuAyabA5jOI87yGrSYXB3qJPEcrfxgqKp72mjMjzypUWjKUGyoJuY/FNjW53PO
9rEYL+o4ygwZ+86nVauIBN1rvDrs/d1xprnS7eTw1jad0ZknQs28bKkLQhk7CXG8OR5EZs33maMG
oh/8aJCcb0s6AHjYFrSBdpPMTKtZT7mp3UtOye7XiAycfvYCU65mVbYVd9XL6kUY2uTXBtiewlym
DBSAAXhVlNLjaFuuDE+ZRmkC9AcWxF0lDYjjeRE7DFi7ZY0FAyTSgWVu+w7lJK93StdlRPR+lhoF
CwN6mBxp97mUxgbZFPxGJN7HFJu1pVTO3d/pybFxVKOsOKqjMgCnQHIqw7UJ7HnOT/hl9qI2phPg
gi9KufGRklR7QRJCsTl/V/Kk4sOVXxLkW76IIsZni8WCZ0VcVmEWodTPyPz6tgpUhRAEURj1H95n
dVtWf30oQdozTFJN9BYGB/VfH8q25OXpcnzl8VLyxdmYZOySDfPvHZpu2L6p0+OthleW5NylzVWP
4/6lqFE4Di2FUFWKh3qRpzujhdKPB/5cLAJp1GSHDqSevaQ9zMCmvyAmUhCdCY6522NKdhkZjakS
En1pHf4HNaa6PXj//dG0rWOJiETn5Mekw9pqhf8qFEteKJ0JhePxjwFAzUGgVWtppH6BrUxZJfXa
9MUjCIDqoNH6cxZDO/RO5kDHMU593VQFZoR28MxiG8g7mbZleSdnPua+zgzG/3N6+cMSsS1Jny8Z
FeXtvMrRxfy0CQpVIpi6sjmQgBYIIOXmYdUQFNkSkgME42VuNhKwSuSopnX23rB7wMXyuL8NZyQa
SYZQaHWRLYhfNlq8Ogdkl1bqW1bO5kktZ2/J1nss8OkeYmx1IdQSgBm+nT8U6b91t7Z7b6NDR56l
GMhBP937XqOpDqTQ8W7SOozxStCnyTdtlV9vnRrYHt6EkeROzUuVvbFAChE3LzwPqABMf00b6TW2
JCTODmK8f7/LvwnIuDiuiis04M8ic/nUEjClCULCaHCXN627iMawr1LzRPh8tl+06qFroG/Fk87O
OyShrUjPztbdLvS+9hwIMIehG75nZfxsz0Nyuo0AlTlaPWvr8dQzvjGniy/launnOaZKX4lsgTgk
AoZA1qW3N4kmfTyQQtqhU4bmKITkW+1SuZh3nCAX1GegYp86Cn18+yAZBtazRm2Sh8mMCJoQsX6h
JedQZHMW0+fkD8qXrcz//UmETkH3d+v8b52TX1+eCsJU1srbsXjRzcAk3PY0TEtyaPArxV43MMWS
mqI6N5Zd/v1LWZlPcovVOnFKqtM+PfJgGeHtd2R/2sfb300i/dDWKD1Cirim8zQ+jXJXn/RoHY/I
l2TKpwcQVVedmezJGIb+fujqN6tPluPtRzeBNzDKr6MmDR6qeZn1dIZIiArp/lbQxno+hyTdYpOZ
VWbgADJhHf6dXDjQp9q+3FaCVkO3mATN7bcK1lZXHiMzBJgV2MKUHxnVZf6g9sTqZew+aQP0AdOy
j7Hd56HK3WqJ5fOkz8JlUU2vCWBvHGXovHTqi71dazN8qq8MxOqI4xE0OSD/2PhYeWCQhX+P7bXW
ipCN4piUII+fbNS4/7lQO7KJOi++Shi/w2lmBO2sa+lKiaEeysEKVQr23d/fxaRi9WrhOR5rHclF
O2qXKJWNI3SeEHaqfpXUhQxhmHDYiAHrGIWk3Y9zDRlFsfpnrVoDB6TQM2pSIPNTn4Bri6b9LV85
VjAGQwh+WIVUXYx8eRcI1557w5mDKY+V/QQIasdZGY6dYX2PdW35OpL3+p9LA+BZ+ZqEBADDUnfI
dAwJuoWWTxZN2GWK/Ehb90NCqu8XIIgcuXjuOZ5xeldajrk92Ioxw0Zp9E+NVBhPTmO8Iqv2dYZS
r+pQR55ag8iL+lh4mMKkl5E6furix2XWlQvgYPlxtiMOg2M3INZ4SnQ5fpLWdX4sLM/S+9PosHX3
bVNdGlLrz8iDLcI8iIi28FAUJiGzpP94WjYZgUjiNHDAE0BxjmDkO+ISIUR1Iek2AVVNjDGPlUtW
ojKwrFn2JMYlD0ulBfEMaJQWFikE6sAq0JLVG5DM4iCiNkEX5fBcTaW4k0dRErZUewTYY3G1Op0a
KMFgNji7kZTd2/GiN/MpvC05m/LORzalnG6/NJMU3l4OqJVqqMgKcejOHLatKC7QS3uAJmdrRATa
xpsPcRNXNKDODI6hhxI7MoFbTItnzTwlS5MElja9Ymz8Mjk5WXdL/wBM6XrrSGT54nKkQsPQKO0p
bjZiNd12iZybFyb+M6GgqXLeQjY8PaZhpCvTfJax9rAe+2ne2a91hKl5Yu4V3Eq+259q33QswmHu
3mtjAh5PRWAAlXJn6fSURxOPG5CJLFAUhh/S7FYzHlRUqcoezY9wLWuqj9q8WvdxS/oMCS4OZs9K
ZwxpcaaP4FmQI5p+R6mwN+f1HaKKQ3SAbxtd9RCblblfpCZlI9WzQFtVa1coyXwiE9NyBUwVPJbM
50pd8hdG+oFQYvUqVdoagNNUrxN2eW+y0sTNY5W8Ar2yLro01CHBI/BEtnxU0THztTPpPJUzLUYs
KD4jwb9uQeXFerlJkelHmJfbwbtm6ncrQEvC8iDjOeSiiORnYSqJN8x2ckhUMFOk6JTrteA5v1ai
XY6gLwwfGBXUVNimpWJ4jlMne91sR87tgBJuywGD03eThRe9QjH7ElF3RycSsLGtbnzO8TyCSUBS
uiR3a5vrd9qifbWmrj52K2t1qSFxB7LsCaA8X5bpslRpfo0ZmF6a8axmTYW7Gaxhbl/7PveqaWkf
ZvJiD7czebupCsrUHn1Mqe3udkgYxCSOXWFED7NsyHy3JdvLbIM3AWKPoz2snXH9DvtUBaY464+w
jULiYxK/M4qOfm6tY5dASzZHdrPHiW8HZozDndU4i9bodPsl72Ay6X3WhrqdjO5Yk25X9PCdcmcp
QgUBJskRzhPd9ticnyu1KTGeU4U52Vdo9hCJzPSHbuFvpdockWHY6EV6WicAhXa31WPOo+qSgUfB
cbqJMLHwd+E6hJO2avcor0ERb+9fbREbbtf0of8eo67s96fGRlK2dubTBN7/XBXJ/ra4dIUJ5sPC
qYRDmQHsXE4sDIxPKlvRPEmSxL5UsVZhU9gaYsEEQo1cQ1fMFqLyMs8PM6S/tyE7xIuzS7cse4jL
idd25T1utOje0LYLJULl1Klm75tVg7ZSkqwjIJNwQIR5y3+XnFEKqlWY2FVwuSpV9EOqX27ynirB
LA4tAdni7dA26mV4U3S2fWuCFR0UhvbAZ8yi8TVBUuAt/fimd1hzyd6vCcgWs8JJjswJvie3JYJo
ejv+oLtsA1XSnm+3KNf0n1nSKrCQ0/xCHFGwaKZ0uj0/CdnVDJim9q42VT+x4UNR/Jpl86iJxXjq
dcmtFe/2nmnT5gVxBnHgvLJPqzg6T02Webc/p7OjINHId6rUj3aAopRBSXC3mXUnStqZljLtLDWW
9zpMpp2p1BuAZ8OatzES62g9k8HgkvddHVuRHGdr5KRq8nyYaURJUIP7gqoeiYUVOQ+Sdtg5lCY9
3nnOVpw6j6UJykG4kn7A+tTD+GmfOai6NSoEg1llbcJjUPyG0EUwOPb4HM9/xR/bzJM/kZehDaTG
87BO0dDYNDwM1X6YD1r5hTWK7sjORnJVZzYmrFmmPiD0PZGBf+jz1xEMkmc14jubY3wn451Pndx8
NlVisxIjqQGPKmeRL2xEaULMlyE+uib9ktnrt4yj0FSKAApeqESUGkJdOGUoxzjy5s5PV1UJiIm2
/RW91v0yd9d2lid/jPo0pCjuXaOM6sPkRFZY1OzhplWmvk2aw9HGtjJY1xXLEPv8Ye5Rp8E/ete7
/NokJL20S1u60biERiewuyUp2TQ2smh9pIxuM9pMIzDwsMNFQIrGHTX1fb519gjneSujRQtnptVS
lDPkoT4AT510y+usxGcjpsivEWNxPamJlaUozwt9BYByGCUyjch7WZrCfk7l11ktXqROee3zMSAj
bZcZpKHUpouQVAqNZJkR8rMN8q0L/G5TfZ3rpIL4bZ5SPJ1LEt9Tn5Hx1OOrQZMwgwcBJQMwBt0B
SJj7uJD9uhuVZxwCF7uzfhrmeJ7k+sDPfsoN7ri2cBWSEWu1fcDi+1J06uotSXIvjPnBUQGjmgaj
17ofUeYu35uV0AjDmcZAbWmCW3FzlJziSnIb39By1tbST8ZGfs56rXCx3dbQDfriTps0YOG5Y3tR
D+oez3xPORokEodLDjkBkqqntIqeq5QMge1BwSeC8q9Laf/0cuSxftlHByG8W8eRK+wm38eCFlF6
D4Byn5ZV0FbRaTV+Osb07MzWQys+jCE60SkN2EvvokS9U5veQwvmryPCA12ltQ8GRVcLADk7mcYY
HTJGDavazXd87XqqyEGRGZY7YZ7bTSW3RVO/099HGRiPile0DmCk9QPJ36VahsdJVl9g2eC6bVEK
KY0/RMMBqZpygUFYnbp52acETIkOcThJsJb1bvQOacPVInyjsc0HqR+kEPB36o6p0roKpvpwVBXy
qkgheJMy2TeN2nEHR/NTWSN79s4x7/Tq58ZhtssPMzOIlpeY1MZf5ybnjKHqF0edPWuofSpHLAPj
XieThGQoeXlgOmRI+rl1lvt0GhEJ/ATROznMiPNQK8vTquJGKvPs0dTY6O1+CudOR2nNljcMdUpP
CXCnWlsHApTcdW0uQ5RK+0W133B6GX6L3jt2yIDOjf6rYm4nqXw+YRpb3WGtvjv4rGzaXdr4Kl66
CI/KlSQNqUCqiwwygm7Z5zjSxtiHzuQRxBbU1OW8nhCn33tYuK9CWQJHKuYXsDcSsG5HYaxZTAAw
0aMCEGEuw5YuNWN/r8Xdc1pn/ZdstBjmbAGhZt4Vx7JFI4zr9YxQJ/MGiGnHel2GgMPsw9zhoS6c
nomPBbWm5Dp0t6j1EBzQKTIidzR4WWEARxhO23fSjz2DA7kG4biN+t04m/7ksEIyHpiCxi2kp2Xg
48IkVhRvSt9oqHWe0quOTx8yDVIx3UHeg3XFxgR25ZnCsz9EVi17UdN6mGLdeOImskOUIdiiQ0rT
6hABo9stwkp5f+yjDEvGhUKX7CwBjqjfz+360Lc9G8yC+lHi5pWm85pAP3FiW/NHI/++TAbBQz12
HiRP/QR4yNpH0JXEUu5pZgQlqja9Edz1DaBOQdR/pxcUGCtGTeYW1jhhnh+2wi+wtWel/iJPxdc4
fUF6nj8mDbNmeqGjjJXcsuDB6t9Hk/lvM+w/0lLyjKT8FkV9IKIiDQsgMw8JUKUuN+UXR55If1BM
X3G+ZQVmfhuGcCHcTR/IQXRnKF0JhGppj2MtnyRNrGEjQyQaOHKv+7oynolsji5DHAEu47TEYB8u
EqSMtH3igTE9mwfZoqW7mMFMX/NQ9tXIczynR2GXpa8n5Tk3aYinqt4+9NG6l4eVh01wWIxN2Qp6
YsjoeSo1y01lQbzER6siZ+3HxD4bFU+HQU2LinkdXWfQptCEomTlRQN+S82Q0RYPeVp89HWmBqC0
CFvQKukBVOcZX2Z8GnwjPVvNuB0C8VPezDqP6WhTF5TP6WDuUutCf2/VY5dEkp1ZQb9GIRFnVcAj
4PU8gxJrXC2Qh64CXh1DuchxM+VoQziw7NkrnTxI016ihp5I0lFICcAfV7gL6Dm/0oYU5Ww5BtBN
+GrY1gtJDhhWY2YsqX95an0a2OncQqPtHscqeXGs/AFKAKLaoV2CXNG6vYPxB+2hmp0Qyrgd4uuv
Cv1Wnzu7eR1sAln4ebl9cisWlwQxZcbZphPJ8gqbvj1IkfjRmUQJyHNWewK0dMBAFkQqyzUb0GMb
+6qUvck/x+mnYj8krO1i/shTdKBL6g4G+R5QefIIoS0k4+5CINHueSHqV4ltSF6vxfBXJXXEIHD0
HFwjzo+coHca4J7KyKgBkY+WVgqnFh66cNRd2Y1NkGly5cc9/B8LnDja0sFHopy9WpWhImdlTbjk
8i0+A635bEN5WqxvExkKhUlPIG3wnbTeJF8AraaOedI2A1TV3U0gIiut3I9mlZ8BYD4Yc4yRtBbB
iB5HkcLtsuxZe4sX2l5vWs1Qna747CW01h4oBcKSBuhJXqj6AfyhO9S6zhUcZUpNltxxnr+bbfYh
2yMHi37ezyolpN0Bs8G2DU2L1xH0dndNMeLQ09Vb2d2yoBxBZhwFEuk4oHew+0IgHV1oR7t2fOkR
xqWvafk9Ld61WIfGSTqgX8zTcE/S22uzElm74K08rrCb38YpJcurDAdisK6NmapPWY2Xn3deJuYP
bG+dHXGKXuzUHDhukkVAZqr61sT9vS6dOzU/levMpEV8bTv6mr0Tg7zdCY73gJkny6uS4mRm6LNI
40g5+TAbjdd133VsEJt3RU6Kw5J7xHtaAX393bR45EXUwtOQz8mLP0vHjAql8KfJA5YtZo+oQKpA
UzsRj+dxHQi3mmXXYLUXD83mWqC4jzsL50WsBKoqvBxQ1LHEEuCoZe2Tytq+4AuBVV8P1nfJ/Kvm
rfxpV7A1ucY7TX0ba3IuipOuc+gkwtCfmGItR0ZcVcr4qqB3wRWMP6wkMAs/KhHKHGft3iwOjnSw
lKdec/CmP8k50XKU/hh3KF3oRmwmjFMpBayuk5X5Ux0q8zVt36foHvy6p7NzqeteqKEUHSFLLMOL
Vj2LwkuaVyb9uRQss58QcCs8hX1DyPs8LgjGQBFFTqTo/tJGJI+gv6P2B4nfXCFYkrvFfl9oKpbG
N7QuDMtmI7QzX+sPk3UaxLs4rZgsEMmjnTVDtsEOoP3JtD3eQKt9ozFB4GNSEerJPOtpYsklq5Tb
7SjS3WrGnkUAr+Ow+MuaROGkY0IfgqEQ2XNWiTUY2CF9sQwIX0v7vTbmS5nUZL9aBcnauej8HIPj
UISZ1fN9VZy4SpWlRtlgng9pqyjhYoIXzxzdq9JCfdX79XspZ5yeDRRnqyjAf3doGaTqR95v9y8v
YDzit+jj3DlQ6zArXfTpbuakEjaN6+SSz6xzIdJkdmfbue9oRZnmGXjsbtw5UNcLupOr+oHyPw36
ur8MRqsH8WQkZ+Dm2nEeDSPU5li/W+cOIx8k8GkYnlrimlEaOtbFYSoZgmDngM6C4w5TVD1GOhgc
XU9yksrsE8Cfhqz3+qINykFWKZNzcTIxVvS4Essh8pcBm0k1+qulsju9z2aOSI6mNH0fzVfGIVgT
9DuVAkZz4azwXONtj/K3jWHKFfv0hd2c005beJZ2KOBnFRjFlzIYqsFXR3nHv77j3d5ner2v0iho
4vxEsQKPq+3SB1AA8y5u0Ej1WOpxRBAst89TdLXzOcXw9ChjtllZE7rQGgRhXYJ9D9R+1HD2XkOV
96U3mH/rL6zrkOx3I/a+Lc7DUppzK9Pjg+DjG1rSBfKQc2CvOb4TpaEcEU+nu6weOA2UgdkYbpQ2
Pt891K/s0jrdATo+BAyM+A2thxmspVZWNAnYv8R+UEeUYUWIFdSru/I4jcYlseb9pD5VUQSXSw+X
SPKy7Ribxt7Arr3dZ+YRQEJVzwBDLtOewm5zHrbvxNlgZDz61GAQ4bACR76FHL9AJZq4KmlCXflC
aJahPipqi4CaN8DJfei+fsky30cFB/4yVMFqRxqnhBlvO4BdFeJ8KSGdT1UXmiTZdOe+4ig5DV5J
hmyHLnUuH+jZ+jC6z/NOq2JOgb23tE3Y1PqRnYpo8dQF/EHD+sJfSfE1WZ4qFbVrPLhKuXrTINOR
eCoAKBQdZSUjUEZNA+P3cXIR/EDw0F3CaHeShmtwGJhSKHjIi0CNkzNFA81DHNFkAGj7qPtqpuzR
HI5gm/CWdqFdyp4B57bO2In0sE6zczHczUMujkSltQ9k0HBoLa23HiA304kgw9dDSiHS1XKAvSf1
Xm0LuqTfaHU45cjKk0hYOaa9iNL1Artc4ZS2uDTcMneaoqNsZKcu14hMWHZpjRTNKjALc2jnE+Vo
KPLUIaAFMqIGDr4UPITWwemmfTn2nmlInrrKfuF878qAKJZwHQU2alq4k7MBZqmSbW+lEIsjy9Us
LRh4Rsja0pLnDJ5PG5MyCfaGfERSjgtUhx1VqEUCGUN1IFXZIvuOqfkg7n3iS+L4S1c+Gk7ic3J3
oQd7hfm8gX1SuaKHjMZfzcFGEI1RfLAoJaRepqp1IDIjDqZ58Y0EoJ0sGedSa0GYxGvmL0V7ibnI
y7bVF5TPwaCof0kTP5F4cTBQZ7qPwVHyG0tydotZ9NemGhC31jlrJ7/Lh1VhyjDa3RWVvxE2dNKI
oWl0/nNT74IZZixg7eTxC8HftpcCvfc6Y1APom0PjNfbSwEwz5tI9+EUxvYxW9rFXIT4wXTqfrEW
Cth8OUU4G6NdMxcogaqm38OpH/1htJ6SKrvy1od1E2rEWqYkj0V2eSWk51y28dGmdzZ0ybmiRTnj
MWbiQ8d5zJ6jdhNhzU7nFY3KScqCIWlg9rkjAvTFnJjCqF17mht9uQ7L8I54Q3kenWfoGNGulZ/a
N2MoCWjsT+2qXy3RnyLp++TEgaYVIT7XkGnuSRqinRyTrstpD9TLWtm+htmdBFtXQ65cTgpiFvOK
xuFMt5/15qlNTb8cCCqnLqNHxQTnbmm+izRG3PIoCYx+KPvk6QGtCaU7S+ocHTnF+DNPQDQ+0Ivh
bHAoJL+YPBSWNb1w/N7f5CzkzEo5OnaeM8zhsJLrPYg9trXkroui12aAYqJxmPGduSMgCQQcPK78
2Oj1u22l3UEfC5AvBapntTOope3lIRmqj2KQZES7orozR6W8I/W+ukv1Qvi2rmTe7Wd1pWNbQAXo
GnN5gNakH7uoT64A8z3B+PQ090MrU9IR/7OsNcW93t53FdPZFnbV/7F1XsttA122fiJUITaAWxIE
cxCVfYOSbBk5NvLTzwf+Z46npubCKJIiRZkEuvdeewW2tuwdfgj5rC2ZXbLuuh3yeEqBP07tOPug
IkfEjXidIqXY1UlDiK5srz3DhTe9vGWjLV550/woq+xWOlxtopfxlZgpFYdbeSSnyzxzDkNKni+F
M1ce+o/ihnlvu8GA1wtNPXt1JpdSKH0NgRrwaC/k0jiHmz5vY18SQLQxZs23kAp/jKXzGkY7bG33
eIR/9kD258CUJbAO+vVgyOptqR8dK8KSVZfKPcvLwiexA3TWxQMmcpE3MsYVx8LJ/g5OOh0r3R6P
j1vQzLVtpyo3cdNijIIa9n6zJq2r6+vRy4SgQcJ6qrM3mZVaIKeWCXx57dSkOpvA37gwj8fCrgiU
7nWT1sgCLau3KErVwqerq9Pyq8DZlRQVi0ZvOaDa3ZJ70K/MxKBWS7PiFKldcQKCpSEXhj+VQ7PR
Wi2C2CLSddjK9km1lVsL1/IdAVS375Rdxdzs3imN4pEaEG/MmRSKIsqxvuncGBes5CuCMc9gsze2
ogAjD3NMILDjk1tTnKIKB0KlxQWLOQt975jma9slYhUTD1wgQKpmvomKANpAbjDQbHfqWN0SDJXR
V0cw+mt9/rC7Cyas/I+bl4E+9Tym1t4Iu/mKpXZ5mlMXmpg2nlF7dushfq+0/El0Mfq+COGNNGhH
aydiai9VseZ6zohLgABUaVSPncBHrQY0wVB8+ZzSA1tNiYscAyEzdtL3OatvEEGn/nNo25+omtNL
lISuV1fhdM66SMX7Q0lP8FjBu4T5hmM+cozBOoeafRTD9BUDD1E1lq2P90F6EHr9B55RcAgV8kmd
eATwI4ejbhO/6XQD9IPsgAN8CDwPI1/GmdgQxvUXf3CxwVb2WCrCoTrFergcNFCiOMhx7ebWv4OB
zz1LR9L5gkqG9Lf6CpTYW40HqOJbeNlfkDPEBk5JtvvEdZCs6QkCr7PHb50U3IuSmrlv9oXGldrR
PixJjIpolPdQp3NX2p3VuPOOLIG1AKG7Rhp9j9SQAZFnOuFXthsiRbxlzo4GUb5ogfoGVqRvmn40
+J5d7dJ3+jZTcYecAzO52bPeXiqbz58pwW1qvsPIYeHr7H4XTsG9zLCXsi2HgUqmVofHLaElCI1m
N1g9CCPEXSRePlaZp5Bjsy5gAGaD4e7kpDmvgzrK9R6jRB8mx9bC4wlND7a4+HSJFUK9dTf9KjNS
UfCdfKsUDGFr11OyDWwmb4lfEWz2yYjorK39mSvDl1nSPZUjVu1c3tGerTH8qJgFmA5m/ayHk3/W
6nDY21m0J6u4erLTDwYYxDMaL7ZWuL7R1OIMNjljEYrOW29Pou8DVCii3PSmm9G/da2fZkZ9gmUU
rirpzsgXnWor3OIIFaU/IH/6sYdwWLO9oB6tFVYTPk+HgBcG9ESGOmn6pjXSPE4kItlVnD/laOH5
P9NcC4bw7yDIqGgqAglkelwY/UjKSesSECzuOWkOLzm5QSuwVXebafixa1J8m4nDPCnL6TbKeR/b
/txb8XHMHcNHT1puwvmKiHSB+F4HTftFKIMe24Cp6jqv+UqBH8W+n6r5rS5Df8D4O4i1p1yNuktI
dD0uLczZosJt3mKtusPjfdLNMfPGVs67DKnpujag4YwVTUiGYzo1AwGNg2pPz5hJ65el7ozD/MB3
eEuCOPtkad12GHavJxc/rKiM6CqmnUMl4fcZ/kJgcWpWXcraLi8ZqMeGkI+GqFcbRvnjQd7dInja
uLbS2lWkrk99dMkY9ukNbuePFz8OUoUhIYueUsiENtKe+t9Fk78VLRct6BAG4xtUBB9mKX9VtiI3
efKSs/QHRr4yO6gFG5NCq7eRMs1OtumMwt5UnRJg8Y2rh9rX71PovI5EKOKkVGc+u3gL5d0tPR1a
0xo3jUwPVkYUMbjbAFCqqxgao4d95CXK6wGhTPhD/pAnQ/bxKnjWqQZLPds2XR1ue3EdmKrxUtr6
Vo9I5Ah/lLrZGdiy6JjHYaxdrufsIeyrth2zf9JWLQsFwqwA/hGVpYHYzQ2cJ3KiqgnwLtJURDWm
MXgYFYee0gEfWTYjPvdcdfPgS7dykI3/hhV2zRtNfTUoOCqJg0hQNk8EKjMLgyzQqNtKwTFHVETU
2GOKCmz8bYqln1JBoWv49E4GyQjrRjMhxagslA19/zooSiwgkrXVNmj3acPLtHzClspa0z2VRLzw
B7uwESo7OY0FZLtk8PFMDSrlTS0xeZ7zXlIq4recugzizQqQJEFM4WnYcPP22puR5NU6maPDZNj+
gKszOWSXHA+PivDgF7YchrJdwFQybk7CgtzSJyWLjSw+mJNpzMYZ98Hu8quZwAQLYTKfs71L4f5f
q777HOnCjcz4mxe5+eSq82bsCXhoRsTV9qaecsVvlNB8a7DL1xumJgpf48zsnRan1NWNxlcQah/B
RIqi+P1IXzA+OlfuYF5upGGuyFtCK3Kz0xfY/F6UnVXjXQXcCDEYshmEJ5JQcNz6UwW3Pd2KDhbD
iyaIf9qS70XNlLdYF/mxVZPwkj4FNfBjPCxMhPZXl3/H44wXDdenCKJjchUx/guOFogbC8HVzZzs
NSz6QzI46G0K0mBTJj8HM7HLrVsrp2l2hY+CZwZxnPFDkTpdBF47+xxS+wrqcPiOY5/LUjVb+7qh
eS4t+FhNVRX7QUmUFwZmNyBru//B1v4TiGcN4sgLI39ivGkC6gQObZfBdaHe8vpeCPwIqu8J2wkl
N/ww4bvX+QGhaP2bCFpPjX/bfBhRaqEYuU+WiznMoxOcCxPKxS8ZAuLHqGIDPADRgaCF6HAD61jB
ud7YBQhChu93j6oMbEahMK6UeBk3slJh1lwU66RW9qUlN3p6wyPV6zgPuwzJFMAIF5LI3jWaylZs
6ubi4jRfll/SMXa9I9bFDFsdhk5m7g2S2ldxr9o3klTcc761TTYdNwrTr4ZzygnHezxG+RnSFwSQ
0m29lDCnrzAgDUI47iveld1+TsmJSlrby8tI+aU53YqUgNSLrBQGNCyGyFwpdCMR9p55r65TEJ0w
ZdB5C9J3Zzv0d6XeOuEhcC2vsDjRxZXJQT+9NZn9YiaB4TU55oe1pf5NWXTJ7DNX9eA1FvnuC9U0
/Iu9GGSGbl0TedNq35ywyvRnZlKN8/+QM6ED6+1jrDfZNPMm8MugMj3dHclDbnBrgRYAOzFs7W2b
j8p6FrW8K8FLVsjiSQf0PSskQ5t1kvjxEXnsxAUV+HmnPrdq/NobRQZEhiNOP/fy25xNT2kMpg0j
iRO3EBbCCoVcsu+Ehkofq20go3j87CfnJ4J8fKvaOrjqKSOsx+NxhPnHwOzar7NnZajP/TIIxSkZ
Q0Z1+GzhzGyTuoNIsNzl4j/AGu1etF4YWM+Re/94fBKwSDrJgq9V7mlKw+mWB4T3BcS2nAMXe0cl
NZ7ISnta7C772IXXjnnrkzXgjtMRfPqLEYdcJ90EDtxcGjdlyFEx0n+jT1417G9A8yZ80ZbJCxkk
bCwQxEXmkyziwfYRxNAb6P2QKai44WIOunbCl4kkWyBidyIn4NVOiCZxWID512h0gZw+uESEXGYC
HoVpqh5fybpQCX47awyKq75Yk0MI5PUO+WCtOvmGRHVqfZqDathYJZVhCaEQepZ7apjIKYyLNVqQ
vgWasHvaPLy2XW9sRt+IoO/VXgkGZ/1ZlN0mIU1pC9JYTeimAWAYkhHbsFaiGCzuVoZ/DWPEsOrX
gsB3zrAJlyxMxtEDLD2AJNcFhhzmNalQBKFqubIuF1iGJJgoy/w6JiHbukZFSMoMV4fSgf6cW/sb
opZXT+GhCHrP5knHhhKjIda7/WCVTLQLs/2VVN4scC+HcksWATurviLgdtU1z1gC8ZcHK1SGwNZ/
S66SpP5oy6/OJdoC9BdTSU0m8DAdxKtXCEr+RCr5zC4TEOugM3aoDIixurOKxX+2wNx2VxqXkwxI
2JghoLZbg74dtitnXOJ1LPLLvJFtwrMYzNGRetJATjO8wGApmN+nsgOBh5CuPSnYoLbtJ8guI+sS
sG3PhbBOkXkZ5DAvQKxZx95o3fH2W3XmO5GqK7FXyABCKrMj6moVhs+2eAlTIiNUEJH6mU9yVfO7
tKrBm6xazxguhQ5nPaumGqCcMX/BN+crJOYDl/Np3pSOtwxOp/TQc25r3UFDo0no3WqocctW76bh
L35sPf/JNHGZjMp1SSkn0r9BKzDWGzDGBUlB02u7fyL+68oI5LJcTwzqhi9h/jLC31mzGTEaHF+7
ljGrcnGyvQHDUz7KhL82vTW/Rwps1w0oqc0NxvxKVF91cbCczNdgHFGMkl+DhyQFdeN8J2q9HpES
pdWfRmZIU8gxg36gaD8VGRmC8e4YvfaKi9uOWGHfhYJJ4dPErrnmTXByltEI7QQfZ/c7EB+OU61b
3sVsDKyNNrMhfZFxxscDTLKfRvubjowwrNzrs5JKXN+o4D4UOdskILATT2i67z5hyGkoa5t34I/E
VXE1NQzMLE4eo6DQiDzXuU9iAM1kgFfC0K3RUBYmAxVi3mw/LZJoV5BV7VuFeynUVr7qGnySDkcd
IlgC5zOo3pjSGpDh76h+YWbXPc2Q/qPP7n5m7PKCymB4mePOG+thDw9+fNVnYs9yUIathnPgO9Ee
vwJOw1tMxs6LY1gbIqK/sVkNb0od9IdmZLjYie7cmOaunxNlz2J8aSM3vatpSkJkII9qPab3pM7V
J9f1IDXX6HqxTWTSD3EzojcDL7Dt7YB96h0yYXyHsLjXwxBeX1bUm9qcozuZNepFUaOtho/I/XHo
qcBEywwjTKV6FjKujrpQsEDRRvdFa4hGGtiUfyiAqTFF8J0NeHZx7VGFqmO30wB+dtaoO7fIIbeH
rKLhW4Y8oxeYV5EyWpbawSqMvyRu1692R2pdF1moBQazOqvomDyd2UmDd9VrHY9YbU3BH1LKroTk
wDojL3kbkhF7/neo1ACaceTjjV7/5+HHI/+eYC6uPhh7jOt/P2Bvh+0CMA4ibJjnYTnMY7YLh2o+
PB5KZEcO0ePmWMTgunr68XhahxwJTP93MDQlg8xQPRu2NRCrHjgfxMgUu3jQ5/PjB/Vcq+cyLr7r
KKjXKM9zqG/4TcHk/SjTUd0K0258zYqUj6qLX2Rl/I7JiTtqFliX6wSATtoAtakRyaciBssr7dRe
W8xvFl/U6nNeJTmXma7GLNqtrA9T1P/lT/i0asV+L679+JNXwU/YRxVeJbG5y67KNM83jXws05bt
Z9vPW8gOuGcXevyps/sPTXM3O/O7nKpgM05D7Y+Owsc7gbPr9VNuBPfBhFoLniYPiQJIgYtadU0F
sKdQtG0hgC/TQDO/pJAHdOHKqo9AnGfSLHcqpppbKIHDh+4OnlWUB1nCrkj6isFLJa+wyu1trczM
cTr9rrpp/ZWo5iZSIyrEURrnVEGhpKfarQiDiVmzawGltoRRyZ9Rdv0d83ljLdH+7UKZzCcYEfMp
CkHUV3Lswx2GWfpwV3JkqqoDD6DQLTLhRXkYUh3kzHDj6tCjFtniHb1bQrKarkqZD9fbrGjor3hm
MtsbJDzRbhzwC1sMWg6zpRgXYW+aHKty0yPH+Wx2vbLTqsDctpV0zo8DkikQDR21NIm9+wcc9Dgo
QQw648wnsFKkVIElWXNJFdsFLUkY+gIboelqndWcFvkSG27B/wdZerzYykBB8FA9zW7GWv34XVnG
G/W2VjH44XllNEP7LBJl2xSKAEQwbR9qmMOqEY9YFDNtSM92LfMbrGJOtrLTKXuVo1k22pOtmVDZ
aG/ttr+V6CQ8mbfahtlO6SkVnAXN+TM2fHZ6H2hrM0r25Fr+LQSD8aa1cVOMn9LEznxUm+0mHjF5
dpRls5+Lv+Fy7/FQ2N7ddgtmaNx1FNUvIql+iCpzTnLIoTzm9bhDGBN7aMeKXRZHxkuTlZhBtwnK
leWuSOHYNjYj3sfdmPPyOrnasaoshEMVuRURiOqz0/hR47DHDw1OwhjT6RbgvxPP+Scxj5gWlW50
0Jz2aEnZXBNCTBC2DxelgKU40W+2dg7zMMbhOZ/s9zCfFYQpq6wHvJ46Cc9stH34mYTwzap9Nnq9
ZbRo4sRbJPFm0gfzHmm9s8YEkw3YLSFLOEP/IROiyqKum79ECcm4KAY2pPAncYSH5hHAqcyMs23i
RkkphRqqEW2/d3r9Qh6ccX78FEkexIi+48xzhwKeMyYu3v943ePm48Wc2DezHor946F/h8fvUmxD
OUBk9v/Pl/aam29CWVXrf2/8eGKjT9cqzKJt2YZbxzZ/lSnMXAxyItL1FAkywzAKO1vCePjwGNwP
9XWheF1naV4a1q7D415pdwu/RVd2zCC0Y2JVT2HkiptZnGJ7tp7KQMt2VgUsgCmlcRedw2i+npJd
R8BogfH4r97FQbZmJVs1RkQlW86klWnD4iz5M2c4S0S120Lj4vIn2+APnaQ8kAaMX8JMzG1dpYZf
ub+kqUyHrjuLMSKgNTQEI30YGiz0cHDr7HdjUtRbqr619fnSLWJprQV4qzSp+G7aNeSbgFrouulp
C6gByDng5G5CfCKqUutTY22owW+RpAsroK1Psib81Z2rftMg1Tt0CuiLNdWhZwH1+E43ipUIjQ+4
lIofRfYJju5vBLvBFomIg3qufdUDhLVI48O1S2VoBJ0HCUvfO1rbHuOoqXZ6U5+DtGmu8RzKqzo3
BOw1RARMDRD/OFrXkWD6c6k3BE0KdRtWsMLiUEJW12HtVOVHyxLt2y5aaLvazkxOPx0DHqORJtEe
u+CgavoTSgPzRK5ruoZWBavEHNlsYnkJm9yllkhuScnV3PXQ86syxAHQChuKHSs/B4Q1lWUQQ1pc
GAlDm3iRbKngbLitbGAK1J9oZL0hrS0mwJYxGsVv4/w2RvghlgD8Zqx9gEjlZow7NGnDgY/dYzZD
Gi1GBVZH+T0JpQaUVIZNMMhyV2T2vu9pMoqshpQaPtcwI1bsUn/1wniB6Fv4xUg9D01sVaD/iHIs
wmxcYhLcF3e1VWsH2fAL9aA/RZ2aXSxUCXXLl4WBJuWxEW9jbZZ7iV9YT7ag1xlJjcoScgLCwOkk
C3bGRAmwlF/uijEABlhutXZLwf/vPlJd1Rue9TyZPVJrrY1q9q+DCx2JSkv6coaro/TJV93q85pV
uiFdrrK8RC9cnChjGCaVcq4m5JLNMJhXvTM3ri2BD1HnjZMonkZa7IsmGRxVT70bjVcDeAqfM+Wo
YsG0omjT+xi1Geb1CcmQsougBSG1SqJ0OGvp/D0Scbste8aFo2hQBi5ZyWTDZFD5Rj9TrPSmKs1X
xTB/b2p/oUTXp7Ry27OOgrBzcDGvg7Q75QAXe5hpSGWLF920+GBGRl4yQ3YwdClNbdldZ9fYmjJX
8d9RP+plv7SN6ILInKzH5ldQsX+NCryDoTfLY0FPTBQECEV8zczoWe3dbDfEIbPZItmNol5puGVd
Sa1RbP4/BJwiVlZorE0LzYoYns1wo4uwvFeBjrlph3QNluIuI7vv2oyM4AwWKz9Vg1toIsOPFPza
WwfRS02uHhRuezolgh1/xUhkF/dSubhzvOulAdk4aN9iqtHV5MI6EGxxq5BuGmvBZSdojs5ID9Fk
1i63ehCloc430JcV2tWhbeTxs8ZTd10rXMdJVaSbNMAHo9EAZ8WI6GlEjtKAotut/VcEuXqGHl8y
fdfS7ocZes6kaA5jZVOE+K/0s9IiZDD/5EOSHZie+FFKGAWBOMeyg8jlkPyJ46WMSeos63VLN+QE
HSq4AEdHqFaQSMBS4+5UTOIe1IazSikQlz61hFMWrS0ig+H2YDSLL6DmzzCPu1rTt2OPVR5MK3dT
aCl8I7qSEHBG1cgccRfLhbq26Jvn2EezQahaEe4h+JwzG6v0DF8cOMokD8USQ/va7d77YdjgRENU
mP2cYycyBizrKB/37dfYEwQuJ+NOxVu8Z3Boluj0+vK4W2gfdun0ixMlhlutQUiqPOej2z5F8WSd
UwFJazZe+nKw3oZGgLzEpbJ1C/3AlA00DmWmF5NHpaOUXEs3/IRAhLbamT4IhQR71TTb03u+cTUa
fN1+darZWkVNdq6djgtaH/FFbEyEJWAZLSS5auBkVhO3pWNWT3mIEUmLo8UywwWij6VYE1rJPpLn
t9wq5Zqk0rdioMFm0GpuBqCCPIrWLXAaFjHO3qIX9PR2BEbE5xhBD8rLSLykoZ0DOgzfU1i8Wl2F
MVvx1ScN43TA2RUcwnUWNxLaNpFCahpy7kTBHyPH/NpcptGZ80zGk/Tsed9Z3eRF0LrhvwcgKpg0
2cVljJ3uOPbuU+hKv1O+apbAU1FZ+nrGdWJVYPQ3FUJDCDtehTTErTDsjZMgsEpMUJB+AHgZW033
WBhGTWJipl40VEiEbJ5srFrXBCXtke5fh1jLtkMTPWti/iY/FzKs6zQevKWE1OUd1/OujeW4h8d2
15o/ePVnWMoAU2CiivbZpEcfFouXMdJxjkD/WNbaShJxTjIZowtMNGYwvlHbSBCLq9Y474jknQM7
yniQyvyquCE0XETHHZL62XJ7tKw4StU5Gky1gDvdEHIwzOleV36Z+WR4HViHWn4KMpePUTK96A2g
wWSCF8U1WShl1f019WK+GYTMZbgGkos6HNK8rXyzYUaAj0ew67uUwsKeuXZc40y4tP2kJCyoSnAs
83qxHw/sW5rUzq2qx7/YTgX7eLn3eHxGDJxDl2j6+mS7SQY1m4U5awEj2+T/HarllkDd1qMpASlO
yoFFVcVC8uEjmUQhnMjl8HjscUvgY7PXtYxB9JgfZKKSXT1o0zp35YsSa92G5OUvt8qcJ4P2BIPo
7NoqMCoMOe1x5Ok8p6/6Y6oRPkDjB6w+aDusxiF7CkySubLVRFzSSM2Oeg55lMEKN/MAF0yL4SdU
+UUVEmMsgQNyj24VKCIamOhaWG2dy85EA6XzIRcsvwcRhvdixIkjJwv72NggZQRCj1QdijyX5CKf
H7ecetlbW05Fx2g/EB4k76z7O6wF0Von4DnQBkpvqK3kTeOqMbmeDIa/Pzl/P0VA8N2ju2nH4+zY
05Gk5fk4YaldkBsyZr2Ebrs8juB4/s8zVHdoDmpCR7HsMLDs06vQVrMGEQtEljjb//9w6da3zHLk
4X89jv2JBayHw8Xj1dNoZxh8WtBjOv3dXEibSfOO6nEZc4KOPR4WCJa3xPY2fhZoYq0pZHDR8amH
x8FVIlQagaqCwPKdAhQ8jo+HU1kgCahTMEXCxC//DvmcJmB37Em56xbqqscLRF1BXEr3zTw8P54Y
WDlfnSzItWy009w1rLrLB+9kXXjMa8V7PPQ4JFaNV00KQwxxi7lyhCN3FRttBHKejDCAR9zXK6Xa
lgVxEBZUEJin5mueVMqpE+zHBfaeH2JIg/VkzOFxAqf6aL9R6Y5nw2VYGU4vQaDIN6pP6RNm/K2n
/XCECFOui1Cb3h3THhkDuQLHHO7OgnEBylj7EmA48jYgF5qKCRryYJwnB0Lqf56FWA5uFTOeqrs5
OrFUOOjOkOkxedIqhFjGsKSj11ivksAGv4aQ6F7BoLCYgmybzKH2igKVwpyi2qRDCKmrrmlCfUcg
8Pwp4ZGsR5GjN+oxgIxE6D8en8F5tq6L21KKfuxTK9tNysDmxS7fVdRWJydu/uehbXFKiCMLPkdC
BuPjp9qk/vdTSFfLvNzQGcbTLNEq8+LHr2nK4mq2SBxa2JFda9pAHqlzMwILSbZdDl5KfXnKi3GL
InmJOi6i7WTn09OwHALwP5j0qd8La4bF3lpP7oBuxBbySVjM88m42Q9qcXedRV00992qbMdyk9Uu
WDlwm2elk+TbNPvfoXyP6y74SvLx2g/ZtcNB+mkmvOhJz2Swyd+laMrjVAYqLvsaNFJHrZ4AQsCL
LRgbyYjQAFsu+/I40MQ0W4eI45XTTXzBy+HfT0tYzeqcDOSK/fcL/nOri3ovCljE/v0AA7f+4mae
jVHWnWUgus9tdrcUezh1yz3QjubWZhLYnnuPZyUqu3YLLQrIpX83U2hLWd89W8FYgtggrhAabl1u
hyGoIqvUS1AwejAT633kdv6DQPQ4AH1JdKHjuFYqW90z114Pto/db3vFovPVqcvkbMVUT3bSdzAs
8EiYXevE/zrfjJrebkVG/eo0C80fFELpe/y0ej3bCRMKd91gFpzAHcLRsfZIsR95tcPpPSQWQ/Vi
8IdmzlftALMpixNG2G7/Nqv6wmHEAM32oiFtT3rGpQuZ1D73yW1Ufmgs1S0sjWztpsN31hq/GvAG
X8G7GLdEHe8ntxBHF8qJlXAOtBP9KJFubpE6h0EihawhLzljiyAYd4RziPF5FmbOwUy5yiq1eEoo
zGBhUrAzUD3AXX9qFSwlSjFyhTTjMgzrkGCbbHSpXuMOuaQOmi2nQz6AZjj0zyucBeIDqt5PI8K2
hYZ+6xBHiZgNXLVqf5jypzszvqZpj2yDFn1TO3bpRXy5a0eVpCMByp1C9z0chLqLqCfE0pKAn3yR
1BjiYGGEHlkYOieNtdGNQLv3EeOKrk7/xDLsXxxGRomIGsT8CObUqdVPJtqwY4EkSo+caVdO37Wd
7APVbQ5J/1wbRnkUOhKwVrMpn7N03SXSd9QcspR0tr0kbKqsHKA1N1EPWpI/2/TEG77wYUf/NmjW
22IwRmfc58PaKcu/YyQZ5c8aQ5S6fVdpdWPHXZjYqrVu+5FktgpjvsQozAM2X2tS+Jwjjn+AGwW2
EcNoZkcthGHQkbjKBrRMHyCxHGz2/WGsD7a0nO3UsWqGQ9RuiwaUrM/vLA71NizZ3RWts15LU+67
sP7GhKZcZRW+XAHVL/MkhWJNT3+3hphp7JHBiwFiW5o8p/irHvQhhgHGCgmxDhHaNKFokHPok16P
b5FhZavedn0cJ3jWCBk1Z0EvmU1sB5NA0TJjaujEuymDhtUaxEMI0e9I42soo8YPuBsps3BD9Stt
QH+YTjtwr2qFexnE6HoqPcpBem9vhAdlJ9sKp5JzqZoYVyABSUA0JviOPnE6kHVUaV/JFcUdxdaS
jYrv58amgFvDD7IuMkIf0+GSs0E519xMg3CmAjm7b2GMhUqWPxOli3mZBqZRcPNWLZZ+fjAUh5nK
XMW9blMtO1pig8YVBSnObddtYCTWa/6WemcM2YkWL1v3var4xD75Y4yrl6Q2ASVKDTyxIsmOZOlF
AS81eCII18KyoX6duwkllT6bfKwwZqcW6NM+56JQb3JKv5tsKNedhB9SQFflWtumY0biZ4bmjE5o
F5HadRZChBvAMZxTXRYNO6U3s2xGGwpqNKWyCHVM3WFbdNQ1BvxBJcE3BCAL/mCbOWulaaeLZCKe
2LPCgkAyC+3Xbh4CiLKRhO0ICn7DXbtYN3pbbrvIoX+ftOdKMFmmvQiAH5MlvxgSfopr9mga2AKp
ytkS6Xhye1qBeEB9DPPyppBFCMNXy1edxsoD1QfvICbOcDeexlL+Nmv3s2xnXB1fcw1yvIUCZCXw
iDDdl6hC/ZemrnNOiva9LHCHsaM4P4d2+DXE+ocp03KrI5w4zyyuGj3S3R4WrZKEsVY0+Pm2WeYe
QUvyfaJmp9qS2Hyp4ZadcSWpgT9JD/uF2uiVFjY+m8uhpNbGndxZaxZYmqFj6TIDWjTVZCGKQtCE
X46v51G7J8cw31jpAW8YBvtFiDxj4DcS67MjyYdAJDXMrybOA2pLJKcb2hgnD4ZnTvYfq1Z/Erwn
me3Fa8tN3xWrLm/OgLdHFBFiN7+PDoyjVscHCQT/7oY7JJjVgUqSzt7BVt+GfL2TNTCYLJUSdut8
Yxr7W8MjCFBIPcUTdg+TivakmsNbNJGU1gnJX95J8IhAKvso/x7tUxtp9SUUEn0xnkLu8NlrNRRT
MpRCzCndpkiILIWO3ZQJ8od3W59aaNVh7AkDMlUZSpSOAXRZ19D9aM61HSlpv6x5Eodq2hVaOdIt
LuN8IF3TIgksWZyEyvoldVJo8jBCJbSwQT3OPaSZbuGXkJCxrvFx4ftEq6AqYA4YgF9UPGV2alp6
tWDmFzL3WjWmJDZ0qM4Eq4+0Lq2xbl1kwUXUDEiWgZ4Xz4s4o2QPGgaVREUcUPS7h8qgEFaV7QiY
egkYfptc8ZcKDZVWnMY60PeTBSGkCKPEUwZTP4r+d5Qb1blWpbaGepp6JpuZh3xJXzmRfY6Iyzq0
hEHuCFCOoMfXG9L7TM9Ri/dANFCfp+mzG+R/cXZmzW0j25b+KyfquXFuIpGYbtxzIpozRVKiBku2
XxCyrcI8z/j1/QGq7lulrrA7+sVRLskiBQKZufde61t0ZAJ8rx0gHhxSBbp9MG92G6NESMIf6Jm6
neLozQYRF0zix3QrqE5pUkXDjCcISBJr9gXscoSPwe+NlA363yrHcYIrONDg6cVOvQrH8PfUj5xd
4Q9fqQzq49zz7vU52cVqGU8l2n2ONWrfNjieus7t1j5Qp02th/eNKb4qDH6Ix4qnBHv4ue+zPTqV
76EYXuFl7LUcoS+YRLmp8LOjsD4mo93vg64rKLrpVhBxCl8jP9YJPVEd9fk2C3RzX09EMGoyI6Mg
Q9dXDPxOLppVxo7aq6YFxkELLfOlEPZjYUZ4WXINcAag66MS1rTv5tl2g7Jpl/qOd6cbNvbmmqys
ZtTHQ91Mz6D/rzrS4M5XzXboY9b5ppkZlKRmF6g66EAz7qepu2kKUie7aBMGIMwxMN2XTf1o9X1/
PFBhA2zoSddIdFBhNp83O8IeaFS8RdogRPe9TJD/+3SxKZ6e1l3tq5Od1DD79C3cO/vW1JwfTjqp
VdEAUyzLXlvHwnn2SjQAYaGRBYamuafJ8tBlxEzkwZd47LvbATc07blpjatEP3G6c4iEp/FJNBtN
nupJYAaCrTLiWhyvehpVO7tP8W5jk3SGFzeLyk0a64yfQIfYjH9WlZxee98fV179MkXI4qw4hnKR
c9068+uIQ2lHAGu1Vr3E6x9LgD69sZ2C9mFiTMeAzWrXYz0PZHvDWJlu+XuEyWilW8VbkbMMiAZ5
cfVqGEzOkbvXO0mWB209bsNINWctj7qVYRWI5MLAPhrVrtYNkhqt4Jbp4jckidO24SRoxG1w9iLn
KAcSu6rUwcqlcRBc/lC+nVxdX7wVEhBvVdGwLYpneOhvsDa0tcqjYefUci+JQ2T9oCPeSg1VaR4e
PJNl2UhDhhlRh53BfA77ml+GAxjq4nw3+W+h1bSXwdA4hAreoRnzmSJp3SdodWXaaaeEiQrUIyLF
Jxbv5IfqvX1e6ByjguxVdfKVU0i4jTCoMxrL+lOXM5tpwy9mP3V3FRUGCQv+TmmqPrlteCZKUUcc
x4mq83vy3PPbfgTlH1dm90SLk0mxP+5scwToDRHjWSQmuuO6/V1GbbxJ1SWryu6iaajtqRcIPtXw
9E3hBdP6tEFFFWFRILcaqchGT1IHNYr5PWJ7oD8Gw8fh2hklbR99sA6TLKDRRBkMsebou6AYkYKO
G+ETJayVyD+1HN9hVnFFfEpyXLYbr8bE45b6Q+UGcstA/tCXvkdkHswFI9Iuns32DgSNOdYcXRV+
Iwp3YiDPIdE2aQAD1cQmVVMmsMSvbKd8ZC+Aowigm4F5/qh7iqD2iJDuOGeuzyOfU0uhUaUUFUxU
HSBzGVibOtcxe9aezuywO1AwMjxI6ceSDYAMgUNt3Y9yLSz3pZBds8u1KYHwZRyDFmMFwh+AuME3
LyTj12rKOd2zx6zWjM1DL10Cssdu76YkbaBMbS+lm6IZBxpmkxBxs/zBWPOrJRNz30fcqTN9guVb
PMY50vBgYrGKwcTlmlNiTgULz5Q8xnVAfz8eUrmuTNh7mD3wzU6mCWXDJRfXLpy9aeDVa+0Hv/PF
4wJGew/Ui00mt8rPdgQPm3ur19HfjXS9VRD/sAjC29tuf8x9Jr7JrGrOe6XfkH3yMCYGzPqZ9i9B
um+6sjd2ClV5bFjrjiQ1UKNWeEkzrD9jp0OOQOndun20saJBu7MTdsi4MJJnv/w+kAT36EOBx60D
vA64Ilwmg7M7tgFrlaWGtQmF69z7CY2Qbn5JnTp339jI+mRf30l42UkX7NVMObYyhjSDGaR3VQLM
FejIHTtYSlsxC66kAn2F1ndHUqN501Obz6KzhXBpNyLfGJhX7iwvf2sqt2PzrR9LP8l4Fur6cfku
M5iGHfoi75Rh+q1cjXIyjgEfDwXnLi26W7Bvo6PdLpRCy5A3OvMIZJtadVku+hIt6MoaAR+crlu3
zDUIS+5wzQKa1XN4mNOSouqGcFy8wrtnje2Z9fjbLDFQMNnaqYrjEHIBA5+yYKZrFeVtU/vWhebz
nLOJk2wOrF2yCmnVrJUGI6I0vXxdyqJcg1ZDfdIiCJ9PoBbuVJPfbs3KSXkM2fpSAanv61KdtCK8
83tzuqmpPNuCFFPNiKIL1SqZZ1glIkUuAmGwdrItB00c+sKWR0v38JqEtXlK2NDOhjLPqtIYR8Gd
XuWh96znxXSeUCvtCYB+qUh+uAlNi/ZfrMjqKZrhnVHZu+Q5Yy+kE8eue17+ywtwf1RWkd4Pjb31
pd098e3LTeSBasc1xylu+aNlocjyaFVCKSJ+zXmIM3D2Lt2H1dRRzJIkHnEDBzVTSbvYeBoC2Uar
VzpnlnsdsxGDGks8YgbBbqYH6aZIKT5TOvGnqdFvbIHqdMJ1epwqF+gTtimH1RTLzkPpGuJZTeNx
wBXZzHkXocZb85kQjFgRVguRHVLhuBMNKpBUontuEO4iwA5GiL9zQKkWtRAd4xmwZY/6blBY60vX
TzGysquEQxrf+QIptR99f+d5SuM9anPJ2wxjV0cKOzZHgYaIFHVsJEpFG993NLZ3jt1OF37BkX2n
GRqyNZ7By/y3oY18BNHMdsdoBDCKnLEcKvOxHp0nF+70bc05EReneSowDzFkLjZtS6sEc+xAgTii
ftIwd6gUSowAqn9Fxb/hTkC+kWoOvVT+uWlE4bciJMG+MHe6h1Im1SL7/RMPwsClEHK2lWCfcKM4
u/ULT3wb/IQlBKHeeuoDcBLK/b3I8QVzJPdOGhEA4agzIU1qRJ6lDu9xDPxuNxHjQEcmTzeA1JyD
g1nkmRMPbdKBOLxVVhgZ+tZo3Gsim/Zh0T+1tbgZ44z3baDcHHqyfiJmtxeKgeoQivLY1O1LwcT1
DZTa2nNX8USuvBf4hFj2sXNBRDVupRg4B4Pzv38PJO4aeq9ONhJbxh/CGEmVJHWWvA3YRokIbzmz
crge/Qd2Euit3mSwYbrJ8f39a37yLNRDyWiEsyUCLdcPDyb8103QYJJFI8CnWDecy4IoOQzk6JJb
qF/RWyc72ArVNutHlpFKQ1FXNQcrm7z7HlhTigfZnFz9lXWDocBkjPvJMd/axtA+0dQHAjRfL6jM
CU1j7mEpH90wt+/jzjwEiX+UpPuuMJOVyLvxs7uB2hphgtCImf0tc/3rvIMfGx80Fql0d4YmMZ97
msnxtXgrXYW7nNv4ulxuO+/qw/K44xVm6Di3ckx28oL50NaTjJ2RRtj0+1O8dKhHC8f5NLmP3tgG
G713ahLUgCIZEarDFR0v8jVrzd6/720eApZ8jSv7SnUdkMKD7LyWyt7GhNvvYhMnTcFgi9raKg8a
Xz4gOwZcAstq3RaomuPJ3LsJvsiVrkU/sDyTL+LSjqAUn5DTVk5CL6Gtp32KqvgpBXJ8HHtVnUHk
gusSYtNhbkKTn17FnPmb6ZV5WnaA9wi+ZZHGhmXc9E6xI/VC3pIfQQJPhY9tsKW5NkqTYIfSOxhV
o220sO42E7boO7fW33h1aKtcB0GTB+CCN/jWZhpz/QmwA93kyuju4zy/8Xv9xaJheq+1iEJyvX8d
+oD0GjoLjf3yDklW89lqCjP30jfkVmLIdfEAI0+QdHZ2wI3ta9UgYo+0FE2lxmDStbRPENaLTW+p
A5vMtxhx9cs00sfGukGSM0IqMKzz6l1JBJzkInzKmZQ0Mxx9ws3KSJ2jM+7nahUYZs5JrgzzcxxN
43dH01btKCPkyd98MGh3WYvGrx18++zVA+rqduaEefU5tgk3VIaPIhMeFJxbaFdoHEuHF4o+ydxh
8NUOo9iFuEcOecCwmRy0jdHWw/2yduILYsoQRaAFDQ0jz8Q4FuDCNZu3ZBlGzSYLzW3cuePXIQQI
FWTm7v1eky2u61Spr0Qi2ZgODWg3aYMPpWEGOpkjBjHN7Q9DJr+2YR9tYV4QupC2N3jqOGT4OLnE
ZKibwED/URDPtTI0OktRGP7gQhsvQumUZ6V50iHqFPR8jpo024MQGWb6WIG1Jwk7wJyYSU/eZ5mP
Z0BW+X13yAQhxxpjiS2pICgNWrUypoYeg2FmGBGFdvA6KuW815C2zLt0YQK1qmuei0GJbtMb4EHs
rlojYhhuLac81d0+GWRzR8ZBtC7D0AFdzUkpxS+zXK1lKaQhSriJktHGnVcGT0+xIFhme0OmxZuy
o3RbzFwK+iod+tZJfvcNYK39ZmEX87Fz10k3QM07BLeNIyGPdfhnl8sW4yrb2sZBjUNx5wiq79Y3
tllU6wd7Wakqkq5LJta7UuLNcWambFfYcJBNn/wAxz2IKiNnqv02NiTZEDT3ZXlVXZruXukJTXg6
cs+IftuLLOU28XhqC12vjmSak+88Ot/9Rj0ZrdM+WB2PQegFzHgRO3MaH+o7vKkzNKO6ld14lEVm
7dVgxt/GGpFjmMX4U/tC3/ptUlzHDMFRKFrztu28LxpMzW8DXGK0DKLf69wMq74a0h3Ae+Ay88Mz
UDJhDMBLGpX+Osj75CEu5rg8VFqZWVf3dccEUE+tB0cfgWrOnWGSrjaFk/nnFn3vLTTyb5pw22MB
oIwmNxk0bQHZhFwYoiCn4Rwr16SDxtHb6Ni0ew6LG2nP1pzAGa7LpWFEiQKLpJtqnsQTO9QeYoys
Jz/mKBT5SjukMsqxM3DgcikFTpqZX4ISeupQ13cZ+GsgYLxZ4kRmW8MFM8Omheu4NiOjPKY6yNMq
gmOfzDk1E+5efBfQMhObHxGnKFwUmZVHX0LK6LIEd+y83Je6/Qoo0n5sTBYFmQXzvBIEu1XrLCzQ
Ym7KPLAwSJQKFV7hMs6G3Tu6mQKygnSMaASLs641rRynDM9NiltP6umzOdbD67ICMLwqTgOO321b
8mSMqug2okMA3UiW/zoanE2CEQePn5XcFmnQcaRm7Ur6Cvm4Qa4qICXWZIlij+DqoUNbYSFSwKCe
4D7OsvQcNuEEY2NEyer312I28WW40za6U/AjXA1qU19mWyfGjxTk1XCJfm9YTK34i12N7a0bZvY6
i830AG4fgzTb6srFOvygzPLiIggwhly/Vei/1hm+nh1vUT/Qt16NZb8NbMra5YpXgcqx9uN9X4Lt
0WJYuykTnEqn3rrQ28SwJ9AcOvRntkVVFce8Gn/QtfHXud5V+2n4AR0YLWNH2oAJ4qdyNHfr2eiu
mM6XGKUyrPx+zW7hEeeNuvMzWWpiPwxhh6eTrFMBowuhATdU/zCR2fkgMJ3t8k4O1/erlXVDgKiV
J8IoW6wyQAIQCnWK+yAGHHuyWXxhiR9o/Q+cCaCdFCo7wFDwT7GjOArNe69god3UHN23y36Mf4of
grNSHFrkrDx61JYmsuzmNRA0aYP5OC7MBpNrrSEcLSwslkO7GkZuzSYxH8PSRHc1mrx3HR31vOYB
/K7Ebdh43aUq0ZS7sACWSIJJUVpPRQHYCqjICswPkxeKBSXzOzpk7qZyMZVqfMfW0PsAvPRM6RLe
2S/s4C5v+oNqtHswrxHTrw4+SYj4BdcQbVUAt4WWqseICF1MRxXBOEHarpeCswuiOydo67Nfl8j0
EGQdlyI1rw3Eq3742I93y72eObh2+76A+xMNd3RJ7dNSogKlRgpmEUxLfN0dT5q+oUlckWABmL+3
NTbE2Sm2hLUzDVVbrcGc4OKlucv7YNMM9pPBY/SgutC8YAZ4qITeHjtDP9OrLdYtgrubCQIc+kWt
PrWm/1z62bYwRyzeWavOjjS/5PbAHTEfoQzCijBm6ydoDdWpJn22xnHmK7qRIEaofEQA77QbbrLa
uZrAVNYqGcUaOx+fVqedQS+GF9h+NBIQ/6OXMzG7SDykYaWrW8TwHSrRWDsS3qLG1jwHSVlu3jsE
DMFsMGi3UaM/h2MKFLFL6tuM+e6l8qzmZvjCzZizpbnaXTApzBTG9Cw7tOsoOEDsWi1is9JvsJFe
/QrDvoMrwU/kpnNgLKDw8k49ClXU5Mn8yUYaxTK/MbkO1ybvnS22GYUQq9+OYDvMKtGuiVR8LI7l
rsPBrF+WpX1qmueBwFYiJ/W7AaHfOtVxlRYTedamaTwUZEFtLY9jz0QL50b42ncnFy9TKIJvpsPI
N2sB9aCueUIbUDbIbyxY2HeiLD9RWA1nlXbl3iPcAaofbaIxAuKii64/ylqtxhoX9phC7Hw/4Gp5
+EXjGX3JSmdahXFtXeiBgg4diy+lSPrbqWpJ6qsD5PPGJ5t40EszpsEVo6K9lQm9sXay/Wt5Ss/L
9tE7kHLeF//Ymry9MY/mnKZOLst/1S0u0w5H5sELOnXVqvylFTL8XKMhtYf+LlbIN12ci1UOMJ83
rfG6zmbMB5POH/z6nmp/x3fsTA6Ms9Y2POEvPNAbyg8tnJ3TEGjBieqHgAdULp1+HKYqfKAWiJ4J
+CW8VDzbqXUIwb4ZjtVMK0l31ScJaj3G+nDuzRF5w+AP6Neap9rRIbX05SOGFOYIeE2hWfj9My0Y
LM5Vf4w8gDPLfSJ9bOzNsLHKOCNMIQEE3nlqFcf+96WUUmH1Lcy+LK+Edkl/zBRLYt8+BtEkXZa4
Ibqgs97TXNI3pOExMdAYOGQ+ZDCVpcOFttlwWRoITHaBcHCzrdKC47Delb+XOqM4XzbR7RgWS9lD
4eHoEPjsAdYj699jh3Rpm8Rat9OHqXt4X5gDay0NnMXLzaXBJ01Q7PclDn70vYZ/1BtOD4ia0ies
04oDbk81OrqTXHMk8S9Z+4nZ2srvPWrbRP8aNKDPzaH4Yc2PYYyIaU8ygcFOS6IhDIzVUBCuygkL
CFfHlh2Ux8HElZeW5kvie9rz6HCwCPg00R7E7p3NURR+nPS/T9GzJIbnx9SwhIgmzh6cMaYsnYL4
sCyOone8l9HInq18SO6LwNLuAY7d13lff45KxuxYwPydjtXic+gMCMk0EYKT6qkbEZHNezi65EsE
CGtcCrT5jxzAyYhm47iUgUKSX5RkRn/RghGUk1s+O3hBlm1miuBdK9VWGoGGxBC8x304SryUAOPS
yGu2bhKiHxuTfGfWDIUoILdL6EXSVOZNPtSP0l/8D0LH44XhrivK03//UaQkFggGXSeUoHeoUiR9
iiA+k1ym72MrY3EeAc4CEd04HoPLZWOsRuLuOI1Xh5TAzHXKLO+N+C6AZWMFbryeAPwHsBMdxupn
kauQwXJQ7SOXjwwfTH8jxVxf1ahqczdkok+Pi/JJ5Wt7ilBF0JkmnHg+0BlNc9MFoQaJkoy3jDPE
dhIZY6sCc0IoinifKXoQec7h35vbqlFv5rSn2mtCpu++c/lpFiq6lbSK5kp7K78TVcvbG/zwazZB
JtM6dIg0mVlvjOYhqqoLobnTHbBuwLwJvvEQldQN00z1xL7jbVwDyXHrmvRVODIspY81NQdfTeBY
xFgfLGgmNESwiuS+NRzqHstHkXTNqZ2cYDPbOTHVDpCnM/IS0MV9qwiTXHcWbVLutfhTm9y4S3wR
Vk6gPZENRahQmG0gz/qdNh2LvC/ed3gtQwrbWDVOUam/LTdTbUGAizqeP1N01X3WRd8TStSNQROO
BcF4ib0ArhGXlp11Exki+DwCmwqM8TPr2SEwq2jtx8J8NPzpKQFDcEP7rnpEQ0rgUEGTLbXAWpVF
8hxLU0JXR6una665ryJkViiFWyl+WHFygAmBoXG4zK3C94kEnlk4j7kfHOtK6Ruv4yQcxlNzSwz6
vWPk8VH3O5s93vEvygF/A+jWNcGmdeT8khUdDYA3jHqVRnV6UR6SHsg3l7DP/ePyMVQagm9z0M9M
0JhLOwang4o4WErlNdGt3l70qbdeItqKkAMaLYQn+FD2HgdEsLYaE7cXlaNNnPBB4AshmDJ9qCfm
VGEu7n0rs34Iq7ptDVApDQ24DefONZWavHIMtY95ziGXDGsyc2LtqWBIv8oGxBWwUy9x4VxLo6PF
GNICW3qpMA6D7KrqIdiOWfcDiNWM0WyIYQpwRCGj6pFbE82WJt19n1O1A/+LkZkJ+clLvGjHL0ka
yfwzHLHuDW9be53xiRrkR5zSRUYCP4HboDAXoUZn123981LPvXcWyq85iW4PlSIraLaxa6k8LU1X
gwPw3Py0e3P2+mS/09hsUaEb7mXsyQ9YbrLlVLSsjpoirreXaLeW/xfbJR2XxLqfSvtlmDv5KvHL
oxNjlwQBvKMYeGYY7XARDfuWNhx4jApK+PJXGTpEz6RCzEzELzE8wpeWohQ35XiDdO+EATe7WiSC
XHU2++X1JgckbxipcuNlor9awgyRJhFoANhcrPKWFB4rGsOHMCuulgwwFaYun1Y9q3JFvRFW2Gz9
scv3qC8IGk/Tz0jlcTON7PPLE22W5qU0yA7TJnKqW+uH56X3mK9bNn2awIV1KuzOeCEJ9AELMKzb
3u6YkYADi+IGHXuUlUdzjL7FTU7aNzyZ28ZD48TuccR3CtpW0P0gXnDjm83vgo7cg4PbkHB4Qyeh
hk7U8hEur2V2RBZ4VBfnwBbdefkvZeGqe+94Wui5scvUd0RXo8+StH/LTH+CreJdSLGFjukxcli+
w0SCFydwMxyfyj8k/w3RFU7RsJn2WoceHWh5eOvz4O5JAEAxNS9oVhK/TuiwljipifiFso7J7kMi
/NlGtzRnelBDyqw+LG85ZQB06K0bocJp9/54+jMHv4K/WqRdvF6WdxRNxdkY/fL0npyNBFOdw/yt
sgPni8BDvCsQyksiZUALxbs+ktFNlw6PaT08K46USxmTJeN022koy6ud35bUoGIwzkGXT5Qx/Hcq
mZfGLwlY5guioG+9geb0/ZhSuAW8TTfsr5ngebGa7HMskbJbIXWjFsEmXI6vmHpdjgR2t2uSR0Mj
nKKcMV7LE5dRDuOLp00/VvcdA4HTqMbvIabtKzYm+5omU3islQ73OB5eC5FcQK0wV9CJ0+BW1elw
8oeJk/w2bwfqXnclO0t+mhxxfd/tlSPPBiyZjmL3ts5UdW9xp6ylQ5TG0jRXCdrxno0yTJ1TyyGH
zg1sD8Jbrbufh50uifd/iZTVdYHtVDq0oKW0TftDkKdMLGMc/Wore3/j+HjJswDHwBxhtrSvaU/Z
yHR/qIqAEiIPOaF1OUR7OCU51pmbWplfWGVhxxuNtgVS8vyLN/gxURyaDrEAOsM25Rqmkh8ybzXs
x0QcB3x6ozuuRdl7xwCwA1WQhryqpVc6GOYT7q/yBnR4fBfSLvfhI2pPZQMfxhuLr9Civo51S3Ss
8i9IZJ33ONv/+D78p/8G5CcZ/Tyr//1f/P17XgA3ATD44a//3r/lt6/pW/1f87/6P9/113/z783j
/3z6x+959Y/L4+7p43f+5R/y4/94+c1r8/qXv2yzBojnfftWjQ9vdZs0y4vwRufv/H/94j/elp/y
NBZv//rte95SEvHT/DDPfvvjS8cf//pNEvf8H3/+8X98bf5N//Xb6hWXzOuPtzr4+G/eXuvmX7+5
8p+WbaCRlTbNJGHopPz2b/NXHOefQjoG4nhblwR2WXwly6sm4CWtf1pwJhQeEF1YkPDJE6/zdvmS
+KdpK9d1HNM0XW6K3/73W/vLR/TfH9k/sja9ggNp6n/9pn+If1aWC+VeQhDGrOIoa35zf45/Tn05
WoGGMHK0ImfVlOGnOLI4KpOdPPYEuXqR2mViQCvozVM+J/jjrvnLTfOXdzBnZ//p0ePUIQxhKtN2
bDL5HPfDO8jgGNY0IP3D6DnD2tfdbRpWwX0D2tCYQUWYYCC+aaQ51+5MqsiabsMuCxK5Nhs6ntq3
P316f1yiP7+hD0/a8n645rruGCTQK/1D1jfD9b7tcuUfGJLlOwzdNKpDd6KsYsO37W9CwW1o27Bd
/fx1P65B8wsrAayIvUDwgX8MXM44i04FQJ1Ds7Ej8Hgp9bI7oecJhDsTktIno+nxQ4CJCo0UyHD/
mS6NWmE0RUvVaY8ojCFGtN2nx1+8sw+XhKxt3RGSpqHu6MQaOR9ijs0YDxrGsOqg990nJ0C2g8QT
ki0P0qpK6uIIJ/k7jHh/RImd+pN7i9FigO+8LXw0vDETtQC+VFY4F4IoG1N3dj9/h8aHgHbeoTR0
U1ccYm3oNmq+zb+/cv7x55v+f8R9Z3qtpZeHsu/eLLstN1zgZG226XD0C3nIvSk8QcVHhTNaB9cs
jKvthe0RklSfPkstf4lHTsxlrDCZV/e9D7GXR4fcmMDCl9MRA+BAbZdN6BA808xSvzg48oB+ZvPP
SsG+72jhYSqQtVm5htU4rs+JAMHRFl1+axXIszrkvjpJVyK2xWPUmMavbqAPz/JyEaQULBvSNCQa
gb9ehDA3WTITwUWgPUpujkbWSbgby1dOe2zxkpgCkmfRwdKqSiZ184vP4MODPL+8g71CN23WJqHM
Dw8yEnmn6ZqWg1JRRDvd6Ya7hlp1KtqItMd6H1RRcVsAx8pGFDaIv9WDNdknH2YBtstAHXpRj2gi
rGiHuYm1xyluNOizdFbjT0Bhvs22UhhwnzMjInVF1+hMlCWMKCwieel/MQVRIpDsDjKZyLbDIZM1
5YM0an3z8990CZj/05LlmMoQBqulzeqg6+rjkkUdklew7uND1UA/zGntHelTTVsM1QQTjzrEc2bm
zY2UHgEUrgIs5o3+DgK8fRgjP9vghQOqb030N/DLJwGpSK4Iz7ZXgzDBckdq27Yx4RvqG9XhO/TF
CWnzTQiD1CP47VqplB6lqgDM9nTA4moHNHa6DGnxOQmqk9sXxtnFsr2SEiVE6tSfaPDExzG3vJ3D
+QDgRY7c3Mi/DWOb7LpJljtrig6itDFpONNuiEt17WjU0j0t6r2BDBLpgEdKRtqok2P0Ap4syTNT
zwA+iXrUg6Zxh4VVP1HAeSuIGaxQY7j1ORN/CXo3XTGixTGEqPaop43c/vwjseeb6+NHMkdtcf/P
S+jHxbOgQ88WGDI1co2XzrahrOFiPMNK+gTbu+EDaFBjGYQt9tDx6J677tn0eCSM1HsKpoo4+oqu
CUHCeOu0cbhxkDuu+twmz9i39H1YkwHTWYrJJ33sTcl8Y21N9aUVTXaygkfPHbKTaiA2R0bD7NkK
EhKzQusmzradbmrXqRmSRwbuydbSSBkNPPI2Rlci90JsvzGReyq3Do8VKqkV2lXcCuPaRevAEMy5
7y1H7GnzMUQskf3GtVkQS2RYzwbRWTH29LmWsF8Jlj8bNpO6ukqqWztj2qyXvbq1Gpj0YdGBeBbA
h/PkVgudx0rTNLB4fYuUvXB3EbnEKCTcszIHcYgJl6qQ0f38Y+LU8n9/SjaGIZ3TjbCdeaP50zJN
EYbaXgsAolVAbO2IjGwcR8As7X7Vhdbh56/2cVPgMdXJURFSNyxXcdT566s5Zmy3A+/vUIJSWI9z
B5WISZ1Isw7jkkUkwGS42oUf4m2iGkDCz19+rhk+3JK6wJ4+b5wGXnP9ry9vD3XJjcXLG2nuX4by
uR/VlveK5IcQqNYp219cXd38u1dkeybMT7I6yfnrf7q86SAzn0C05NBlqXfSw68o0K52b4k7RDfp
ZsiqaB8m4T6wbAdzAfHZgVffuH0e75Lcbg5sDw+Tk/yiuJIfjw/z56BbylJsTWxLH2sXw+XsmzRZ
CpC8i86TIjYH+sB6EiNdoQ5uQzf4PRKpEh5O4CEJ4O7c5arV1paps4Jr7mHazEJewivjfpfirTzL
RofyG2fXqMDaIRmvMAYfii+pHpkPOSYJ8HXgT4C9EqCi+l/cWX97pfGzcLAH5m5xJvrrldZ6C5Or
iItDC6q8aXh6rcZATGQqdeOlSBJlQrJfRICjHbCi5D4E5JLwKoa2yaVuR40WHghilwyfX6yE+nxb
fbzteMIsBdaYm//jYU2mFq7EwCkORmDcG5p2tnvtjDGOLGWXubblpKfVIWHCsdMc4nR/fs/r81Hw
46tbzOfmYtWUrvXhqJhBhahLQlPpD1ZkU7bD2siVceJTcDOclylFBgQAPmjYnbJ0bnwbRWrWV8W2
KlC16+g5f/EYLnf9x7dkS11aNl1VrsuHt1Q6MKXxZBeHLHP7dQH8E3Woho/XccDIfHagcpxD/66t
BvvCepKt4Rt4tLjohyWo2Ptik5QU2p5+MzG4uZEtnrOyd8dzzFwx9snmRPg6ngtdbFXffmor7xcP
0N9eVJvzLTkNtqnb6sOyiYbU6zrHhMIcCIs6SayisWGaZAJZTiBstSjue9WuBcamG5X1ZKXI0T/L
Co+aVwH1iBJx///xQbsWzRIpQGDay4b8p7XG4UggaJUVh8rWbLKvbH0FNQfCRqaRw4GNh0uThJtE
uOG6R49FCVcjJhGQLhpXJfeIJdZyIqDp5+/r79YaF3Ux6nkH25T+4cEEl+Y5ce/kB9zRrOpDHWwK
rIxJxwklrV6YRH/2EPv/ov74m1eVcxmr2w43viM/nLxRUFbmlAYFFVDxaST582xbcboxEMzhxqB5
WQ6kBfpw8n/+236sGeeTqBQsRFJXSnfdj59CwiKuIbFhHeq/aY5jnAXIPOjnJb48ZCtgn/BScMLe
FzqCJUnAFg5tsAeKGsX36dnrgmY/oKlhLabyrdKiXy0If7MJc/agKlC261Khfbg0Vd7HxHI21QEI
ytWrZ2+TDvJKUNTC0xLuAVhK+KRq7D4ia/atxnoqm+k4S4t6pofn2DJv41x3jnlGKW7LqtvmKW7K
XrNef341/+Z0IpVhuhQKuo41/MN5QWP1Nho2yUMSI+YaB3ETIHIb8xhBDx7xn7/Y0ln5sCxxMmA+
C+FDSvfjndoZUdBg8KkOlRM0BKqM1QHiUkDyA1wW+ymMtTsnv+/pgSBcKgZCruS6TNruFx/Q0tr8
8D4MmlK6pKLhtLTs3n96kHNTRCGmnfzgBrQZJiU+8Ya3ErsHgh2UXZXUPo/YgwruwM9d35f7/8XZ
mfXGiqTR9hchEcy8QpJz2ul5eEGuYx8ggGAef/1dWU+3T5e6dO9LqdUqle1MiPiGvdeu4xaJltW/
N0s9s/coEEK033MxKBaTdXIHuJjxhZcnf6Vm2myJP/KhMXfG3rTSY1x52XkUeA6qVF5KPUm2yvKA
B02Nu2NxwjXVJyNZLAp9IeiUxypP5EaW/l9ZCSqkwEnmjA6hUbmkark1ujl414N5C6Nc9SPJQdRX
BFxurRl1kMqyS44FLWpd3YvoPgLYBmu3W+pbfIAL4s/2eTHx22oSPe3//or/oQA0+VBxCxkM9/5r
qLxOVpMbSkOzBbdgy/8yNkKQqLGg0NvLssJCoPJ/6cL/rir//Dot5I0OP9ZkUPjHXYEimN5+qau9
SRTcXwg9SdCN4/qpMSzMIdTZIFQEDV2MuLzWRq7BFhl54iLkst+GXiyHDJ0pKo8kXOe0eNUQYmw6
OY63y+0G5jGqc+qd/98/KX5jn7Emh6jn30YL/9czOOgrRYrbq31pUYaXfaydzQFScCkIV3YqMntk
a63/8uSLfzi1TYeD06MucG+9/H/+VDO3nFuJXgKEmvCkMUDadL7mRr2/vEv7B0yhultSQPtl4yyH
1eHx7+sPG5fD26w7mKuGuCAQig68WrsjFgJQkzcI8P/+bP7p9jfBAHH9C9/971oT/27jzrpb7t24
ti9uiT67GU55wSaMHTy3vgbk3zLxgPo1euGkeq5qNT+N6/CsU0RfROIf/n9+JXoq6m9BmfnnpGm1
4IeQjlPuVS/eiqYTR9NvHrrSR/O9EKnh6ehQzJGJmLXGH1zC7+zB5d6ywY1l1RPz7uv//o3c23f1
52PPZNK8jcwNgKx/3PuJ7Qg2UkSAxSzoUEOJPlrnRj26gKc2nfDryzgQmJzFJvL6wnF/AcMFn+/t
i3RpvxXKxRJH4tz2595kbrK4tnGs/ZjEEJ82SWasxpMY+IuJvxVEFklYpuuR7AbmwhqpKZhuv5Bw
kVcg4rAoxTuq3faQ2i5oOoEjq8ryOSp6q8DLuUDMFp4krGDt9ishCMS2DV2kDbm1nQ0GywSe5UGZ
pTEChiwn4bZ8E0bFDCGGe0MzPx61pqadyydg0/zDj9siSmIbSGniidNc7TqPwAWMkxrwzCUGjW87
YdtZ3nYhS+Ge3c5xEfOXp5zl3kS1u+lLZu+5mu9sZU2QRWEfzHaDLjMt3zLt3zvVf/i6LGyfHvo7
YQNf/OOUwovW9RbAOl692Yj81jlatnVszTaLvF4n5LXRmQ9Y1keejNeUaUpgzGZ/TIrBjJDgiPB/
Pz7/cBLcimuOAYMHmtnlf54ELqN+DxJ7scfRlmzmcX1tJnxP8GiSje/cwez65QPI/5eq8R9KI5tH
nSqVvQGDgj/On0VverUYS7FXa8lkx1sfnMX8C0n2fev49yAxzcDVxBSimin+5VCx//svtpiUMTSn
oXAgwP7xBZRZooEaiVt4QQvRFz1AgwZ4+rKkEtzM8jEWXFnZmn9Z3SA3eHhuUb4mhLnJD+2EoWRa
g8bQEeFvii1yjfKz8HXQ045b3AEsAEJb6x0hpWlPRJ2jfyWI0kDIzupxybGrdUUVB+xRQTg5x8n8
ZTdZyKYfO+HkItftoIDKBvGHD2gSqbjjUX5I5+I18ZuN93XPziooOAmuWISvzqoV2yLXEbQMynvA
+BDlta5RK9pwkLOpfmOUYBLnXOq41DMh8WGTuhkY6qAqjxz0wfz+38/T38/vfx5H+AJu8wHd0KmL
nD8eqMZaYKUw7d9ro/OGrJ3FspCHOvW1PT0TwIVODVdd1JuS+sQeAUorqwIbYgHAABCJd8WdYBu1
7A+a1T6mesOUtfNw15dXxYzlkIsYL39vGwxPBvjgsM2CSo3J1owJOq4rujGv+8RzfFnVcJ9kJekX
I5kzpYAaUvgM0FMw57FZAhulqNwg0zpAL/LQ1rT40Rcd72i6+HuAr7sk0T4a62ZHiqdL7GEOm5x/
XX/ZzCj+6wx3yUBj+27ZuslE849GHZVkHyeJqPYio7N1M7++FlCEqtU/llP55CN9fKyE0uBNl5xm
TX3UBx9TKpuzFz/+WHxY67JzUVTb06lPHSAWhKMRlJLGewsb+F0y3dslQo2cZf9umeYPCXLTMQtW
MkxBYcW94uo92ZgUT0n23vSjea1+KsZK90Wj/MhJdBIK2uJbIhKwgHYHbu3eBAstapl472MOiNgc
QCxBh10YE+QIPwWPMUSMhC5FNi+nQS8/zQmeELmpQLNYcc5jvOl9eanThrsBZhH5owme+u6ZwMg1
GkT+gq74ea7MK7uoR3/WmdfWTWThfXn08EokgLDvpWcGo+2HHbprc9DeYpBA57ieficqXYN28Le9
Qtzqoc3Bm8bMSuQT/noL4GWz/pD+x2+io4BWGbxR8qGccHL6v1YdGTGQPVxPDegcCQJoks5j5zky
BKYg0u/WB6OdzO3vpdB+oaeJNAjieVr8RuH/e0z6Npy4m1BtdRvS/XAuakZO0EzLqaH1OF1Fecbz
jaf1q85VEoFg+IGl+hSDCernfAqNKX6w4soI6A3jKKWXDnvdfBpsK98UxXQta2hgAHFeTK8aOTyQ
jqBwxX/rE3WO0jpwf0yLJo6VYRXx3XpgjBFGgInKevvJTedDXHp3lofuqUbVsfqkHUAygshlQeiu
irjYNCKLyBbdjZxgIekMGePq6T1Bmco6/Cel5kDZY7xQ60e9SElaIGuk86DHxLoDPWZkZeDoznc2
ll5QaUBqnFzbIKjMuOtNI5x0hkut1uB/olGKaqHI9ip6hKbQizUMFo2/ApMlj4gEb3AQZYudeUX+
3Vdt6Bj6RmjNr64bcObM2Sl3iR5waYhCoYLOJbAN7HlzhMUXMqfOYEgaUVUkE6mcortOgELavD3P
yQjSonfOk8zGsACQsemW9uAVtnFdbP+MXUgdOwIVLxpMygDCrhGVxMVSHmhHNHxEPJvVPknFbxMx
w9mQi4xmnH5BQZbWaWbGsMflcBRyNgk8b940TTmRh+Ig6EWPgdUkx1uNAqmKriKaKSSKqt+Iefpl
VvX7UGNNs3tokZScaygWoA31ohGJVQ4+uVEokGtCDFAG1QPm7GwS9IJlg1bHOMWZAv6cPEwzJkEA
P8Cwl7GNAOAmbtbc+d6nUcYAVXTvjqc7ASxFhaYZNTZf3SMfcnRh8Tk7Era/E0JmQ7ly00wKnd2U
LyFOuMBwnTuz5ttMtEFRNzZA9zGMWs8FwaOACWKDx0jufBMkCGMQezfOY4R31yJDs7vKlp0AUsEH
Jxl+AHyci26+a3oIm6l/p4m23w4JUXlI6KlTt2guX1yzxrpUnLWOSPmZzI+dcLNxG4PbJJ8ebUC5
TxMoKzLNDlOx7A3jPU8X8zAuDF2hogStxmRKZOmvchnwPJu9CCv+jDwDuQQliKBo/l9FVjVAIgKY
ugMWCJCqhXeySAtPPbWltoThTEB6qFvVoR3i/iQ6YoIxW82u6k6Cug7BP5r3oiDmQLOfbIhBF+az
Z/aKcLAE785NQ1bUnr3VSyKbUTBiszTSddqITn/uJYg7y9UIl4fKwwVr7eKuBcKox4fVcKtLXk1X
o7493mt3Bph3l3Xtuzl7+xJM4DqmsEgSMEnN8Es4M4DAEZP/TFAiL1swORMT0du3tI7X2FzfdQ/7
GD5pXLoMKiZLHppUB9RNLgJ4LC3Zum6mUIiTOlcXR9vQzsL6y5+5Wjiz/2qJoAiR7qbbcewzgkNz
B3c/UZmQrD8W0zgjCi9oYnPCSy07wJQxbpIYnlFHbTTimZtVwDhqnzDdo26pLg4B8REXYbLJO6s9
6un4vpRZWOTGzrb4tjJR/fi2DWQEPPeaXbmarmjpSgIg9BcHxWrysi586wVGFx+B6sp+nR4N23na
Pq/tdNJzip9xzb8liAzDcvEdVrUMhT0ejDEtD/1KPdA2iG1972OyiicIKM900uHSiGsyseAfKNwX
4neJrG8hYkNRZgSd6vAYKsYaTfkLbyNkDk/H2VxVz7ROEpehzRuaU4NI9gYbfXJe/MS4hSznYeHN
5sa9PXm1C0+wTsnG7srzSJJoUS7+wdcgoFm1ya3TikDP6DM7wJnaaBI4Z/1qrOGNCvZZa7ClUPWx
UUo5a1cIYDo3BurZM0tbkAC5sZcm0ej9jI5avftQ+K1b/vaQPaTDqHN7ZTZHLEFROqy/akifl7YK
NWhoHqwOhKf+lbwQ/g3zzRZ+H6gVj0bRTM/1UL7SvHQBYYqnrMbMrbSXaqYLZq35yxFYtQsZB+7c
Pts236Fmqs9scbdt7V6YAn1Ovty1PkqUkt+8XvSTx4E/NaSqyZg4afPULpMRpHP3GVvd26J5B42M
o6Dz048VdpBDDAZNaWDW+RMJQjKwav1gu/LOHgPHvd2xGgM4XJdoZ3xugjlqGmdvEcgBE/C7cR2M
2bccQUE1lfnIaYX5TBADU2Usa3XMGT7h41898Cf8NEKSOp6fJCgFxY7pkdGSmdhKhEjPFqtVB5ux
tshhb3XGBaL56yCmF97Dhr8s3Y3tDGtRheWgP9hi3XeWvp3xNwdmUpGSAaJ/opCrBTelmwedLoew
X60dnlWOV7O9pJY5BEaShxAFB4Be7PCXWNuhLH9NqwS9GPdu2KDcrS0NdXu/8/ryaR7TN0ggQOB4
nYLJNiZWEc2jr2Y97JCF3rw/31bunprV39hz8iLxse0AqjDxGuEyyFShqHEWIrpW2uzUleyOfO6L
lOTLOSEtC0xyCRcs+9ZnZA957NI9LcdJMWfLBeSTuvLIvJ8OWuEcjb4m1QhebVB7QBD02T3mbbEb
DBisNlLUoCEtPpAK5kuPAtcl0aJymAOXnvdp+S81bNPQtbQ8oJjud/GaYk4nz0qACfPatxURaNjM
fI3Z8kaT/YgjGu+fnzU74hMo2+Y5IUuLI1j4KwmFZbvNu+K+c5qb5aU6gbg8eol3zTHtTJC7WNot
f/XwUHGPYijwapBiaze2G09W2EsMSvCGO2JbrcVB1u4P2WsFJsgYSPo0g+eBZZLlrhmmWXxABmyS
k+hixrBB8/m3EAdkMVtSUoClI1je2FUmLgQl6ucFImsq7zxnulT5akU690sK0wlUt5pwiyFuwla5
OoisPD6dgw5TX+SIGARxKJEmMF6lcx5lHcSMmTAM3oT4ilUiDZkfZQdnMrGMUfg2ogPLSJStoRML
nc+3GM4E4gdAsdAsaxH4HtmhM3UWVhx1qUkeBcPYuX21L33AWl1O5GdOiUMxBui0hnDk9AykwUDY
rfHIEG3aMMwk9aPuqAFw1zhE0TQ1JXW1YHkxgSnDmQQt0apbhL17quoxAKWJQkcCskWGKTAUBwjs
iXWs0bZZdNtOcu0b0g8HDu9p2aF/a09tzKt+M3gl46fN4Pm0Vre1b8896XfIWfR4ZzkjwSem8Y1l
qfBuKcMTNuHZcd/IrqPpGsEzmol5t+TadzPHZEObfyXVJzks2xZEN4A+9dTB/Q0MTT06stwyUaOq
hrxGjxnibxut6aHPljRqbO0w9MWHP37JgUJJa+sXcKw6OJwS7uVRLvxubHoq/pvTTs/SexnPBxK6
o24ueSlJh6da/rGwNZolrFSG5lFyNdKv2WoJbK/FwGpNf+Y7xSnFpbd+xxMRmMk0bDpAvzbdlk/W
dkHQ5QbJHmXERO3arsaFOBoUZ573ztvDF3Ii5/iINvjUY0cj3gkQtJUsMHJrtIA6Jxis6KbWn5lf
U11K83MoYLA103vhxY/StL8HgvWggaG4b7mYZsv+znSTSkRFxVCC77hxMaqodPN9JRsIVEyzYoW1
0fPx0AFj1zDATBaWrzX7FQv1wsd5R9Iro5BuQ3JKfweQ8hHZP2d5o8iuWZUK/AFzqllIoDtY29Z4
9IgZEWixTNZHpvHgaeqnx3kKGYqQPawAxyVOriMxOxvGMyQQTlHTxT+MZtFoOeK1k9YDzlnQsNSR
jjY86aWmdthNpijPco+LW2cW5x39ks6/pRYJuizm12OgMdZH8CYvS0V0lHvfGCPgX3KqcYAY2Nvv
ITZCFVm/vTk+6gQW+2NvkiKGtYZWf0tRcOmSBeBepb2tN6qne+MHwZpIJ/tpnQzaNZc9hl9/Lzlx
mImDZQp6jav5H7E9FYeGNL5Nnvo62UxwrQwMK6bnwhkvgYVz8EZjLnF5UOMotW7reR0ix995Dgcs
LzROwHUr/PRx8HIt6FO6hb53fjw3WzezmwNusEiDcdeTP9rYwBqHGHhmO8BcUDIzYPLuV0c9IXo8
OEP3EwskLIVIL2bt/R6snnRXiYwYbCAG1CQB2lDP6tjWXXxuyZkJBzRoudmeNXq9fHT2Bq5F0NvA
2BEnbPFrQr90E4pL3zox9FahJSWTrHJOT86MS72z31agdIA0uPempj7gIIwLhT/FEzsIqGgsMLp3
P9ZgfZkECOJBV0eCd56BCiI5XJI3FefA0QbeG8669gkXToL9A+CoLZ03obKj1tvPuQEGS2NUFohx
YafWOr+01f5uy9QiViBfgt51f2QtNpXUgWCsjQ5ddaCI6vwPldYBGAPbuVlWbIIQDprWl6x5ITG3
tXZIloRRX1Gw++NEnxJIVYXrVZdYmnDHO/k2uVyKbfHBdUn8e/Vkq00yzXZYZ9YQWLAnCeYasJ3y
KNXrK6oqe8MUjeaV0ySojAxyEYeSyHKOcfpaIscIQBga+sXli7lutkvyZaspwJeQUfRocUI96x/L
1riUNoi0IvbjcCTOkHAu+9Evh41QebzhhO93OWVHWsN3g1Otcv+LvBZvkzS4UjmcHuqEMQIIjHss
nRiOsmSPRhD3iuaSmzxPkUhQOrWOF2SJeMt6khacs+oWl4qR9trN019O2vywN2kRSdXUdy3Xc29u
e09/XhS5gj1kGmjjFRB7oLrkHXxMzXSearomsjEtHEJ2t2XoQiQPAYrG4sEcLuw1lDYJSE0nn7Bz
zRFJuS2GPv4m/MZE3CUSILRo71YDz1DZuoHv2k2YYajiko05XwT5r2V10EkAqlWTMFwyflZg4Ruf
3hmtunnPPYfGsyDMusi3PTvdW6FOReBRFqRQDVvQ9EgUO/J0KAI6GqoNi+lpw/rI3saa0Z287i5O
7OnO9jh702KsQslcmB1A8ZbFwD2hoYiZFAgtMzSCJqTY+pPOpngCjI5UYGsxc0vkap2GLKFMhdnN
D12vA6c17blJ5ON6GbMlkj1h6ugKklDU6beQQHno4lOYRR3CYvSkAC3OdEH1sbbIRoE9QFQh/Zrv
GdWdmZZP8Im6x6z6NfZET1htPG8SlZFBZ5fHVJv2Sk8hmGlrF5rpeC1VoQ7xSBqD6pwnNdHz6NpE
cEGC0i2zCbLGmXUqSv6ImIZQus5TyuiICZRB3GGHINc2gZmW9IF5WD4SAGBRWJB3leU1dH6gm1Gq
88z6o+c9Lf2w043Z2fTQlqZpZqh2y9CLPe0p4wmRgqCTHDkWEkDKRxSp5WgcpYEmirVdEsyl+E6z
5K9mFQ9TUZZbISp5r9dIfVJCN3qva4LPIrthn9e3Vtt71VHklfPiuf0SJfR72wLIH60YpGieM4hU
4mEp2k+Ps2ib44gPhr5LwyqZtyAoDvVEZLYrlmPXUfWk7kfcZM9p1kSxApmgTa6/kYBfmadwh8et
AifYkG7MdlitPmikuSeAvnTuRp3vAcnsjwchTihMZ362cE21xR5am3UuqobPOp0A35d5++B01p5B
dHI0qO7OswGbfoD5E5MQrrdAimvXfNd0g5TNojxzHaNPGeSHr5kEBa7LiYQi5mo0x7x4891UPJPZ
yVT1priaU/9ldXUGyv6hlJJFXe88MLsutuzbiH1nPLMjN+QlnZpXl4UzDkgGjtqQEIAuFPJ5+VmR
Dg06v4CViEGViF6K2opIF6+dLmh1xb6O6+xSZ3ejyvsdBvZn5MVzNLeUEl4tdrNBx276IsxdcORY
8OEWd9W86QrUbFaCucTqnorMR8rtGuM2TWDf2IpO2KfHrnLK89Fa0DyD4M719Or5C2vCudsMaaVC
tBNpaEBHYeEAEJml1WO9eDFI8QTKdRpPYTH3ztaQzVuqb/MytraDO4fGQImbmQ4o5Ju4wJbxse1H
ZhhsJRLcFN0MdjEdEOExpL4p14WznyUPB0on/5EjOJI6DALWn9phPjAzss9mHFSzqF5gr9xXcx1i
PPiIqZWfPIVRBcvX3dwPsFvJW68Z3gpzOFcjxhXbWKxLWugnH9P8tmj6w+iQPTYtqJ5lQc698Atv
m1n3WZm90wIQWYxYv0wA1vHSfWlzz2EOiQ9tGawAphhsXERD6UiaK2pDDBADmdZieZ2M4k54ZC7l
xQwapBJbG2nGkRPjyF7NBKctnqFW7RFlPev9fZWSgMwsCKpBxVdHYpCbRGPiPFCVoVKAzI8tsbjo
jHSzjO6W19vPK7p3swEi3GUnhWSDGe3MQ9SCsq5k2sGsn496vlkgmkZtR4VVo98hzdF5Lyu5PBky
yizJrKlRr37bczrb1Olr8QoP2DpbA1IcUYlwVAhs4dpgpDaPrle8G828XahesVHD9sqcaIQ9uRZD
se/dFZhR2mLIsdz7gQ7XrQj91KH/eOStMe0NShrlwNLsXYZ+IjSqotyLxWRUZlPNWO7y2Yo0JbmW
7M0ZYrJhMLW3sxJaTD4+NQOV8Lz0r6CNIJLD+DYc89qIE5L6z7kYta1bjPfYrUtLblsEMVsxrPKa
aflwcArrp8GDwo6moLojcxSLaRNqyNNDvYM+YfiRbvJUkztW75bG3icM1JsxTfaA5zE36MlrXTH/
6MaanO2m7/e1l0NyN7yLL6c47J1l5URvkgNGLe429tV0YgltCCFdcvL3DWC4yFunD8y+2UkCnnZS
eQMcsvJdkpXEeIOIgbh9XYaos7PhAVblW53yxcRTdW84tyh3rebYc1+WUlrI9s16k1YZjlzgPigP
QBGnhogaTAutdsuVatLDGMd65HYkzAxobk1fMu7LT0Puwk8X6cMQQykB2XDWrQZdfqnlJ/pxYJEa
NU95Sx+010/251DmKfVlbFwSw2U2mlIsen29aaaKiy9dt6Py7ipCkwdM00ccYdThGN/3xKO+JcIu
T4ogRYCqNIQQh1VuwKlWQ5S1ZIXZHZzKSYsPDkXTJvFpdCjQ9eswSSpSAYYQecIpz3tx0GMCFzyk
c1ub4AdyrrhkjXUGTZTNX3pR/rDchufdrs7htkN2peZfYPmO54ItCiTJbkt+wtfgLuJCfhlpnjo3
i5VRs6El0XcOe7C/k8OyKe0ubUmwU+0vEWBT9B2YZWwt27WzYGoHyA5pK7S3DEaCRkPZeHUZ2iy7
WGs8uDNko6Lepkw6XdLbj6N/24U5jCVZvUxHUgg4uy37upAntYM4lIUuDyLDEt859AoGxphZ3cZU
zNYdWrOenPg7Lb05OwZuUoqYV/+ypiOBZbNU0S0xvuUEu/lLauil6jrE9bAdgGxEA4kxamSCuPIq
56hiyVQ1n7tSfbXgSSL4OBRGsaQdZm/qjfcg3+7tAfyVTVqGazjpdoFtSRb2fZLWy8HUkneESPB7
JZNHj9yp7Zzq86ZFMJ3Z6necZmpTDJJR88QYODWW81q6F3ReMfYTtAKaV82Rnk5k/NZUYLgozjO8
GQSQabD2TX/1MLQH01DeVsAAwKxRCzMnNbeJpERbW5cxlHKhblbTDInCmS9K2U9k3NA22kskHEfd
//0P4LEAhnc9uYcRjq2G433d8PaJx8Rzm/tmWN/ZfJQXmzRQ0lxKe1vosiPermBaD7o603oVOsJO
MRWimEOGxGowoYynL2DNuHrPxdCz5qkaEkM6fwMERmO3IJbtUrEzp2+yS80/StIduQC1GNhEjrik
/tWs7HzXWaMiihW3KY/dTZI/KbdCrM86qjUYGppVKQ6sLDfkye78qjYPFFJhk87OtrXqjFifttny
ncOgYTynDfZLxjaANZX2lPTJtqxa88iOyHhpv62urSLLmQXzVS3Bp37tSJonxJU1eA6LQK6nwq+I
sbdSl+tuNa76kn6WhDRRsrnbBYTiCfwP84ZuOtbubZE92R28iTeede4mr90bQ8O8akUEhoYgJLXB
rB5nnRxx0bYqFBWXYtwg8ieXhU9KaTuz8H/rnQ/OZNyN1XBB5mmfY/NhZPhHLDrjX8+HcrVocbuz
TKglQ2PROanlk1rtvHaUy2bb/uIPiDejJvfTUreHKR9eJYP2o5Qq8BQKp3FCS6zpFDOJNZMkZDXm
EeXxMa/ru8wGMi4JpKPkUdvYIGgxRmFJDdicBtOvo47MnlBJfiyjn0wzzpKVQJ2tD7KEJMJdECQd
+VolqIhqKU7M1B6thqTavhuIxoPpj9jhkz0BIZRy2dglDas3Oa9kgcPpHjZQ8pOnxE2J620rYzsB
BoHjP5ED00d0oXhU3desXJgSQR6j5eNEXU0dbJh4nkgRjhLLf0c4GDUJIRTw4DTGXPwxvZLr1gZE
tWvJkIgmY5vVveA/7/hR3/XYvdkDaYW77oFo3ZcpvgLRD5JBPsIjC5Iiak0CWH3zOxlFhPbRDVIP
/n9ZOe+Cpy5YqElDNx2WgEYN5jCEvtLJDnpGyIps6g/XfS4Wi+JBUytmNu2Ypj7AzGHeSTsn9HEl
e8KPL67EVYtQegnbnIcroWonfumpQrHbEQogDP8RwUlYlT7M7uHHrPxvL2aF+0EePQM571LWlAbU
Dhc3K+/0iigZX7GiKDhZaBgiX1rnVlvf+PLW0Jynd2PNHtvcpqtkZAi70lyCicovZSRDKttR75tH
VbPXL9nntTdFn9vkr61ZHrlT/OMyyi1xVe+0u88yM2BBwo4NyJK4IL191J1kfChq1rKG2k14PwPN
7ZabfZtoKOm5EXuwIUgKunlVCdrB3tv4hBA2hXobVzKO5gIw+Q1pYqQ4pnIm3WYV1ZoQm45s0TAb
q4xIVdePKvee374ml4JB4N51E/2Y3Q5odoRn9lFp1JGbFMi0fXMmTM+elUFYQb3VUTk2GjquarVf
2sSA5eXpp5ECnWT7O5iGJyMl5c3ss2s8PciWEDvmhxhW6/VlzFkRjc3y0HFttSmCr47QtzpuyOOT
Z8XuNlDuoPGDJrBl6IiR8TIr7iLH4Qea/cRMvKg/ptog5EcyqXK9bxBM0WgYw9EypjbqGciNqpmO
S6a/TuZ0+6/bV7SgSVTBE0wG6onYjZ8JgQz7MSZqrBDDNm2zXWH+/vvX492vwTpPNveyfx0U0oqV
MLdntkiY0x0DHU+7Jehg4rPLyEPI7G3vPixNv9VGjydYMi3wJvm1msRgJIrAcs1ct80N1jRaNWyb
3CWOeWTB5MT75paFJJ8TfIwRUY3sSqqdsxKGgSKDXhlzbVL80mf5FaMsfteLI0VviQLcYno48FYJ
uma0CHCSvdXNNiP6v9744Gp3w84df8eF359MW1DAeQ+LzhjPbE7TxMtTNiPJnny580ySBbaTsUQm
U+pKBrFtq11bGy85K0oW82NdXsw++SDtAvc3qJl0tQ8KtkvaN8xEii+IePCv1I+R5fapBXGp8FMf
i6IA7lJ7X8wxV3DcgbTe1aj5266cyAeBEsjsqGOkwAtSW9m3KnowWoxkGQkg8rEURg0PXynDrnBg
/qbbExPEwWHQ8zfNOz8Cd223yil+TNciEDGpUDRPcAZv+8VV/Ko9Vve2bV35jO2gLZ9Iz7i3SI2U
PU6aYi2JCjfcnVOLt2rOXggfB+za/6TgLImRKn5YaF1LIssYjTLZqioK5WKJ2eqrJ00aZFzaTlRW
5s+sRZhuVRUTJUUc81ZU40HV+kNRjKfEc1ou+/YZBd0Lrm881q1N89owapmdkMHrV1k0VQTz+pnJ
ZjCQ5pLHxrwxDGatPj07Gq33rHyeeU1Zur1zon2OaIq4b8D0atW4szvjbgC1GwFc+S3Epy5o9zvO
7YBpNTnZilp61HQE1eJoIXlaDAzCXVQ1l2yEsERMJYusaX7X1Hgp7G7XxMVvKW8yv1qPJvKmwy5O
3qS3VhuPzoTxx7IGvoHaqsGllbRQMZ1mJo4xRwOqKhZKdsM7q7OhlQ9eOTy5drZ1zK+GDcZpHiAk
eAhwfL8Iuql/tyZK+dohO7uSRKOMwB1DFuFUsI7rojlkYMwKm+5hzfd5O4+IsfmsJ6JRKl2Qbc4e
ssxlSN77Rwa+OabMu65UsoVG+Cni82sjpbizDXFIK2M/L/TgI0mPAQKX5mg3J7wL8FMbDOn5OKB0
Bge+AWQDCk/FT6Ufs4yy3sdRy7fV06gbPKqI0ajOYIggFZkWfVeZSROUdvdoApfayYJECRMjd1im
TRZobK2n3o+3a4ZfU6fVy7WUtbSbs8LDyjuDccBrl/GSoUQbmhLhjE6q3xgTnyRTui/D2pg99oqJ
EhHLwbk0vJF17vroNMRGIAC+NVavI4miYeGX47kmzJqlOjuXtY85LlMUc4lCEETGgJtCJEH3ArXd
D52cHZ6WaU6AIJdDhMxSSMAj00MMPYEXQ2dcmw8mCDuuVTNiM8/blK8diOzyK44dMo2R8VT+q6yP
Lqnve/G8FP+HpPNYchzHougXMYIOILmVKG/S2w2j0tGCHnRfP0c9i67omahOI4nAM/eea5Es1Dti
nSUJqg4yofAULjsvs5/KyjwxoQVwdcM92ciWuvyznxBAJBOlOGYKdieD8VQviNfJlDv6VfGvmkD3
jlK9iEY/lxwmmyZz+Fls97dwzSfRQsP2+vTTsfowBYmys1RbIf20d64787528cMwFK9tLTMyCmD9
5TJFAujrM7yb3RwbTO4QeCUkG7RyfjFJsmQZvLQHV3TfgLzA1jDhr0GfTcG9iDhhg2i2T/Zg84IO
fVjX6XNPaoqdtxemP3zmB0L7QDlUng+MtBV6wxBDbR0/O7jccng+hrvmFnBCuCRmKAY0AD+7xeSh
GLN2Hejmd3aDDHK9uvSwsHaidyC5N6QxJVPPkZNTEsvgs0lY26VemiMim15a4iJCX1wN4QiYbRnP
RAE3sewCvAccEyRtthuT7nmbJi2ngUldnxTx2mg1AZ85or0+I8uZwR1P8Fsh9rVEJDHrHgrsUm6B
a/2RJ45rdHhye24eQg3YGPcvjjNvHOWhI2RGgIuR0fFNUOisb/+w4WpXtgiGY8kREQXWN1HijEE6
1IESjU3GlYCC0nsSDSRvR2bHGCuF30enRgZi3wHE26uzRznOfdfcD3jNQxMgRob85iktrCt3ZVgS
gGR6zLATeiqlsouz+O/JaL0Z6EIoBQtKhPrLnugre5aODdxCrn95Tsc23XL9Ua1eUMBUhEiPp1bn
ZPBORx7YYR1kvJ0G8XJkt3GyW5H8tCNUz+7BJsU0pjtOowfb6xGEeQw8a8NgqOG9klLIjqBLHgrB
THm2Y2rN57pZrnVmnDCDhHUWXPXsPLpASld1E22N5HZvae+cFDkUCcXtwH686EAoaJe70TZzdCBp
tLabEplK+0PsFENsbNLruuQs0ZAZtkYN7lMEHixlGa2lE//iRMT35vTdBtb0S+YmxQpWBQyXqo93
KZNvm1eFy6zmMZfJmriOHXMhB8hw8o28XFLLN83WN3JUvcTrEQ1y8R3DC6eU785DnR5s+9fLLQqs
Uturf2neO4eGKK9Ytus0+i4plP22otw3JQj2ctNUvr02XAHfjEiReuiY8iE3NrFCQ2iHjaqZkQ4B
o32zzE+kD/H/kH1yYCOmGATwE7lF8eQSL1MZQHAjU7khaNuaH687mT0BlBOfhxwwnptcm/p2nUbb
MhrZMJvdlXiom+Jz+hyc+S6o3H3qlWTLE28wxD+QWkhdG+HWjzGrgZS5ETaBz8EbPt2OJY6nXgrK
k9tLQoY4ebndAva0q5AxebkDH5fEzDQmEaQjaa4wWP5IV3M4mgSc0oGX0QCfwhq2Thb8NHO5jRub
ohJtX1UxNepcyWKL5NpOvCc1vuamjnYz6TtF7O6YhsUrk5R5G0k3xfVmCupPkeT3nkNrWszBdzby
8TdB/21stO0IquFsqfkutpcXtLXzKinV84yks9FGKLwJ5qvBIMLCztiWjNYBKrvutNPCrtYdY1XP
AO9dFe8DxThDyJH31FohQpFbLUzo4ozOt2LIMbWVOwzbZ0u2l2ryLRZ58bsJV6Y2nB+rY/NnZawo
zYBoGJbA0FmfHD1xWRDu7aJx6IfhkwiBmgv1JA0XhElwZhSz7tuWCfkgCAmwXyO4zwFt0arN44cC
yPAqrsjEKQcH3ilqKvC+XEeMc0oxu2tQg8s+k/zOHrLOLs7vdMZgpO97sLIMPwW2hVu13vttaNiV
YIqFnknEgtyWTS4tYgSU+LYzds1agz5VM0nBXNtCYxgosp5bMVdo86b4ASI8f7tu7qjAYBC79Wuj
CW+c9PTWJs63U/SQiDFBQE0cV0RH0cZ15cz57QzgAxg12uklzpOKJdVCdHKU0bsS8Mj1+tcWDa6M
aDwg4KAgAUyw9UjSFVC0Nckm6LpQwEW3rRsemFoWBxY+nBfcX4fZTt5KtqqrptVbIjVXjYMo363k
Tx4w/TJIP0cUwzghaa1rFgyYN/rpvVvOSemlKOv6B0DyNtQbj1OJyd3cOHh6RH3pp+4rxb+5brdJ
Khw8C1G9tmPCDLw8D/GLb8XsM8DjeiViyX2HdrVRbZ5tTV3WIfUgr0QCutM3py104ymR7m5cmreh
tctQoblKbvO3fPDnHcwAosvZT8yvvN/eyolsGQ4eVP82Lr/dDP6qI0GozUjFtz7psbWhT66MyI+c
syPa8+uUosmFBd7WQGKcyCeCetWgqNvhEqJp682TGcz70kHH3A/zmQ13yQeufXIs+yaTtaiZF3Wv
q7wliLAYUKJ0G6strM0Uu/w8C9+ck9HK9bSfeB/WxsLL6krItznPth37QHK6ZtjM80CsvIDzWb75
iTPtKhj5K2FFlI3o7cy8/LRLkgIrild+WFQq1gDzVd2UJ+gKKw+vQRQML4b6y/zG3pqe+aYqd1NU
xNxFVRZv45kUriw3GPca16FznlozelHLf6acZqKmHP5m7b5WDVNPIpT+MMquS4/3h7Z6LckApCgl
c4KJAhTuZs9AnheM/D4iBmuK3Kb+0zHSCTs75fYCan9k6GMR1MvOud1YpOqR6Y4stY6DOiShYT4W
S/Elh+JFKfu9SMzx2L5UzwbhgiEJSZAAb2ObuJ6Q1rXRmt4YUJCH0C+NB+ThA4L3YZwe7aqtz9n0
Ueh5CWM2d6tmsT56m8hNWrt8LRb/ayiZmxuYxAititjrRBkOlAVIc0dEbjvad0vCe9z07q9rdix4
UeluHYJanEZdUZT30BwmUALV8oRys8DUFTJUu23QCSYncWVisbT1JIPLJhV/i0FFG8+5TSUEcVjZ
ZBxKohR1tO0G/afY8+xzLNAISd56h4oWjMRx6DgoLSzWa8/Mjg5LnEdK4G/MFfHKEBiskXSAyOoM
JHRFwmSQiBDL2ahAnhYVfBh5/p3zgujJUIfYcviCKTPDUWPvnHtnP8fcOS3Z09tZBy/sHI7m+JSN
o8WZSDthlO+Aw41VYi7EFqWA7a3xvrdJUytu7H0QreR0YouzhSw3qY7xhXbVr569Ocxq90BFw561
VKx2BmJ3WnUwl4BJ9ti+pCphRpry7Eh2fA1NZmp8KjNMzQWcGBksO6PoSUZk9WTXy6HthUuba74T
mf5O74s+p4nU2kBosF8SKFgjg0BlNoeoWPDZIIQPqeo/IQR/yIXEabAA5FJnxZs2CY6RpFUx5DQM
ahkug5GoHGPSb3ZUop4rSUQzrB24ACp/mcBFdx5SN7+9YO5rMc1ftI03Dmvtb3nJzwYjr5PpuH90
clsZoIfrWUqN7nloVbtLe5itWmyAiJ5lsvyNEtcGSQlvRckIFvfRCzweIvg0gDlPuczmLPBY2VNP
QKcskb3BSKImBiRE/DEzFBBzG80XDaVJ4GRBdC1Hhv1OjheeLxpfbbYvUaXflyQ5e4I0SWx8O5RU
75FVfYioi25RlusaHaKD1XS94HHclF0HB9pINonzz7bVvE8W+3PU4nGcpvymAOX7W9SWk4cucZrJ
gDAfU78Xh3qamOP155G94AqLiwkWLgnNurszq9lYWw37IbHwhMWVl6PDyskENadnq0RGSp7lq5e2
667n158ktik2EM9MT28p2TUzsIY4p0Ecklrt0lmrlT8hvXHitj16TvUiSRGAuVRspgJMfHkaHPuC
xbXZ8XDM4VJKNqWwzVur2XQjuwxphXbKwCBD0YkD4UCCyU9R3J4qnCBVQQ6PFeme+KHxs4ifwRV8
uz4hKOnQZ2sMu0fXZF6WIB46a5NoG+6BGK9QdzX8a4LmdcumqtpOwIpxoPcIcjmj9Kl1xMXMyEZO
bswVKwHtkFk3SD9JopvG4VVnhyTDoKx+ByzTz+UCl3FpmAp47sBKN/WQpo7LrvF4+vRMVTy1n5Pu
cLRWjAF1ZIw3HsC8roXFjefzEQVu+VKSthWE2qSEHSPtH1wgbifA3+c8WqKTo/F7wuaFGGjegjyL
vTVV3dpt+uXsEKlVTYG7wS/84/mjv1/y5DLE7OzbKhAbzZgYINvEKskoWV3iJsN5tIx0xv736LTO
RubmxWd3skqgvJIpwYCgGWMuVa7fnYhjEUZaAeTsI4xnCtBq413MJKk2fUbqOjp284RyjLh4ZAFz
oA6zIX6tiJKpcDmfU4dOmrgBhETAmX3dsptA152r2F0HTQHpBsdQUhs0WHFL/HdV7yLbMSg23JVG
Q3dfOOJDpLfZnrr2Nbplr3bfEVH+xWym2TZxag8K+xPr1F0H2os5M4qy1oOUHSPIYG5k6KXdV9Oy
hRglzng0H5tbcYiK43OsaiByuOBZJ6tT/aiJBTyo28dF5OY177nwcoui0B0NMm5MwieBZ4UjOBw8
/ooETq6bdGGKlLrrm1+3mt/y2OjWeijYyc7pe1U4JZFQExqvxrzUJBCsAqL7nDx4oILARwviSrfc
x96U4e1QeA2rbo8ZimC4vDxQidMh3CK4XJI/M6TozB+PUSeecTy5G7eAve6N771il8UorVwZbs89
q9qwLYNtYSAB6kyHqq3rGKY81+IKye1VGzUtnB/j3mbN65RXAM4F+8ucXsVgTT1BAVlxfrwntg0f
ijVkifw/NP3tkqcf3YjJZ5r4jCP/iO7yvn1J6uBhyKUItaPwm10az790+ddQ4yIRKBr6Tt3VdnLF
xYu52icMshny4IhwgKMjO6ieF5zQzG8blT8jhZkl5pi066p2mfTKcUVpNjAw86mVJKmvu95292ig
oFGCIShj+u5kCb46i7Eg0ICUoYy76pLkqeSBCMvMVgyG4n03Vm6I5FJR3d5qCfLgReo9zv38HiCE
XUPCKNajXW7GvrkgK8fInAZU/gv5L6kdnRDgm5uudEyW5Tz+pocNFca8KpKvSBvcLzxO2LJ56xDI
ZmTKtXeUir+lkxSHtH/TNj7OyWHSQk9/28R+qBTbdQI1Oev194CeNjdGKmTvo5im76Cu4Ycoaz+X
9beZModGziQoQYrfiVhbbN/sTasyBzoJuMEedvYSbXo3gzDC7LfjsWQqONx3ezMx1Cpt9EvcQPNn
lUihcmfQ2onJu7Pj7jDSI96E6w9cXg8qknimk23S9yjgqYppjaWiK27AqAgbFH6JXb5fPuDR8eHg
l6MZeR5Fei1qG36gNN6kfahq9rKRi+SlctRfni5IW/R8GbqgPVnO9D1Y+aFDe8Wkuf+dioyayGHu
tBTfWEPUJqeBXJPCAwLAUsdMaMI76GM2WvPaThcD+TrfOpDrIOUmor0ulc/A01BRWHpPNB6SFSdY
JLngBwvi+0xYYo0wg7nQzRzAkU1I1F40bKAKVd4RQnZfTMLce90PLtuIXzcbcYKY+h2mBEIYk9uP
sx9xHn/J9Jrz2CVPhknN3HLEefmYhrHGFeIwuBrmmHA8zejA+CL4+d1QjA/SdHpuAlAwpvhMXe+x
RCPPQhF9vZp/laaFFsVJRkcl6ImGMsT2zQcPI/6qMZMPl73iyiYRrllcnH+Jc4qzeEPP+yEDea+l
hLoTHGYZ/yxkhJBAH4pStesoz04y8NbtlD86VdJv7EbSfBfxSpIMIZtjhL9ndfvoMDEbd0WAdM3h
c8zcNJyM3ttMOEFWnZ5uzSJJj1Y3/7iNbaLOQn2bpKc+JiyApXG8ltMXE+4VkQSvKMpy1gzpH6Gg
7DsWRMYiObQxwto5JYuBnG7YOaQ/A/JTmmsHje2MEN31d6byHnuUuVvHhlfb3BQgCEDteLFW4zyu
7EH9jFGBM0GVrJ/dpEVXsMX1YY3v3BurPuiZ8+NTSNyx2Zoo5hmr/+Hf/rOMXe0Qb9HJm4ROXEgT
r1fzVH7iM3qYJHPyCEnMWD03kZQAWm57qRbPSmN4OZpUvMGBgVTIrrrfqh0JfaPuMCkTQwI6Zzjj
XRm22fzYHHDiDaCEF0RcgUViTP1S/BskwWNVxQRUdBxjQyvwHDOSKmbvasWjsZmd6GGey/dmie74
FA0h7SsJoTShOmjKdUBA5GqIG1wGZbeqbfa549IfiKSRayabGZ8TpBHTTfqRWNVBmt5vPiF1rIkt
reSIJkUTgwkXBFNtQ/OsiQoRyT+yLfAz+fOwLseHMWiTkGrkSgb7x9TI3yDNAQRUVo6JQoe9bT60
pO+sulqHjXRJ1eTlWLDixI3FNGnUm7FDFb7YK7/jSXcf0AQ8RIScrwjDWs8Jx6jVVAe/n64TJkXe
qqC80AIOrD48w8MCPGl20vSfrjf+RKKhodCtz699MVrjeeqifJtMC/a/+t4UCTsag2FQFrynadWS
RDZtMnLW21sUX2T+62X+m/gsvCZ3a1pAeZZ/Mw4rbV84673tAJOAzlUk+JJbbiI+g0HDE144YwCI
00e1JmewAt/ZLVl+bhKS6/DoBmzgb9/ak/Yrud8EmHXeZuY0WE9xcE/S9U16dfASWoIkgBdmdcGJ
my3BdJV8OT72A/Ai5OA1G06EU5ereivIDqFc7DeiJUezM69aOljdyhcPOs9/ibYB2yHkYCVT7A6N
qGf2Xxk9Jy6TF88EBtsK+xXM9D63+54cRiDdvCELzstt2/Nb0t7t8RWTrYVtR+TDBY0NSdU3Ikon
9q1m/e/65InXzUs9WA2RU72krpzewGjzWvgEHAbTWjXUCsPYP/hdnWzcGzFE3WZMdkn74vepGY4S
+UXu4vOLcbgrAreYcIW+Kx8qZxJhldREuFg9MWdd8K4YuK18kcV4Knas79Md2lRwHfhMEUbZax/h
5UwjrgyU83aJqaeEBCGri12nf3k1/yLbvyoXk09crFGMd9d+0I9FR7hjKSm0cM0FPM8rhwDTlYuf
G7nS7XFHuDym29oraEudvtnw62E6EQjSnIqd/Xxp5uDom6reMdCB8kTA0LKJqvh3jtgLezEJK2kS
Vi3+RYVqYJyzHcfRPXHLm9IfrqjqQ7SPd6nRvuXC25G4Xuzwp7COc/j5Owpa2pd0ZzqAe4Z87xg1
0vOuEpvOwypCmh0iYfGPrU4Prs9m+TYW5OwgRUpnwsGamciVwaZoAUCMD8yKYEGnOGSkAJWnlBEG
7LTBrhChXDqApm2RbZLmZ5DLP5+ddVtmv5ZjE1Y3sOPsBVxLv+HZAIdJsdfi5Zi9ZN2OPYGgxXPg
8WZYyHVDuncFDZI2oBbur9XnSIAz+S5njLQo79qdiYXxWqF1l4U3cN362WYGgq8M6GFOXLIjLpAF
zd0SHQqdXxsssCFbs3PH0UX0s7pUtY2IS/rJcWzd4TEpsOIarBroBoONQRDRDnbIoW5gFwR1E4Rz
B+dIaON1GRWjzUa99WpYXhyEPRwZKiXP3qjtcWMwRtvaXf+WZtnRSFX0Hpx8+A67XEfucT76RZg/
tY7T/isy/z7VKjtFXwO0CxzLWEORy1iHUbBudo27CdpfrQzERGVUbDD2bFFpxWfdBOsehMHR7YSF
PCSxNqXIyK1RhEDRuewSvLbgaN4SDWqQF96hTDfuHMGk26oIiHVgnvp6INx5KNSOkdJCHNx6TrmB
CvKCWf2ZKFmlA/49Rh1uWfUBd/rXf6FzkxAv9OoQZVg1542peMW0e8jEg2WJ+hxjDgs1CQRQOv3s
JGTx3Ata9AndvqryO3Br/I9pemzLcnyGaCfX8P/IuXVzpPqp7E5eIi8mnc8Z4dW6EjFZRwE1D6NT
59Q2fTjV+ssBpjhFWNB8xUS/HZR5bW0KUARPXIoxxnw8DPkamfFysclWS4xlftHjww1hk2fu2wKD
/okRARblMTirRvFpd40dDtM0bEEvhkafT7uEDfRk28t67lV/riz3Ox6Vuzec3ELjGbnnCgXQSvnu
vdNCTXlLZNw9sExJNo1dDBtSJmC8aLN4SpDMkxGMKSENyseJtrgpQFsISwYnm3yu0GsmXoKuS06V
pThJx+eULuauWDz3ionhaOjgeeExPC2M2gorIpVwGkDao4nWETpj3JX6ngScEmsYiyuMSf8yMmRd
MUyQ3EcVjgqJz42uDH0oCr2OgQnyb5YtrnOVhdNQhjDbQgN0RVIRMYGKvn39KRpOByPojxV95Krq
6uBg+iC0UE/GG4IQ2bvLbryWUjynbRmdlZV2ay9OPtqM9RBQN3q2BSzW7Pl8zc5lqNYh2exasesE
g4mEzAu2kPM7eJL7INXFKej7tRMxyDGuI+7gKrfGnRUhvXSL7HtQy4NWzXLOKs75PlVyHc3OJkVK
3U5gngjLpmI1vPkQS5CMLG6Br/0B0GqOsmS2q6kUd1Y1KZT403tbRdmdwK+2nUTZwUWoCn/j+GW/
xz2L5tn2mkf6VuauLtjfziy/4JOMHM+Bf90uhvkFOac8lZCcMrd01hCFup0K9C3NIMDcZ7/DjXqN
bFQgg+meR96L+0hFjCsSqyTx9OZ+8DlhozR2N3Fz5rE3R5o7QgmN+6DEkGV27WnIkytVWHQtonMK
TuAMIyw/pRTbvL9yjwU2tMzkMxqLp1hjKCJjAcKFALGoBufPLOhEUlO/OmY7nBLrnYBJBVNr1G+5
A14hJwqdxLbd5EX0JKbdX3qn2ZT4jdco3PqDDDL6s6o+lpXQl6F3pwdRJtQzoL2SiXK8Degycc6y
q69HCA0uK8rSdIfzUHt7rkP7Yo1+94gF/YB26mgz43QWq/o0k3ntfXj+N94j9840oBJAjrP2w5jl
dwwYs9GvNiIlQ3Pkv3uKS/FDQkGzD5xig6lRPUaiLM8johsYEs1aMdp8DYwaBFxnLKFX5fNOEBRG
VD0fSBgwFsCZZQqHtvsdXOuNhbt/EEVbkfLNlD0VN2F8htBrQZFdI3Hx5zq+Q27200eltbNlfqn7
Jb7z5p/WNswHo7LCUicO3S9zhqTS1qk1yPlRlMCrRd08XVX1wHDwZ1ZO8TgZMV1aMA8Yi0bEzfbW
yGP8Un32XAdQWpqgQxBugA3g7uTGOZb5r1ryjDg4TFbKM8prvpzim6PVFz1CGOrfVenE4zXI6lNu
DK+ss4hN9t2dmangaN88jAEScTq2bO0UC5ID6MA9RV3DR273l/fTqmwdJoDZT92N40maKSVx73u7
KmK0lzjGSGhr8kfQYn8ZhWM+Q3jAf7I4TMNje3+jbB4EpKMVo8vuEMiWFaOj5oNlwO+azcW6xnRL
gygwCLIvDWWEXNZFALPOGeqHQ+Y6d7IO9Twkj7NXPuKPQTiKmpmSPN8R4EN5/f+hJsO+myDV6mJs
um20smx23gynrpgP1db3AUYDFxgJaDFe0tsqdfGbFh0cd1nfu+a59+86D5QLpCnIuelD7w3B3X+f
FQtK+OE/J6fQAiUWWcQd/wJS4x830hZiir8upeFsWX9/2Q5nldVb+mCn3ng0HXSUSTIyma9Qls4J
8liHWygghxHRNymtJFOyu5rmIzlA2xitEzof57XC/rSYNwEKWOcnjah6GJzHePbsb0qj2q6Ho1vD
yjRhiYGI47O9uMHyD8TxDRwca3b7xJkFWPLbAcCQbK32oZiz12YpV9ViwiljM7+Wtf7InOkt0xFO
yMp7Gv1EHJcFaYIcv1EifoGDMolQ5lJG4Z5vssLqDsuY7RdLiSN+ZWvXj87HlLVY+rzqSMWwhFFt
Po0ak5/ViOrs+YxerdHuN74bv9kTLFenYoBkK9ZWCquUBzoEq9fYrak2u1WfM0ZZlMx2WWL4cFbq
52SoUaQSXco4SrXox+bg9N8fmFI3YwXyn0xg56XVDPTyYkjPKqqOdWHjGTTQYaglajfDRFyNaXY1
36WWh9xgHxdlLlrT3kba2AfTkZBoG3XKPpIp67sbD8UM8LJWkFnQEDOhJXRGrZgUv0gylC/RlN7r
rrdg6ZLqyMb3fSpGf+f6P73kakG9AjbPDu6DsRWYCsi7apiDzmUvwSFhlmn47/Z5mT71BRGGwsg/
5lYb903N4RlN0VkP5ZOMlpswd3LBmaY9W7P7FHRanCz5ye7Lb9+fzENpxSBUmLsO3bDvAuAD2QAT
z4mZyJctCz0isHYB0+Xr3NkNqjx/OsmeFZY7xKcuQXvd9FZxHOzmjzNbF0P+4moSMcuJ/qR3g+MU
W79ugNKeFRPx50Hdb9x+YtxaXafIH+5z9KE4s3dNkLGZnvHswihE1ILcPyYcZ5804jPqiQzOyXW4
JMivyaPaWgW+V18gOEGwnRQkzWDRCmbIfq2+aYfKE+Ionzf8LjeDcJqSz97y3gyPJQxUbzyKMUV9
H/vNnRqGN4B9dAhEwgb28OUF6HDQtBTPCqsnja8VH8lGP2eaZiLulHxwCYEfKJ6nNjsrPXzLcfxX
FoBCmSSP96i9p6Efnkfq2blppxFTpfWs61ISXCacsx6HU9ahmwc4OwKZ0UQPD8eGMTVahQ6ZlTUu
d5HPnYtt39oINwVRaJFa7kUEGWCQRJc/mfKuxFu1nnCbZEPuMPa1DXSp0j/RkH5ZoEbGSgeHciIz
VWnjFiZlJP86H6UMOjWe98S7dMiyQOx8Jip6Lfu+3bnaHw6FYBVoeRLtv09aReFw8sgA/O3k7SZ0
oGipGoWHL1/1zoM5L+SJCAbdfivlrpvLTT/3IhwYWF7H3LlXY+o+kbjCOnZczlXcURYuB9V4Xhgs
1nTfC7/a2oARETgg4fLyT4da4boAK6eqE/pVAO/HRQGXqOMSXiF4uhtNpLvVfDvHh2E8+vjBqKXi
Y0CqO3CY+3FMEJRk85WFMFOhFmeLEcn2zHLt2EpDhpS9zdFvoInaQql1btLepjOFKp6R5qyztNo5
Ft/WrS2mrl1TnMF6xCvATmoHPQERzeTU98DSmvspx13rxfaTpZF1uBnOB51G6Qn6HbfnPDuoEXLz
hKZRA9e07oehUkenfMjLuTrF5s3G1ejbAr/fma6aVsZCkHo+PnsJGXd9jg7LK+SnqDI8X1l3BNsd
zgzbDxIPxKIydaIV5uNiFm+mByNA5PmeHJkSOTxLgVvxIJfySCtvHiApO1tXq3/KEsVZCsc6GKO1
G0Y2nCCXWEDKiTyyGv8Zzs5pVZQoZJzgrDV8OdFH1zTgwUPkQdwe/rgLDZUftkGsWTdYS1g7hBHS
SOEUbGgueu+fdtInRkN6uyT9umX9dMHS+iBcs3qmrMRNa52RxiCiqEtEV6Wu91Nfv5SagDk5B5x4
VpSckqr+STHFQ+OBoDFMGCpyx3tgYBAflTQ/2CIwSTWTczYXzbO0sQ0gi69mc9wXhjqqAdz1FNfX
ObKuftfL7zk/FyhZ7XxhoUz2tOq707D09xizoUOM9huzwH3JoCvH48n8H6BvK8Vh8sY7ksdOVZMd
ljlodjEV7xrvoUcHcXLYhvJB0YTPWsM+sy39oChSe8966opBHK05PziaJsYaHQzvSXxWuQDfN1Bl
qEl1DxLpAT52jUwjwrxXBzARjGCjOSPASgXz5b8/HDs3Qpq+fu/me6kAtk0S2hMg4+QoVMyzqhi7
ZMn4TIwvmIvuUGUgu83Wmi8yNjPcy2lDL8jqoGmQRUXOfMY6vrNz5Gq+jOdr4ZjDweIFdtEt4lsS
PMp2lV7++yNq211UyPFAIaLOWbmghMqwxOOxJOAn8w5K4bdXs5rXvo4nRu/FPfaG6KQz/WLKzjlH
6XCZ4bDvXUa1eyIT/ky383bFRCbLYmDp7M2seWVwy0XonXRcB59aNzMJ7ns39dQp6m/CYjaw2xud
HgIz1OKaKIqpobIcb8NmAAUbNKBM5l3fOneC7MW5qI92rVpGw/BRXezheLIAIhoUm3ikx3XK3jBp
53OE1IJE5CpE5+zAyamCXVDC0Ini4NmFtfqUG9YGN/g7sgEQpDivjq0P5sRbkbJkXi2D6c7o+/Zq
XgiPihCEcvjQt8ubKX5wj0MR5Y/WREQ6O9COgRfgAxeI4Sz461TkMZNmh7SJxsi2eBvIj8/dZ1nJ
5xlf9jqZ3fiY3pp/c6xOQWulgAlMa6tcvNO2qonondpTIIlIX0FcS5NjpkgrXZWQfbwCul3qdeaB
srUJb0pQUS6bRbjPSzDOT/5Mn8wuWd57Heb7qNW3XGuGl/40v3dm/kwkh/Ug7ROWnu4YNbBHmf41
+1xyQCX1NKzdFvUYd9OEBM3CziyD5MhwOMZqBaw7wPfwblpoWybuTfQwxG0xnLjvFS6ksPbTq2qm
5Kkb9QgCDtRv58wojwNkukxLf+j4rX1gYunphC5Du8leGP6juFOFfq1RG134EntbVH843PItQLeb
4KCarkV5x4C5CSFy8yBlw9KGWppIcOXNBUIM88oZYQwgRzqSgo0p0r15AjCPb82Z9cywRG9jcUt8
bRLSZBROUrvjD9PzpjcaXb5gtUkGt9/Z2aSeXVZKY8JHqzJ5cXPNtqeoPRSccQaLR1uwWm8hFxVO
rNjvqws1AGL2XVv9j7Ez240cybLtrxTyndVGI40D0FnAlc+j5C4pFNILIUUoOI/G+et7eWTd6sro
BrKBgiqUmp2k2bFz9l67RZMBcAWBez+/9ZONZa1/mk0SNSP6e8d2uiFyJrQsCeLmgDn2itw2MkOn
Nl0WkQoXHczJfZCFpDaMsBGw0u7nAOMhknMiTIIGL61/mSLLfK2qte6d5s2fhwYHgyC4xCr1WwNo
y8Nx75rQaRKgbYsoAVsUWuOIr9VUb5jYwSD23kXMUJjkDEZp7GLaVKqUJHk5EWKwyvmK/6xOm/oV
EG63Uy7clJGsP4sjB1utO3MYqJGWe4wlOpPHrzVGqrIq+JTkbLhw2ekIjM4ui4B8iSx7mIq8uicn
RlzC0F7TRln7KqiewqHl1H3TndXobpPaTa4GlolCBglMLqa17ROCP/kKwf7AyN19MnPji92JF18a
+gEJE/QUPD+Flu6uLVGWmoGfHCoNvDNUBMyqsT7NmWU830Rwi9b2PpvJFSff77tlUijCQEwTOOHQ
PeZ4TKhH2fWmxDjHccQioZPjOCQ4TRGDnz3Btmh6DWq+GTuZjVt+/qakNBcmzKTXocFvHbMPxWkJ
Z4kg1lUDbmCB0QKlRRJMXySEEVRR2jCj+59v/Mn/EphogpnAiqUUBPixuW4NFK1UMt4StCCTLaQL
+5QBwn0A2ptE3GA3DMTk4G5KUDyghjAYA6+qPh12xIvsPCZQV54KOiQcnhgXMXAvfQSEjPA3rQXv
0Oh4PnpOgjtngj4j+08USvqxiuD0MW/ah3Ysl/ZQ1a+kGDCz81ywdK2kQsTnVA+dt9fxbACi/uxc
lX3EUUxmxA115HbWsHXIGFpXZYJ7Uxv1Kjaq77Q59H5IvWqFdq9/CMEUrRSmrQ06ECz/qSyfuf3h
8aqnycqN1ejwMI5dN/KcR+nOzEr7YuIgukuk7W8QHMmTBLbU26V/EN7esifrxJy1Os5y2vqxQpbl
sYeGhnWKrPZdET70xPwMd0s9Hae58JfWZPo7jpXYakfnY0pcay3C4eoOvGzSqWkW5hhr3b77cG4N
naYAAOElxAKoCWycCwtk0db5+KDdkyXz+tCjkkbNSuUQ0WVD7vNMIf0tx0mzaXKqRIgLJpPY+7i2
AbmBDlrKRtzbNW1pigamtKTotO/tZ6wGBOUc9i5uN+4chtOnHjDRndAPZSRhKRkO2gsT3pXW8QWS
xLSVVYEWCDcwB9WzOYVQwXTNaUQRX2oCmioj/1PZhXPtWYQRjDF9RNJzJ5oAdBNl53oWbX+OpR4O
Zh89FGXyPQvhrk+2R4XCiRmL4IRwoBGrBDnoUlnxLi8rOveJZhNGFWDVNhPU0duglxxQk2bExM55
uC7jbktULQo8K8mm9U8OP36u+tjCJmIOh5UTzcK+8ogXngIOgPglr0WXPCsx+k8+8lBa841Nuaw7
pvlSIKAwEa9BvkQfMtJZW2IYu+nTsHG7TSQfUMJsWV2jpeY9GuHVD7AvyaFFjnLndDJ6opdk4q0H
nyjM9Oy5KuDcFeVr/O6rjjnczxrHkwAEyHRl7CZm62A0Neqn27+A9750g06269llRR9M4NaGwX4l
MpAYHZbIvaBsp2gImBLhXexj9CxSMZZIA1C3Puw6sylPOEr03rckl1PsoCbkV2mVxHLY7b0EEYrB
Dl/rbMXbTtTn6kdfJR/tCC/ZtSMERmZzMPoJazm/yr5w+jXd221YGfqr6pHSGbMF9V+xmlZhV+y7
vFjJsusfoiE28PgnmMdR48QWDExj3s8SBo0fle7CrOZgXwb0c7UNjob8yXkfdi4m15mub+sl9Cwb
usEJdjpJjfBeNEhN2rF8Z4RQHFGo1GuDxugx5rE5JEKoteyb6ooFfefl9UcLnuVbnZ9SlvwnIZwL
yNX4fjSDtwAl6I6gixejrFqcS63eJaD7l30PFyFuGpeeBFwE1Qh97ky/vrjS+o6C3XwSgd4RLlKu
raJ2VnHZek/95zQrZ+tGWXxnGsVzWXTzM7IDnGNle5qNtFw7eg7/ImDF/J9ZJ67ioOWQ8WSRzef/
knXCi2cI4XnFVknsgbV9Y8FVNO/TRtbLup1evDmEHm2HV5z6VI2z/ppQDy+6W5HqYwQ4cmhmCl5l
LtAwzIAdqpvehKvC2v4zvOM//hRJr//xn7z/raw4VoRR+8u7/9h8lud3Gn//efuqf33Wn7/mH8vH
//f0tx9l87fT4/rp18/80xfy7f/545fv7fuf3lkVbdxOl4599fqpu6z9+UPCz/L2mf/XD/7t8+d3
eZqqz99/+wartL19N+LXi9/++aHd999/8wjU+I9///b//NjtL/39t3XzXnz7/PXzP991+/tv/t8V
0Vw2cZ7K9x3hW8TFDJ+3jxjq75yRPOmj96PIcUyLK1uUTRv9/psy/y5QASpfIMwyLeeWTqjL7vYh
2/y7pTyXrFrHMi3bJQvk//9iD3/kqPxxRXgd/vn+34oufyDCub0Fut/iVP47bkWR3sAhSXB3OaQK
2e6vucJpjRI4qACNZvkwbXtrdFYM+wmn72WESLqNjplqrHXJ4/pYeqtxKN6sZKC3jZiaiNZ5ns6o
JYdjCeHvL5J2/ufvpshoxCcgpesIXsVbSty/ZZvBUeWBLTUuvBz5RNhR1augfaijSVxgXsErmug2
wjhLNoWc3aNf98a2aGgU+xMiFryeyBg6lbKfWOZfpGXertufXzhmZp5pKy7v7X/uL49lWau4DAQS
e79CRGZrfBJi7ptzUHhqNb0OrYjOieWj5as4aLKI2pwM1bJQz+zm5blr3qsMeY7h5eaR7m2gHOu5
DOJy6aJBh4GcWMtAI8YdK/YVzYlhNdP7pQOFHCAD4+KSpLtn5N9sDM/Y9XPhrRxABoBIKv9oYUmh
n8sb3w/9dWwJ/M5c6794EX4J0eR+IVyN1Cfau7ZtuZb3S1CzVXYObVeCBv740SIUu9t2M8zlS+SW
7rkBxptl9tPP5vltnTeR0jBczObdz78m1yI+tWDwLtDtI6Yb5vXfHsT/5f5WPCh/vkyEUfOYmDZ2
W0EI3C/JOHHnuHA8DBQVdBtLAJydD0+2PIWVPZ9KyaGncr1lLTxc1FNUnvMMjFCvzHGRqZSCKJtM
JuQwK3GE50DiLKb+rKCHIp3UYxTnHyRw3Wf2+GCjv0b+NrknZWQPFtnkV6jpG8b00yG6sXQAtGgk
XgBYfZUtE6IhFhGp00edzOmZZdp6FuaN4O9Wd3PXStqMc3OEe7UIrcz8IG3vWROkcN+CdvSEFa8D
C1FLRbbU1U8Jy7EBo6AilGSCdPmT1c3zX2Tp/hJ8xcV2eA15JR0iERiqWbeX+t8eR9g/ZT44JSq7
qPnei6y9AlhrVzdXD0hHcz9V6oGStnho8AHe2WkZ3lep/iHqYLjvHA2RhTYmXumk2ACDuVaibE45
hm6+1tlQSDen1I0+yrnQJ3PU1mruOcuHA/tz6dmMJEvyxf51OQaLl8hPMnAHt6bACBh+7TTd0Uar
kgXD0cKs9xA2q5+1q+JozNz/CfNk/QoUGR8CKS24N1DVAVRpmd3V8Rq5ubAMfXWdBuv8WNxTXz/G
M7wtZ4yrc6SL7342PpO4YO5D1YV/keSoQJ3+6WZ1JbE2RIsJ13FNDBrC+SXxNfdih6gmqIDmkADZ
GBFzNa1/Hkd5qVOaPoY538yfSm5KTy8DScfcmM9BaiF5b8nSsbFtm451nCrzzcsB1gR9fqrUt8a1
GSZFOWV5CVpiGuZVEvvuKcNZwhmbdM2+Mj+YpuJ9GSd66pH8QdbRcpyZ/JGKsHLduTvMJr2ZSDET
JXUaJR500KLymyOwkDsrmqdFkNx676Z5LMllOXRZ9xQZEu+FMID4qauXeM99IghMMbC/zg5NOekt
mY88N60ANVDvrQ7tHKHkSkkLX2sO3GMFl23VRIl1h3//6or0FJPQvTRt92BrCnsot7Otr1E+XCp/
zhaMGo7S0Th7A2tlpd4HyaVcMpI4ovDFgDILP4Rc8erO803kOqH5TBzGIy3YucpAlflusMhMavS5
o2Utk0vu9O/ldNW03ruZZVen5gjw6UfPyOKLiQTdzc07wT5xmCFuQPNOdj4pG4uqLyzUdugnAXa3
J455OM5v5Oqk1MWlKNACeclVpfejB/kOTgvkbXruPrPE3qlW+FpNOK/SXBoGBMXG8bD/q0nCPh7K
BynCTeUZ70MuYMo0032aTvI+qYp/vlESZ1mh3HuUZeQ5I1b5Kn1QFTXa4BGCxN5GObj0Q2pGHSXD
qvOjCkVBmGys2lRHs9T+tkATTuaYt8FVFW8YsAcPHi54NHGZfjGxhUWZ530nfWNhZmscusSl/Hf3
oQ2InaClisoZSbXZB8c+D0ILr4/trPgGKD/A+vMy35bcEk1pRRfz005fqjKMUDznFVX7FH6vguw1
8bvyLVZ44mmd2l+CHMm7h8bx0UM+ROqgc4QVoM9CwPkrzPxJNwyyaArLoxvszcx2nyLRv9pdNZ7N
3pHPOTaKjCOX64/9Q2u03VOMp5ujuf2Cg34dhy3IotiqNzWx08+G63/R0+Bu7GamOVxH0cNNNO77
rbo0qp3ve6gQbcjoE92AvWiV5cPMTVcsnx7A9tlb5J6CTxKXOOY8i7yGqZKPgELxPXIPYb8O30dX
lm9BLS/lZCYPFjKGRYhzdM8BA4tc2/z4+Z5OvAov5u0DNSAnvMb7WUR0E0vUVPs/3kjjjO8Zye00
KnuJHNc91XEV7zO3uHRl/CBT1P6h7Ooj3QLCJ4rIf/FR9IwIDQUGp1Xoz/tS+e19qxGCQ+Cj1ToW
09rSsufGZkiCv2xoyNAQ3vGPNwovZUTCC0a+nsNeW3dod/71RgPg2AKku0mMuTi9DjZkE+Pt08LZ
JvwqUDwiub95546pfTPrZnZ/AJZ5TCOihOgvFgjgK7QOWReQcWB/ic2LEbefbg6LaozTSzFMzb1L
0CxzLWyfmK2PJtznd46v5Rj1H3FNHJVsZ5DeNg/AprFECirGVntazIhGeK+IuoBZwDRiBlJrkrf0
xbNi85j06kRERHNpa/ug47bdxfB8oZZPIV2QuV42HZoq009+6FzKZwocaBq1einjCO2OGBcFLJav
1SxATgSTghXtUKAJ0SHPatoWOUDa7qHuTluR50tgDgwD1DxcdTKCQ0cyshk7yON+9Sra4dNscKLL
Qd9HFtUKyQlUj1Jk+9q7weurXF5CXeyrsWmvaezUG6fZ+KPUV8ZBdNv8axZW18KyaZz5ZfuAQ659
QC3CyxvAGE0YYuw5J4a4xryVayfm3uSQtJin/BspwulxhFu6I1RuJcq9QLtVQmzp75BCxF+VSgp6
pTRObBcjkzuE0des96e3dUN25JPqW7GarRJW1O3dNMcJXc6ee/Wn+LNnenWfzzR98/HWYbQfASNM
h59vOlQxiOTq7IvV+vOSgUx5HEl4Y07Y6GXoMmCz/QlA4WhRWAw2WK+EKTJjoeBdgH/nTE4DPXRi
7JNGYa8cElW2XOVwMTXobKU7lfvGvuVlzXlPczjMj6GfvfTK6a70V7urC2gXJj6tUqOnd9zbUb2b
A4DuE5F7d3UC6E9QfB6Gph83U8R27XcFKUYMqcD+3/758/2f//IKcnA8QAtj2YUPOItiBLD8acwO
s2NjvzRW3b+bN6Gg5w24re0FSH95pNcGMYQI3DUqunoZeKbc0hUbH3g6cJGm8J4bczTWlTVTrbIZ
rfMk0CRoTcOxmdJmEzqT+qP2nDG+eBkAeZ7jVS+J86DSaTYzAUx1ULgXY5zdi5956rbTff/5d4qw
2nWJlz+4bCT4h+lQ+7HbXOYeggCcxo2JRmRVD5X1zAyWQyQ4Wov0rnt/2EtTQXwkavAON1xx7MFZ
5dXcE8CblyR7FSywE36+oY6Kp6CGL2jGPa6mNgrWoQuZyoiAGeeOVT+GI+Nsy7waqvCW0ypnbQeF
08Q82hGxXOWRLa2/JvPcgr32ER0m3qUaSWZIxFDQBYMRUc9WB1NwPjeVqC6thyyF4cMR3eYKDBZs
5j7dqx4WWf+M3czb2yNMh9ZT+Ro2KTuxZ2Vnd4bKVzGIxhs2PUJHj048jeU1JC+kMp0XpGKMncYx
e2gkwimSafWjoaJ4WYzhd6GGZv3z0/NGxvvQuVUfevjozDk+1rWsH+PUfCunuD/6bdw8dnQ5wQip
Jcebco2q5CIoSZfgfD+9WZSLzr5Pknm8r1tyWR2OyOwq1ZTrb3Miv1tDGT1ZauhXkW3jV+3UXk/9
GZ0WDgqz8k5ulpbHBknSHQcQ8t5qcvLc1zjBwoRwHNFG0T/gjUYDVeF1mMsCRGBztdlI95Qow1lq
Bl9tnyKnqfDRQXWNqljejSlOy/gRWlwS2W/0+sLdID1+ZkyJWM0t3CHv3ho6AIouR62RdnmSk+Mq
fErTrDkNUZI+T21/0n150abBwzLAQCjx7o+BYOQKTDIxQ3XUnK7J24JHDALu0UmsLxZ3/YHXridm
0BkD5MB4TGp7ivcV481k7fbgHoJpOllJW648RUd2nPsPn+8Thj1KTpTLIC+4ahhdx85YtzVWJXkH
JdQ4TQTR+IIzoduBGXMaF+h3i3ltrqZ7x6NgtjFSFCJBdoqNqrvFsWuo5ukA42jUam/5qEP9zh/P
XXiNOzNYS2R/5GEYlGnSOCCLAJFR3gviAr0Kclfmwl9QtYK+wRnG6h7JmSy5t34YibDWfbYnjOto
EkS5KCnullMqEMrU7AIpSBYxTW8iFcnVyjeGzoCgXGkCuHspCM2UJb9KFw2XetbrsbKqQ5tW61YG
3t6JbzWb2PgRCSTRUKD5d9gNG5B8OO9iElxjkkc4ziNI7vGZj8GjUxj+1gAxHFZlu3R8dNpgPRYq
zz67KTzDFIvPI4VZM3bgQeyQiEdENFWjCBEV83bMvs/wM4wwEsfCmp+ikEkksKSejjVrWDuO23jK
jh3kC51zW7oTdztTKAeG3fBkdhC5lf/qsrfcNTGpiZFre1uoAS9JBlu79w1i5SPKmBQkz9C8NZY/
8DfcEvX0KydrVskBZ1msmVRk06c/YQSCorjIhflF5e5AQzpuDpFRnTrhXeTArFMSErzNkhyCjQ8y
0Xx2WyYECASDDbkg9wmh0atYOj+wYHqrSPbIsBqqtcl8LSzZQsJJviIoJ1EYFfN6quY9ghh4d7dQ
w8Ke97XTQnzkWT1ORLTq9NvgNEhqsvx+Sj8MkXgb6rrxMS/Em3juuO+3/gA5N5qhE/maSROzdKZr
8/EU9HI5BjUGCLAbZOo5950ayyNqYljdyfzhedNWO3WwgunnkWEcqv1oFqupyiY6Nhyh0hZUg2JO
HkE4jFrrak4c0NKIITUKEpbyQrFctrshMgnHqBqwBBmarCTF+WxWT8DPYH3X1llVXb3PaBh2Pbez
hTqes9GE0I+5SFBMhzBsx6PLUi8cFPM2RJJhmj6TON3IUI075IEkSlRYO1yssxpSPz5tfZfgG9nR
5YPJYT9MYwX5tLME9E3/M0EZD3iAeEyd49Z9cmWGvL+Vb2GJUhO+g7MMEpZTAP8zPoc7PZnevkI8
nfa9uxUzHjjphM4S4g2CYebIKX8tY/NFZWnv6GNP5YybIBxWkK6dZp8Tc7fJq+S5MAL/0YeB4iRC
X9FVD4vJaaHVo3GdkSDrEP0ECRoOJFOYnj48/duZKDHA9A/C5eInPCQgbWgKG2t0skxoZ25hn+Xo
zjJxbJps3k5IdBZDwYNT42VR1bhtetb/CCnDxvWN9yIEeF64cCqRWGFwQEiS+2DE6Z7+iOktLCuh
ykM7Gth2vSM8sZndwDoEoR1c8A1fKKqENMp3z/YuIyc40gVe5tK9JNqBZTGqEBF0U2zQgtRL+P/L
GcvBSWc0YnOd1XgpOUzNiiyD2qMZCFA36utvmD9vigzSU8YAAXXXldiIGrKokGoR1NSlJ8f3iO22
X6zSb7GXAekhQXjcRu34rYZNyIJQ71IXZeBc5fZSe2eV5DfBTPFdmArVcnnj9VFiw3+7BYEzmqJp
ly0UAC/K7yWZutOCOwRzJojqGd4sQG0Q4xoXS1pApPSSHHsS/YjAiZplCrAhRpWLUtodsJbWJzMJ
BGSJ9JDiU99B5SMGo5nMrSVUjU4G/ziMpr3VqleaAuWdnN+0OaabG4Fg3YbGLpNuvqiVD44cBsxg
E6bFeGlbKdQ+RemsKnwQDtCwfCj12pvVxQtuwCDquMUoC7X0JL4IYrw5Kt+QUqgtEAAiwp4iFOk0
7WCbjSahAILXINc5jW8zTnBX3yK1WUuLyCae2AVRZQzTYvDGLcClbBMhFw45Pi8bb8JtKyDJNUAb
GqKu+75isEbgSmfItYM3kiCe0l8D23scxznfkeSy8/zhtTeWaag+weLUC4UWLiEEzct2ZWOXGPUe
3ZmJtDEk48JE/GwjzF9Wjod5bJC7Tr1kpOcuVIlWIPX0JhHUr100L8DO9jgfgIc6ib2RNBaubjVd
kMhQwqZYTnKHJUEiFl7OAWvZEK+iLjmFODcXUQpd0BtoseOiJWBBlAQajTAYSjgQoWbvdgzcw5oz
S1USmkB9j8IHrf/SrJyVKBoPZWEQbWWgdkQl3TtORAeScUPs1WRQ9OFdpaLseTDJINVATuD3VxsR
1SkY7LKD94sEdKhOjd5I04Q6kfOqjzkJUrYG1kc4wYm2cNOzkMZSlmuV0g22RbVvPQLlXHN8mXw2
eJTAjy6KnTvL44gWl2DcKxic5MKypUjnONuYRITVtauG0OBl2slpRTjKYUDpGHpwfswM2q60sYX3
MeqB7HZXOiAF0Mj3bzLvD7bM3opYA0MiW2dp39SjWU2uC+PRHAnHwnMe8ejYa9tDy69x2jJ6Rtk0
ryJ1W9BomtuEKw0WTNYGfeQiecGI+SEM7NJx3KLwcx/brv4SFbBlCyhUKw5JiBy4wmp2zW1IOqwh
YSUbwclmf1gDJt967eBu7QLD5aSKcpUo8SFpfS3r5ib3cm5lnaDNTSQNtKFgTXEKO8LxDTK9OTvA
5gSinSHLI1RkhZNzhm/h9XdjPC3BSU4s/iFnLUTfgcSCoV0TB+5Y4Jsr6qOXyGcjgoqdMXCldHOL
Uy7wUnWFXJoGgc6okY19j/WH7hP8mmHqDnokMZ24U8kf6BoLlJJbncfhykO/sOA+ReMv+Bqjf7b8
hKSAkOcKHSzjffQNOueoWxNjHOJjd/n6rQbpEyNZ5AInPQNz1MQzZfVR5+VZC/Qs/o2hF1v89JmM
3pUa51UuwjOVPu1Act2rGzava0v0oix8w8xO2EI0tWjgVNVY0ddFxRu3aHd6XNnV9FpjEhcV3ZWQ
ni6dGHXR00hSdbqPleg47Mh6Rb15S4nNZOSim7JPTtAdGBIolrRUb7wYXBryc1yuTKbWpjPbZ9r4
K46zT77pzfTT2Eu4lera2DBMw2/u0iXhvKf3hlVyuGgSABNe6OyLzIH7n8LF0Y1XHBh8FwflBmQM
Y7paAnrdhrPdbIcOEpSNGc4M4FhGMsD7XnoQ6EQD8QWRimiSbG+39WvN9TmNVrfD74hStijJo4jk
aUznRU/4y77R1TI069d2xEdgtjhVKyfnoRc5nLJbAII3fbEaWy3dyrSQZhEY27EA6z40HjhexltA
+NHaJuAbGOaKzG3zLIt0V2KvuoMW0BFomD2MzkM6j/C2dfsjdEbkJk4ElDnEeD18EKJ65nCwFNWN
EUqoOptf1JfvWpjdqvGsM4UGNBoUbe0p6uyvuq7eXULJ78Y1UdwK1e8qidxv48R/skgBQk+z87ph
102s1E751NXqG9XYNeXsycbeZ85nQAg1k4FXFCcnhKQrL+y/aEBywCDdY53XLZUCf2Q9Fk+MeMw7
V7vgMiZcBFip2JTd14Twgjs0XutWJZ+Yhq/YCo4mGLWgOEOcX/VTRlvZT5hkQryv6E0636rB/tAA
o1DBJyVKupJ+bXGdvgHlREGcjS9mTn4gJcNTi+thgyddTmT/cIonXNbJlwl12Z2T82emPvFq9kg/
0XyiBcZ9xzoOAGkVDjCNBvS6K3Skryj7o+Wg2YTa2llOCCsXvVsFiDw30Cmf23Kkvy9uD0Z8bz/0
ZVHtgwA1NvLbn6Kip9Zt7438kgQVle3QgG3yE7VOvF7tglo8ZmnxJXMxt2VjdcY6iO/TI7HNSThW
dEYDGdXWNnnP7be0bqGGwY2iyXTb/GzWlf4WKdcQn2NsI7jua8uFLOllPTMUeHfrzgAt06tyD2YF
dEZv/vBjaGA0XCDE4kgf9DploKYbMmGzGguwhpdF95uc54EYytYHiBKP9ge1zgiq4oNx0soaPPve
/abVrdOC2HgX0ZZfTjiukCQIYObUpYZ721+Tc0cVu0vQGePuQRI1+gGrfUZpnpHdfibD8LPFzI4T
4GRAtUwG9aWlf87vUzU3iIRDnEqA5USAlYoADo55GZ6DSJbwI6z+UtWBWkYPkyi7UxZ2YJv52nYi
vUNH+ZFohyUR6G9DYKCE9fS90JJQPTv7HATtBJG+BxxPKc7HrxXnU3gbEFUK5vSrQNv5lkTAfukD
PkvaeDw19MIXyJHtdWnNjOUlUDEdGC+Bla5dS1ODBUa8V87wYmO48SEug/W+xdentIBrq71OMgbs
BriB7EcgI3gMiqPun9nLw60uvTUixtRtP1odPzujnV4FDFIaCumXGi/jZpZfCi8R93hMyUPocSYm
mtcki3Dqk8kXQzeFmEkKw5eo5vga9MCcAAyidnu3G/qpXZOiX4sA3zGFcIlj2MgA1A4DY24yqeuj
5VjLHJ6T15PT2g4fIpEL7IBcqJCg+KKJHgPJg6OrBI20KL1H182+aw8tQZ3NX5MsODgp5kB3OJBC
KGkr3onWJc0v+UqaHO3g5rHNFPpREwZ8XBsP9kz8m+4ow+0puGrZ9QdSPq6lZADga69YoL4j3HRa
TH0+7KNx3Nhmy/FfW7QIyjIH1lxOFOoDJ8G0wwY4wYJX3FgWqSkLXvq97+R0/czh3Lti73TPZNoO
AEexa9gOsLg29OkseBRLIMjbBmQxK1ayrmmpeB2qC0bGuN4AvwbV+23OGAD8DCtk3zYhkVMI/802
XmoXb2wqwRJ5g1yi2/mBFpxI6gnbZeGesw7XGkN3YPsFR4Qis+5JL7C6bl93Yh32WObheCIEdFdV
4KEcBDjBzO/OcTl65G74RAji14xMGirmAEobnVzJPt+TlNAYSfakqFSFecl79bW8kXI4UIwLjXiS
AKKKAiChUqd9Ro7OejJRpHuAZHy5SogBuuPiXqeS5jN17KvjUvvzG/tQYwteCGI8LTBmKvhqa/qW
zsmMwSU5Ne6L1qKLNRdbr64GgvrgaE0mnsbWe0lF+y2rmy+pVyEngNOnaR0RiyahTsTVQ5GhGIvB
UMcBzrycLKA7yCcHwgqwj+grNekiGBEV1kIF8G2DbN1XRLpyfsJ7Gq2l7KnirJvocZCrIikKyhEP
KHaD/EFa8DJkUjDzxA6IlDjDctDaiukdYiKcSMN9iEmvgirP5ZpKBmj0ZEBy07pL0qOlAU0UdQz8
2F2Mbm/djWNVLxn2YlhjXBiMxJCTh0f2xSJ0+4xsqno5+S9R5F5coOxo7Hv25b5LaMyWFJkJpDV/
CA6NKR8RQOAdMphU2sAVfQ5jS6UItJinZoVQz1+ayEYXcZns4syCrYAQh+cXCJ7QLvLvAjY7y/zJ
pLFnYLBdpppOI1by8aEq9CYcg+vsQoHH07VOqhSVDO1q34znF2Oda5Qm9PxMHbkLjiNXbbhvjmx/
sDS4CxZJ9Mm0tO783Pya0VdeqLbAN5scTJe5MgJTK5a0ksQTsaDwN2gFQAFN117WvWZzT6ZaHdwT
dkY2vX+kEQpB2yZOqGS7QgcdB4gz4w9ZZeamwivh9FBKOkMEqxr2c8eSqDPmqz4QGUzNt6OLg9DU
o3plInqHmM3bkK7AupnvTQP5uYp/hBa7sIhpwQW4PAYQ/Rka0cUY4R+fKz1ycuXhr/M+w5FfdZw6
mKWQNy+BkTTMy9ySNlrhIAnIwnnahHp4S0Sx6gamfZ6qW9C76UFPWb5yuB32Yzfuy9mW+8SOA8D0
KUYvZwPxlCJlwqgQyXfg6jxoguGLE0CjE4xaoJP2elcX/CZT+w0FXE9fAs2rLzrofvNSmVR5rpzQ
h1vZEQpOqt4yJtNforx+qHXe3Q2msDcJjUuCGkasJRb4qVA45ODGjAhdFprUlWeQUrfa+FVZRrED
w9CmyWaix3U3ts0TFT/hEIPTczVAyTs2eqrKdi0GTCPfrDDOoQBjpbDgWfPR5Sy5CnMgM2X0A1LV
Sktg26FFnlTT2o+FXR9caCU//3+cYQVy6+Bbb16MOuMkZlctUlwGd33e7tXUOPiYskcVJZc0zV1K
JqajTFkQvFeE7fitsZ4PiFxpZ3kMxcoErQWsqLsOWU7jpzi9wxIeVxCne52/IMsuDt3Q73ObYDuH
ISoPb7KeB2NX1pjIS7DwIT4EiNwMcQA22vnXVDMHTuWZE33d+6eMw6PphN+iiqCGyCB/x0F+ELPv
LTt8TWum2ARKAijFRGVzR+YUKvB5TChn8Ko7WiGlcamdr0loOugGUXmQAKjuRyy0js2LLuIAMrSi
aeY8Ym6VC8etYKmh4/PhjG0FZlz8vsFCe8YTCmMSR/zyv5g6r+W2mbTrXhGqkLoBnDKBWSQtUZJP
UJYDcmhk4Or/Bb311fwnLGnGM5ZFovsJe68N2dodYNXQz6K1r/9WmWKUhjczDtkqekyk+eMfRgsy
wki1GWtUD/O/RASRoL52F+pf/VqlUXUxAZikGSglZO4ZmbGgv+NffVbc3NEewLQONFs1vXwqedoY
YQLg5UlJmwi1RjHCJY3UBV2Ydh7cD9Wo8GwSEUMiMUSoVHUv2YCOw5N/8qYgP7RufoXej4hQcMxL
0j1CTNcvQs+fc83nErv2gD4j6q+2F96jmglHo3f6R2LmT02Y+6yqSt9r2fhWN5u6az2Uw7yiWv6T
FjjO5XujIUlpqTxsVxwhH5/0VCRnSKdh1H2FYHOWcESGGBFfNUH8B+tf4hFAFkq4C/wuT9w/56yQ
7UZPOavjpl7DtP8HYy06RNkcbtl6rJVXrTUR99dCiP2oSlBi3XCD+o2nR+YL21TD/lUHp6obCDEp
RlaZKAAs8VK0k/ZrShmRuSH1VJqL8D56ZKdy3LMg1jHpxP0xqsNga43jtmudk+l4x4VKWPZLoKnd
vMslbWEuW4jn7RUR3K4i/mhXdLG1cUOANCwxIR0XTIQNl6ZXtyEapa5e3A0kOitDQsKxJIyviijX
WqPtSDMLkljkXVqHo5xEyHkTQz9vGoeA9UKLD4X7qVgx4t9yDhbid4gM0UhOfLmVs/YPOsAN/7Y/
8MHe6QqwMKyJVTkono052zI+w5uIm2M1Q2k5sK8nRWfGduWRfTCX4a6tT1U6/uS4wn2VmfcC0N5K
h3++y0phbVLlmpemSa9p1vKjtrtOEA8oCFapJWWApTPuJTKDS4eatmmBeE9jek5yc4QvUQSb5m1K
cCR62ddkhA0GCXEh5cTeIHNCLcWMeN0vU1ktbWaG+6vRcdtDJKY3vdxNOAFWaYgRT3NhvRNkVyA5
zBLtqyBlfF0B6rk6tHSRIi4jndyGedRxTGMUEZkDcD8Y75HW3tgbmz4ewF/x7L54jJ0Y0YRMa012
z135KO3u0nRpvLF0hfgkY3Iq9a9xTG5TqYFzo+NDWEw7qFvVKkrI1gz07jLb1KGhV191DZJ+0h0x
YLO+AjRx1kRwRSn1sKLQL1NSmqWcPzre6DLS9ZX34Sy9LEmiSutWtmY5F+wV8QbRRr0xllaVXK5n
285XlQGhK5lJwXN6w0WBPfvJMdGs3BoWAStE3IAkggkYg9tR57CKSaIa6osNRSEbWds2Sc01Nl1a
o/qMNescZ3m1ZeEHtCkpjjZAkm5KPKzhzh9lJ+jhDArdnFn5qs8dfY1ApEEZ1r3LJeQ5V9y/ZAzC
OK1HJHkB+prQIuNLZyweQ2tdRYtx1A2QF2v2Q4hz5gTh4lJh+Ft1+7LBgUTOxjpFtrWn/10HaM2I
PbIa+NZIe/QJ2gZbElARcXkTerZ3a4/EN4IfB1l5bElyxEYUXatQcQ8Ys17hZSULOtJ2mk3Cew1N
CWKX+TeTsbbHpKtDAvociO9lDMrkFOV3sbXpnjpEeQU6GC4jvHxO3nFPOdqtloYvR2SQAHSpG7nH
kBAcLcZIjBu1U2PX72EIbpYwD8pUxz1Ms2R8gg4mFlOGFCg4xCGM3ZAtG2FWzjr32gitpdhb0d4l
f2aTK+13GTmYp8zKHxNxYrgT0AlwoylU9YChyxeDsWcQA57GqFbtgDMDVnLjJ28+udWhDk6htx+D
gPhdEI/AlNxeC6QPtB84rjh5kzKDtzhmkc9yNNiwDF8n0HpZn8c8pAQu5cNF4OyL5Pw3j40L5/G0
UYgzeQZ+po3z3op5DU7COkQdvWVrJNuwUYqqPacCjH7AVcGlVoEDycUtrmx70zcsndSEECm1rniR
7307VztvwN+HCihYZdqc+ox4cl37FzSFvDGRNZTj56xLM41CumUibPTYkHH3NoHAA0koHXa+TZ0v
jOwIjLOWBLUPXJQCET2UueQFUkKdEzEkm1aGOzo4TJvur7nL/rKCwVmkEW0dkouEivtIH2WvAc45
WGuLP6qWrw5kmJVj8QFk6elH0S/PRooQdzqb/MxtOYbCbp9IawtJ42rNuEoZg/eTUH6d5Wh7yOOg
qxnb7d/OMndO0dh+Kw22FW5nrzs3AQjJFJHdD8MIT6+5asj+wcYM1FMRcAs9m56pgqeKFnDoIQI7
/Mx23LwBDQJ0SKA9Uxa0SkNwhw6A2mopTm33q7bGc7S0qx4K6q3TYUbW61M6Z/9iZTm7Zmh3M0DN
KLhGFZJpJC5/iq702Wd+UpghURqGTW8XBRUkYTpS3cck+cLpD+WH/d9qQtG0CUjC7SLvasb0rch+
2Pukc771RkLD6rl6TxkzkixS7ETNeDwMu20HRmpdtDYaBbPM93b/HoCMJTaPILG0HLiDvGKfWeVp
jClLcxZIraP3+ORVu8o785zK4VHqTgdYvSZrvVOfwNOheE/auLK89qzhnWg05p4aKMy0l0/FkpwV
2Uca/TMxre2HgSu9j74gKy5x75grLCf4zYMo/CD2GBBmtbaqULqstCn9p775OKX0c7t/KTEgIrs9
aTCKYK51D64MDjpcyEljGxtZWb+BQaJqcXmgexTooz2i9jho/bJ7xvaVQ3FZRWog4yCKPibbrtZV
3VKVGVu29PfWxMEaaacZDwtKFOdf4axEzQehazsExnaJVsGknR+5HDasfT0Cnhgi66S8FPf6mdt/
ETO91YN+lkss01gIhMZu+IuV3uBF6GiT7ufUEinnjdlCVk+JGay9ZtMPKRsNckkiz4LLZkk0temJ
EdQ2DFwemlr88iJKTexI+2Qi+8rV4ku+DMRJvCVuru1q3qXxX9pHqOKC9MPNQrnfOTM/sBhrj0bJ
XZWe+nJt/bOpQ80vrJHyovK2yYhkrZTyC6atAWJ2fsfFDd6OKZdGlCQSkKSkQjJ+dWP7EiBFNODD
kWmA6ooxUMUULHoGHQkCKJ82Gs9nE7B+6abx2fWs0bCWNNsHEuePAh/2ihiEdKdAgbBCZuxKvueR
WXx8Bbv1MMd4I3igV7PXBe/f+/BGm37glP+ZdfkSzuRkW72r/7L9f/JbyzYt+htCAeuR/w5wrdBL
vNQxKSPr8VlZMLrgreK8dXYg9iDlV+JQkpjDUpAPoFXqmT9LGlpWvNWGY/eohSy5qFtNipmSdYDO
wTb3EZnxyRPMPpk1XtVvYKR1JHtOud/w81AcRmRsyg8vg0A9cvoRBP9a1OWfngt8E4buHazkkvo7
PJejdjWRSYZDu+nJCJnZ7VhO+27a4GkNt73pxOi55cNsma9h0/zUAHKugr77M9c0XbMJnF9x1FxK
VZ7m2QG5oNkjdJaOixWGMWkc46rvrokb/iPy9Ytp4WPAp8pzj7a4xve9IgBd26uLbiXLaDjAYy3k
yMI32TojsqS01blGSvtLGK9DKbm5nebORouQ2G54xK4vbBmeXVfuAnpypNi0dylhVsEA+9cZb2Yj
Ip9AvHVdx6ehQ3FdpBGPip4RtAI2QXvPi+KHWxoOU2e4d6hrIR+rUwJvxh/BMzj8C1TOsarUuQjD
RWyZRfRP7b4OU8AYFMWVZe7NilizUtFTNp7yyPYs1kgJbvqEtIb18xEYLpIwedTlGO68AoDIaDDz
tZR6a2rrCxUYR2vkcffXRMjj5Tomkl1E4HGuxWS9sQpidKqZYMabUiOORoGzWQiicXfQvGFZEbGC
qY37uCSQeznB3Tp9iJHEHfAYROJdKB9R8Q1YoIcopXMr0N7bBBNtbA8QPdkdbwzgmZnOPNa9/FKt
op8YyeUT2FhxClBlJCRIpckDS9Yj5lNE/V4zRZxfCZrY9hU4HnNkeoJLCcCeG5LARX0xl4waVBpC
5Y7kbhjna1wlz5KcvmrODvh5/Jmt26l2QccYjNwkPgVqFS5X6ZKJ28L/1+Z8lYxGshio4jWxvtXG
dLL6VBbIYwGzvlTI+neIxjn+tGOjqJ6EPr2avC+6AwSYZ8nAslqE10UPXTooX2vlvcyuRhHDPdgv
LOYIQT/XNlGuHeB31kEmDaVXdF+GNUt/cNMCxCay+J4qlKs9A9N+nEKdIDb3pwq7eJ1oBWPvtAT3
4CAHSODqucyZjlKQYRcSCDexu1ce4NIk+pIW8pZqaaxqs721Bk0XFBsyCeclzatha9VWZ8caP01n
HPYdPrc+bKdDIdQH2T/wTb1wO3ck4EQ7ij1nMi6V3Xc7V0swEibGFkBRukYqMmJSqX9Wi7Ifje+6
i0J7JUVT7UpS3SMXuJ6Hi3fOp+NcPG2rGHZ9wi8aq8FN1rIHvk9unlX8aXD3YF8iRdSdIacoBIAu
f/Gs1+uKJg5Bo3PoJ9AK+fza2uaPea7D9UwM76ps23coeP4Y17AF8HNwJWyDwXhiAH/vlWJtp2ur
MSRKQ0n2S32Pizxyno6Z/4vs+ZMZebSOISNn5fDikvLGSQEB0NACuD8cstrIm6BQvgvDWAcUbWud
SKRE1UfAMu/CEf0FVYS3nlvmHq7Trw273Jc56BWM0gPKqCZeR0386NEO899PWzfTqVPxiLqUECsS
CDaSk35VUR1Qko3vVFIYxrjIIJ9TN+iItxOMc34xTsgkjX8s3jim4iU5w37HCr/SpEXmSDo8jJhh
J+Oi4pxb3n7wrlrNjmuJwfL0rygr7nKBe9gDU8Yei3Y91dNaY2UIO7skUD4jEQJ30852yi8vorwm
EvUSueqgSss+ewxT9mJk9Q9ujfjCEa0jkOa1ozyKfPtCHA5MFULt7ADILHkHVBqSDxDAS8NJyMFo
aFU7wQPWl3bMnJQMG+lgDWyRElGuztW+QEgQatAPEzQma2Qwv0npvSYdH2lpL1NGgJ6oQpFYIkRD
egoDmEK5bEIJdIlbG1dhSpCQwwyCOJFMG5BAWODxR3hTi/j4xvYmXgXM7tau5+08zSTFz8iZvXa/
Rzysu0KrvqwFj5z9I2+SwJmGbKY6iGzMs7G2TZwIQEtB6bSUz7lGr6SNbDJgrB3dityALpuY+9q/
sbFol7wZLxP9+x69/huLGxZLzrZtU8SJGSiC5hq1gipQX1f5eMWckt3TOb5PRWIfrSr50WvX0Rsf
TjeVdEDxKUqnnDDNwKdncA5VGX8MiFsOI7GxxPhdpnTmY1pH+g69hXPSy4SASrvBcL9IejTrnbD5
wqfc9CtSsjAYnid2yllDy1uJa4awEex89NbL1ONcZSYjngJXGFx0zmsvDtduOJBDAyGZRA500/ym
ehSabcjjKIGWBwgrhUz2cWj0Gxub4sqG/UHkQf7II8EuOMHKFjk/k8za2ylBWMmM3Gty58tIksK6
G8cvh0Qh6RLInYVHsL5sovT8YcdhfGcSxPPnAgA8x7LzMyepd4HHwKZLnuMcN1t3WMAoRF137tka
EVdlbnnoe2Q2LC23UdR3ZzA9vpbkie/gZENo6qwhV/OFkYU/QvTkE4gPPYg2LqN+hu8RSMPyLZ47
jVWf3LhFpM4TIkADDN1GI4wYw/ZLFRjkvRKUa5NYiL6n2EqZtMz50m3cBFSgM+PYscoPkV3s+TM0
kQnBQqVjMadZ1MVqVPYuM7jsExfAJ9X6Iouxj9WyFqj67p5GKGZZpi7bUoCVnAEk/2CUsJp1POHF
QVxhUrvCbe+64CeJ7+Xa1uQnphcP0fjo/XNEbj1b1mtW4mzUMAk/65APxPN0AYJzy3UAE0RokPSQ
Dy9jJ1Yj2LV1T5zKznPCH3mWyoNVUd+U1q80dhk3GDqhebatkByBQcErugWoYY7kpgHCR+k8FLDW
XatTK40eI9V3eQjVvY1v2Qy2uyQciX0lb5gr+UVjBzOuZfVLH8SfzMK0nDAi1QI7O/Ezoa0UZrGH
IjvR5GNIgUbWjPq+gfl6QnniF17xW+FWP4zEY4W28T3B/I1z4tFS4e0arta1ToEttO5X5Wzmftmt
106DrHk0tr2noR0eKZANZiSrKX9lj4ZPf9llqqn+qvMSMaiHtsRSVCdWnm3bOKnWxvTlmjRdMd6o
lUKVwDZh+hRVXSDqqhUDvPQYdBVCE0JoBJd22eLsKBmCbxvh1etkZs+YlJRnIouDU06liSUfCXCk
bSAc04F5TGARE1p+MRg7gAMhccUV0kHD1ndaOe/mhpuhahV2JYh8rM1kui4d/jKLkspEb2rqMEmg
mBAaWIYzqSnhuNc9gvuqCTxyxN+2Mqz4grcFbAv8o9T8o4WKdNngWHDo8Fmbfd26lUz7mC918QYN
xbCruuitq+W/KFU3BBg6qDyy7fr6OkfQAzgVtAGBqTee1EAPQTZdb9vbqGGtIaOU+J2hveiN+Vn1
fHjgyRLs3p2JhjtPmlm/ZJpuM4CmFIP29GEQwratvfjCSNlBNwULhKQUPn+vBrXeGjl/tNJc9TBZ
N/iBTXzdgpfDnfc3sezoYOObohc2/clkuM4wFffhMLgvSWqdPMb/exwPnxrSMeRErplcU8Yga3ci
0U5Po/QaGqxsxzS6GVoowIIVWFvqxTU628SpeJKpSgpf56WQXDVp6PmiL3lfvbS4Dz1ekbbXv3oa
TYZH0RG1SbW2SSlfp7YCU+i6VE/pvbRbuLmTOsFIaSoumOm1s5XGdp/5CKvaI1es2msBMOURndBk
tKcsi8qjV2hskEJzLnDotV5Iw5oLKCPJ3zx14oPw5nHpKImtEMgLirZ/0PXUyAIGEmpsI/4JbLBd
zYM9vkjM6WSnWT9t1uJFduaznB3ctCbbCaDDJMazCDwwvGX2VckRS83yXS96GH+mdyrTSr80sRfu
eibbAYuVfYuhHWYboklBpq6qGeNECG63TEBQKKbJtO0BwB/bsmzAa4kw2yOJ93ZsMaa1karyai0v
31/1hh4ea1Jm//ef15qd+xjxs31yoctqfiiJxWdGwb/uEL4YiHAeNghTxIzgGnsbLX9LDhbzZCLz
Io9Ui7aOfOVRPaBCx6IKEmKTG2Z3Q1DoYn3lz+E8YuOSJr8aT5hbSn5jqzEkXWG3cXEpxgGgKmru
0R1hCooNz3P+heqfsw4BXKoV8nXKZ/Ty1tJ/N454NQvvZx3HS/1jzk8yTmLmXGl8tYtqfhacbkOc
t494cOSb6frfUj7Wm/HdAsvx/T8pXcM9D5PXMpcFCQPTwDcrURwdgQrRqAvr7f/7lmvvqinnWXdm
f89rYj2M4iGWFwQd5QGxz5eOUILkT/sa6G4J63Pw+3BEpmZ4p06T4bXLW+faWxZQjJFwblSYp6Dw
7ENq6q95OltyFeXucYgKtPizk12AVK1jZYiTMQfixBPPL3bk3CUmzjn972XsU/fUk+RChx3PWzwT
zChduz1gyrMfRdrJq+HIvadysOB5PexjWWRvFe72NBitxzjo2RtAlaudDtaL52bRVZr9U0288VLv
jH0Nfe8hILHci+A9nebx0UwiA+81NrvJTJwLadJYejFzNL37qEROOjLj5z8GT68LFv1og5c5pHMq
Vo5ysx3I6nYrhRvsxSJlctCNbFuqkz0pPeqzSrgI3Tp/x2B2JAtP+ClGj00OX/kzxiy+KoucUwqb
KTRNw0Nf17C7ipt7Zrm/vxkaCPQWm+/bgsorj0AKHIzEjP4nD8llaopiryIj2XetrZ+/X1o+RP99
9f2twQqAtLJqbzAM22uD5yGFQons5f2bN0XhxfXYdgmkD5vOJkIoMvR0hzVCR0wjh6ep6hhNdKcO
0m63UVd1p9wS6vK/FyfgQ12o5d9LvKFrGWhE/u8lXOSpg6dfanTDh+LbIo8ytqE1gmYgbbLmMFJN
tAJYLLOhbc9olrYd0pJrGnfLP7c6yZCV40ovMRIJD8U40qgsOsu82WNJD/e2pcRRayJC0L+/7ONi
neOnXTcewAhjIK+AQ5ALQoBjaarmPmXI74pqygEEe/Vdk8EXFKHKN0CnnlxCs0+J9mFWkBO2Xj8E
b1zsBHXNU3unYUPHkiywICRV1VlMpykoio2uMZzVR5OcZ1GkL47F7AxCvmFw23xvElTcHnPcyjvg
Z2eE9d1f0xIXh2iFe6nPHyXhaMQexfrD5XxDnu5uSTTWfFNcHfxDT/5xBJqIcTgLZrlwOt9JIdTx
rELOnTTQpHTzYu0W3q9xIMRNYBtnuTCxKgzMHenK06HHQkDZENHG5FW5uFhIe06R242G/VJVhQtK
lUo8x9a3dooc/d3ye/h+CXUkOJ0ad0uk3FpfzMK9KS8o6s2DvXjAw4AZbRxjzzOMuVln+FV2afv5
32GR4R6YCbDt7SR7soFhTrBQYBSKgo0+VxBUl3eeVO4Ogm8seQstBP5YidSJ3VXd7M3aeKY4k1h+
WfmNRaO9LXgkqYik2qSjhUc8LS6JlkRbd4zGk47vZj0sE9eG9SxSE++E1jc4GSau1zkhdisxdSzC
afdAQE6qrxLhA8XcYSQRfK95M+lFkWasPc2JTxqqiqFzYoIZ/EpeZW3U9/9ehrJ6iUkUycAWIAFQ
t4EZyC2pZwCrXuz5zTx/ykpa+1YEhW9S+jEpc2554yDp1bsBxfAMg3EgJ9FT4yGprOzJGwVQ0tSi
HZ6AfJ8p4zhYlv4kbqwVpzBW88olV+U8lrVCrmh/ptXAgFBaA3sn+VrLsH+rnDqBIE5d2drWuxET
GJdypdqF6H2QAuUPQ7A2YrMQt1r3dFLGvUOfo3nJ8g9rtOSmaaoM7nXyjC1Y9Woyf9TGQBQkH6IQ
3svXnNm3hHHtITTY7riEy7zb1FhbbWqKHTK5NQFB2cma3YxG1MXWC2EHpTnfuspV+3mA4jxaawKC
m8Mw0wMhd+fULvHIdAXJdcFEIrfjiFupbGbCQ1MzvFW136EEv2aIPK+YSPhZOv0PCKt5iw0BoQst
AtjgOD/XUYUuyWlMkieBS6WZG94Y6+EoZdDlz2ISr3U8yrXrYtuC2ZyelZYDo40dSqV8PNkAuLY8
jiy1kna6pu4T8+JwKXShrUHiNps81YwzT2HjRc9WL7ULhWj/amkdTXV17yfX3DIwojaREcmPchpS
AgwbQIrf8KNsBtjsgtnUWvHDTv4MHcWvYDBdIbqA7oNXzkQIyTkRYZPLExrdMrmoBemAD9U8/Xf4
pOAXugVXxODwlaEro8RgaFDjROWLbaA6Ly19hQJs+imRfJiWl23rpZUYOzhRM6XdkY8mUVHYrQz2
McMhylP9VmjtHyNDllWFlnGu41KnYqzFDyB9lwjnNcIssA021lVHgZRuvDE9gg0obnMSZVsNhQ1K
f4wGwmj/OZWFFot/5WXSi/zSQYzY17n16E1sR01d4Bcq++AUDdYhltm3DZlBXg/MRLo6dJhSUMYD
oT4XkrSKGOt/icZkhYXM3Hy/sWQoPCx9wAev8vkUSCKrMU/mVGmOteXADjAQebTAUaedIws+P4cD
Y1C9mc6jTQWWyADJRFP9bkwu+ZAm4PuE6jgLd1TA/0zwmFBgXXAls4PXoHWDgxEV2hrH0UxRPGCA
mBqM2FH8GUK4+FGGDLAp/pyDQ3+y1nvLgPnAi5Yny0qYEzp59IiSXtzGo+Hi6NNI3MEpboiNkWX6
ccyYkFdQ1cYIcIXBSPD78J8IrliLhufABc2OWKMzTt8vo0neSe/lBUMYjzI5NWL29LVGRJk9fKDh
wBxWR5whnoCOFLVomV3TOEasEreTJHpxWF7G1m2OLaNOEUBnoI92pmOyjPRSK7lKZndSoyYK2Qy9
cNE3KzIY6iOM748MRtkFd0lxLJaE4WbhtnZulDOrUz2XLAoKgdvPz5pmvk7lUkYP4Q3Yj+eXoUFs
79L7NDyksO9Rg2BqfAI3EDBcZXMv5n0tqf6+j5wxao7kc6otAbUvAdF9B2ENDAajerzqQ4KemKPI
b1vX9TV0r/pqmR4zDmMVE+TppkuNaQ9U/azQAzyQgBO9zp/yQwsdOklp0geIucoiio+mT9qzN8qB
Xiz7QSIKWFLVD08KGrXLagDyTiJh6fTTGbMLEaRBI3YYQJxH73JALBn3RS9imk1JLI80Y9/M5KYN
+r1dE8ZTBNQPDe5iiL/rWcX1uantaGct9Iv/fvIxHn6OywmIfPc2C5Mac6LBAR0RAdpZSjwNebBK
MLkRUzJu9OWRMTBy7LPlWyvrI3/SSMhAahKc+EKhWSc3XBUJ2AtUzYZoOiq+EnZZE6DdbBkKxrqJ
TCOcfVkh+sb5nJ5ZeyaHUBXvpc2gcoxcC6y6TM78P9L+qsq+6k5G1hlRaZiB8qeLU26PWzCj9QeD
A1gdD0swh5cEgpcns3M/fA5z57yIkvkFlPFNiFHv5fuZc8zK2CRO61yCwS6I5jLfaiKxB23U3wcE
Vbu2s39goq1fQL5fTSnBfFGVAggFbyOzPNsocKWoePGK5CiQjTz8mc8TDCcvm/eurnhSeWAZCCYj
RGO+aqLzKL8WL9Asw/gF15e8GZSlN5mi6lOkqGSBgczn//5j5HGAmUAGZ8SboTIT2ySt8+MS+7Ia
LFFuJl3z9VhaV9myGKNTsPZJ71k3o1G7iebswhTNb1RSnZOFmYcFITg5dbcnrZSSB7bFpujrFLxe
mF40NIIcZxviK+WrXvbuCdOPXMfMsT+n3tlw121zr5B3l6m037WYBWpZVewr4+A8iY6kg7nub0vq
8sGlll8Zfdjfvl+UYV0I3/irZ/Pdzh123hSXHnEk2ZJJ30/NEi6D0sabqlMs2xMxCsWJlDbvLkAp
f18Gw6zU5r/PalfaH7DNXkyNjwMpkumrEg5vRmi6G7TAtg//k/wHjzCFEQAUuuYJOlHdrd1qECez
yyDrjDzVM96nU1kZrMy9huIPeh5ySbN4JOWsfTL9ZGchZOhLkhfWQY6ZStXJ4qSqw+v3i7SM8NqG
9nSs0/rA0lXflFUN3SUZ4H7GFpk8uZlod548aok0eHgGEj2jQ+tbOrNiYYhnOlGkeRBwSSZfH6cP
y37NAMah8Jbch9CCWrakvlm6DFMqlVJCp7Zx6gxWPonBXV0zdJqSqAx20aTJncOhvYqWzzQeWMAN
IDC2krIDRnNznOMxA2HLi+yyTw6FkSsnTkEml2rnVSS0jugwXieqhk50rEhHt9lVQ+cR/D3dJUEQ
p86kA7SRXh8bvKerePmbrEWEpxz1swA0dxJWF5FA0yKRNPNo3/ekNXNq9j6SIZS5uoOPnVHTDk4y
UTaBld0GaROHl4Ebj7xpVwdNdvMMef0GQaX92O3iXp9OcYdoqyTx2m9TdgKSkFbfqoun6tQQHoSo
iGAf+3Kdt1l5QiQWbnqg+1D8QMZXXdvvKianRWnm1zwX/R3bU+UvaBikQ+YliMWdEU/zgyA79xwn
2V9K3+GTcK79oGUZQDyPmxWakmZM9F5E8hyNwfuXLOF9baQcHBfsrdjvzociQGmW10a0MSZX3exG
d3wdf+axlhGwiykk27AhazQp8pciEKRSJibArtolb3T50TsG2owpCfn7/haDDSdaETHnbZFWIEBa
IrlpDMnqpivqqwueY8btprcpB2GfUoOgPPpmpLBSQzsdWHBTncC6cuyCflDAFvscm20ygubvW4hi
VojTo2q9p2VTVrR0extjdlEnLIr6tWXW8ky5Js/CCuLDGOU/pCr3aeDFt5k0q1driLiAmkTzjQzJ
YGnM9UmPWrWLIsE+3pWbTjfjD1SkgCkQaF6JQvyVyGZJqBXFbXAi//tA1cBOpoYcGEDcK/KiTtKZ
07NGbihS92WeuvwrY0wn5FcmG81AGDJ3VvP6TVdSZKR6o32FlGSf0YLBmXDs8GKbMbt9j20xqtRW
TTebAA1yZT4DoVG91MPaMTW5z+Luahg5E6uWvwMDIUsXuhdGKpZ1nJpTlScSdKTeYbK4613PFnSZ
atG1rJiYaFeja394VZByYIqPRk7zgfSGI6Gf9BXSOtDXBpv/Gi2zqNczgwLcL17o1262aDa9fNgb
7C1Po+lyqXFOM0wG12jNP6cZrMY3BqozvRvB4+EpD6D/k2mGjqeRBzPM/qqu34QCCj++0bbZiiwl
oZM0lRcziJOLR6byNwC1NnvADPa8bzxUOQjjy81A63L85rYRC/upZrKFO9zY20a57Rni6DPCAHlN
lhfZyJfRroujgidihYNvOZl44QEYQAwtg0x8fPlREXa1aciGb8wS3EI6RD+mrw47xy4r+JOa3s0n
Q3Zbp+eOqeBwTq2hPZXFjAzmU8ge1HgGYP1vQJLi97XFvPmkajPbmYgOdnkCOuvbilxMS/oZ51pW
/HKge7QG2sp1Y8Tuy/++zZVN8B5opv/IZ6nee37FGhcnTxb4kVwXXVu9GSbaW+js07YD0sIbShKE
rbeub3pcvk2KLLlcCoo+VSEoggTXa1y96eF81KIEVVj2Y1GsXjH4x7fvl3SiIJBpZZ3wJGtviINW
uX7TWif6AtjKCjZs/pop3sReS8We5FLGbLYfDSHzIxhXUASw/W2CAm+m1Dy1LbU+4H2pGLjP5JAc
g79qKPtjrdr2gw01z6r74TQYT6ssyH94bnWWekQfXhfzjpBVG+W3qvdC7wkVLDajYyx9yqR/lrrF
++XFDzdnye80/Wua9vti1oDZKSQBxHY0x84lvLpSYrrQdoW70AYPF8gu+H/cncly3Mi2ZX/l2hsX
stA44MDglVlF3zLYipQmMEqk0LeO/uvfQijrpZKZlao7rUkY+wgiAMfxc/Ze+4AoHDOOhGpoafVL
HbTd3kdfdYnYHC/T1IOeNhD4mET+dzpVaMY9D9IaiyaLMfozUgxctENtfqMNB7vXK7AsMJY1LWU2
RDWsLTRhnoQG0yMznNdcVtO9HVk3YFbFxUDZb0DF/fFZikHWIn5io0MneJnye1qo8nNuE7QUEPK3
sQYlP7f0hmBP2k/007CpimcweFDzR2k9ZDFUQ43x+RGKARhYZp5tlH62tLHa15h4Vjnrew7l50HD
B7W6fhTFDAqvH/W0/PDn9mvRIFOO7ci8uz6IqEYxKFExzV9qBze9meeyteMypKyaI8Vidt9kk34b
ccduYwXQlDs41XI9AhzodHRi88PkARigF90sqSnueifTNyJh/g/HrkCigyXfRTNwQmIkF7EA0eD0
obfPwsnAScOOoOkt5r9afy7c4WRMCDqFSTk0tHs2p/FRzNVE1bPt8erk0YF49BkGyTM+Y41iAERF
ZKTNOSFYb9kzn9+lYKc3doWC3YKSghVCvldYbG47SukyeKP1GN1dHxjbil04vyCZW96t/n2QWD4j
LejubAtPYkjH/g7VMrvLuSojWSDm3kGYSBBn3xK0sPTYVXKpMBOs2Nd+6wunfOy0do1aDvh06nvQ
wxxng7fx1kZ5JtOuRdRcrCbdex9Ulp8sGZTPK9FSTCFYde+dhoNYErO0LOaLpEiqO7ZXwdeuox6r
4UChT1BbaZfZUxUzuUdxQDh9EiEqBFehT816GDRMC0q6Bn1GAQFmsjlPA/AFzYj8I+3ADXYoBwko
Du3TQPZPnMjqJcHdtrTC9xo187GmQrBVfZfr+H+vdXBXqBtoyGwAtNYTiLdKhxslGy7dfcW2jGyX
3CBGy7W/7gY9PlYD4TlKSITGPat0VxL/RHIbI6ENjFgSU+ZumTGFxe5641AREhefyntNqimZWP34
ModrLVXmMe6guEg0SM1q0kfu/ej0iCZFeI6x/IAFy+T53/UKUEg/ePWjjVoSsgkpeCT8wOJeO1XQ
L1IdPcA4FsajxJy0jhtlbK6fdmYOQ602HsBwwUN0mabb4eB+rcruElld8alXZb1VmosMu27ix9Ad
Xy1l2DcqsbMF/jNxk424m3I0NbtiQrK3ItozXRNzemYWjDNk7otWhVJ3M0iGfSNf0+xA3Q2mkx5g
EwEmiyQ/EjSkpGa8nZnWnkxvGAEL0gvN0sZ+1ePxK/Vpdd+QgedN6sJyV+4AeJKomZbqoiQLjDZF
5TYz6Y3TiMKxPEPGhWJDBgwZF+JI57mf3E+xZp2J9cq+KahZgTA3IIH0e+p24x4xBTJ/HeW18Jgo
SBgDd3UxyyArL3k1inbbVRSNusX0wa2T6dQJieloPqyZHI6dC2TIQkKHHLY1N6VVfcUWgjOwCPYs
PaSJMOZdBZPsHnT6NjUm3meGuAhYDCzygYrNIy0WkgJx494O5bvLCGwJJ6R/pgiATS1lRe7lwBsc
FUW7aecUOgBH0dn1Cyalf3xutfFDTdNid/3SH1+/flSEDTMVDaySl/n9BpiNjbtJn27+eJAK0LZ0
/LdYC5rd9euh0w0MCYx33WwSbTfShD4OqJePo6PMvd8K4x4GaffUvtYmCkEcBDg162a85UgzrXP1
dMGqVl/8HGSS13jRSwceaRWEglyia9hso3aYvnb6QGkBEcW+J13nzM1hfOkYhFJnGMDHCu+hiJHy
EFxSWPgqAr0VT2bMDT7q1c4hJ5SuO/tVJPli3w5yUzC35XJDNac8WobXpkSlw/0Y8cTcV5bW3CX+
1vgEn7r9Vo5GtzRjugmGU6RHpBScDkTFTx29uutDrw9wNhDYcsCfaAvsvaL1znJ+0Dq91FeDMr9z
Xgqw+2ahk4g9fweH9Fb1Okbw//5pcF8TuICJMqRT5e0gpzcaHub++tn1oQIZveN2WHKnKYwSOxRa
rtoha5bom5WwcF12OH+RD9TWgbb5nZojva9fuj6kRWhw8YPb+fAN6TdPhlNd6hL0ttuE4VmbrADi
Skq4StUeOr0Ta47uRKFlfu/jsfqMe4nu/xQ4+8rOss/jKp3nl4VwjL2sy1uKVTrD0hT3yurYfU+G
+IRihjNM08uniJjpqXY3RVuOX3rHU8TSs4vP4fXtYdNtRhy9D1NfcI8mVZ6g4EBd4vyISnpZRIF1
aNIKvWOTaot0rH0DpyhLOr2qN+GSUJSZBMcHIzIJOHLf4VjNxru6gG5j1c+6TshnADxLGcUDRBa1
tEo+AznK0BtQEyP0CcvYIq7FbRIHy0q3vg/OM61/tqamjLdpgwuQ+hJpsogtBPNdfLBMpNOaXh/k
7D5mpOWhI0znNRWNqqSNUIef2VboWPJt2sGilagCLJQg/iqDh4YRdKo3WvzVYhK8syIX0B2TcUQr
q1BCUnVi3Oce5aaLZo7hNoaOEpgiaJbiqFvq1u8bJE0qLJdkWi+ahgukIEAIYiCSYFuzFmPlDQuG
yNYStWQCZ2G2p9GlQ/be3Dl+xTB8/sUc5CctimTtae63fO5+ihZRPiP+ZWvUcDvYGK4rRc0WhuyR
++BtoP9tU2cu8QczpQFSXHd5RR54BtOY9p7vXUZLiwFiuu5ed5J9JECWMAAtD6ltbV2YKku3rkCU
DCd6mN0lw7xWxKJaVOXUYEyVJjrCLFxPNlvrFjmaZyiAmBhenJgCijvZa+DTtiGoh4RkNVs/xfjZ
R/62IPaxJEcTqXIgmm7XYEdOe2yhNCAPgxLZ3dSwXETMc0tBK2y2wHsi3nd+dlJtfqoC1S8b6vTF
ZFlQMCLukfTfyFJ7r30SR6ipAewWwW2rWd5JJ2CkdFuAKh27/KjEqU01Q8dSHxZRi403lMjO22If
G/q2GAg+Ea7SNoVNzqITDQTwwqhZ2dDol01WfdF1ABJpVwF6MUt/7YuSn6C1qRk3kUzKZRigYXVQ
SQ+OJb5oekdmtIqXaoqBBxtqn6Hk2BURDs3Oug2Z3T65oYPvYmzptSFdtySiReJqb9EK0/yeiaKT
r83SK+5obII2etJ7+6ozL/Rg0i3DyIUGkn/vF1G07yrSw9jTrFxyBjB6gV+byKjCR+V+DmvCeoXV
rPtJyF1UrsLw3cc3fu9DuOzbMtpPLawA4fIvN9gDD3mDRyGIjUU6y77xytgN9ikgtKsul8mph8hY
B8T+RpiOqrEF9xLIAXAr4+dxURdDjXoiuYduwOQq697A2H0BwjGCULSaTVkNl6HEJIdBNJ05lgbK
rNUoh8+uCCEjJtKdVc4H106eEOyJNcQz1qKOwrW339lErU3TfnPQRKw8Z6KkGTZiSoyN1almHpIm
K4dN8MJsS4GVLNvoVucT/IloMgUYx6QP3CIIQkZ9E0WclT0lGqPj3Ao+41Cl1Vi8k8ciNrI324uF
jlQKaIlT2bzjOLc/lSyUhWdtJwI24wyzaD0yqLQxYh6GyPysSWx0hWPfBpFBLm6PAVsLxXskJUc6
1L54NEpJGG8J7OruSqjClMXpJqnxWRwM6SUXjx1SOXkng23/FytstnETy7XB2gsqivNNVO/KJcEw
YQpJZki77AIyMcqx2oIWeA1l/nWw0xkEMoORoK4vQ9Rc52K+FFzdIpQbniyil67eAwN+nrgtd4RM
rFv5WNI/uFgxBP7ABLUAxX5jhoU4RRFpd0Y9AFAhsYYbAEuVWUK2seB9Vei0nRFHhN4Rg6cKMiN6
QZJBt1RO+ZVomJvIcspbyOr0jGMAR3Q1AEXWyZuawT4Oc0S6uEa1MmqJBNveN7rWHtreuYy5OJUG
MnhmRLeuCadcEFu9b0wnmuXds1+ZkgMoKEqD7tySTbVIYqTfeke8XI1fGDbpl65ChzFWmED9qatW
oWmup5rIX+iHiJ7jYw56fFbz3Awyv/XaJlqXTnBMKuO7RutnnfflLulT7VCPrn9wuPRo6kzTCgN/
T2enpuwoeoTfLWpkwOvfNeCPoL+8Y9W4EZp0/Zkz6bmK4Baindu4DhwUoQzStt0+B8/KEVNGvSpM
VHyiQJGm2fBE2uwN5hqswmiZVwFmasMEt/tJlQBl06x9SCrNOzT+papxWuMTKZeoSlEh2UwwvATk
4NDLS1pBpBmDHg0c687GutUU9w56TCSyeWglTQby1Hvm3lJaSv5cjos/rE96mns3BD5Fa98lrEHc
twEJEJDVzxPJqQujHuOzNmjfh7S5lLjPtqVOfMTYG9+Jwn6m84Iuyk++l233lNfTSz2ZN1aIlx2L
TimQP1MRzqRTC+6NxyY7gWRcV5+HBjRNq/cv1ejIg6HwpvV8HWMtXNuUinEyuHbIPjzceVPBIL7R
810muT5ks2PCvpZ9ZBy5tB4A+rDLIB23H0YMBRDiEM9v41HrDzGSMDcmyx789MmR/Y2D+v+ATgEu
uB8dMm8goSLAadJoVX5oo6jdZDnnUoIbdRjZZ/hVdpP0zgYjw9sU6LdNV16MoDDPrkoOVR3snCg3
nt1ZHoJMJ0UuHX3xvIgXFWmrmO899H6Q07RiWUczZ9LCXRRaFG8Gy9dvzPFpNEbEpeHJljrixII1
2LSwKJkCvQj8dE2/x4eHdx039G6I8q8eHJ9Ya+XabrKlrpOXiem12bomlUel9frSH0lRTBp73eJu
PouS/XsODsqpTeQiSEa6InunRdjddA3aVkGGAg2spTfb8RFZEu4p7iaH+ItJxncdJjB/OE3N17wk
RCJzxEZl+rZMgy++Xr7l9oCaCSwCrXe4EEZ8k+tEfTNQWCTaVtNaGrxakK5N/BdbJi13nWZ+glIX
u8VXMy6/REP3rRxslDVYcjY0a3vEzOO5r0HEkj/6HUfe95j0edxQOBGYCezcgYqwazzG+15UHoyh
Lg/UTIyQzxX+l0XpQfixavIFECLaG5dZxWM5mM8GdGGs3Hm9oruc+oC386TwsTxP94hrcVAn+S6J
AJOGZAbHKaJor/BAMgGjWJtujwjMRkFmi3bZlMM+6+jOSoN8GJ9C8L4WzA4MHZ7lsEpibOWMru4i
AxxCS/t0advBsamV2Pdat3WUXDq1O53qjBDNrvaci13SvZ0uISLZt67X7jCAr3viaJ4aVq56BlCa
ziOntbqpkNlPKZRfp3M3/fcmMJq1KYA6NKhIiJhfNp1X7ksTs4oYyJhXBQ9VsJXYYyf8WmdvTthu
ko58i9LZ1HYGoFHTX92gNC5l5usX8N2NqwU7D4bkgcTfDWoqSp9x+hROEEZrkXzB8qM9CEM1+wCx
y2LwneeGsd0q8Y17GggOYjQ73aE0sXejcsEpEIkjuUp2DGqhG5eQSXxr6C8ZrtYsa6wD2+X/EfYM
hkQyI1SafAPWst9XeFHjgFSfUacLBmMuwtSu0RCxe4TqxMRkQXmD1c96dIry2EloWIO1Qt1jWsh5
B+My5GG8yyO5Zy9NMKvHcIVR5i5ISFEopnsn8dnIC3qO4+afo94M52N6lmuZDiQlz5CmDflu/v5P
+WQIryT4PQza9UTSjNsCzgkTIdcuiTpMv9CVSO6IiAaDfK041KibUQjkrftgjvbXQC1dM7IYmqE8
SaLh5p9fnfmXbC/XsnWewLCwQzqMYP/86kDFsPcZG15dwH0jiQdo/UHq37X2BnMhh1LJaGNn+jpL
xHhvWA3KhujZNsIztx1to0qoenTfTlgHDNAsrCS5SWc503bEf+jPEz4evMjlL0LJhDEH5BXpGBT5
HHxJ181zdcc1pXQsXZe00f78umvlgP5JW9B714EJHNrkBr83+jNvdE7otLJ7FqdXrKT5bqLC+qGJ
gZcDH0wTJAfhnmNwbff04epxo421c+hdTx3qoVujRkoehZk8Bt6YbQJ0wwyt2g2reIveMdPvsTjq
9y3GLk3BoJswa5NiARlBr1wgjemnTre7U5vHPV5iZcJ+sMOV3YAExawEDFIQZ1AU4AV8Nzoh+M6O
QTENqwoXBYWStW79qrhtWkM9cAAE4C4SILQS0JeKS2bhBh3KVM+jYwT3cIl+zsY62Ucs2QNMmiaO
WBWhte0UWC4YcnifqtJ1eXdtqGwVNnT2Ws2xyyETJZExD3jhbhZeuwbBxtpgJt4hwBAIcRakLX/D
xOdkEmlfWOo8OUW4FeEYLMNUNBv09NXBLjUY/PPD9VMw6p9idIybP76Uhnm4oXf2CVYDc7EmoY3G
TSJZX3/k+vvXX5WhQ44BuTHCn8KLMz9UORZg02xPU11iwSjYmhpgulfumDPeZMzEGmB+q3rl3iL4
X1RzM7EOeveB7hDhHgawc5PdT9I1I5B0HlIFd6K1UeZjYLu5tr5Kwxr3RoeUJKCRsR60PKUEb4ki
ichRTgq8udcHx3Ce0COLLV6peI2bp4C0Usmdp7RvKu4yfMiQPgi9LA7XT0USXUbGMa7Sh8OUZfdt
Y1c7erX0UbWbqSEXa7LMc+chBYUg9mJQC+7H0ILYbpDLPcKfXg5qdO7MukS64ZL0AHbCP10f8ioF
UiEVWFMRaqdML6iJ9YbkGOqsu7ovracIoKKnxdPDlOcmgsLJXAXUUkYYyC+BZ/b4tkCgWAEZPebA
qKkhZdqJSK5J6XifalDjx5H3wpvErVmeE9dzL41ZiFs13shEaBu7bbyDOyAo6OsGcK3lDGypbetA
Gg2U97IeT7cDZ+UJj3KNytkO4AeoutkwAvHbxSQjcWrYl2nzsBSrV3q46jC52dKBmY6DFuQ3BIpV
jA/rd6CjZJnKrMGTUS7NqjcOg+XhJTVH7Z5uCWNRuqFLWpQxjWriFPLKGEiV5zpp5qsjX3uBk+5I
8iueuzJPFgHjLavOynsBVhBOxkSUwgwSYKLknWwMEOue5ZxErQoyPhljgHX1F9cAfCE6E3sWHOvb
NMAtUOSFXIXOvIeJUmh9SiJkmzK1lHKoDyZ22wXJCypT0GVrFyN1jL6CcWx0GN3gTXGHQJ0ynqZJ
oOSFVW+aFUEZTrEng7rem15JaU73a6eNkbqJfIWXtEBJ5lceE5P5azHrDfllWE9q5bJVoYRGAepW
pKKbmnWUmndD0FzCqy3DExqKb76dDAyzzxQN4uQLG/lqmn9mDm8fpd8H0I5qDIGJyta1wBI5svf0
50RYqxRsT/RcrSNSuLZDliPA0Ix31BTjSzjj0r0iE7AFewY4MIKVPWA1Rg2eIaVC5+l64Xdcu+aO
uWW5z6BIrnqWm6UaNZievV7extYU7LDMHmXqqYsV1TbFapk8tSGXiNYcCpGlJ8SF8aZTrn6jSdoc
bu2lB0ui4hVFf7ZwgWNJtQh1KWLINuMhceP4czsDnMeklcQYGHQ10DtgR0fLYfrt16sPiMDXaRFr
z8QNDDCqDu6IKAh+rN1+Qu17pOHm7bxskNtIb753YZfdRelQ3eSGLheNZbU3KBjFemys6GT3ybjr
zO5z0dH56HrMwoMcVhnGzNF31LPKXyKBZDew2GPUfVpQn0DATLubxm7n6YpWbLFrdBfX8Q5+aJwj
IlQuvi+0/Zi7NYEi4UL3LWoHqFk31FJM5CZ2HUafa/jf6m6TFe18QOdRpYUxTSNMgf6/81bCFjrF
PdSoJgj6Qz0/CDpoy7Yz7TU0E+6gsjJ2DNuyxwk6906y4SAbiFLR8kEzpSaMIdCY+4h8jJVGu+Cr
1u1A7ORHejXVNrP9aRmMqJXo8aO0zrKz4Cg8Z70P0NT3hwODWvNH4u//JKv7j8DoD5HeHz79X+fo
W12o4nvzMbj7T4Hf2/8fc8AdqqP/ew744bUmLOhfe5W+5m8/x4HPv/YjDlwjwvM3z8WtRQvb8oRt
EZn8ex644ei/6YZlG57pSuNHVPjveeCa/hsroHDozgua6Y47l2kIAudA8Pl7ru7p5GNjsURGLPib
/04kuPEhE5xST6Av4m/ZQjfZyczf/6mQTmRfaEHiTZf2MHTH3Jp5J7tUrDXjQdMYVX/qxYuPT738
oocXYZ0TIDXZxdLueoUo/1hkSNTYUqhL5+8s+s+JOmG2EYyHsi/1hEQS3kwUskl99ENy+5KtjV+k
3eXpBarp1N/26VGppzB/SqI7t73E6iHt3kHQkFlGv41IqVCce4ooprP5wZXbNN+F9UPgfUK0lmdb
4e/G/Gn+gbkHvLXG8xTvynKrUAo2t16zqb1nLzk4/YN3bkCqdi8pzuQe30qDnZ3uMrSzBfLTFcmB
GE9upHlXlrd1euhXdoUF8ISrzcAO1TDSPeJ5VR0S0AXV2pDiHMJFeOjrh6zY0S0t6geRbsV8TPbS
PdfaNqgeLHGry8c+21/PtX/r0nyOkqh8f4te//HSXD3878d/fS/qf50fNo8ff3J+vm9FOdYRMwMu
/d+ff/XavP7pE6yvUTPe0e0f799Vmzb/55Sbf/L/9Zv/er/+lcexfP/P//hWtDmor/v3gFvaz5eP
949X3fa9zl7z8eMv/LjeDPs33fJcybXhukT6suv6cbXZvyGydriUJNsaYdg6z/H7xWbzO1Ay+HmD
9rbt2t5/X2tC/mZKW7rSsrlO+X3737nSzA87VvQQpJfg6ed1SZ7H4jX8fKFN0s9wfiCnbanwPZ+I
DcBZkpxnmnoMFykD8VKqVYqw7gzMatrGqSsW0+wiCQzSlTJrU8WmohhISZWp/GgnYGSeDM2oaNWW
5vr6qYz8ZNvW/dt1jjhhFFo1vdMQHW39OAX/dHP4V95mt0WUN+o//8P6sMmd/yHJNsXVbdt2WLA+
bBZlrxIG5Ah881K+apPwj5S0/tEuvZXrtS+uCX1iGmXCdlwDM4nU/8RgpD/5E0iJTsbd2k0jVAzc
Odnhoucuxgs2CtSqOZy6FApNadjRqpk6uTSLEChFULsnR+juqfqWlTvCvYoN0OD+nEVFtfTNbBt2
+XT706r+N6Hy8q//pmWaeMlYHA1HuPJDTjdSg0aApoYGMauAqrLSaqQu2VuNBmxL+A0AdygndaC0
Y5RZYmtXOBavM/3Wl/WFkdLJIorn3AzcvEtvvImEHj4EbQbbcLq4pWns2kwbbmOZ1asf5qNwyDNa
aAzybd/3llVV71uXiASdguVraW9zsXdMP7h0ma3taLLZR28kAAh+53vZBcbnhn31yio7jNGIjG0n
z28oZ9n0LymaCgwdGqZYwEXrzmy6I+6AY9nXCRJqoldEK5zjgHaW4hX+nupQMCFkJshn/pR4YKAJ
fmrfhFHu4oJECzcbt0y2nPvEcp5biBPmwmx8a8/leEMhPS01htf0TAVGLQK1fjxEhtr+8xtlulxA
PzUvOB9pCXGTtTxTOp5ufXijEGSVqnRA2AxWk22umtG0THn6qIM0qtHfRS8FPMQ81w6NL+hvwIs1
iseE3e0uHIfXbKTo5LydzX1tsCGrV7/XGXGdO+UgY9AAs87nQKRp3jJIi2ifm20EJRrdsBsp4ygT
CzYxTPrVL/416oSP/xrntWAQ7tjCcq79pp9u0mVf9lOHa3OZ6laNrRfCENPQ7KaPJDLR2TjOnkhu
B7zSPk6wkUDhjIGpEVrkfCg2diWOEyhYEZjQwiPr3eRioRH0cgUl6L1t0Qmnfe9p4y96SsbfvHRp
0gQzdd4ax7Xmd+2nl97pRVpVqAaXJVQtrRocBL5x+qkvChCzvXss4U6RdWRgVRrL4GiD1mYGnix/
cQT/XObI+eRAJW/T0hJz2SU/rL5q6IemhaQCPhc4QYMQbiFGUkPZXDwRNJaf/BnsG84fYcurtiov
n8OIRgC4qQfPBjPckdHtAt69fjTYof/jo8AhAwuPKURHra1PcE8wRjm8P63qp23GTfBX/8rfHVHh
OPxLtkPlZn2o2FTuyBFfULJstXJk3pZ0RxIbVRoZh+sn7XxRXz+aaIftKO/H3RUu8McDU1aaEDHW
7CqK3B+ak7SGvd3Xx1zQE8tV8ot19O9OBK547nuGFLxu+8OJgMHBcscESiS6L+KvkS+SW5WsunhI
1gFGrlUaxG+4EpCG+prYOuK7riW/uGcZ8xrwYY2gOjDnhZxzQHxczIdJb53UovUwEF60margm010
F8nyKDVY5/WTF0C7VpHJ3KGKbmWISuSfz0Tjr8uU0HWbwh7goUeF/+E4dLA8WoBTMKPS1D6GRgMK
SaXFGUvHwkh1n3QW9dVhprsdPS04RnhCOqu/E1VO5kVUPtBzH86O7dOsCSD4XE38mdcm51+8zr8e
KqFLS+q2pA9pO3I+DX+6cHML+6dZzoGjpGOvDA0HTW2QNWGq+RyZU+UlmBaBA+2E46IujPDwz6/g
eiT+/GZxnvDUNlsTSrSPC7rUjCSviM1bTvXOEEGE+xM1iNA/JbP8CpKqucQ1X4GTBUHuhDRUgeDg
s2mh2tBWkSrJN4kLEc6f7bKYObnmLTNcM28r1h6r7AK5K4jXxrnX54AXQeL83rQxENr2Bpdg8SI7
p134YzmQiRBYTzCtJRzz4tnECkCGKfFnZg1QMxpUsr4uw4PTqOM/Hwbzr2+EpPhwddNgEcOG+mHp
giyPF9EnEcWNDxh5QHbqXq/fhErqN5ZsmDiF3d5u00PbKQQdjv54JZoYxnicUnYyskMzZDKO3Fxt
hzrzIEYect80xLJEc4b6P79gKuYP15hE8cBdGP20J38MGX46cSb4rCHBC78XTE2lR1unN4NTbaG9
cmPvpW8cGAKI49O6+/7Pzy3/7rl5St1lnWdPO7+2n57byXwRx+TLLNGaeNsflvAJ4P5SWW32yEvm
YkLu86tr+m/+ZYPCw/EMgxNVtz+8RY1vINrOSTlkmGEt1WtOjjoxyRFyDy+abWq1fqrzbEYTeOu0
tUb8Lg7Z8XMEdD1nB2UqOySw4hBQWrt5P/Kgjh0o+F/cjc2/3jukwSUt2E1wNxb2h3sHWRck8JYc
n6sEu6cdHuD0rczWeYqtkAB0O7xH6K7uYo3Wc2+RoVozUm27Kh7RScPNNDO72aTR9LUkawj6RZ1d
2gREnoJNjq53mOAcp784vn/zrqKeFExnHen+dSmqZgNq7jsZx0lPNwHR8ejI0rNqKqICZwvf1ff+
z2cSu7sPp7GjU+171Fws1yYf/vlUgoA4xROHcIFshcXa+NxWLRMLc7jzQubPLgKHTBYG4mGXNLcg
WYkoO/gu9kkLQuUCCcxto8cPowq+0vNtuL2EmOD9FysJ8P9X2namWdW4ZReJH+pIVOxfXIcOJ/1f
/gdz7i1RNNqC1UN+uBxi3p7GI1oDSQh14+iKu3pIyq0baZt2irnfu6GPOBJCoRUxMdFwygoNL/5G
DPAcgqkyV41Y6xYJuwLK8srRGNtPUAMxhoawgEemJiES29CAOBfl6W3ZgNGEw1iterfLNwSa300T
21i78zYEQHpoeoJ9Z+TpRgnt3S4RvhnRWnO0mUFL3q7X3Oem7d4rwYDTNXE9uHa3yvdFrB0w8dt7
5cPiJj+OqXzqNzjVPtVkuFc5THS4mJBpdRVuuXEsUGLeZH6kjkb70jk+r7gQ5jrqPJrj5WQtKwYa
vWgm3O0l4ugeXY2AplSG7wpJYKHoq+fU3Cs9kNW60drvDtjkrYzzC/IIoSCyep527EvtlFdPLuOD
hzu2cuW66Mt8zVWPG0ZhcHcDEu4GInQtc4Y0sDOH5voaYARaUG44q0537IPuJxhReouZB7mUqnde
zCgFPddw9qFSy4w436c8bZ0EYDgm43bQRPmQL9MzEJSYfCs884FlKdzH6tnSu2CJw1+tk1rbhEO2
aQsGoDHqUsaScx4jrm8NPxw9svKAVGVYxu2dcvp2WRpwRVKGSFs/N8xFb+poPGNS5oOybLkF0rKW
TbfWvAGN3vgVpgyJBlnrrzSGsry1rLLytR6tdT2k5npI7Hw1dtOBaAaoQINtbTD4zvgakxHdkOK1
DbrZIIS5acT2uh5z7VvSDyefwMZLYKRQrxEl1dX4VeXYJDUmOmGayoVsSamCZ47QC8UJ/pcV/v0S
qvlr41O4gSL2V2XWrgfTD/dqiC4tU++Fi6lpRU1Is4WyZqHmoU7Z7oFk44yomFzBqzxGeFSWsgY7
jwpPad5b61TZLKvMFlZWJrBjk3YVu3m5bE3a/Mah9RN3BrC/e6l7nxGCsgD1dGyPbgOKnnnFXVF3
xjlgrI7keLgzG+jNQVd9DRmx2oPfHyb93bFHGIDmPE4HnLcJBk7xLEXgFuT2om5J4hWkRaDHzve9
bZNpsxrQia10XDrE6+LPBDg1b1bVzo6iZSA68GIWW/ksL78FMcfe40pemAxClrnrEKILQ2hjcLQJ
fmU82Qb1WrT8mSglIQHvaw98LP+WjdXOC6DQlEZmbm0S8UqTqxx5FfzEiSwnLe2mrd9MYlkRU7Ks
6kSsGwiYu6i96yF5K8V64o1Gtm7XiH3NXaWabTUZ07aUyUOLsQyoaGatZkXXnKySlM62HbJ9TerC
ajTBhEGjKVY6RIoVhvOI0E8vX3SYW4nARDFp9G+ZREwL+AN3+dpg8w/NQK67hDNtMIlSacGHSqeo
V9R5Gc1jD+W+bqMOj0sxJ760y5rIptoxSDHx9AcLlA0FCoSjCcEXIDJi0bSsfwzFN7/xqkXtvNEr
hH/k6o8VKxLqB5eGd5ZAdUgw6CEhIF+Hd8anFZywwGyZ9+h7d/qsG4OzseL8q8O/ZpYiWNsoVrFP
A0Gu/ZEmtPJxnDqPYU4KUBITXBKhdmKImaz9cc788k+xhgOeVg5wUWvc9DoOcxRs5ToSuDuymbrq
G82bRweizGA8qdzFXJHfEteF6C59NIs9mUyfMws3PgHGBacZiWo5kQSkkxSgE1dhJFJMwJKYWQ9+
UYQCF3kzuWkJ8vuwtF5qwDVcaADuve6ElCTaFcUcn8ZKQWS1NgUkbQ901zVCA1dUIfY6GsvXcc6j
jPDon8R/sXReza0qaRT9RVRBExpeJaFsy5aDbL9QToccm/zrZ+E7D6M6PmGuLUHzhb3Xbp0PGBv5
Nhrmjyj6F7HmX6dpPOGYdUBW5n38MCntAXIdsYt6XUCGYX1A2NO7y8rMLSvrwam6mpAFHiDC0yeY
RgIx1pwcae5H3GFJx3MhvirMaUHher7T2G9tMskLny/nIHKQMWIsKe30DaKKQZzpe9Yq57HKymxj
wo4DDWqtmjFG1uyiNcXgeJvFJNFFgUC1eoJTbFwxWXbVnIjAObLEVrOWPqHp6Ne4fD7yGGQbMbvP
dXSJnqlGf8mRUY+jss9t0OyVHRtb2dfCB/JAFBjqpbWXQawN8zJfEwXUYBulF41HeKUZFHSAVaEg
cZCoOrcF9Kys7Nbbj6Y3shPU842VIXqLpDo0JZiwDv+a5REdFZOwvm7s9GksMwKnwbLgoEiFn3dk
rJkNWVh93u1K+YHLHBut6pkSnvNu1laoQpqjKu0AofpFt4sLhnQ4k132Y3mV+ch8j6Eidphpij8x
lANv7RYANAJFGx7kO2L9VW2K+EA+2hn0d7M17fCeR+WhCaxV1Vrh2h7Ct8iAxZWV4LkKK7rYFvnb
zkCImXQ/aVfA7XUp2Z7jQHqZcs7K1u85phAfLU4PwffVVKxlRXOucu0WucEzzfaBqFlMzqyiTc/c
tNiK9+m4aHGQIDQW9oZ00Damifq/iql5y97aFxUafSaGdwbaQ/Sn8OpSzTmnWEZ2RsMMdS4lTnL9
u2iIkvCo10ak46scRdwqKpMbOlht3bj8PmcFBjn9Igxv9KOewBlA+0iiPwtr6g9tqXXrrMbthG+2
qQD0koeTKjX4gUEKBjI9AH1znGyELreGHNUlRIvAZT6JHTjT3rcc8T11DTlJoyfWpK3LvWBUzI0s
Xuy8h6HDrUT6U+mt5HKN6pPYl135KQgPa0n9ypXiwTT1pg8rwt2MTaaY/bpXCtS72YCMjKNkbY0z
3rTlu8w6O3/UusjHDEImufnOEy/D7ZFQRtQ9gVkJ9wKo55BScNOWmLO7gn/LpM+vzOEYoqbd0n3I
0/OQ5MVX05dPBd3MSnc7lwWHZMpMOrsfHssqeytM4ylNsYaUJa4xPNlg0sx90zsHWyS/sSX2dqZ9
hupl1O1wGxHVUE0cb5ML7s/DxZCFYDU4tVeCtKI42LRRQyw1wW+bmjGxH4Uc83p6cnQYhH1SctyN
azuUwdXQMZRaCIImp90TgV1ShXjRA0yv5yLh+q+NAqk6cestjHb0jOMFoDvUNkNMe5TwxB0b4Xdr
ktVsJvk+DOtLkenAElxYGSFxa0MOxlFVd6AI3vsGnJgXYgBt6m7Tl9SmjQ1MoOczVe2whZBD3dmS
HzXfOmvaYwXRV8bY/uusGU9+JClRtZM9mOSKfkJuSneQC1J/hDvJY8zxO3MAUqZZZ41QkLGS+B30
nDstemo6fe8ucQgkNBMfXCFuqT3wd1J/RuKzSrvRPFWmE24m4isHaFgye8+9iOqqQOKgDcmdOYpd
rsvuTqrg3V5uiUwY9xymxS6NtXlFpoSgL2ofemAlvmqca+GF7hXC3YsVi/pQUHcIoT8MxNYhEXOJ
pURwqy+J792qbii0hyW0d5KaT6YtckjBqGKK9WEzlQ85SLBDgt50M1t2cES3p3lsXxMDc8xktk/a
WKxBkKs9dBZQTVbi+WaivafpqF9KY+90OXHXhCQvVmxygDlMSLRM14me/4P4tkbrzN2BdRcfl8r6
DXkH04oWGhigKnYlwA9MEgyV8cxpoT8Z7Xbgf6PewM3X5ufBsr7GP3tHtcKXiD9hwdbW7loNBFzZ
HPOIeEkFBq+a/EKOtnR1X6SLmZt6UHTWLmvQbgn9nBrDnq7kwXIJRaqf7SSMVg6Ys0zFGFACMoBQ
g+XGBzOxpUL79AzyZNJXE9PylFL79MVBCMY54CKo4E3tOgE8Mx22GXqTAfir5jXYk/sK5jDJnz02
jzQ9BJCSqHTix5q6qtMLiDlBe6MpSfEVbDVaqVUWdksGcIChx5tPPZEnhZfQr3npUtAjp4nUR5Mg
Nku7SW5TE5ouVcxg43jLTN/MSHMnuVd7VsVwAgjGVRXAH5+CmcRCvtMS5NXB457uRbQZOvjWrh3w
/QblLW6CrTOJaySMc4FGvoB9bgnsj2zXylb/iUrzsVQGOnwX8RdW0nBfGMamY2LHM/qdZau1TjsE
6L0dvQxEDzsxKUchqfBdDZxSs34JrvzS9bEB5Q2QzUhMHEbauAq84o7Op1i5NWgLVtqPuR2fE51w
NcjVaqWKW5YGL9wZ2Qrr/3ss3S+rI/RXiDeLdzanEouAoMPcTQj7IikQbruvxw+K0p/5d7mPCmvY
ORNY0xu95dTUH908vcdV9di2Dlo1gkLd1qpRWIUtoiQepilpkXM8v2aedctTcVfjNl0VAvysVduh
b5lH2dRL0htWJiCGaExpgKsuXec6PXFhLGEX4hLHkodfBkTTqeJmN+P5hiqAWyYX3YpCQT9qgjAQ
zTCYVmivik2MvY0JCTl0vf4c4O8poWOsHeR8K11E/4o4mDag1F8n4fUrl1gAV3jXalGEGWgS3ag6
53R3R565W0socS8KpHiOFqIipOhzSsDyPdgir8o+a6W9Az9O/Ly1fvGoA1Hg2uGcC0rrlnrRtwQh
veF5fT/JmsK3y1YMGWk9gsUhitgtG+FjdYAC/MmLd7mJyFeoPS34k5mCrMA7vXYiwgM6k49GhvEI
1B6meDFT6OSKWOM4vk6q/Yz7Ox7dTj8QAhAEISER44dIDMZASVKvo9I7Fo0GDKnYzFr0oWl5vY8E
SUg9Oi4avrZj8dMcSsu5QmGmjaPUr/aeJV2UmyNvXjrsZXgKIsVSLoy25dTCu5PEomQFnJOUgVIo
5NPEThnfC9uHSUKyBXYC6JD0h3wiPjpA6HuzLDjceZ1BDmcU4zsBxB47m+/czsKlMqVYY4Sp0ykR
9gcGC4qWu5sS0g5g7HLjBf1j6ohhL1KyPQYMnxR+M88iF9THZNPTZgUkWSB+POm1/sHq95ENPGzM
Y5CSqNQsdcT/x6qk96XJ4zHyXLHWRH8AtXPUGC+zLwaTLtpfQi1M4sX0SzdgEGuiWzPiPabiJ8vC
5cWzgmJjZ/IX3IWvXWemusADCcurmWp0ro33wowxjuJQaD1ijF1iLVYAIR9TEDNRSZRF3ZYHmECb
1AbebDlGdtJrkiTTistIK0IHrrgZ7PHR/svw2x0joihCl3ZhUpH0x8h6txK2wDMgYcKtXklDNZao
HIt0uxLOf3ZnGVwoTojYjxpu3+qOhcsH86JbtPIYYFWVOQZS0Jh3aae+ieJYJ1Xi0EUYA++7cMDx
qAcrGMllkQYC04nkbU0g7xn0nVYl5qYbYPs4P5iDSXQfwB4qvHN0G0l7aHJtO2kSqHNVv2lj420I
myCeETKvW1vuc42MNbBZquXN1wSGH9M6ARsBanVfqWLj9ZKH2wgMpWtEjGXoAPl/PGFEvYvynHmG
25EvypRlwKFuJv0ZgPsW7f9VFfqm5mQ/ZujquTZ5CnjNjxcy7Otk8GGa0Y4oWUW/6/wUagGmFvxY
XRI+QiZ5zUaXpHZrOcxGHlS5THVfjd2HFnQcRMZhcqbdPGocAwGul/YOxu7O7SU4fKZK5KGs4yp9
rQrylvOMTweTk2ZGN9dgMxnZ9Xn4YKFM+2sX5S4CIQaWkZxRB397VldEeXBISY/cCTgoh8RFvAb6
JyRGYM1+nFjdkoTcSfMApDZEXDe1C17B5g0JBkBuNhuCrFuirjkUMZIgey4Zk6N5oNGrupzqFDlN
lr4oEhPNlE7YrorDVC+9A2m8GxFXW9AjEirhfBzxoECgMZjxzkpsa3oOb9GtGRxYEU4Pn0hZCt8A
4zV+RbgxPFbtxYo2mcjsqUj7AOzkHHLtpzZy9pmgM93UfInpDYBReIyFU7A97Rp8ahR8Yz+/giv7
1zrWjfnIrrXFB4r0xeNJSq3Zc/v0hrZmOerxPMl/srDfuQ6DOzlMpLUTbMz0kXGoiNBvWb+cqTWj
RD401DriotOxZpPurUybBKK8fu2G8rEo2NdyeYCXSMglIxwzB14hiD/MIqVgzfW7OrKucRH8atNQ
kpC0xCOKcNtouLci0R4LYrYpNKhydOYWmUlWUwOZiUGkDH2iQTfc7MwDyHjSlHRA3HTXAbPCzjPq
Z1OLiyOtXgiiEZJvheYanHewJhHqBMQM7Cz2j7VBFAScd+2CZTcWkiFSBsc7CeDndkXFAlAj72ei
gBkm6XGpcWFi9zqAtRpXg8rbVcOYR/OuYzFv6qm8aq6sDmOMtDuKzuRs+k6Lmn6EoZYtKZGzMR1h
IaM7vDn1czehdspm61EaA0MWnWRpuzzkw3hD4FOsg2YiNnBxmY8Af82M3wmbN3pKok+AFrMpaF5w
pK5ibM6rNGrv8K5/mQrISEMQ19wu4PFhofaqABNLCJC3GEGYSjyJKtozEwcvYLYvNd1YZQ/qKMue
pLq+Xwx5HHiC0HlBUpjX3zwy5o6wbLwQt2klmfwlnX7IW4+m0gt2mQ6iTljoGQj4umMdA6sVA8o6
I+i+rdqb2UQ/whYLT06zuTpM5xBn9gZYX3wmK4F3JbrXcvVUgo0k7vOQJfMLgNA7T5BJDBJ3vp9L
BR2hHKPtQGSLC1tHSWP0zTxAQQ45Y2VLFAtQlr6LacKouEq3MrBRljgZHFNgnjXgQeAmCwCoOHcj
pZ7OXLcw8GBlkJXmoo+3GUD1nUGWkSPeR4uk1smYWzJn5gUAN1/aYplIetr3EjRU5wjy5ryEe9hl
2An6pWCqCfDMPCKH87p/0++CLODBG7JGyVOmAjqZKmk1dmtqmZPWpJd2znD1DBxENOUs+PHImZBf
4d10Vy1l1GPX2GLA9sOjKTSWSOxGU1LQAEgAhI+ycZVZmH5dD0RSY087Xcfn3M/5txbxn6qL9lH7
S6gSgD3KHIcu+WRAcUFSMCgTE+N1rl93gBbnOEnuW8ogBfeLgI0fYoTndY0pcFW7TGpjK/ZWlj0e
xDzsyCl7liVWwKhvQdkD2816rgoBvolEyYQWjr6gbYNkV+qfIihmZoIGebBdcmKMSY1U8ACuDCiI
U8E2AofDaqz6a1hNWx1K2L5PRwzkpVcxgQWGEkQDt6zKdmnGNFEOc7ZLHDIyNTbuCHDUHWOLcif1
4Ys4gXAXRzMYEq6pSZKCM5aW5huO+0NjxWmNRrkhQXyXeOMPa+r8aQptQDs8q1RFpjgiKFLbUlu8
Okx9e7Ee2gwyOwEZPtNcIp+N6trVLX8ny454R5/sVn7zEGGS0EfTSYrwxxual9517UMssLCzUmGW
RopU9eu4krFkebNc6uIoeFVN8qM07YOAELXWgqDcOuo0gRnbhfwYvJGonqzWnreRixyG51zN0Uzr
XRUM/ohmhw1lMOjCG7rGap/0LBnJHyRjEpyQ3QO5gqG1HsW4UG+7z6KmSxDh3ehwxUFPX+M3t57N
iQRVOeX3nYEMyIWdMlhXh15kDeEf69bznPSAMHGncarttDj6h7n9mtXLDr2gDXQDAYLYVb+NhhWR
QN/toOGBqttjPevnquADAjmM6QkZVBDNPxkupoYsFyMDzjXnBtgDPfdDp7pxI1EPZL/h0rCNoqYu
CHnwRcgON4a7aHK2mV21616ysmgwHG6MxnppCVig5+JE4lHdkmVDXtUvMM+WdHHnZ2IaEVTJMgw1
70guAEDZVFszIqsWrj5NHUPHZoFZt6V9rsZxqzehd7b6ApRDzbdejLe+rVkgtvhqRIc+LOdWwUZE
CG0v/WZqfzKteiVVYZ96SfhMMujRvOjiMHo/sq74OYJnRjtPLPzLLYGJV1BQb13Aybzk2TBtxOWz
kzafFxxKQocLeNLTYN7r44eUpbl2DM1aDV6w6Xvfy+AJRONnwaLYaPS1CWWH6Wq7i43p25pa+mFm
95VrvbakX4hgdo4sMg64suYlE3zGZ7ofZRKe4yYHqrWUqs3Mm+yQhoVz8ZJGwz+i/EzM8QYG4aG9
2kRkLpRRAtVubcP97SCMGaIIzBlu+onXdWGQRgF2mCENbFddJmSmzZyKRBcuQBBy8ViVkqSQN+HG
U0DgHEadbnTxQC/BQUBYHxgDUWfgi3RbWZs6cZ8qp2HQ4g1+BOgZRnCWbWJsVxDppb4ZQvOqT604
DzzPqojnJew/3bdzdQt2QkUfytCGnRWTISnSftgmRMUQuZU/QfybNxbjrvVAr2fAG1o7dvVqYrkB
sw2YJCu1alVrhNmnX6IBF2RVHDbahP4i6wg7yhwwJXVOVGPCMh/lE9cn/lTbI+YsYHZFQdM8FEIV
fmvqhLk5+Y2Jq7UTEv99QUaxb9CAr4PyBygSAWsMjVdk04NMAbM3tyxZYNSLmJF4UnLptWSiSkeT
IFoYXuaInmkbdC7/QnxKSjqiLRoeuB7lCodbzTCkf7MJhEY6TUaFriU/zsz2wK4GgoEh7DELolRs
yGCSNMdzyLaUtdzBacWpytlTwXLiWxl6yCaAsC3dBAeYpvgyPTfyjRqsjukCyYvc70llB5TcQA0S
WqEu2UQhnigb0I2dYR8vZ4bF7YD0Iise2EYTEJnjxA2U9W+w8NNnpHOsO2cvSg8GGbSFZgkNISJW
0c529LQrccyHgfDdfuCfDeDm6B9sSyO/s1QscNS0JZDuGAb4F9mHbaYsOboGwyxppsTrkW3i2XKt
lzNZjpKrUiENkB1CDKvcJ+S22cQRAcm6War9tpk2MyTwZlac2ltIWwKd6bXTgotbBB0aKKL18D/h
vGNd1gioB/UYAm3FSrftPNQOpWzPEY/bWKvKPX3lKS4s0k64Vjwq/DXv6exUySaeiL9km1wwwxqm
HwPk/roRNA7jaLNwo7VtSL5hl30ncDeuSGIi92Cu38q5ew0S8+Q28b/EEzc5TcziRPnqeATA1SV5
sGAzwOCCvalnG9TFQu+OAro2EnTrMjroveat2EZSo8gDwu270QL3IBz9yE0XwytIuF3KTOG4VjdG
0I9mIy4js/GVPrwGVjhuAg7jNRH2FAJEHuzywPMZgxLpRFxdOJbfjp0cEQRwq0t5xjW9ZvA07Tq3
feopPIuMpzgkE89n8PH+qbsaoYYj/K40x6FZ9Wj59eQ5LoPHyak/46agrgwKKKD4OFAfYTaHo/rI
6g529hLBTj7jyK+AG0fR/EZkNq1S6X73Bc24HfaHsfd+6r7d2Ia6NSowcAxbbxWniA+aj5S+GoJL
IDYJbXRoPGYZbsieRjwxStrDfk9dHMbZLVB5dXTLfw29P3kDzzr2uYOdFC86xCcy8uyzbjjPhqe9
IZM7Vj3Qs8bmYC4UA/Z+dCg/8/FxKtWdaKD6px2juj4bCSwFOVE/9xnVCTtetPMpZgXeznXJOD21
HhlyOccgzEE6hUS1un2zCQTZz/UEG9TtfttpQMqQeFdBnIJlZvnB6BaWft7u5pA7fNDyp0Q00BFD
fcOGwG8kaN6CoYNSer3NUy63knEvejcc1E4DYdZ2GEgmPKLFvPLm+ZHcBK7aInV8MXxiyc19XStP
RrYwEQnxWwFWey/T9rHHY0uAT9EvYZL7oXQzLKV/rU24MUtCYhQzVmk21rKKQzQwNU+Gfq3T7MMu
mn2riheVpxu6DpPjODhNKKfXHn5z342pPSBLUvezk1p1EJoOVd6/SnYCjIpyGKsFjvSEdmAEbAxo
pIddX8TP8JZ2OjnIUV08BoqVk2HUn07FILEsEKjZNnT82Gz8ojSm1SDmbxH99Kw69ilrzjC3CLat
nhKn96sEmQcQKsQwFMvGtQnkPmHWS6UBlrPBadu6+rmnzbMx0TJXjH/SQvSYX/GmoDhhODhlD7N6
XIKPM0fe2UX+gA4OVY+gVQVCQA+wI0Z350V67Xets591diUTBVcRxG9JpegYmVt5Vsb8TcrCz8wD
GN+PzqA/a4z505bbPCBG0GNSVRlEbKt0OiOPGeHHUKyQGs6kX5tewmbSSeuTTBe8cxe0ABMXzaul
QdUZ5ckMy6dEsc/3GDqs2iC9sxmX7C0HNI8V0y5UQINKtraJWSGGanaJybdW9j38VZB9Gv+9qghP
Vh/uYFUQcKvq1z52Gj8CPrPSwarwgLBlsiJKQR5V9RNb06akwmJ3Yb9SFUZ+IfUJHBsJox38GFXp
LnI6vucUuyARUHBUOWk2cd+j5FDNjuA2a1sGxElZo04GkthqyPB5ky+qbBjNdkztVPk5tQkZiRnn
WJYQqen02pFnMIEemGMMBmnk6awalZt3k8Z9ZjMZqTIXXb/7LOJvuBpX8s/AeJErurIE489yNHds
j3+jiPxqzRne2oLPGuq/r+gnt06RfF7z3KVUk+aV1GlQ5iaYwEK99Xr3QlwVMohX9KVkBdNE9Pht
MA3PWeyXqij8rqId7oKzCJiZQf6UjWvtyfWmxgGfF+NuX8GWdfzY0+k4u4/crIDMsZ1Z1W37FQ7I
kZCFcbn+yJ6RUNNK636m3YlVcnai4UghrvP8gkkUZfFrmuifoZfmKxsb+ZDqLOcHMa5nN/zXatWM
9wVBnOUBjMl5nCbTFGzlWL5NRvKrkxbYgK5YEXGCRjFr/jHrcfrsWuvJMR2p/wgm5j7WnW0JXQVK
fMGAhe3nSu+K904Wj5bRbx0Sy/wOwmycZtyOtgUZ2HiBA75xarM7OVUGkQlFBThr1jUCCV5Hpy7y
ARt6I371YGrf0nntTL4KLMXg1HqKJ86fuIRMaXevXZK9kcEZbdgbPFfprKFBQiE9YoNjHsPElvIi
cmS4s5N3UxJ44jrphxyRlMRM9JgxvOpuxdKHw3sjJMdmTvSNSopyXdgGjL6CsULJJp5ii6yDSmT7
xoy/7eLht0S92SWY4VsbKVxnJrfezKYHDKhNP56CFkC0Bw6ZaIf61kBy5DwDwqU5oH0LhAQiNxf5
kbmpaKOWW+RfFVdvRoppiiTXh7BnSi8BwKd1/zRCY9iMZt9v0BEpLLSKz1E96mO1nfLlANPSbOOW
HdBByf4RQc9BuSb4QMUJiZRsI6bp3Zv1k57Js8s3czfGObCKBNi4KciWqCbIVPbOGH/c0rJPqIy+
aoCdRAKT7qPP5n2Ym64/9As5UFHX9w3crgn4XTt9L3ZnZup8cD1DydE1qa37Fryi1NdjVFvroQpA
sAGUWY8dqC8G7l9GFCwbj+lz0B1nPSOvBO3sbXluTutEUF9hd/G1RPUPU0/6X9P6ZiCDFS6Mb6Ot
Yap+xc4IxNTpO068CQkDGb+TwV4qL9HYJUgGSgPpFJjteNngMYiLT4YkaQlHDjLs2txNNh9qYi+Y
BZhjvmeS1uaJL42QlqPS3fmhgGbz0JvRY2kYr67uRucpG4oneD7PXW5nrMB0C9UmvCrVaLB78SZE
Q3IxPFsxCUahEyasefJcgS5jYjsG5qWLhqdUJwsEcv07wROPZRaRtzZXG3NO2XThdgrsqL6f0+Yc
C57fve29uwE5SXpcIcujqdlC5jroTR0xGTe3BPN1B8H8ibkuymKgyZvRtTs2U329I5SwYASeO4Qh
mOSfGI+GxmzUIteDRXutXmHh3GM7VOeZqAv0yumjKsMtC+uTzlr5FHmqIQQloX6db1rNyIxoFbhX
ExKtwGEuG4zzr6QsHxPtKSrTc99G1OsuU103No+6nSDqkfKumAcNgi0SDAg5V+jhHnl7yCM6pvk9
QLjDLFWFaG4GI2OTCGzbPYMqC4ilnD6yzrgbBYbFLplvavDqs8sqfz2EyaGNxVcj503VBGLvuNqp
rJmwmmSir7Ewfdo6NjmJsG0NI+3aMRRutMHnwkcOWJzrGbg6B2gEVv677zngYWBdJD4dzmCyQSjF
2k3DwFc8oPwMfAaEh9mEItlcRkrio+ESV2lXfU9gmHvBarDMXGNzk9jMOG1+QpikcgguhpagAyej
gjlIBGck6yA7QakPIvQuFlkDkqivaCoR3BdY+ay9Svs73SUhs5vrvT3Ixxa0CPtEMz3qTbM12vnS
aI1+IrC8W0km8tSVwTGvRiDrMXv1qvZhsjEzBt3MW5l7T0kAVColXHOfN81Bj8NnCCxXk0fSqoTu
tiXmb910876e4RfGk/1QmPmpEu3BQH81JdPFtXpSwhTsvDGsD57G3KxN7VvO8H+VOiWaO2COe3hW
rB149uUu5PsqNl8MASx2kEX0L622ltO9MbbMVxmWhNMwUqr1Q/6PIMhwoycYJwW6k5WVayAC2vqh
GWuxNyCewEO1/Hio0aVQWsH4oOOLmNFWmh2yL0OYDM7me5znYwcV46EkyovbInL23bSTvLO/bmNc
3cZaxcGsIGwBkO/MNuECE+bx70vYsPBDcqTidlBqJxHCAdLLkI86xR26oNoeLOmou0qPdlDgjYdu
efnv9035UMluOjVgqBFv9iSie1V3TspkH87kZOf1GD3ZtRc9kbeH53SJO6ultPdUULBY5ZKCWJW0
PkY0eVt7+VKOerjVeqZ/HEAQQcjt41T10jvObfP+76WVDIvgFTD2ZhF0rrqXAvwHEa6RuoxxPKIV
NKsrGvTKGvBKjG540qDnvWJF+yxFEdz/fQWycAP3N3wcCORoF1tMGgwXHuDWfbzgSdyBwCzWqs7u
7w9jKywOiX0nCotgjLGxn1pnLp86i4UFX4QVj+a8Tu/ThLgJfKVX04RSp1fZyQqJBdMNiI2Bgt4a
5craFegzEKva4wPUhIZtKAGGq6iVVNZTVLwzBn/uhxqIfhV4205jb8m2NVoLjv8Dz33G238ud+Rq
yXa2JyLZ6mo8qWWn+feSDhPbzbqyDwmEsD9Hpj5YDcRjXv6+/HvJO+tOl2QvcSExG0yKNWl93tFr
8TKv/sxjda2xhpbBdzVMzaN4dxw7feyWUFzb9bxdMmD7Eu+TgOfXMkpFz/8G6Q7MXAJCfIjS+C3W
qRxdSLSMjEAUUTn6/Nxq69ggL2yTfaEZVV9DYaX30FTFC5Sqr275Sk6ztxkdErmteaBrltFrzl7h
1JdugJzcBRKMWpA/+XuplbIINe9uqHN/dFRsz1PHkMZwHfO1zuJi07L6e8iqQe0cpb8E4Zytexe5
He6icku4vVqGFq+lG6Ixw0S3Hse+hjYM1Hj2LgUDhQvTA+tiXeQS2INZrvVpggpmGbp5wt1lnpyo
MU+j0/24kckI2WZwIUX9HANYJI+6IQSlS9aF13kn0rRbFaLOnCAt/QH6/l5UWh4B3zGjXpI7RxXg
6nFjPw9aGw+XZr1nBUGEYvrAJKhtIVD9/7dT6juJYszW9MfGyMRDDJjU9UYQiz2KaBBy3FPos9q1
WVtcMBgxwAbL5sUtwfqQbdO+VmmEeAFOJI/iNerx8AwaLX0jZcLFSXbQyzp7TaqiOfQYZ65kLJww
CQ4Mtokyd+RYHcgn2P4FWGoykNuoM0dWhBXVI0tSnglIadCEDus0UjeDnNJ/zGmbAQPToJOtSonZ
n5ayAEwm2Zm05MMlrZ1fhhUWgG4Fb9UoNJQE3GnUW/YTw5PMMronmeTVpazG7V/cpYYcqF79/fLv
5S+AjaoX00OSersxuGmRK57o8qMXmLjYvPXgUpZGQfwB6aWZi3t5GBrzYBWXKBp+rFqEJ5dcM19C
4jtWZfut6+x6UkV1CGbAFOepe849YpLwqFDKS8K0RANH1hrs5CzGdpdL6wGsiv6Qjo654/9P7a1u
6J5QBq4Ivt5mlhfe/b2kS1DS36/A0P0QflvvHQXCVaZ1/IU3C10pZ+s1NxPj2LejojgnHyJjgsh2
/HNAP/Oje2CMDcY6Tw6yxJ1j6P0OR2yy/zuHhXTzIxHS/arRM2tbYP72tTi8D5vevuL2DB9Q8P+O
iFfuh6j1/NCLthoCvpNUnNBQkB36CbmjUs132kT/BlMVxWtJes/f4fAXlT0PfIis3rcGihxbZ8D+
l6Ei7SZd9yMERHAB6EuT5lUUNiImj4K+BDD+FuhRvK2jethpTh+/ydh9tzPw2rYCJmtXkzqFeaVO
5vKrqI63AZ6Ah5B2n111RSYGKGvk9tbWk2gP1QRFJHXZI3btoKNXNPPr34sprZuGOvb09xU+Im7n
MCJoNCn++wu4GOadC3AvMNmk8tS+16rd0ML1+UuhdmLN3Qep9VvB8NXy8juvyIwtcY+/tNG4MBD6
a6OF40rwT04aFnz4YclIdcBgaKh080uHs4OWyfixQwT0RZwiYgdV/WCl1XzfT2xmdK/8sKOp2RA1
Ay0ysf5lwssIzmWhuLZH1B1Bm1HpAqZf/wW6NlXAhJ2l3VbxfGeWa95Xeq+TSMyLSJlVrf6+tgY4
iVj0oNYvf+LlXbFlrwnib8lagNMdsdIusmNvL6YrWV0xpSVocOpgp5l0twDVUOws1I4RJ8aTQAi9
ck2P9dtiSu4nAQZv+St9JzOiNFGpPILzdm7MTm+lK9RX6ZbPJdnpLAHunCV80LRqYw9bLVt7MnAI
lC1Z5dtMdf5OOTQT6Cka8g7RMVfRVYBx3pvIafZx4wX3OtF5AJcehiibTgzKh5axyaDO//1yIKwr
NUYTT2SE/qxLjddcTsZ+jtS4MUpqciMwNL/I0RRXmW28ZhqR6gHnZmpSYhV6uvOUvLKYSHCBsTss
csalyiM7mMws/MJ24lPvOU8TY5r7/3F1Xr2RausW/UVIpEV4rSoqJ+fwguzuNjnDWsCvvwMfHR3p
Pmyrbbd621Ww+MKcY6L+u/hhW+84r+11ZGbDXYzpUek8EWSv9rkUVZBVWhxY+oeetsP13nNjXB2e
OYBq228iqsEYz8RrNp43nGOFZ04InTAIWhzXH18t+MD7DFxwYJj5C4IQTWn3VJvIPCinmVHsgNqP
hjOwSmzaPrfffRiMV60TzHd7NtiTOyCR6WI4mqz0lUFJXCnzn415OYjhoJ5Qw+unnHVHZ9jFVWoj
gRgzlUm2YAJH9HakfxgE8w7J+feDqZUnGScwojliWO6E3XaS6buRk8ZZooVjesvcn/rROJU1g3Wd
XSWw+iDH+rTmaPrX4qzZAU+8pSLjASLEbbYats+mdqql7q26PA+DVkedbkIkeSAwdmfp6kK9Ou4s
RwUp2uRL5tq8dZxzFupcNRjpS5v1e4Us/iOPIJJquosOjzWvO6JFVEkfQvOV9QWPgH6oxlrsvbmG
dywVOX75lD3Hahml5WQblQM6W00b30pGI9+lbf7nD8tXtIohaBJh1cDYR7whGkCA4ZlPIuj4OGA/
Q6yOVrKfVQ4cBWeeKz34WoVpvvgOv0OThU+I5LfTeyvq+r2G3n3q6KbXTl1P76OtHyR20RgV0oyp
01OXNnXfCCiu9nQB44X6dtzNSTus0iYDFGEsNzGRsU+jMfKENI626LTHrHNfbWxjdJDuk+UAbh1S
dhGF0dR3bHofXcrsM5HRc++Y/a3u8cFxFT79fsCt8qAyzT7Ba/LQF0YIsv9f8fhbQf5+Dcmki+Dg
XyON+gE3J27EJCMbTHp7J4Pz37eq31oE4ypHJK/xoiz2DV5lHiLhOekN19rGJtAJZ2kAJMfFNdP7
b9OoeFsXZMHvh3Bizz7549qSlrqNIHW3qU0T5E+NuGsQeAK/Mk+G4candnLlHgQ06TLM9dgvFf3+
N17G0MrhwvknMDCQItyf1SDpQ9ijXeMIEKKPRieEG/OZzh14Nd6WgJ1Lt8+7ctokCNA/G8M4OHnm
vxRdSj7YkHyXorqYKU9hXUrjZnoay2tI90lKNjweWH83jZDtxxLiZ+4MpKZ4CU9At4nItqeyrLV4
vKVAD7jZFP/jgRmggz7+DuShv3pqSYoxqAQLZEeHXmfUag5TTyOEyWdqa0qwBYaUcf1JI7b3sB0N
chL06tK3TXURTbPV7WY6/n5mZMPR1/PsMjVPjGjcezqY4YPmak8j4m0z8V12ADOLRJEa97YgL8vP
BmfTLJ/+fs2XPDKUXEzJ08LbyuuGhNu054+0K1+1OZU7m4XW+fcDCdHVUfETxLHXnMly1uJmSROq
7NM09AaqJ2GgZfXGk08iVtDAztp44WAd0Axx7dfh2BFBOJVvvDzsw8mqT1KSSkWelyQYKpah5Kau
FLz8Df8ngQi2d59ThyB4JnqfND4megrJbCVHKvQbbpToWapWv2FHLgSyolPJR9nirtCNErGmXux6
Q3n71nS6p1o3uWOzwdyIGoGQVnnFOant44jnjp2kd+5nJ3NXjAfjbdKNmGlKVdzm7hTinHy1Gqzd
uZw+OwtzV1Q70yEWo/3g1P5Lgm0V8sDsY2YenOtb4fuIJgzB4nEWjrowM75OfYJdfXAUTNnQ/Yci
sdwOVmSeMLS9I0RCspHLlFyrgnZVJgy/yIUjviNsDt2AVbz9DSw1LNPZFuLqD9FM/qVg+z1GyZVX
pWc93uh7LLD3cslfNZqw3M6hUQYVuoxt7OTuqcFhwqgGbimap+nT6tnW+2SC3AjCaG6uTB9tNQxf
VR1ejSmrP4UheZB7nv042jnIkXyazmXIaIKsB3MXTQhY4r4mVR1uybZS/nD7/RN0Hnkjzu0ZG5o6
khvRB66TwgRYzr1uNtW5aN/DJLOvDSPAvXDkT5Ty2e8s4PfrUukk2scOnuepbNjJIWfSK/bSXEPk
gaLyKTuMev/9lqakH+ggU3C2u+bRRoj3S0bRlhPm909WYskdJIbXDnTu6X8f5iVY+H+fdpmgiRyg
9/znawnqqNpvFhg7s4rfH+33J3WWNUlMjuLm9xtDQjFoGFN6Uk14ApwsPw2LcyrDYMWyhxxDsqHi
U0hu2nlwWlb8uHlQQE0Pcx6OD8XcbKpmiG9hL+tkPX9VTd88RCbfHy3BS6kV69+/KGIluIJNOC6u
mR09IHSEG94bFvXnavmQlACPyUL+7+cFCkCS2G8aZvgvw3PxLjRt99D7TDdH2dUoc1FgEZ0cgOP7
qxv2c5xgv5U8RreJqQ4gQD/QyWDWt9GmeLpO9oWNNd5Kt1zOnNI+sa2kkcJ89/wDITxP6fggouhh
MGP53GnjZ8KKoidq6ZA224gH2sUV/jvrdm0Xj0Ffu/bFd9JoB9TIW9vmZmBdva5tkugK8LDPkynx
vbFAbgobZdyYO1tVg5qWLO4V4YFEzJbzwVC88gRqfapyhBtF37GP+h5BudMaqzHqv6swV49lOog1
3paDbuZesC5I31qj3Enw8WjDSa+oFn0PMbSezCHk4jo8+1CRJWJyyH98hpBqj+H2NXSRmsAPERuV
ULgqVZNwFd3rDqs4OVXaxmTuFzek7dYY6wo92Q4Nokp9hMLQunEX2LV3a5wZ2g2wY9+d3zzBOlDA
FzbT9siY7cfSWWjbeT+uRB+91kVucOaPm6kf0FC6fbaxorFh8d+OtBTOtrdHHwOOa21AKEHlBuCB
8dVc52hxSCTTxiWAAW+5xkI7zY8kL1SMwDBzxWV1H4ziFHdMKQuz6ILabPZllH27Q3eHSN0DMb5F
VvOW4BB+0Lvi0vvy4onGXUtSwJlh1fghtOrQMHwAJIBWaSDbecKxjyxdotrS1cuwrFDsDhmQSR21
6XJVn9NZHNmezqsIgeDSrK/1ZlLPNI73CLLeMj1joq6rJ7tij9IaCWYezdd7YkwWjsBZpKiYsKB6
QO15YgmNUVqb98HckuGhhhyca/LWVsVrM3vMJcg6IQNOBF1CVIITRY9Nw2KXXOtlnHRiDn0bQvwC
lUFch1fwOMclA91xsgOO7uXqtFZh3MtN6PTFni5GD5rK+NeInSOQko1dT7ZYUR7mpmSlDe8qcPX6
TqAAyvqov4Rd+6fqki8NeyNpLqrci1jYNOCRh2B5JLGldb7HlNQfJds2kJNq8Z+l5iZLtiiAGxqb
4k80+yeSt1D0o4tEDRlia4iRBRQZV+NsenvP+3Hk9I8HPCMDU/yrv5rCex+ZkuGFYvYO5/uS6/DH
sxAZFeZXnkb2jFmrSWmJHX5K/SOKoGfgFLgPLEzQzhefoD8nFJ4qGI2ZIj9qxzWCovCAYCXQmuFv
A5n7geUp/+CSzk7+BGWShxmgYU/UzN1xuYJKjfCRpnUPQ456s5Ti1HL7o7aNBLgFNRVyVXkx3u2B
dYnRQNLMjAnNOKKQxan84inzYQTNvpuS5kOWE9HoBtARuw+HDRrdahMO29L0vCvsRHaPg4OnyyTL
oNb/+D0jDVbD9Fdws7cGMctY74vtHGXB0BrXmDcy0AoS2zygIrgt4CkMovvKyG22kbGjeZnfWrPa
dcXifXyVJQEl6AzJjVK1HfhD+SSU6A5FGl0z2UBUkfW46aDd627GKpB56qbObc5F+WSYoUW8vEOo
9fhu98PJl8VOtdVBdgWP/74w0IDIdjWmGFNDNASpj/pL99QEj0DTHpa00bjYJVrKoSvHGVha/ENC
QnxEMlVuhg7DMDlRgYx165DpyDto2khJ7axtpEgrIKLnT59bz/E4E6rrOVuzIgovjs0hcEaJ+VWn
yU/Etrb9i5TazhnB2+u9ShgMhfemNsLF9SOQvbExoVu9Tt6zFlIVP0HawLHudzj//NdJDcUqKvF6
ecpZO/7w6eu0Z51/sh2bTMcOA3DFDpw7m4c4lHZ0og4J2sR6G1F8IE0wCQwD7sToUn6MbakDDCAR
spxQeAtfnLxQfSGayVDv2g+1Va8jRVYj9hpcCCY7O1wl4SrsvVveakmQFx2dK7aAAfnVNJrIpKwm
3eemleM840BE5YUAEN9yimyAY4wTg+rSSUDWFlwQLj0JNwnRiv4U9ae+F5cJiOvFHOQ2nYwgModX
6VvMAzV+W7sGE9FU1zBT9sZwxbg1S7OE75TgeFxG+rJiN5R3JP10ik2uk/d0yCzu1hwXeDyoJ9BW
4pUbUCg5UXaMZd2cWd6995M8TWWobbW+/vLYxTTlklfEM3GTMeLWcJuyxyaOipE4zfNHkaUPWYwP
bZg9jZrgu7cdFji1V23cevgOFcrrYipPbM13k+qeLC852lpEZJ+wm+3UH3GaoiidmDzDCPGXxPDn
rHDfqykGJSqf666JkboIlES5y5qorx+8eSYvTWMbJYv6Jw8J4Um1MMgMaXLQbRptwm3YYrRgJLQv
SogDLIup6aZlOUKbUyXurVeuxD3Z6FsvW3QUqQPUwTSMu0AeSyDQvJkTclKcdNy6wsTFYKc7vzLw
wXIs09xrPJVwekYRzUDZBGYT5icj+TtZKHE0HB2yJI+a7B028Ng+qlnnM+decPJuEmVYJx+KMRIR
TP34MreTmBDCUTATmX2aWkStRc9K1UZRjzy/tYLaid7yGA1t5L0kGlXpyOyM2yQcD2XEm0I51o1s
SyvyyNqccjL1cQbbmfUvEcydrnU8hpf0RKnrrAnkRPwN9ZbH32PXtHS0CZ6JQgTAwxCBwWrVGciw
CEBvnpDXgCA4HogJbw7k4kbciwaD8RyEj6beKtG0b51ZPueD/RQPGutsCeC31Cw8o9EtLoyZJ9l0
GkoUzCJlh+5N/aW0i/pCPSrwMfrdQcNOpWFbRKu7LEu/LZVSckDYAdwxEIykqu9an+uHxsCg16dk
xPpRwgqAFMMsJ4lFLv2xFfbwFRwv6A308cIcv/3EeMz6/ipFZxBqMH6SwHIZMt8i5dD4dJ5MsGh3
d/RRPTiwjOhJefIYDzNy843biActM1djMQvWsiAqkrNZzwSqRVxTXZsEFqMz0oLF4qjHXhkP+h02
y77+6p1Wu/Ewxn0pYAHE84qNHm1B3To7VOco3+4gXc0NsmVOivC17tVpalz7CCe6WRdG94db6a/M
3jOvb4NcA3AcKQAKMK+vOSJOrHJE3cqBm4FcBN1k2FtULVvrLJh9N98YaJuJmhh07sJR4ForWU74
P2apvRUd3v/W7qb1aIcL9ol1kBSMaPE6+pvBHLDTdN05GZJh0zoDyS2W/JGcBuRMIHexJAABne27
itCzax0Kq4FwrN7czaX+pATHlBOG3gIDcoMEUzx+fuo1y2vx3hhrK0NWhjLb2mkI83xnRJEMYQxF
Wrklo8Y+1Xb6ZWg8PsH2zMQMzrb+3ptgLlL7FqbxK47olNgnzjSdIMW4y/Yc/QjJHJZCNmY1TWD0
Ip268MFJVt6RIaaBMVCt7Txqt8kEoj7S4uPk81ztMUasaX7/1LOH9KJlw5x45hdyQWMly+GmT7GL
AQvWoQMBPFeBl7KL1HS0waN8VDl3plNMxorqyINdkPgvvljzpKopjhEFxl8yF0iZU/mqwnxfFtV4
yCv56REG2kLzjVjprGmvSDbt0ZyHhX1A+lOsGMVCnM7Dj3r4AGm5GCf5nd05ZCIizVPZwSdqzRph
GuJOsGkEVteVtSvkHB5kMj+hf0F0l/jvqaf99OVcbdPEAz8D9TpMEXzUqfcxORktV0E8DeFoU5Rg
/sryQ2vlN+l3Pwx3X2JOT8yIYbhtTm1daefGAT2R1x/AsvdSzHufdKA1I2by0WoqD318lPXck7xX
HfOkmDA9JjtY0sYWCwC5T/CGVhl6IJKUvhJUhps8jBl8yJdhBk9aR1aLJoHZxhDFgsQZ7vu6xQLT
5jCOp+ortzBwKuz+CgZKHUPQfiGm6FROCBMnIlHKg9Z4xs52KxOfSPU2ucZDg2dEoq0kZid7h71H
MrzJItOf5nZlNoK30qjwyOGdY0o/b8zPGXIfz0JEyR6JeED/Lp0sbw0JuFv6jxdqmG2o9WzeXI/b
lncuKMcXyFlq4fV9/abs2Yn8jjQcvLqLjJIEZVtwQh5y6bQAE8Juoy81sSlq68EtvQ+vK1Amdrek
6BnfF324qzSXHUaufzrjX525cmo4b6mB/dXyve+2qjdgd3/ZVs+qGRatbPTsGao/4DZkeaCwhM3O
cit0QSdpUbXCOnj69ARAYQXs9h7yrF2ni+pQ9dY6caIngYMYORcgQSNDRE2nUvdIFKewSDfKUmJb
UTTnLtQTO0Ln2sp2N+TcgPO0xAiXBZ7CFCdJj3FJks61kr37QwzycRryp6E2sbJ04jqgLjCYKmKB
jsDEAfkGvOOcnROv13Zg27RKeciBwKA71AQ1vo/S16wGrPOVvZUGTcyQVU0QiTrAS/6keTjssJex
fUfR1zKbpXLT4RMYSJhMC2pJRUI3T66zQ74P6b5I/jH8Fj7UES3EyqrGE9aVDe/+R+LDnxmH9Esb
ml0YQRd0MaSxWHhhKRi4BQ2dTFBQ1/M3HW6/CglshUFEJhSD3mET8YasPXT6Gu5bkXypHt9Jlhzj
rv3sG/oVV+sQpebZHwg/3qqGOFc38dXvz9zcO3eoPswB5xZb1Hvi5V9+btAr9qhlh3k7t4jc2VV8
F2NzjLLh3NlDvxo7eYGCQY1sNk+zZge2VqEdN+RbhBtlNaXhTzKP+yzmbPJMLhZ8xtDFV65bvynf
voQmBXtMLgpF6nmQdrS1VbeczX/cOAlkfZ61J71lVGSaJUU9ovIxe6yVf86t8DhLYJ1iqJ474b4W
HWKfmcw0tpLowPL+xQGIUDBOSv4wHneQJplQn7TqtR5paxr7RRt6PIcV4xJTVzvDlx2bDrkDHcLK
KOorBDCrfmT/Qa7uYzxNasPzgZRWP2jsg0+dFPHubnREDPupn1+Noi0Jn37P8O5ZxcPEvo47P6gb
IkSn5QCBDJNSKtgrq9UJP0WRsK1x1sO0g8Gm51jrSvGixTg/GaERUWnC8+bEPg9gLS1C+bauTpU2
NUwmi8UTlmPtvNha368obdt1H9UMnt36PvpoUZtm+Kpj7Y2pQLMNq1Fn52r9ddxnFPsABwbeJYwX
JB1zWpSwx0CHRwQc4Z1bbFQlKt3Y7vaMU2/oif4uepsIosS2tARoPA2JoyujgHrDRDyBkbEdndd5
GJ7RdwBMc8tn1yjOeRzeoobnkat/W/GPG3XpZmgZnsdFfM1YAwMheWd7rdZFelXE18GxeLF0bTWr
0VmbLrcThqNlPuP/0VpMnGmL363FXQy31mRB6UGfYyfnGg6XvZE8WHiAmC2onTfp37bTP4+4HWZ6
k5SZsWZXj3EEOyWLY1S7JYQNvS2+Pa3z96oUJieh8a0lrGYy9sobMfGb+sr+yximXoUWLqIwbVdD
QePosqfhUvJ5GSrF84YKtNQe45KHIBqdKrBoB1aGMU/AxTAjynXRawka4fDd1HEoRC2GmdoVQYjc
+kbdeMxLeZGNvdcKUi9y/+C5zM5r9VG0+s1EJrlBLnkFZ3G3BvLBrfrZ9nHGJXBEaJfLoBYSq6Oj
URuSKLkyvYKzD3QI8dIsKZ0SqVZvmdu/JixGMjWhwjQ5yuVhEs2OMpOkxho9UHtNHJBibjTsJyJV
V9SQE17m2l8b0+eCmLEcZtPOiJKR4vF5jsq/GFUYjqYS81luUOCw3+8BdNmwvijG8n9iFl9G3j/T
1MFiICYebuk5bDsMxhpOHofmD68uEUIhV73GmHZVFNxmOrilqQvFNacpqthfAFirDYtX39WYmbk7
3Hk+3o57rms/JNRlECx3ykZc7KmEeWpPl1dr6UOKhGDyeoYEDiHUYrI3XWnd3br8w7Kg3ggZP0XI
FyPA5BxCSdDPcbTyvcgi9hsXZue+tUsoO/q9iYXmpnDNizGxbB5Q2ahLgmVXKUBC8JX8oK1A33jI
lPQRPXCCHRvEHETIqQ6peOLnzhf2Wi+5ESvpUs04j6Yp4qAdoDTEXvJKOFh26itRb/0EPqiuXKaJ
zS3xQ7kicm8KspkLMifOQ4U4OiYAJGWj/WEDWvPP77VY7Eu/jy+NKHhLQp7HSag20PTY2Ez52lZh
MM7ccxQMh5kgdu5ij51hNrzpRRWdUVOBsKJ6gTRoLLwfMZr2qmFV3rra3UF5cERmvaApO07xIfHX
lv+aMJEKwJmUq2rh9TT+R9wiu6VxYJQ9in+o+OeVy9N1w92+RWG01me93mp13a2dmWHn7GMsl2yT
AE4Y/NWWrCkddURS3WGvEwrpopgGbgvREvtewBkPLwfRaR4WCRw0nvX4sPamIfcNLqQ1WXWYrPXz
7JmPJdCEVeT4uxhNBT+2q9AUWXKJI1iV0BkgSFA0IwHk6HM8+yI69VZYFPJDgeYdMwim7IxZwJQw
2mo8/y+iJ7AwTXuiGy2PRTU9M/irmYmaZ9C7H3U5sd5uD7UxyXvVakdlXBrunbzzxLqfddh2y+3a
Df541AcrEMbA82aIXyP9GNr9ixq5+tu8Wa7ea2wWryIGk9Z3boscWYddmSXeBY+PXBk4kwKKr9eq
Vzoc2mkrnPk9sk0mC064lYN4dI0IbR/pF7IABerp8jhr+knz2mupSfIudfbH6UTLpTOlThSWjIkS
e8LaTEBPfC8c/TuU9NQcV0duAbSg9nAxhurR1M3qXMhoT29erBgB3Iwm/RJWw2ZM6xcszgP2hHr5
aXsGnccMqULQ+5HOxepuKhZyV/jHMeZm7bstqW18j3BEj5Rz3tmxNQBjwTIV04tyvf6AHyFEpUb0
OGVRZ1LkDXnEQe2k9kYM4uLgLgCuWTFHdp7bFy0tFz+PNwKvLs76gBJIGySXWjQGrS/Y7o4gzyMX
8Alpt/s077fLf22XXdPGMwlDE9ZmzjK0x8hUMLebD4jDPITu4ycxCYL94xYEWEDi90gpyb1tChaV
I0NLRiacp5nIA9W3jFw0yF1NR3MSZlt6tx162ruYtZ8yrYLKBOnJwybFf+cuS4T4VHgffaklh7YD
+QXKZ2VqEXRQF4W9FfsX1PAxi2XeaUaiW9PBJ6E7JZbPQueV8/TyYbZlvNY9b6aCxc9dxwwj3Kih
6R7Qs2OosLaSfKVw7q8TPilR6jVose6tgi0fhMkiLdKOfe+ezHEMopZfUtexIKSGNh+bzkJfau48
t48ePI92sUkosVKe9V+2sG5jNNDkygdw1O0htryTtlS9gNHnrcRivtJ6dffHJA/mzt7jRRquCZdW
2jBZlz0k70iPD4Zt/Ewz8hpDyPWo6T1P1foc6T1DIgeasM+kwezXWRX9dTonhIEHMsXmft9UffuN
HIThXMoCaz7ZtieOA1ZqLyrvhm+9LUBpAp5sg6eOZbvjur/GREytBR92c2/sZZe9dl6kv1MBRngw
wnvrmMOVNl4RfkdlnrfZK0tdnXTX0Tv6C0DIVk+WqL8IbHSIEf0LqUYgDehuMITZduhgL8loi872
8G7mhna24+YCMNrZpV3MVqGuObzNLNAzjmB/woXhzljGsgTpTAp3fXqvJMubuCOeKUXZuzFqtuyl
VV3KR73vs0OZyU3PTofOFuwQqtl5N05mFegEdXGurOOI4J1uBMoAxfNU5e0/q5QlthIVLywlHJMQ
/QKiCZ8TWCddU/AMsrV2r3s4J1CVBL6ispO2/VQn9i6xXX/bjMnOZ+xYT5W45ZA6nri3AMd2762G
kjlnYGoEJkpJv/o3cuybOqMLYRhsAhX9waANCCPLkfM1ZI3cRIJNKKgBkLvf2dC81tInlfTbrfVr
h9k5mpri3QHdRjum6F+Jx2TP3cxfVsRkwU62IJWmtdnLkXGIPJowhE+ZeI17Jz2KqHLWDdiVdY+/
bEyZiIB3zXGIAvKYYERNWGN6Rk1ebQRJ1wbjxDGiT5G7IaH+QaTpExhyZ9c6CD1HDBF5z0DTjfBW
N2375qgu3vByUndm9UlrFm1rferS2H5SEVyExVlj60T7VvGPRi3n0NQF5kymbNPtKtO9Va1/VRED
YUNO1imR9nwAaMJ8GLQN1IUIVFnfPo+9Tf3ZZ+lO3fzZKg+yqj5UrgeGocwrFmZzo/+iLgW1nQTP
glFpw3EFChZP067ucJZERXPPfKKmoVR+RhvDApxJG4QAliFzVM88GYaX2PWxGXJF0Wd/OxHcqX5p
rmOOytggTccx44sB4Hzdu2ptHsnDormYQIQ5mDh6dvyo8JJbIigcRGtEax7e/zLH/Qyb9J4ZVbmd
WEbAUW2eDSZviBzyNdyDQ6SzY6MGoO2xTPAufqBRsTOXGY8sSJz2mZBdoAITNgUIANBlOiT500b0
k41rHbCFZmbb0W6fnfyf1yj7xlxtQGaZzDnPQQSAF6V7d4SzZ2ElzbYr/9a6L7bdsEhpOEoKyjyM
fJxmoqrYpuQ1c+DwnirS2yPjpRQOI0ha3zxzzxp+tAigadOxLx0jRtXUQyAi2VFwNm5E94lkBYc4
avyNUvLvAMwnMIv8FaHtCPaH28uU2ctMChSUvHWY4/Ic63zfVEriZaVijqZ83w/5LXU8PWjrRWqF
rATE85BxoFgdr1CCboXquN7qZXpQ4KUK0YW4Y5znWg0b9vufNCJ/ooESdu6cfqub067tGtA3I7wJ
i72F24vr2JHpPo9v9qJv7Br/T+hU/8jGhjlnQ69tmYHorS4Z7cCmoP75qeb2ibRujOmMV+oc/jQ8
nARC4A86fayCgzevDJ6Orq5tKzaOBJTeiUyr9CbZCZsS3as/C7RVa0hONTfNVNRf6OT/IFndthMo
Up1fVm8Nb2WWCo2k5j2PtvFRSO2v0djHxBf9RY67so4eXXfc87dvGl3HpgxTGGhmMgbodC81/Heu
GqHBjWBxERnaM8gZfz1r49ZrMakoSZZbrW+x6JzRoGB0ZsGFxr1gFAaRWaJEsPryp1DL2KdHKuBZ
P6G0/kr9pYU3J1l+bJ0WtHfc+famVJi9W83462cIaHUPbX5jzeMmn3V1SBED+P/S4hFfwmdm5R3j
nVOlWNJ6+ZTuG4yCTJFAgY00BzY13qg7F8C3ErFr085HSBY6ax5yOMrsPcwdRk0c2SsAOT+jhoTX
KlS2RtL+7Cb6u83qBcGDfXPylIc3W/I0BmWKLSUmP2IadyBhVlW0Rj9zi62MlPufyt3DxU62Rpv9
Ia+RlXIzIKWY3Tbwe9GwAKTBJsN7GY7H66mzgKJn9MADoBDNsdFXlNOLnukniYZ5ZjC/i30saSZQ
lgh5N6K65C9LrxP2UCzymq6tleb9acinAqCJzyzq+QqlJtiXJwNORz1CH2qHZaRru9u0UNSn8VtL
XjPxENt58uKD2de3EoWJ5O+t3ZAtaQSwwKka7sA0/uS5P3IRzshD6NGhASoOgxQwmue/AhHuzmHM
CW60RrgNfftuNBQZBECfTJ8QBi9pbjNWkW2iEML5WOsdrd7oMub4JZHGyt0vXTygaj0W7vg2Jcj5
KqwXq4TVCnvzpgWRjfZjF7vNJopSoIMOVArk1MAoM0h/yyKMuGi+RFqi6aUnLMd9mf5wnErWwYHo
uQbSQVm72MZqWibAtbqcxt7C/TzE80YoyNUhjRA0/kUHJ787wLUlDhke4+FnVuKxcNEIm0QhHWW0
of33g77nR3QkVpjQ+sn1iCyAZnrVBl7EBuk4gKEX3xjxt1ZtyQ6o4h/0pn2vsrubUzZKFCejmpAk
RixtUXRvImwp52nM9+6wrw0/Yzdgrbo6A6+UDXpApxchhzA+0JBiIUz6fpPlJCbFRPGcqtC+OyiF
EoUrqLesv2HNhAs/78UyQm2vZvxnllvoG3cq1QNjrL6tTh4aQic1/2bscYco2jO1GVcuE8jDZEEu
ZL9z9CNDrC03FvQFFb+T8RSm+XWoUczW/OylMSEmGqxPy24epkGZQYmn9D4T+wcz4xCX1nzMZ6EH
9gR1Dvd1b+jPdRgNlOux2k5j89VEXbFPkBc6Ddc5ZfW3FZJToC9a/a68sbJtjnNSffmAjHGnlzsv
9v9hm3+fwZ2mqfVn0q1p706wlAyuAyUzjxXAvDGc6aE1JegwRgRVI7JTJ4pDeO303Hsw1XxSrYgu
AmtXgNE137R1PpzqWjzCh+4e7QXyM7ktj8NZMiZXztIyIy6g6DxXwof1Y9j21jNKM9ANvTy1FVlr
GsbBsuQkwXtQ7Cphi91ImVIX2nqO0LDM4OC2dbx45SmedmOD49v31LxRnRSb2tR8+unuJMzS3Ulc
zIHG5b4iO5qKyT4uSDtyHcwTIF9gE5gd132CJr/X6x1QfX+F8Li8qg4fYHfkdfPXmmbyfWZha4o6
JPaW3BeFeOLUZwPPjkPYrX4oUS+vPMeAngfOKwvZU1VlcmwsWjAdwdfKhgE6xOZnyw8ZSP3/qDuz
5biRNEu/SlndI9vhjrWtq8w6GCtj4S6SuoFRlIR93/H084GZXSOGNOL0zNzMTZopJRJAhMOX/z/n
OxRxNT3U97qGzkpOsXkq0DJ7YdEtJ/aNfCenIK69vRXGn6J6uIzSmIJTChIWsAPRGuF94tA4HKL0
CySz9dB1m3hMb0Mk606gbd2EWkRrDvmVU0JXcoOL3uLVhjGFk9rtxzWQNbDAAzXszIDvYg3f68Q4
RhWc7Q7ZYOVl4cbzkps+B2EneA+Weuh80/3i0BuBgkmd7EyVv+TgwS8cKtW482h+26gfZKO/2p7s
QWbFlEOadagXNtLwTq6G1gbfWPjfnTi7Sya6ZNXcVFdsdczB/eQG4RfPJApH6ajr3IG3IhMR+T5t
iNKF+Yb4BoBlEd8mxHV64kyNsaZjoOSsoqGvwUi4JbAA2FQXmUwU4lgrpjY22yBdKkFR2iLUCQfm
offHu94IcQkFL66PZneKU5iawSogMGljs4EnJc1aeqhuG0tHjD861mUf4xqv9eEo8nIPKRF1DvrU
lpbx70PAjJ+C3YhotG3HUnMQISFgc6jzD3lyVGU67a1RnrGbuncZx6PhTi8jSusFtvh9TtLRSUSW
u6dXVa30yXphm9BtR17+G44hd02h50+NhlIplg5N6VlmRfLN3oAvw2qCGUVrKN9rheAtD+/MShO3
YGkt5uQqPyphAKQiSgSzf4aMNKVsPMbGdeZTr81yiEHQWz6Zkcrp5CDNLhAwLoJsuNKMNrvIhV5u
6WjVV4W9+jMbNmwwRfmScOyFMcY3vYcirnRH++jhjVz9/sNTP8W22YI9rw3iW0nDUucB0YqBjRpH
QztnlNYcrGOvvLx1L2uHZj2oH3D/AmLOVC3HokbyUCh3nSGlZYM5XlYxiBJFQw8tnL+OtYCTGKF+
F7IMt1UVE5jhQzQSobGLCsI5ooGiqaoRql20eVEsS4BJN2ZbYpjWh42bGsZe5QkhwL1NXzX13Xtn
JN5+Cpybsh3KtQMg+4P8Nd39KfLbpoAihJJyDrK0jLPRg2YRRItCqkuaF46a3NKvcy/YR40WPJq0
vakX+vT1UnryBZaZpyoJvvX1gDgo5LgukrCkdJVxTNIAI69QU4/MTdl4ikG34ALycVW1JtpUaodv
EdITfDGUqpcBkTNbjPL1TWDxH1mDfzNyECMx6TYHdhYvqsq+1FX/BJR5BgPWcjlUfYl3l05OK6OH
3tXR9DXkuKWNtXRF3W6mMdfvG0231rM8ceWjYV8YisVVFTK/SyL/jlM7hz+KPAcVCIBSTH2L0C78
S9hWCWcYYPwaRMWT1S/skpAOff7BtodlVkSJ2CH6x0JXYOIp4hrmHXiatAFyNHqNuKKePO2GzmQz
kmf9Rck5eY5m7ug+QA6cWp8adcHmL3XkF7i/7pWJzNUlE+HoBeNlSvjDttTJbjbV4KIE9j/nRvBd
dp2zHhxoWXWCyM6fCe+ZJL/8LZA1iY0Y4nIH6kXTdGx3un6qBHuxCkITfJXZr7R9y5ksFYDU0SaC
wGvbEOC/cz14wHxAHuSnwKSBA8z1y0gk2Li2ZgZ9AAMHv4F+ePvPkFn6IXXF7ZjYwTM3B6K8ZVZV
/YNXF9ayT2ABvQWsl3nn7fPmhUiek0QBtSX0K9zQxnFfgK2yJR+RqxYVcoSpXsuCl3Pl21J8aUGX
XBilfVTEtJ7oAqGHl/UVHXJn2QfmJXI6c68XE4psq86ug06i8WmNL3be22zs6cWMc0OPsvpXNQ76
punEsOygk91M1SvE1APjMyW0IJuOUvrFyi0RC4ATBPWWl8FN2onHMA9j2C7gjYJZtFDNW2f6e9At
IWUeHQvdmxhoYNaquo+ncoZOFjV1SOjjYEPKZ8EUEkfDqZy90NOIFDrWCFGk5LKQgZAPVg1zfkRz
vZwCmIummuodRLPsuu6ARhc4ipeVHQkOuZ2Jch/DoGf0tFb8PsYPUMbrt8nv316Hf/e/5dd/xtTW
//wP/vyaF2PFPqk5++M/N9/y00v6rf6P+af+9a/e/8w/l3f/ef+373n1t+Pd+v78X777QX79X5df
vjQv7/4wx1A04037rRpvv9Vt0rxdhBud/+X/7l/+7dvbb7kfi2//+Ptr3mbN/Nv8MM/+/tdf7b7+
4+86kaL/9uOv/+vv5if9x9//s/Ln35K9nP/It5e6+cffNVP9YRmuQi7umsJy1BzQ2n97+ytb/UEk
M+Af3ZJzaKVNICfrUBPwY1L/g1XYMKkASjKQhOIm6rx9+zvT/ENQrzT5B+B4TJcY4f+6vXdf0//8
2v6Wtek1eaxN/efj/JBea1F+toSwXCZrw1GGaZ0lpMJv6No0m3fLFRzIypqJ43DpZjIM6M3BeCSP
IyIHKgxWoAfYBHogrwkk0T9aPd5Htf51I7YC/WCgoyLn+/3WowUVVxUODb/Ex4uFyg3sko3ulIpr
x+HDRP3VstmHfUUbDKQns4okuQ78xgfpq+8Dq99uhFtgG2SBLFA4VN7fiBlxsqe4QG5yoz5J3OUr
x5dwH2VAJ26C+pJbwOOJ+fQ/iL3X38eX/nVl3PpAWWzFkDn7CAIPbso09zzbUq104tlgj+rPTSAe
nbo6liq/17Xgq9HZn5tC3YWVv9WD/PGH8fvXAPlxQLzfAf55D6YuLYT+jm5I/eweao1moE3DZoUA
KKPNS4yMu8SGih+B+SRKnxxhxMmDHmuh2hoJ59hD5FdJ+MGX8H4v9edtWBBieGukaTr2/Pc/bEQR
+jM9ZhVFQnpgCrYhEAQyewi7XxROiqbRg7ZyZ2nAOz/YA59lpv91aboWEL0k7+XbHvmHS49kHKgM
1P0KMzQtBzXLYwMj37hzXx/aN4w2jFKQaj3Q8DbxY6YbGh/sJc8f32YX5UiTnbius506HwmkRadU
Elp7ZRpElw3J+BmMPHZlqQx8A+wzQG4MHzw4z8eH+ufMPs90FnOAsJUhpLLYwOk/jXxbd3BzpGOx
6yFE0QLxqaizUQLbfQlOa2YTk6xUpAXNGHbql5muuuBTO5KMxNo2Us7eIqUNky9tI8sRnShZPsHK
7cx0oseM1w5GqkRdTV4FZQ56ZNAdtyIquuxUerQzyEYxQR9+qjLVT+tImcBgkbjSJ4U4zJZp4ZAq
MTwlfuQNm97JhR9s7CFB26r7Q2rvIAlr+YaPzUruxz4h+nmRRoSFLyZRd4qEQuAmF67KjfEVHzHm
lVivLGuf6r1WXUtroiqgebkFcSUqaTPDNciGVVo5Ltk3jUpQbZJaiAIcvx7F7Q6SQbe0nQKWZQef
RLLU0sg7+LZV6jvbMMbiWg52WrK77cPyoVPCDaBXgvDcVBPemP2IiTw+TkHpmEej5uvY9wXqjFWN
1hWAJIBKepKs+gCrw7Fmg9EEY3Squ8r1l7hIENyMuBOQ11QpzivdQOx11bSj1Ddycjod+oFBYr3X
B65coQpr2KC1bhHt+AW4vNthZJovA99AXCCmipY1YZdl+DlxhJYcx5QtxRI2U2pcRjU8+H2pBbrN
wRoar3/LV666qyyo0Yt3fuoT6JqCANjN3+m0TSK+IqT3Zjl+S8Wg+p1vatFwa9LU9TdFMdnDCqO2
1e6oVlnFVTP4fb9tRkoHjpUmO73j5dog2rGsg6eBopy9EZlD1sIgSMPROEgnaxPfubMhJjRwYf1C
UD240plBPZNLTFwLMtG46CDRjs/IWDX92aI2YBzLRkAqbFhdi6WsOTPc+apw6k3RSptcBD804gtA
irF2IZWXODtMfjRXxMhm7amt87i9IDlY8y7ofxNZhHZm1vw2QadflrF4TvSxgMKBS2MowZNRZbLp
OPMiFwVsDSGmr8Ij6HelbJ8ajlnTTe/S8gG4LHrEorgljFgztoFw7AjmQu9U64S2N5cAQTzkL13Z
Am61jcRtD+QI2MmDO/U2Huqezo71CZ916R/RPDSUAClEs9GlHiF3+D2x9UQ0nQd4fnY98gY3eVp/
roMui45I6Nr6VpZZZb2KVngTHeHOIXqvNkvlb8upCbLHuLIr+9FlAZKn3LRJQpG+Xfa3uMeNYo/A
vEuPhB8m7UNkRrI5eWxc9VPa6z5eg5QzPSpfy/RuUMPTGlq4QZooa4U+G1fMlGkuh5aC3RG7/VD6
L5WIvODGHhp9uLZ1dPqXTTT0/bVDQm51A3Q6zQ+YYAeEHFGtB1s/HXTvKfVqaS99witGojQCGWwL
s3RSzs8IZK8rWRrTZmpT8gZrzIDyVZlNmB6Zk4jvi3SVQXtU/P5XgedpPJDYVzRf2MC12amWnqV9
F63bylcp6oFC0OiXHV8MBO/YuFRFyRq26PScQILO0mKKo8FolHvcO61xx36CZgs5M9oQz/jOpD5o
2MjBtZW0OItjG3USnXtOxBwGmgTXzAVBRTSdSFrXwpRVWBIqScqxaJIHL4rs6UvIi0KtapR9Gd1N
kZdTvhN2bO8tRQT6pziwi/LG74bOumxHI3fuKS66wbaze2QhXT1EIzJTxujdwJQxkv3hpoV5wq5Y
NlcyIrMgxwbhjJCEQlXaD6HwHIJCDG8KT2Fp9eW9XSOSehCcO8prwTxqP3iyGu1tZnWmvrHdzKpv
GPgqu6XBoTjI5pLuxQFKfGc9SitOM6RDI/B0xDRg6B5k1UCRH7NRmFfwjMEqX+S9Z8sHu8emZlF3
BQp8C4enIWkgd0opywW0Pmk/dqGn+5RoSReBnWYFqCoRXU35WHn4QhLHeSKvNy0fhyLoDbx+eNOe
x9gk6bieMBWXy0rassVFxJ4bfhDJlzVisnJ0RpJzg0nLVnDyDCpgpO944RFqmIivmSobl6gyLaXF
TkcRbIBpszMFhxc528SjlUwaFuB7o1j74dTLfRsiesTf1JRIffu+qWmD27Mq6x6ppqBl42a1bh9b
p/Kjy5Cgc+3gdmHYr9NeVd3JFpVt7WL0ON4jmQVwyChRds0nu6tsgbzZyKznGNefczXSl0gOqqIh
sRxyVYfPKnTyYmvUPqGeuCqASNi9tJIbnKFmcWWQmeFdgaWq8QcmE1JvFYNaOda0ZZ07YGdB/RBn
TSzWflzUVC18Rua0izuzd65mLIW4itPAzVeDKbTic2GUzviM4ivPTxY1Ru3aCYyquYFPNHafQWTP
jlvidOXXXka5wFfUOpTxsnZso5NJp815iUPEYlcKt0gCzDlT2r52Rre6Ynzl2l0xgWFBNUoOys1k
lZE6Jk7o1rdF7bnFF+gWHbkLlh0Pt1nbFP2DHEsjf7JtW4T3Wmgn6RcQpxQtqXcI9yqWWWXeCx8t
0QvEopD/Y6JVeNLrQrUPpWVM1TXLdetfUu+P60MgbV27Eb3F44WSXUaHlQvK7h0CjL59cBKOVLfJ
4E75MUltZDOLKRWas8uR5tMy9DB7sBaMKd6mhrXFX/vEdnuvUeZ32VXeASTaV3BsimctJscMyDwn
BVpjCYmQeDsGTLZ9C/10PUt04ieh3AIxZYI16nnyhqC69Sl8Zfu8rlEYwBbpS3ZzZeVfakZc0QeK
ZJfVL+lQGe6+bpgILluHM92OxF/Tu6tx4Fi31FF9897VWXMhHkGXPGKNNIujb5B3vVP8bItoY+ri
PbBiG+1TAMgWOmvdCpditqCcjefXMoNPzGSNRh5wVqprEqe09MomVGh8yP0qLK+TfAjNvVVFhBhn
JYfjR8cr4uY+0GBjbVUSIcdIfC3F4juZadldc0ZW8a7zRrsBK8Ao35lhkacxMOJRb9f1gFHy0uAc
if46cKDX4YRMq9bdJ+kwtcsAPGu4D1NCQR7o/lUs1VZgIEF3JCWtExsfuzpFmRGauzgNLQRHXQGf
fJv7nZE/W81EtnHCy5LsGs8o67smnvTqCHzUjLD1sep+8jJCRNYDasbsIQxUol9NGYqntTnY2L8b
UH7lbSGDUTtkKq76A8jASp4sm1w6m/kHWfS1Y2sory+sRm+no4k4Vtwran50711U1a697GCF16ee
k4F29LJCDpc09G19r0SROPeoz1wFIJGEUFr0fVZ+J4ChBX8ypU6/8+Y3+ICYuO5Oes6em/4d6rL8
YqzoQyKFoZfymgIqjTC752M9bnu36KMbgmoHItigmGUvLnFv2d7w2PlGYPWFXd6JeOzJOhtJNki/
lApX8Q4VC17ZlRUFoFbmQwRtvoUvYFN84pmZLhY0D5R8wGNoWifNGIgKXzR6EPuExUSIonzET/aG
mGiVflFKT8mJj33p3ZJB50Q7m1GcPiDFDJMb3Ol0v914tHk0Ith518I4h88lHZHHW8sgsXkvRTA4
u0GbADUs2BZZ42nq9RL8ayX76mmsyNk65RFKeYKE6shCfNhEMrWvHOkGGmuzyFGT2bKU7j5Lx8jd
+WXF6kOjKA5tTDxGlZcG+Ub91LC/YXWbquih5siiYdFAz7vSispuD3asvJzvOjcM71U3G6UdenI+
mqvKDKzhEGXd1O/NvqGJ3BOVBZK2QzS7nwJRmez8YlB5ftYwjHLanr5c26XuIqrqOLwZj2VPhFey
9+DOqM+WZcpmj7kJ7zPI6UwwEQx6/lgI0/Gu62DsoZj4hi72ZqdHzZ1TCx2xkV27PkiMoYyb6laV
EzFyTmS48WkqMq8+0aR0o3vZBZ33BRq4nm4QgGKinRKYZVecbroWVldOyBuBVLASQco4tC1dKB8r
LXeTDja1IlKEPrZR3Eyp9Pz9RJyF+RoMgWUena4WYjXBPnI2Ep8bUlWdQMj1oA0dppIcOvE1C3MZ
3DfkpLhLVAj+hNq7gnqNLLMYtnYsu+RSUazo1xUh6R5kthTOlMkUZpFhkFIrJliuzqkft2EvHkfD
BjwEScA0LzuP5uy6mHJIeBiPRR6siyyowpPRWEhmiyrvwq1J2T7dTJULXicdPHaFSC8JjjhGOH6i
Y9Ay5HZS1zUX6WRXqWMfo5L7TrFDNffgUDRr53Gg69ZgKbTqkEECGa86GFU+Sn729jDVoZISiNBa
qe4egKgXKe1ffjtwat/q65tRGY5/rBuB1ktNEqSVxd4fu2YItSK+KUxyzW+Mjh0yyG+jzJFwk3lm
0VciA2EH0BD980IajZ++9NPoR5saar5JA0kU5QPVjsrGmlR4noXIAMDGkz9YlbtFbBfXuxTGudoG
dCi9x9bTZXntjmMxEK/cj2iEgk4rTrZdFfWWfnlTr/B76MTfmUFmH1AiQBkr0WWjPZmwcm6HBujJ
dpCo6fZ+rowcPgDYgUtvqjzMZFVGMIIOJNN7ZrtbprsC8kp+pxl4Ql/diHCx7ZBqeMvsDMPNJSRg
W3vu4shJruLElfktXkSVb6EQaeYhpujjPIwDkIlsETIJVcdJWLm8bYtW0RcPzRCPOy9GTgZOH3QK
BTYem4N0ESTvaxA79onvTeAm09tIXDrd6MhLivqq33gtc9FOJXEWY+Yy0v4EE5uRppJElEdNlkjl
ODcOCKyMvEeflrRlsGdMCo/xVPiIwCtKIZ8UmrUAJBPJt9e4C1v9mvdQ6jdmUDCrTnXiyTuITrgD
e4iY9grGUQWtmhJzeqMruxZ0DJrCvB8spWBE2lkGTU/hAz/iCCiqXcaJwT26Y0MntAgoN1Ll7fEj
3NcD3exNJtiNHIrcd8vLMszhmhiWgxBtmhiLe7z0QXKtyChAEAjpR0SnhnDrhhOZzdk6zewxOrqa
ViE/5eym3Yq88vSvPVkB8knW1VhuWoEf69R42tBeq1KJ6ih9ajIEznaRPh6cEoT+XjSyGR4BLyOi
WjSiS/q7tsUX8DRKSXkjNr22ADMdZKX4mnKEJJbO8olBdlN3lNuq6HLjNojQcx86NzcxoDaU5/O7
gYzF+B7Fm/8deHkm11WfR+PKq5tR241uZ6d36FJDnFCm4pBewyKAi6lZZn1B2OVIE9BGCrnz/aq3
NqgHi+oZ3V5MRYsqoX7ps4aIFeZZSgi2IX2ikV0LqU1ttka+R0mZmFs2c8CXNA6KzZ6ih9atMtVq
06vZhmivNKqc0YVRtHG3Csfcg8DRDg0e/3Ae4tpYpwUSWiQymy6sA53DLEZLplVqI7STGmLmG7Ct
zQolmeuv067sqVNpEdknSRXoJnnVBZLRMhyls/GkJVpYVAYeg4GjQXNFV96MlgWGX50hbxGMoVsc
kzeDlgUsoG3Sp2hse6kws2WZWJdNbxiXLBfIjkbYX9WqlAFh13BdiRSNDWXZawr6SOcgRdTZWo9i
K11rlQCm74cySJZZpUaxq6xaJuupb6TxMFQ0KeZ2ZwXDxiKICv2zEU4UY+LCWWddpY2XtQo8tSwH
zq2kqbVa9ymPQZFvUqQ7uFxl31pkOxRdvR4wEn63hQ0hhJOe6A+EauDKQxEDDZCmshbeWL6eVa9G
qdEoZPz6TbPNsgYEzspHDdg/COY8NKsCEu7GlW6frUulEe8YJ3kywBzp+mGhZfijV0pSZmIhIFfy
xo/CulmFFtTIBSq/Qq20Xk+J2KoCCCbm6EXY4FEgYmRzNUscc5I7uy1OatrNPh9KsBFN5GO5bttc
rYBKAveSRsvewzahHT+5TYS0sEXOUL34OKBmvampvPqQ1XXCclhzbly2hc2usjOKJt96fLUAxhLh
2csmNFNraYexOyx7R7NhOyXGFKG1ZA24HRWZ7evQFy2ymTwcyfkl6nbYFkPfFbtWTRkJmRMtfUIk
y9AkfJKD0otn6ka9SsqcfA0RE9jIJO9O+tKgWtFMM/zJD5vbkSY9KyfW84p0QKEqJY9lHuX5FsO8
r38dK97jQzVVQ3s3Drkzoh9wWv2DPst7mcJc5nZd+hu03TjQ02g66y2gQMXtFohp15WYgvao7JYG
OT2YWv9brZSfrjM3mn5oJHiWoWt4JKZd7z7G6li20aNtEP8SuJfYNZZpdSnH299fUjfOS/hzkR6b
IdIdXdA8OHs2XIsy6miT7JgObrMAlc0AndxN1uDEbxSH2DALL4IuwqsUw3sQFQtdvmfxQr4oP/ic
zxppFicneuU23Txl8/XLs0YaIeGCmFkhdoPuXhpI4I0YsYMyqLWPp9zw71Rg/dmGfteF/rF7pf/U
wuCayiW4Q1gQeJR51r5CuEF2tymnXel1p87r9zJMjnkWX+ZWvNWsadOhgcWM9Zn20r6IaPQHzS6D
tIAknPk9Kv8PPoMf72f+vn4YA2xXUTi1jDXcTGzosfcO/TOgk03UMq1r7gnB7/73Y+BXQ0C5FLBp
4tE9Pu9fjpEdZp2LZyL30aJ6zWOe27vfX+KnN+jtU/7XJVzx/qmSMZniEQfoLhxcwMtXOSaxAQMS
2o8P3qFfXYmmntTpdFuCb/T9lRitxoSYiHfI2Md8ZXl9o2t4qPLL3z/RedfvbbAaAkOPMA3FgnB2
IUuy/vf0v3YxCYA4A7+neEoJX0aioUHyWbgJB4JOVrMRzHAw/IIP+eAW5C/e3R9v4WysNIXtRDbo
xV0DlWu0tOuJjIaRlFQdFn3YgmnqKuznghfXqYb1LFqkcPz4+7v41Qtk6LopOTDQfjXPJhBqKloz
ZsO0c+fExsgEBmUuOa18MIJ+nhvQNcyTAmcrRH3nsgOgIJiAVTXtVHY1EF5ndDdlcZNYAt7QoUNN
/fun+nkYzZdjUpynBZTl51OR20wN9aVpV2NOHL96yfNQHlL7+fdX+fmze3cV8+y1qCeNBnlTcpXm
ZUg+RyJbJv0HH9xbA/5dkxYB0w+PYs46ih9mFC1QKTVyLmK147q3iXMHkzOKJ01JjDonRd7NiLOr
yImvkbhav0bVRwqJn2eY97cwD+QfbqEnXx77HJ+mgS/SD16N7oO38YOv6/ytp/4Swf/kGc0uxzKy
TtltJoYghCD9YGD8ehxSw5mXTF7+s4HReQoEPGEGO9cGl2BdTupgDp+opm4n+VSQZfP7EfLrB/vX
5d5moR8+OWlCt9C9btrB2UH8dxqJh8BRKOLj/911zgZJQ6slg2Axv17FwjGXobbN+PwK7fb315k/
np8GowW4m7VGd1GtvB8JyMc1XKTNPBjlJ3SXS0gJzwRQPGnugbQttL5rTAcfTJS//M5+uOj5PElW
HORSRkcUtQuOHxzlKQy9jCgNZXmpg8r7/UP+4kvj2dgzKhtRK3DE9w/pJA3lkrTtd2mP5SUClIUT
cWJdsBCNukQLfXC9n9YiW0d9wzJkWNJBhyHneeaHUQL7sLDNMe93+YQCpW7x7NPmmydJCGfs4Unu
9UgUzTyTrgbefVDM6Qef8fkzv90CVjrwWdB8XfdsGWDY0KHKo37ntu0l+R8b6nEHvcNJFVmn33+8
57In6+1aNts2h10bbouzwRo71Jly9kU7eLpkQnTsmb5S1NBJMRqrZ42G1E3bl82Tg4dtieYX/5MO
W+iWg574rptVsPn9Df3y2UFVszKhjnPOzwdlUMxmkqzfKcKcS6y5MJEk+nJ6e6v//pUQSpuCN8i1
5fk8V9QDqRVGwJUylwBNaClA26nWUE3KDr+/1PmbOn/I8yBWtq3TbZVnH3IgomTwCq2jbzJeY7rf
RSm5j3r/FbnKpsIw2Tk5buzqg8/y7cDx4wzxdl0+RcEMyy2c7ycKh3QyHdUp9jd1CuocMqO3Invu
uqOvHXCEXPhefV87QA1Sh8qOf6QQe6P8ll25tm90+arDYjA7WE6//0BmIee7uevtzihCcEZhk4zS
6/1bFlHmBLBudrvxrfOBz6zs9xnFqYyGEVYUitbxwZ7JSyaORNObbn5/A/MrdPbJsPFBYKgowSK/
PHvLh8hHR0ioLClEuH8nIgdhlkbJtsPyquRHsjbnF5fj/dKRtLnsu9T5VG34pW3VERu5IsQ2f1OG
CRyGPjHM4rUrCpIRcFwhmU91ahFb34kJK0Ml5eBOHvPE3HukSUL7G5XXbTKfLNIFJaVaIVmKi/g2
k5bub2M59s2hAxDbraqGNvCT1/R1DazB1EZS1Tyy9zYtTYqgvoAoT3KtFuupsxujaND2VUBCKvxu
mYxwcWlXXvRGl0dr4PmUPre68id1XZnWKPZlFw/+1iAIwDqFVYe/iAjPpqcbKLLxoE1UnC+nKLG9
tbCzxp9bFNZw6SRYMi5IB7TaQ5h6uVhnNTjqNdmuRb4aB+XqxPZqrXWqXMtJDmNKHX/D/I5TbMxA
3+1GT4vHdcgPk91r0ecRO7OhOrISsD3MDQl3Drw9gJrFpm5tgVp2jFMITlVEixCanD2lARQMmRJ+
sgxKSuJrsNBJuBeBBfcicktnOAB7t8pb2hQo6olygp3WmDR7tyHAGFzdY0KsYW/oRD2WARbtC91v
I7lqwpYKt8AJsZ5NKEQ36k09bHOIavlV0NJXwujYAPrYM+QnPOxO51rN9vdDWv48dRoskRIZl5QI
Xs4ntJpORIVFI97FXm5G28A0I/8V0UsDNqKtTMLvRF32mAn7KPD33RgoY+t0fTqsPXDmNONQFiP5
BfcTr82EVfmQO7oMdlowDd4CtMjg7gYHV9s2jFtFVEJZEs1c2j0oucKTE2eloCDsMS40wjBaXJv2
ussrjBJl6QTNB5tHpNbnr7BF31I3zFksyUJxNoVIWECJWxk+cj+exm6OfQGlJXfrmwnTWYlP0w36
26aNjlTwbgwN4z1YicWY9l8oGd9SBN1VjYPLPCRJo9/R4tqxVlDxHq71uPmU8tZgpw5OKsQSDQlE
ju3nKogOpcivcArcOEF69ADCOnp/QUXtyg/A5/lAIVDALHFFdh/sCvRfPbAu+YJ5NGWgWHw/Z465
U3SWVwWckr3bXAvv8lg7QYVZ4dF7crRhpzx3owHHhPO6Tyn3JFOz7bXyFe+CvmCte7Gzat3q0VXh
xp9/P/h+sW1iWVNo6VGy6yAcziZUBlCoO6IOcNYU98NoXwG7W5djQSSef2OG5o3DRhUoyJb9+fqD
a58fiegLS91yWEfYt/G5nI0E7PGTFUZ8MDi9H1uDhjFh4lHFiMCOY/rixOy2cy1SYGtzbXn+FbbZ
W8uEGZHVnz64l/k53y8sTPT4+FyHDaRpWedfktcZkVnBjKEU9DAHmM1x7m0s94k4KdlfK0LtquDK
vzJSfHSxBtWru7MTe1sm1ssH9yJ/eS+2BXlPF8iYzr4T1YCwpJUZ7IqoJSbX3yLXXIdYmiHIbQGO
AdmoLhtioSKWBiP9Prna3dst/L93ppxeuuZb+f+BJUXOO+j/tSflDi7ttyzkm5qtKc04a7vffuRP
T4puYUmxLcYqZwwhKBT+lyVFV3/QDMUMgnlPoJVjDP9lSDGsP5jN56KqTjGOvg038JcfxTD/wCXA
/g7LhKHcuUL337GjmPb7jSqddgUiSzccbs5E0XL+JrkDldKazEBYZQSueMAbIkFrLBpBAhM3cxEk
IyAWWoJACzsqH7WhL6qoQRyGYIolDh4KBIBFGMNzDbP6jvKHt03ceB83J5v8hIPREAZc4T+GvUv6
rd1u4LO9VLKA+6knOxfn0wWCVIBBoZYviftesbRqW7Y74QIdUQlsL9eWRrTMoIkuajJssVeb4x70
/MFqCBlClLOwmeMuOoWqMEPXsAgjYez7idYi4Dno0ykIwBq/FzLqcpdlwTbOnHbhzN7HNuNEK7Th
infqYgwVh3cdmzI7CXuhewB2vdC4ZOWNFhEdGq90oHbEgFZnaFfXZdAMEwV1G52OqfQLW+iPQQ1U
KDKSld81W7q233rYN4j1rIjTc7seBapJrYMgqxKXJDKoBWWvtmkoQTNOObs3VRorZcHTq2KzXGcB
Ub1NtAs476+Ia8oWRPAG9MYXZKrq3H/5VHcecpEW7y+sv4sWUCGa6PLoutWtlgPKGTKwIpKI59kU
mqrGWrBPBk5KjZyAQAdzR39BEdS76OMKjGfAkR6CYTdb/PILZOPTCsW1A/uS/FZBJvVkWP4C1gQ9
4Ywg1dyPYGijNr7olZWR7F6vVJJbK2swn8oo+B/UnUlv5EiWbn8RC6Rx3pL02RVyzcOGUEgRnGca
B/v1fZj13gP6LRpooDe9rMpMhcKdtOHe755z8A0QLx3eO2PqP0bMLgzkds+Ll80BNBlUU7P2B77Y
mzbWf+o57fjMRy+ymbUTNfDauXHS0C6GZ4iG+znHJOIyhhBy3uKj6NKdN7RG5BE1CtqGJgRWooO5
ge00bOluU5pAMAAPlrVGeKisjvwVywixhAlaGtxwO07NvjVfDRvw65S3IdwlfuW1f3OWXTsxzqs7
Zgcudw3BCplBY8LUAwBNUdiqI3LgbUiU7oAFStsRFfkAb7fVGAAQMtKUZ3SojdG7cw0+v3VkHDmW
ghclficp6Z2RubsXVSLrJHSETsLCTJiVbzXSlyXrIg5BZSBtDbhJfFeS0g8Loe7KcWCQOV2gNbfe
L05hIphS98C8tk0CcyXAKhuQCY4b5QORWuUAOOSbaVboCs5jJZKM98AqdoD6M3Av4YaZUG7UmT7g
6Xr9JA8D8x58BI//K7aUe6nPFe8QRH21OEMwMe4vkcmTORCvwFOw+9Q1T7tWnWOT81i+AF7JtJ1h
m59L3fFoedVLRj3Fo4oUQJSUweQgWE/okwpjwZWTDzoBqPKAuxSa4IjcjR4+XWkeeOHVH/SQZdAq
shycRA/MhfLotpUZxjNUsxFdbg6FPtKAzUS5Q7QBf9veFcY3IUWENGgvwkHHb6e8a1nSLvXMASfE
OoYWQgScFRzrBoTrBoObS1U8FySdz0sB13TKobgME/6+THHqpSUQGAwy0aYFhGIDC4i9Xwlp6GDo
gLItgufR6mGxEdTDkwepJsZQTuB+DcrkUBvG98wif4B/f6RtyKi5zTtICnfchs53kImhy0/EBbR+
MxhbvN+zCw/Y8R7IV4JcK3Gz1MTHuLy8WyldibWe1nDwoJjMxUFyY8S4t+o7yeM90DJvwHgNwNsZ
e0Fi41bMzZDgZOrND9teQesaGWxfXHFiup7VNQfzjmojYNIJvsOKLqPgvh7YFBQDr/rB4jZElrv2
ByCa/B8t/Nm+NZGbAEVMyCAC5kGExdRDODBnhSyPZYbxigc3yd5GlHlAiw9Y1r5Hpb03Wf7K+Z2V
h6hgaQv9MakNL9RqdSS9+42d4ZlIzOmfpRKTD4iHzSZoDdcJscBs10HhTU+qYoQ/M6gRtv54wUSs
wzD+DQOuRJY37mdnxUAVvznMhO/LlOGEdOp3XC/3o8mvZ38CSmJiF/oVIFQ2t+y3OQ0/iUe6wox1
UJgahUcQE/G502DYGOWDVCYZExdjSeKSAIh1+OvWkupRprJbb+gHb6BpxifBm/pMeNSEVA/37UKM
+WmM07C17JnRmeLHZ50G7QwMru/tMcAVCQJlPjj1d63QHtliumpazCrmF+CShjfYnkHfQB8uhFWf
5rb9ADuJ18lZQb5NcC9K9jxiGBsrjxewB+NxbMeDZc5WGLf6z/Yz6H0nA4k+o+HqRuBnP+Pj+VVp
QKsQyRw6s46Zzm4f7ErmYInX7GLLBRaSb9wg8R5ck5SlMhJSnn1R7eSaPFdSBwW+WPxVDErRpMEL
5iMa9CTmFr0FxExvRGvr4lBU2qFLgI6xqY1hJ2wvKnRIOW2xDQh5v3UsdDeYQzTJzyXmY97M8t7L
mPhs0qq7dvErh4TD6PqY+WbKzrlOPG9GSaAymKy50h54S+G29b+kwV2wx5VD/gOY6nhtjSoLx0l9
OrB+CLHkH1iWLk0lMua6e7KdzaUrJueIABiLn4Irg2bqic45xDFHe/T8lMJv7/2qnKnZyaiAQR/D
+bOg7ueLHXWxTSjXcQC0cvAO64ybRprDLmqTX6TejzDXwSQV61Na5u9ISwIrhXbtL9UvBhbMkJnY
PARYVkZJ6TJygOW3lenAS+cgY9ouegxRC55HBAFGIceItPq4cmXfwqSDkThE0Vma15g/n+S7tIqJ
G9h6V7cM1I0xZ5N2usRgnepJyCgXyRjoq3sZlBwv9DIDD47AFREJEF65s3KrOOSkjggvAiSD4ThH
zrBJTkrd5mXvAJE588doQgtlTId9u3SnoErWneVQUltYjoO5daswd6rqljHTC2kTtHyjdnnrMawo
5RHAFe68zPxOp4TjWJNFIjGIV4mR0QISoO7wbDBzEjDKzeQpGi9s9vwUb456ezCQxidBqS/QeZcW
NBBoLck0WeS2ZR4JB+Ijw4P7xQEHQYl+3cTH2iPRHeJPGkqsufQ/4iYyhEoik2mWjFRRBzFSLYBk
CFmeVzeZQjVgtzXA3qxLj6l7GbpoUcCubFUDGLlOcQakkaGuMFb52ywRbhI5Z/Xz/E+7oASwCLS9
hrnMezLKt0k19l4BBAjaPrH2xK4TSKNN2C/pwHKI9ngpim4nRlRbvlP8aU1mwxnW4eEVHZRi0488
DTL4dvMIWpP5MHxYZ1/U/t6NrQeivZDZhSGjlj5saAFzF/1xRG8CisRqOb0H1GGg8ozu4xr7j7ab
PK8Ud35RHMLxIAXBsaId4UPqUHfSk7nmHNOUxmOE21eLc3jX3tEdUAESHF/JrRIv425P77MtOKp6
6sh/KYEe1fwKzvLiloA0+hxll7WcK21Qu4EKSjhlbcERE8IcU40gbTn95lkOfjmpv5sx97Zc8cIW
qxks8Yy8kAKzI7GgsFIA0Kn9aX+5kres1d+dso1oTdbrrFdG1Lvzg4bsgJFKyIlWzpmy3cYU5zq5
SpHoYYHbL8oJ5gmZQfzg3zTHjPmrKW1IbIDOSkCEujOZKWeGsJhScwgXWfdktZnGVaDu26GV4CJM
RlQn4YW6Ia/CYdKzjuPfZdJF2lzUh1HfIFrNU+YbEvMH+i4JwlB3Wc5LNNfMPC0hnOxulyfvds45
0Fbpu7AyUm5T8cqy/avSVyZU1GOG7R7B7C5OOS11lPkDA7M1aML7BCR/qW1WoqhLXhJDmkEKFEkw
n9y4Y3pUls+ZhK4NWETgPX4BvKKR3sljgIjHwqcqwmtg+zStreE0TPMYdZP/t6hwfsRe/0YyeJ/r
JCh9E2ukBqMdM0MoceeYeWPzE5ZNh4wW+FCMHPF8jYHWdSo+TYjxrMftCLFr/iozeU3g0oYrSWfu
QcWDbSYPUrIBahoDfNm4bzq+WN9X+o5xih6nKAgrlT9bUn8FcAIzZLYek9y77wvrlJZoHgybYyId
Vhn6EiZU6dVnSDeh4l52QLL+KX0TBCLUe5bXjuyGfaxSXmqDGOiCVHGI1/VkQDp37TdG6Hez5c8X
pmMA502c8Kq02nOWYN0rAOZPenOUrcVRJkHA1DTrFK29n15NIvHbIreBKbEPl/ElNjkkCu8RuuUh
zrJ8R54auyQzjiVH8JvjbmQBl/fJ5Pbbtfxsku23fvFfJLMmfodFfmJ5q8q6gY6fJFFCCfFujpk8
0Mful8fEGh8Ve8Jao1RfTAOmlprzMO04wDTm8hOneXqX8hoxJPNN0dk7Cr7ha0kzpeW/nVhGjsUw
oh63E3EWWr53/KS7dB2UP62XRG4nECU+3kuudzimlma94o/ieJ/PGhoQVGx9qnhml9YCr45qHWrX
FWIBjQQnrE00m2ZuPwz9SaL6ezaNj77LoFqbfnmU/nSbCoZMfNmJ4wKf2SsmtBVTbZwNYvEwC3/W
uvbPla1FEurLMWsWZoZUagU9sLZL1k0fcQe9aiRKT3rdEwFg6XlXjsl5cIr+nIlmX9LdCON/7IG6
fsUi5x+qktjzmGVHgzGsoNHnNGASkXvskj/6GW6gPlkB8GJGnPzsBPr4mpb+k5snFIp18ZXORXFa
xrpiu9z2v/qOLg8CPGyeabxG2A10WqakPUwxZgfdWC62W3eH1CspYCzMAWbMn+Z4Ib0Kooc5+Kxt
Lpdc9GUrdEX9GaE4EsB+PP2jsy+mFTUVzrF94nMbBQBmy5k5JKZby87A+eSvO5q1dM3YcZyFyQKx
rcDD9CdWhnEAtXcl6nnoCWGCKyCA6BJ4NTzusYZ8tEHbHed1etFmBaN53ky+tn+xlyMfAf52wDZM
OSUFQOUiQoYxRvPUeEdtJVtG5YqLHWnv3TSsPwqGYVSg9VKE+UhMD1bEJMZXXK0JKvh6F/faVzfk
20r6yEUI/k7jXtjcfLeLTw5aCxR7HmMxhstP4W1nNGxXmogJ0S6swNy971n/lniID8JMH4xp8CPb
fNTNQpwyqPyz8A92y/LDgLTkCt3E0CJ246yqw5r1OcFvbPbQ5+RmlEypm8TcPVZyyQbYgarg8Edp
KR8kc2B58pKP7DC6QCe5rL5/Qa2YhQZwJm4V6JagHbm7wVwg0sf9o10zbAqXjquXB5jFqonc5RXk
v76XsGNzru42Z4yerJyAPhj6/DbLvLGQvam9MJT6d6kZxemXwr5oKXcscLeEX+clRuT8XqH87nB7
/er67tyu6dFWeVSmWC5W70/pVvE+zUFwx2vJgIvkS2V8oSHSfY/8szrzO0eAH9iBBPMdYuy/K395
6OM/GIy/oXaAwkNWJA0/3qGT6paaldp6l33/MvcmNb14vsWIMdlwdl4BYoPJvnhnNMB2GZw74lMD
rWZ8F5JbcD4ylmsmmh9ZffZi+xOGkvKn5wbI1p5v55Fm15njeZ7hPa+6/CU06jGqsLB4+YDQbMEg
sD9GMfj3w+YpyUypnxq9QDZniP0wau9DNRY798QD5E/s9LOd9hfJFZy64Vedig8mLtJomdziYBQu
T4LTU0eK7YcECuWh9bMv5lJuC85ejKzlHJZJlpAALcqrZ+IwiTmhVW22s0Rbc4YH+EClJMWn4nM2
t+h2EwxnoE5lO2m3OAF7DZc0eKpjA4/blhxnnDFakiLkDn3D4tDt8a7m+8VeowKgZeg3q3X/Rrbi
TdEfhCk+dXulj8uhwdAVIBA+k2hnMKut9qA502s/OvdFk2Zne85+FYXxyHXV5mf+BuPnISOJT/mS
nBaB1thY3vomspEH4AAjEym/OEcBZoXLLUsmHTJ/vuOAc7OWjkOtBGguUCtk+mvrmEdZcwp0mtEK
R1QMiA8wK9efrqGzNqG9KuoMa4L33nYdVFMLRqnfx8cl4RFMJ0bg5ewivobRatdUYG3KTKolSuUv
+blelldGB+/cxvs196keGu2r5apbp22tzxyMqAbXtRw4+OjsREHWLczpuXPBq7c8qlQqgjQPiTXf
r24F2eElFTr40JOiZHTi0whV1h8Ho7xWOeYxrU/eCyi4XnFGC4X8zNt+Wq8KRvvGEJo6nBAp5iBj
CQTHfKyNBCYhJ39zfnR6890D5SEq8y8UGFYWjTEQXmubObMuQXTIO1ukD/3GNlFe8e5mGlIc7Jkg
XLObPmWooi/KLyE7L+rmoLsI7bg2wmVtPmsWrKtdWX+59NvgI4AF+wKCDs2nc9fKL93KoIeMPLW8
cBtvmMObtf42XOfiOILjqf0j3eQLGyw7oCMffV6hQwrpGPpgDmrFHA6GXSC7FEt8csGOMpGGiqvE
/6fRAdWtihpN7T4wKSB3bYpMBLfC81yPL2kr8a0Ucuctrb6rVoFpjqH/sGmkCNq5+dsvLk3E9n5i
db/zk/rUr9lzU2Tfc2Z6YTG1fxRDRDxoq3bEqltxaa8OhqpAkmo2J2/UMFPnPWAl8aAKU22FUDPu
ap7vwGIm6pAKAUYAXGo/5l8OPOgoVi80/Kmzu9nT1A1WuJ5T36zBb/YaeyXVQatEGsscFtPfG2Xf
o/CmzPyY+9CBbTgsiH+RrTA1tgDR1qCFhFqyHmKt/VhldeGfaOEYzzNeH0kFLKMjSV0I3UqTcHpZ
x/XQdvkjKh4Zzpsm1aywfc38rzHmpy+mt2tR3YadoRmHtsmfjYkPzJJXDRoU9vfSx2RzTwwewGRN
BdFrb8BHP5gNBcJDRQxWYRoO22VYN9RuGodnbkDb0KKlh/+UufwMJgTn9DCxKUn6fttRPVe7rDEe
pqH/KeHuRD6R+sB3+DQgufwU5dlNc5j/isHzopT7xM3VrteqmyOq5pfng9KmvxQNmTNiCCreWsNh
DpZith0DqpuLGdOY+UJhsAyVz63dbaZjnmehzaD/wZJzuBowX6X2XKTlblr8qynd8Rk87KIdtRmg
aDe61Gsoc3LHw/Cm+dMDhfZzUrPVeRWTi7lT7CGCttAfLG4F88xwEdgYlvPKkB9pknzbGAo6Z3qK
XVtDRme8VQvlJFfV1HGWFlD9QOECFwuPl+C9TjXzsWztI1IIEMVeH26MVPaphb8z70SmQxnlOPAc
69RFNAcRV9vYn6uyKO4Ow6n2SlipXRXIFh65KBGIAKzhKlSdp072dyShqfnyfvZ0rniOe9od7ACV
KNROGrDHgLDOgAtzno1miDSGxYIK2NyhQPNYUHlHXLCau7y33nVpTftSM61dwW5SLckXJWy6P81w
dNYVo0JGDaHT838WV6qFGqu40/xi2Oee5E2+G8SQhxxiYZszhQ2wv7lbmMEOoTBhxyT7TgE/sXvn
pGWXMl91+MfVFCWGYN0ZfnxET1fquS4F2O7N4/Ty79DW/3wz938dZtD6L3u61+z3n/4/t3TJztPh
/Tdm0P2XSVyfZJfQtyzhFsv4P5RBw/iX5RPjp3ppU5sh5Pz/mrrev+ABAfJiOofQDmM6/KP/29T9
FxFBixoLnV4aCLb/32IMkg/5z01d2wUsxoQlYVZ6Uxsl9/+LASD9NUQGKk22g3gcGFAJkrkqL+iG
ZpCZyAqI+/rBVA207HTvO4azG05zzUWbUtKu50IbIsGaQ4ysMnPu+Atx2VapOmQ1UpfKLx8XxuSp
hXN1pB82QSrhtama9mpDcCTY9WWIhqJa4j45uTqn8MsCA3rHgX2dAmynH9rcPZBG3Hm3QAn6uuSp
PnPzircYC0RCbcrX2XnNjEVS2XjWsukzsTdUux5hz8AksiZvWcaVz63eNoKvKboLPZ8wo214HkZu
flPLlJmYWrFX5NKyFWvc5N5RoQh0w/qUDoVdCF8vvpBHtHcPjdT+LH73G21EWOndfeotXAgawAmZ
80vylw/UWtFPtpfNzXQ1cibyBgxJDdc8rqLrq5bOK+WjvIxMJ32Lm3Y+Acgm1eNFsDROydgflpgt
pnwRtfEC67Q/eFgXbMVCpwzx1LTQp8A9BXLsP+El0mY3xNdUVHSuKEaLeEfDjB9uOCh6/AQhqJu+
r6VpUaCqjl5f4z2BndoY62viE/nSO5syveJ2W/2YAzx9qGh8rWPH0Gp9oKXAGdkZqEsWLruHue65
2l1YNY+uXp9SXX7CU3ZGOsPMJh+MkturC8x3SB6sMbuXjXoqfapDfUWNMHFltH5SyEXaQEvW29Sa
/aUtcuoRNM1Rr++TZWGsc/S/6oTMHniZi0lVnAQ46q0F1k/f9xzqkq6GNK2uRu11YW6bF6jTPVX7
BZ5/b97kYWja57oYOArzo2BIvRd+fi7L6wLvLOzpwIV50UKdo76AuICCPKaO0q+fLa+aUVTxvMAo
QXs/QW8nMLSQ7U6SzReMhEz3+yRihvAT003P2OlDNyCZ8CFRneDYwp0jEFZSAhrLlZnOHdACuYe5
9wc4HQnQU9WOtJgSpnuRcIpUYJBX5hG20wPT6FSyFen5ymdANQMlaBbXXMGlUJZHI7au/6QwqCrh
tiHMdgZHqX7j9r4Hv3NjBpZn0I3LPZcHptwLeAJ6G43ei9NhM2e2KsC2XBBDnJ/viHyCh9G8O7+0
oqk3LtwK6Q0o9wt8332amq8NFkQtqylSMiAbevXmmyh+QEcMu9Gz/jYZ/ZYyeZ15uJxVAcVPE268
K3XMuaU0mhTVJ4c+Im+0q8uKDJ1FVZzJaeGDTurq6cmixIT9mpx8jj5HzoUXaQmG1RY4gm2mL/Q+
iQda+BrFTnRsgVO7G9xhP8/JT6VqRGYSOFNWIhmvh0tf9PeuWx6dvhQAvQa267o4ufoQRxzwdAGL
o4IHxJrR0XXR5Ku/EkbtDWBwXnnjlRSMktmvxWjqqJXsJx77MxfJk6v1L7rfnmdcFV2b8xVmnALX
ciLAgtnVy6kzNN7Fg4GCdYNmrPBSKtKIIceLXdcvI5Bl2ifFixs3T9AWb57hfcuSewNVZDj/yeP2
D6ehKo++VwTeNF3WOXlLjeE9pUnUwM9DtpvsXIb+QyE0Sk3V9ERdx9v1Rv+SmBWJQ8YMBsOka2Zx
WLK968Ro9IQrm7ITIoeuP4AwsJkpzpluHbsDgIX9oi/eQcXtB91S9GpJSsqhp6GzIfpcbwpLT+3M
daaIYqlkj+bC24iusnh1SiLBM1qINffeqHb3O2+ePkmHoMRapbbFA+5d3z34OoXhbqVa4qbLncJi
U1e2zmh/XwOlpBrG+Yse0jWfqw+rNdygTeZHKRGZaYI5lbi/G5plDwLsSrv1CeulCntNQ1VJujHW
vevaCwgc9DocRfM+lrdFo6WejeLP0lvHyump2E87txwP7KMfZIwfiphKlcDKbjhRVZGGWLSCHudk
PYvKpw9vInCK1yf6ZrQ6Z/9AQebi+WjflXtMZ3kcbOtpMPDeIj/ed8v6pTejfRxt9Z1SzIzVfN97
/afWGESNzHc3tqsQ4sXRXnmrq3jpkbr/7WP73Ep8nysYEXd19mSu0Rq1Pc5sTWdcu7vPwSiF02Ca
e7k0Azorrt8JgRWrxmKZee3B6bwxXIb01nTPffmgEY93pvsO1FvgV/EXNK+9WJB6GjMlUrvAdDBQ
9cqa+GPEVdzWOm9NSqsHKJwuHWSyhnmra+turWnR9dN5tmi7aSRVp6U/TC7XwTxHCD5PSONT4wY5
ZrOzyU+/4d7WNxAHM8H+Oj1NStxlGre6cXDhajVkHcyE3KkrwwVqR6Raao4sExFlZoru7vTFWET6
5NTyVHCvK5b6h2EMEVEo/KyM+o+xEdns2XtuuLPiuOcD7Zsta55/umIG463zvLnL1hUfYG43vwae
85BxB6owE2N37ZR9KqUuOszttDIQ3XgsNhrJrkp74grlcuvhZm8l3jHHx2aJ9cvv1aEX4o5jBsL5
/E45oHdib0qokdlPYixp8Cf3hk2qYIrvlgp098igWrTtN/PBCufBI1Kj60yoYurh9juT/m6S6t5J
N+SK0LqLlxh/MqX+DJskb4qyiccWcwOIgk5/UrJgzyLrHxg19e16nYFGcCdxzf4M3IYkjqgjQy/u
qSPdfA9uXbLSjliXLBiSv2VmaUdE3jQwMvVIgxzzqPXm+BTEEl3j5lxjTltoVJjrqzIXinNOeV9X
/VNvs8Yb9dma26PTxDHlQj1g2u+sLd7rUM+vJEs0nJT6DxWmwincUMqpDxyaGf88c5KMBa0yO4ih
TXij/uqCrudU5JxEkTShn1cnZdNSg5kZcqdh07XqlwIoDLe2+sWYByvwG84rzeQ9sELcL2nMnQrt
6GFqSSv0jSLopOydzYIxDPxn3kJ7f8JBGyi66C11z6heMNq1W/YvRvseJ16Gi0q8opbcwLh02s0q
zDAkBV3fvFuJSAKj9C+G5YMvdengJKvzu22QO1LifOzgn1Jx/Q0HMZqdutjFDh/iKnK2QvBatqe/
10yup85WaPHkJUsMpATFW6Wj6eV9733acBntKc0Toe9QAZs4QghSSPQ56DEqOvGwS0FWad8OTchg
ZsydLN/btm/IUl1Usmz1xtftG+r6kYMswVxwXG7UF8Z73VQnANB3M0DOQNDe7j0OC3JmGff76jGd
6ZU4q3zvZkfSirNWUCLk2JiLAwX6JCTCSorb9yV1yyUujoTeaV963REdMX48vhJaCeeW+IDBeTDx
Jrxc2+vSONmbyIefrX1itzWzCqyGsaHbvyZ0iIE2iz9znV+BWsAL/S1a+48L4YrDHowaIS6Ij6FW
AM+1UiuEYWkHeASNwNXTF2c0PyaJptRK5P1WE8r0/CP22cEEFi/nBLalfwHOMJt51DAic5r73D6M
axGN2Ojrvq+PnZ6d82WitpMAmaEmXcb9EjpEDoeBBIWiLpmn2iPYESixq33mCeB58QkPuOPVXrUz
U252YMqCqwS8nmgEH0VV0rxy7aCwYM+Xqe1+9+vwuUyZPKajY3FEu4CF7A9Z775x4wlXvwV0yrEK
l2xHu2ZkRinBS0+VSFejf9fGd7UwrhmHcY0sW0ZZUhorr5RJmqjIz0bLaSHJE543VTr7MU93CSkB
zeY3g/cKiIalvwCxRHEHK9V4awXOle18NSyLfVYG32tdodQeDBsqDgrjkUpUPhyZSiiROPkfrcYu
MhY0gJXpnpeG69xTYxP4tlgoocjeIzS9avI89nzpIyNDIfzVn06coTccJ73dMWHyByznxRkigLs3
JZtTQQqzq1GnbF2zWdKIKYw4Ko38MZMvbua/dDmWuIGslawFDuSWg19KIWfgcFACDiPAkb3ZPagf
95W3i7CZMN+n1XhTtU3QhEuLM5wK9W3MHArYk8yuPzuxHYI0hVuD0kifSSDF2nQwnaNRkTGSbvc+
k7OsxlujSNilE1akxpxDaaNo8txX5GjVPrdYRErFgYRb2Mv2B/WWfKfd+wINZg0a6zm125cxLn7/
swZP1noTq3ghPbO3FRPCklE5x+SP7gWpTRs3etwmqAj7+DVPqf+u7lV9NEt1D6Bwn8v5Vlb+3cDr
G+Ol2Lw5465smsdurd6VS9eStsJJTyCNcsrDFf9eobn33fPYtulZMGXJy2sdufrU1JwyStbM6mPZ
ybd07XrFvqOCheVLcsIrHgoJT9YvuEtkmn3wFX2ylkqulp46m1WTQVUZgHvhMMKseL7eEsv/Hrr2
xUv6Jw8EIb3cv8zGqd3C7A+1ADJwZZZGkyWelCMJ5Na/xzX56fyY2rPw/lSJfrfm6ljNjX5cYFhT
x4ehiQPdK+j649oOPG3ibqVyrpIbvYguXSzkuyFy+ndsQwWntIRFKl+eYNty5pGYudNceQc7IxyK
9hLT6Kzf6ZxrwomkVs1AE7XtRLtrW1aRkXNuM7YvU55exn4mUlDWOZqp6gcyLI97QrnVXZwy0nz3
08R8NDyW5C2+vLb6bbfdubCXZ2xYe3pRTaAvK+kIUmwpkCkpAB+QR3kqbDoHfiJuui2fiDoHSpb8
bWxwPrijmmNu/NZs+5b6rI2zxhPKjU4EFg2mxHnWU74gac6fQJ1UUBF1c6c9oKKtsU+TYTZ7ejlt
TGoayZnbVvFdVqlfMQNoeDr5AGDAewdzsV7peHVROyuGVPQUlhLfMSXNdNd0ywuJh/oe0+mx7pbu
bCGDLccSpXMN1c6tW4JPyxeXjZkg0XSX2P5uFN9Qs/YwyrV3ZC+/Zgzmwpvz+8Fl+xi7KfSxZCX8
21S/aX+UpNEWnfqt3Xk5uQQmyrL2PbUqNFIi/emK5Jkk+Xohz46pHEXdKGf7QVrOHdAukJ0VFkJQ
9j7d9ZK65EjVfvDowTrumcE9DtsW8YQzXDliFb4TKC27Z7SRX9Xr7nr9iFT6xtlYHax5dk5bFLT9
gfOJS25tST+3TUQw31isryRWxVkYNthpwT6d1OcJweotKxIsqqV4LfLxombEoc3SA11H+ZTQrQ8Y
22ZWyNzzh5Pyli6thVz2u7I8W8766WlkSDxCMsSCI62pqzuH2nmkGePvXtGFA5NBSOKpQP1Cq5l0
f1fI5IDE+pw4zV/Df5JtTlMwfqVDipNXd+/dKX7k3OMWtrbP7FgPVKzM25K1D/PUvzJHqJ26pL0f
0BpZ/sJWxbw7MjkKTLrD4z5z2uGTuReCM1HccZTK4qiaSO9oMYE+g5HlcmVWNG5Sjo7oGMOiq7WI
eTW+rtK6pJ5+nUXyuNb9X8mG1eopE2/9WRHmSF21hGvNPQmq86nxzCmykq/BIrJqtC8wpl56BD9+
j/6q2vazpnq0ZgkvPW3ey0F/mifS/AXXMWJl/dCkUbwB2/y5+0paBkeWWDzqhUE7TrNz2FIazU/j
Qe9aPWAQlPNO7DVHT93W0maMdB1pJP2Tox0IiHkaB8Yscb81A2aZpVjUvcH+mY2jri0zOsoQqPZT
NY3XhsGPuutASJREhmM+Lhhpe7Su93QzCHyoeT103s3xFuL1TIeiN9pBsfx26elG3IHJDKvuPNli
eE6zhYOfUOfWyKjQDAzgQ5h8ZxhhONTrsFcD4fjtZmv6UCGtr1g09iku8i/PJGLFpqvkK73b8dhh
AIcfGd/NtI+CicoZxBViCZb2atZZlGukL2Xsk8XOxaua2fH7busgx4yHZaqJdGJweuM9glRpOIfb
j0qRScXFeGcm8/vERbldbQYkhiFIBZs4FETdg4++mrfSb581MKkh5/TXchJnxuwzSEFvwhgTeqF6
1FOm2b5KnbZP0OGFdG3JvuiP53FUZJ3ilipv+bJdMk2E82EjESXXUP2PzLkmDC5P+8Zr5h1FNWZ6
UwNiDqjFqGiWowe3OBqoMu+U09y7Tv13yadby6TNrLBft6mjWHpg+kjaiVGv9NdEtzEPmld8pM3O
GXwEWYv1W6fZHLZbnh2E7W2Dzp0Ach8ga/zu5/qtlAsSt4qR4o2Y95YNxIFQBrsZzNLSM8LGMP2X
1agLBkZohCz82buCEjABv6ubVbep2bjEcNpE5RBIFLfFbuMzaCNy1IqOGs3vIDd65FiaPPhp/dAk
zp8FPup/sHdmy3Er17b9ItxIAInutfq+SBY78QUhiRL6NpHovv6M4nYc23Jc77jvN8KuoMqUXA2Q
mWutOcdcIjVoNl18UTN+JUV/DmW+u2OCfzTpi60STgC4YJOFrOeTps6NZmtJ/myB7KCowU0ihOce
LxcaGBtaLnwoIkP/7pxTy3wI8vEdzSCRkFa0DZEDQSG1LiLEaUx+yLah07rUPTi/EDVbWZo/6tIG
VBcJJI+GDNHUmZDvzA/P6G6WUt8GZdKakTGDszzrt9rN2HvJSybUgtk0UYRyO3vN+f5fhpw801TI
lBsbRZtAgj3pBwIb2La6a8dg35bzaxMS7NqkeAlT6w1DI6BDLoQMTlFbDIhTDN4QtcreDeJPHXvP
Jt6slPiQovDqrQBIt2iLjRIVRIck/Mbd9uKGPUkbtL2HjZ1CyMvuXZTOrzmLmMEWgAGt7HnrTfNT
qlxzy9cAxHY9iPuaJR/MRulVCGVrUYUj+ZbVLqrEo/RQ0flyPKb41xmTXcyQG6VuLM4Kcz4veoXx
8q5yObdAkhamwfKTEhG5ykajWzTFuE/1o6qtpQqZTjhkp4Wp9bMw1lMyPsaFdxzysEBHyzQVAOQy
noNvcu5p6Scfdtp0a5wue9VWr9w9wC2jQ1XQqfBaBZG3fbyb1kK01DA2s5OD4BAuOaf4mItZ5XdA
cmMSHIoZ7o7ASQunWcpG37JY5Ednruxd2rbX3rPrnR30rGaB8eBVNejCjoZ1OaPRLGgHIaL7IdJT
39Jr8xU995nIeq0wc01ZSUp88ZqS5wbz4YchgE2FoJXXRrDOvcpEDtdeBZvQYlbJaxwWvwppyp2w
ABCPd1llTdAdlhAGD62/SrqEPJ6M+GzwpXd6cwuceaiWnRJnX1g10wTm8q6nz77dOZQwJEfnQHgE
x6EOqiIS7slak4VbLktL/jA85HhSX2s3f4kwIK607zx1tsPlbpnsGsy5QDiymxKE5CzNMcPZx94n
2vrgIu+n2Z+ip3bj5Agfb5v8qlRz63PB9EKVzIARa/guQzDv0wtkSL2mNmh133urOOiKtxDEq1h/
TLQck16BWDJ/foJBeHHq4aFrMD8k6E+zXDzB3V/2uO3oI2FOMo38QzQ+lEEH7EA37qwvyZpR4Lpz
fw/3XHGvX5u1CbgA/coyc/N1mb7Po20vs3jK14THMZAHWLepKx8y4d37mHXvwPPPRk8LuZnHaUdm
3rwsw/gsrOSt4kx8GFp+USAKiHJCkTlELnKPgtaIir2T6s9OP82h/mVrliPC39FSjMVrWYbT3m2I
NXcRw6JUfKTx9VGwsC96I8RUSLdR6/YjbSh+0Bg5W7whDmf78RQ5+dU0p5meHCv24O1tRwSoBDkY
FIKpdV26S/j4nyloUo4uxOYRoLG22NxWTJo4UDnj1XMasnyb5OLk6SdyP44G+BEJE5wIhU5WNUiO
3ok0Qw9KlnsHhCbOtIfrBRI8yI+uLJjWJOpoeGmDRIYQwdl5sBX/QUNQd8PZdEpCGFAoy9g9V2a9
S0e/WQ+jvox9h6bStX+mAweVLKQli6Vy2XjcfVNBsAXA9zdatvuEbuGWxvzvjL2HDrMxnDo0oBj1
dL9Ou8Hag0v45mM8Qcvmx0e3GK4dcc1Uh7fQr4d1t0TVhI4apCYwdgJIHWXcw0FlsJumz8ZMPmIn
L9dx7e2wTlhbsztRSNdLZqkjbf/qm66nGx8bKz4xUBvHU0sz0N+DwiHukLSdBbGZb8AzSj2ki3Bg
E68GB+ao27/C9A63fWEV2yRUV4FDQISCXkT1O55JsI39kyh8g0usXud0CTch6gQa11yUODBXyoub
U5+27qs/NAvy1uV74WbT1kIiGBhWv26UcRU15qMxnj9LdIsuSNRtoFHIxrL09i6+izovkM9md112
XM5NfkVczb0lEdpKJhJbWdOT6VqOf204zUs8b8C+BA004hqLGXg4V090R6ZL0dHOrIjnQdLJyCnN
rU0niGSqux+F65QHf6Q3oCqxcBjjEJsGVBdId28Bipqrb71yDmivm5epAWxUgiLou208GOPFlNTZ
XTe9itbn8GNM27mbEHZOt8nxfyWqjbZDs4skB13mFOU9FhYjMH3lpOgTsny45dE6MvZ/7ZG3DeXE
fW34kkgVJK1EV1WYaL9PXetu3cizVlPlEHCOFWQFCLzmkxDEZennUQU/jdZI0Xcmt8FcuCAI162u
diqtDsW9b1pZYYLiyqZ2SvLfwpXluvb69zZldls3QO7K+LmQVC41TdiUdtSJ06nT3/fhCMT+SE4m
YOJzY3MvcXO/925Ex0ashGn+yGMDxxNcqLVdm9tcGsyRPBu9kY1mE1R1poe1MZnvfeWhQIlZyeoD
oByxC40IeAs57T5YIcarjTHQDWzRB+X6yQaBj26oIqevZT6OHzbwAjIy4gENctu94Dd+p/O9a3Fl
OQVHy4AKi05SEi5D92z7IFqJYtpF0XRrwuE77rFlgONi26mCjiPXTYp0NnC6DAkclYeVep9tgvxR
+r+4Q8goLuZ72W2ey17eMHCSMo/Ve5FFyQvSDZqXkbOIn0o8B1QEiBIin7Dklu8ZZvAxwi7Xj8Nu
9rJrN3CAn+xnnTQfvf1RuuJmVMZPW3Ms5hyEHZIlrDYWfjmbiIX4F8ZA/VQEbftjUuDuE+4SVvKi
p9OwXse5+8su2Zbbe6fPjNSxwTi+tMGej/G1tZEg+2qEgRzou0zj3YRqvAod7FhVuZ7yVl24zgje
eM9QdK9t7ftckw3t0Fq8EnexgqTNsu8z4R5+z1V/C/AtbWYHVXd2rDx7kZvmTvdOd7BHYsXu0kM+
8a2GXb2g3JONT9ZReBTEqW+TMfp055aBElLwgvgRYPy3sC5IEIdStYH488RVcyydyd6FMU9Hiulu
XH7GzOd4IWg7A+yLusDu1DqotcKiI7Yr08eI5Ao09/Q2y2aT2/0Jt6h+xkhcNgEj/cmfD8Rgngri
FE7MAtj1uJNfyPpazR4dbkGayC/GggE5zUbW64NhtYTfCPdRmoN3yiyjXkeTFNjh3Gqjs8FfNlZS
b4M0OItajBQY/ZcKrHhR88j8241vbRSXuJR6urCox1YxW63pDNkzxWb2jET3+8wde7IwID2nVYiq
GZvLxgJo8Jy4zfcJDj5il/7T66v29vVQ1fM3Berk9PWnzlD4rwLmYKVkigbH4YUFtl/KfMjOpt26
j2bGB4dLlX3f0bumaWkTODZ8ebvxCRLBmGuFYO4r4E5L1c2gr+e0pCHcxKcwQP4SlFQRnWOEhyIG
2qbL/lRMQQ7/r/s2oPs8yBD5Tsq4egfaCaaq1Xl7PgxziUKguUXY2yKS5B+YJ62jIB+2bYDbKHXM
ZhUF0HLKmGB03cXILZjnnRP0wK1Q/On+VHf/Cbwo1inLPeGF/cfzdd0hcwM7NHtxtcu0ET+JpIqf
yLTazRhGL19/4swzIYljsoN3Tm9AXHwyoDLPYnBuCcBDZhts/2jbg21U2OHKxVD/ygLkr/MZdrEq
9xyjzLe0GRhPOMF41Wb0HQGNjZ1P6NfehV/E9Xy/yy2T5PYuPvSWVzznnmDi7s4fZgQEIioKdbRm
O0KIG5Gg4Mc3khbCDyfuUUnrMNnYnTUtfZ9jD03yauPNTch88JJPfKZ9m7l7XSXtMY+pnADuBIyv
BGSKwm9R/ET5HhO82Dqh/b0AU7W1Jr/mQqxQwMuYzV/Mx45h+jaUokX43vVrn5TrqmGiioLY2vaD
ZS7Surcghw3dBvs0WfWR8xs8FpkIFT1XGlTkT9NPj+twoMFaE2nhjytDGoK4qXpfpPiUo9oWr3ee
xN7KzWLluegqBae3m5+frdFpP1RB4FU4fo5BKh8mFbQPnh8+F75ejGltv8X+8DIJDmu5ypNNLdxm
ra49yW60rFHJO/ZbavnGcx72j9oYiuuQv4dImZgABu2ZqKyUSAnkIknvUQAQNt3ey9JwMvhW+p/m
qDv+2tHPgwOGOw6KebbugoS+fTf7Vzol3tZyx3yjbCY2Ue1NJ9dXM8Y0m+4D6Sk7kgEo+XWGJmc2
zGXYo8p0XMPb8bnnQDCZMPpGtcE1Y8EiuNd6XjZs81AFa5ec58VXzjPLu7wx3OeFzfFTZCCHSP3E
2plBez9Rp5+UZh1CMM7YUX2LWL7hfAZbmsOr3mWGPzWC8RghKDNRO8hvBgebvhsfUROYJxK8XLrX
MbMQg3auZVgXDCXBA+DzYp05DrAqEQUPRoJDhlgIhEg4QfHpOwbDedU/99SCO1nchxDuFkv4kvSm
bmuSeE08a2fgaUWDVSRo+ezvo07Vb50QZl4ad2AKXjYkcPFF69xfQmQpNtq3UMzA3jjGUPCl/b20
IpdqbY4fXc3ymjg4y/0wehmJdjmguRsfHG3qfdHi767c4caXFDzQEonOSDawSnUXQHXmc2Ckxs11
DzHvsa7uQvYowSzMpCuqI+taIpPnwgRjQQQGRvCOnmnfVS3ZbhmJi9w70k/slaL/fNVVFm9TYVC0
uN2jn8vk1DfzO7IF9xpqESwijwAeaRHjh/xdHsywopFpNm9/vRBJZy3uq5rY0GmZTZE40XxB0B/g
6hz9O7wsTj5axfBwMboj9qo0yzaQZsxLpxs6LtMP5hjkLnBcQG/DFP7+GcRko5Lz7mAOZbyLoqF+
TGliJcg8r6Pn7yPkYcTiee2+t5AKR6Dfd9KkMnawL/el8VST98CiwhblZfMmXGeRZgLPse8w+YRE
pcazGy4LBzWCDERJ89aikVL0P2riyRc2FohFln3LUur0LJzDoz83zxyrx4fsbrb6eokdOX3/X/b7
F5fJNCHo/d9RTvv2+x9h5Pz6X5pfF1iTCeL+LqmV0rFN1MB/aX6l/D9CepYrLF9KQLLWPyW/dkCu
uGeZ8C5gujLSBmOm/soVt4gVR5jt3glm/xAK/z9wnP4Q/HqIfIUMfAespri/AodX968I2xlUYea4
ERaMOXmsOi7YbIwsmq1MLLibfjEIGRmpQ/aMGZT4I+D92bYIlfE9nM79cFaKjMw5BrVbg3ck8XLB
IJzLWJirpjUYHqiEPhr28so0foi+fRY1Vm0DI5aT+8EKWw8OOXKp/wb09gfyjzfGbSvRznm8QwC9
f+KpctEGWVZQwAQyZmYdW+pKeky87lABrAoH+VaHSAWHg56PTjyXZzIXJ4ycdvQqzXwzRlV7MDxQ
r7GpsSTHsXkUTn7rWBPZSFkd6R/3y8H3zK0M8wKLUzBvIDDlG6jtAn+6tcyHMNz7fVuQnLLK7RFd
gjG2D+oYd7NLMvndmqAZBuR9i+cf6Z+NsmhI/+aT+IMFyCcBRt3EQGySpCFdy7sDR/+FUtzRNqg0
nzq9+KbZJG6lz3blog4hQOnQkZ2yye5tNwQj7VWyNJXusdB8M7NPF6Cgf6prG/taPvYbKpBsLeBe
0rJDDP4vt8wDLnsQU/+aCSH/HfR6f6GgybimbV5wwFf2x7XYN5MXB2VoroL7VLz6aYalpDgEIukK
NjDtbhyHT98z8K1qC06JeUTNdhnSSqwsiwFEUsBtnNpxBclqqfFKHpKRHcbtiDkMip0FvXffadKG
DbO+Jr3zTeXixXf68tnrh8tYrlNJcV63zCHv7c1gPuY9BQv5wuoae8nWjQO9N8ywAXpjG4uRadwS
AOnfcJa/EL9/fTx3BNzX5+CYLtkYFNEAYP+E4KMdAYJuQgayuuESo4V/lmN68pCK9XgHD5Z6RfDn
YAUG0BRFM58DVvYVbSK5M2z27jFedRXEnsbHwBw9t/4wnQOOpuuyfBKp9+u/f21/RHncX64LUc53
sCZI7x7Z8u/XF1O6oksG7nc3ttpV2UHKEGGD+VaohIFnV23t0AaMVhlo40FkWb2JubPFk0+UaXEB
ufrOKYYzXUSL87+/Nsu68xz//bN0pbBdYTPalfAi/7im4Ht0nZ+4zmr0DLke6+K1ryu8ZlljrAHC
Prj9gLU3LnbY5dtFmfZEFo7yJeOlnROOS8uozqPd2NP7UAb02ZT70737p5Q1EcE06zcgLM1yYOh6
VJDKyuBu0mbWti3RjjGKdE8yk8ip4aMsrFKd+SSD9VzDLkFoNmyjKuM8s6IQa04cwyO+xqDal2P1
jt37idFVdTEntRIsdUc7Zb7nzDp5bHSDbdC1Xlzh7n3f3VGPSCRWd+uSWyxJXcMgWGKGQ3tLivNI
9KJZw/9heoYDm7dZPVRD9i0vuurRzigIMqbwcVv7T12BH4Mx7PehS4xV2zgu3DmvBO6b/K5Ib10k
Jmz/ngnDrq6GckdMKvQBlSMMjCekAUHy7tZMjsbA2Hi4MM7+pK0t3ctHspzAz4mh2QCbGdb8YzaC
ehcZfd3fVA/uJt2DjOj28VR0W7eS8G1wJZuYDuhrtXrv+GGwGNsO7oOgRI6VRWS7Lc/KTB2cGNX9
+MxPWqqDrbX3oKnWcp9eekGUXjPG1soPU+5oOniNo4nYI3mFrMInGv7MNMcHLGxwN1R+Soywe2tM
s1nnmQovkPewCG7IR7c2fsTsuPOhgcmwxQ9cGVQ9lSVPqAYwMNCsGbSJYg6S5wF1lQFX1YLmxDX0
PXK8rafw83VZoenymFgewPMiYWhgo9VKdG8OJQTZVv57OzKxJq/rxXEM5zgb7YeF5WBFGYAIV8NL
8/PsWsR+s50HegQpeYqbGxbO6kR5zwodWMfOtAea3t0Kqbw4Nbr/nCx1s6S2v0Wc/X1Lm4cyT3gN
fpsfTAADGO146YVLLRXMBArjfV8Xg0Fe6ND58cGZtLx0GYo8EtP2PsOqEBD0e0hA2HIoTfBufUbo
aYiSvw7KeVtTaywZbber3m/dtcpSwYzXcc9uDL7L0QgasvhUYj57JE3XOdPoX8UpzUdrEK+53ZXn
HJoA5MAbVZikeX8XA1gO3XNVXZrshxV+unWTnIf7jW05nd7GXYrHE4vdtoG4h7LAIk9LKPdgDwxF
R9qU5zC0/m6J+c9dC0anx1TLdaQU8LP/ffnLkFFhdZDoMElb3nhtEl4qt3vKB841+Wg+2x45fVL7
BxUgEKKJPDA0nCiCg35fct1hLLXsNdGvmMcBrNHQXfhJrg6Bmz8ntd0v4xEcyt+si38ui/f5gcAK
JE0/cMEz3zG5/3ImKKdZgCNyQ/AyJyBQ3pPERL8Iwab4epwPlb+usKMtq8geyXvJzr7XP+YxygRg
emLjNR1CnOoBqlv6TJOjAKLD+ghy4qTwO+FVuQmvk+cUGcTfbY7/Ds317Psrt1zf8jizev+JHa1b
ogfuB4gVOO0Axky0L8ixB3qDXy2I6exIFKFBC7pAzQPY3BJkzhAjP2w6st4TZvByQmkZxarezL4X
HVMUfKM96fWc4ffvkuk1GftmC+Mi3oEGbJB/SFDqRbP+798Bn/d/fAu25dHz8jmaiTsK+I/NSdp2
KwXOn/UQF846xDtqVa18I50pew7ggzXp3D87RNcxkjNeY4qMHSOx59IZrRvR9iszVkxgQwc3CsnQ
c6N+pXjPqi7P95nvRKcBRdzKCyPYH7CxVq42mQPlBQHpAwj7DJKJLTRIK9SCKTzwi4iYESdoOysz
uZBKFwLSGVH9N8RJzH1xMKLh1rn9OSX4bkU1CekQ5lhvhq8VrduV6ZdPipS4wziU27LDIhaMtn7i
QlcPPvpmc6qZWM9JduazZasssAyFydcU+1sEdmKbR6V31vN3iIYIc4bGUljO/PCgxnUfCoO/YiXy
wKVhHwbMJ/2gIpqWAxKl/33A5krir28RaMfzpi40Mn7vfihPD0gJitWooFb5ALHWMiGtUKW7JKW3
7hjRGm1ZvrW15WGsHYfDnKgfJKW6a3CH7oHW5DavdLt0tI73Yh73poqto9fLFyJ8sp2KIepXSXVV
2Z67RR7CkLb+LODWuQE7rIEkfV1Y8K9iBoVW/GhXo38E/AKE0i3PmsDHs0GS5bmej0Edx+epqcYj
wd90mtvPkopwmyPyPDc4weeFypQ8j5VM1px5FK8XgZf2+3OAJeDKFB0RhM9BhFiSH+k01+da9C+T
NNKnzOkBMOQR6lvMgXZljufJm52dOU0ffRs7T4b8qfFzygA43jQIJuuDfySBkOZK6dbbqmeyF1jK
Qi8+WYeunekTWfa85Cp/DOlsLMqhcRdpVJnr3IBpHWPDWXkxV2uofpqt/b0bhm/QO2LmY/uvfq/R
9dWxbYKnoaIqI1aSsaPxqRrR7poR5TeJwb86Ymd5l7Ttndj64arJgTo3X4QbFR8mv7XIhnzboGff
TbClGjgUe2QPR9rJClr/uQFnBxKQY4fZBJfRFP0OZYK1nvGzGJg/A0Y6mzrtX7p+6cW63DqytWCY
yFuZIByV5mPbx0y3dbSv5Qi1TBYNNOzqNFqNopBEIKgj/ZYGOQcfqGbCLndubafXKYDJmcr0g2UI
C3xZPN/dRlu8DbesQ/1a56231n2lH7k1qsmK9l3fXJARgBqclHuM+um+k7c7nTIDJcT7JfThcRJc
2x0HOpZLp2+Y9jgb8Frjbojxj9IgP/hETnlt5IG/dJMN1xjJ8XJVahdFcKsNjGnzYzjvvBYOn+PA
QxaYXlHfokux/GyX5xEK1bF5jsc0QywCqNSPiRIXHBR1COhtDJLxECCgXiYARVdt5ZFLQojkpB57
gPgHc7CRmQ/1B0aFI0m2P0sdOTs3H5oHD1Yi27UtlqqdpzNLGONVHZjr2JWaWo0HAj8Ypzs/e6rB
JWklH0j+2wUlj2B7TL5nqP1KJoTcHZS9/H9Zm6KZ9IlT5Xs9arnNwagOLPp4YHQ1EQuSkZlJ9vja
gCG88Pzms8rL+QKkdb7Qdte7PLPCZZSH69AHrUAXv4p3Zk8HpA17+yX04JomJNLytktUlapCsz6p
vDmICpveolUiWelm+O2F1p2OEBpbbC2YF5sgBVhsbqdaFrukWDVpT47E6IYLSuCdZcztg0FHH8rf
mN45CUCpquAyFHzk6Zg/WmiL2ygqXlmErEfPUvvZyN8ISS+umgPXaiorF0lNVJ5C3RUnlxDuVaua
dFkkDltyD8gLsZbBeHLV1BKdXzW5z2mqryAuUcCQ9ZiJcTi5ZTGelWN1pwYzCobKpzCZm33b3WWK
JJBSSJfxRmmEjjRh0RdOw75pHeyKhvUU30Tf3AZ3rA9WAgYczfuLg5Pjqa7Vd8Y69iuv9x08yEth
yuEAaEngQaAEyUN8qeSCJ6tcMnUCbVEcppIhAWS7BKNNLZ76zBRPOVMq7DDf8aVXO3usp8c0OCCi
jo41be7j109W3fbLpgAjHZiZffJbbZ++fvL6ess/5dNjHb7LtkIrZ2jEXSGkxdM0jd+Ktp62g1Mh
cLPaBOrhMk/scW0Du79G6MEY0JBUCzxDnINCCkQ74CnCPFkH2vTx8k5+t2AxyZjHa3GwMJXuyLvy
ls6ujVS9t23r5mh0mJxOaMkP+sfUeeY5OiphY7f1sjY/szHn534KAeyO3PSk5B7nuRqOUeYH+5Yh
CIHljwMDtZWK1HWu2iWh0nDKcic8afjdfz2QTxSevp7De0G+q8Dp12eGs6ZXrRZK9Cw+Wbih/9Q8
WIHdLoE6+1D1XuO7HSXsBafnPq/Rg81EZ+fgCfVjMrS0X6zRPCT5dP/7ZfNAfWav1WDCpgtluk2L
0DtFlZ+vxtCAddYSlOCNPnHFLboiEbf92bXq917MCJ+cNlwH4yTxA0/GlnaYvmB5O3upM521Ex4T
NSiGkT/qsDf3OPx6IrTSlKXYiE786wABsnt6eHGOynRcC645kHus9tLt+3WUyPGk4hcfJx3Co7Z/
aNhx7nOS2KHTngHRO7dzd4imXG6hXUED8BSuoRppoD8cbHeWF+XID5O1l2B4kwhvp7KWxBOzj422
2LqyL9eNY/i7WDHGGIKkujDH2hG53P7MIrqYAuVtmg0Zsxf/J0ogG0qY/UTzDZlkbxj3GRRzHWEm
ZyJ3fgUl5DOv75/DpI0+mc1IujSSUfF7p0n9TVDZbQvJcTVxkMEh2Mu2TpSSpYZMYZqmp2rE9UAV
x1CnzuaLbWMyG5Wsd6MDZ6lSyvq0zaWLGv8b2yptTzLZx5CBE8k2bylnoluIRGsAwWdJlbxhla6X
3pRPz3KSv8x4YkUarN+z7uURXDulBJcJY0ivZt1NxN0nNn5argdlqxR4NxuhtviqPcP2dwE2Jxcp
yC6YMLaifY3O5bVu1W/DO7TpnXzYYVaJzOVk2+UTs9R0N41DsVJ1S4EG/M5AvrVD1+0th/rFZuZN
9LezCbh4bmYr2Y8l2clwdX1WKZRnLVvetbT0JUxLAJ21le/NMlzKBGtQDPUy4kpfsLy7D2Wo5Dbm
qNcw29r0aS/P9DXfhYamOI3p9FM61Ybi+87urRqMSX38a/Sat4BbFK/8ew9AA10Gd6Q59qsMtO1q
NHvkn2SyIw82y+ciSJvlLMGEdSN+8o5TeDLJYz650ad27ljI2PztMc2XGMG+pRyyl9IbemJ35/fS
co0tCv47v7oMzlNmZOu4rMQLjQToo77KfrX2iyEV1Una2wcxqpdOu937zFq8JL6jejCdFOF1Wnh7
9M7BeeaNra2M06fbOevBHsSJzajdI3SWcC3JTooy6qPe5ogwe6q9TsTXr2Ex+k+JH5vLGWLra2ao
Di98m36XbvjU1jZmH6uZbnICc6Vo8oHNOwUeAqNF4bj7JOqHn9JDr+TE3r6vA4h/pQ8jvMRTFYko
X0ENdx5l5UlKnmq+eCiNt4RTSbhW9RMzz2wDP7wmvr0ZTg2H963KkvaqQ6PlBnT6J+o62u8zxtfa
p+nkdA5CqQjYgRJB/s5csIZ11ZkfjnS+pVJXP93IPs9FhB+WuiWYNlZAn3RhwjQIgV/SAdm72dwm
mFn0Cl2R+RsR/LGyPMQyQRSeDe08kwfgfI87rMVOMo6UK7TzpqTWb33Api+ziLYRUbsYs2lcmToc
b03Z9CvDEN5jF3g0Du2qfBBRkm/qaDIvhoIMGNOCpxZJqjPS8XTXMBI9poICghGLPJC6XB4yAr73
g8dxz5zkOo8LtY7jXIBHw2EwAuCrPYRvpaQPBaa4X3nKm5i3dGJVgMVcZbGPmIo55SatCQ2bHQzL
PswRzoYciO1nMwzLXa+j+SQ46yyrwUMkqMvwlAggh3NhLoTVwWqZfd1vizT9xepSrqYgw02Jon+P
OuPXkEPkxozlA17DpmM7gUQLrQBTpsW1981u66WMOlr8tKskzdbjFNvbTiMvUkHQXZwowvt2Z1TX
YZpvXV3+DHg7myhsMOO3NRSK0gvW1eiNgFgujFydxyJDh+FWDwNEP6QCERJTR+U855VrwxanEsvG
Co9Fs7cs+dHWY0qWkHEDBuWc/vlAtTlt1Ijf8J/PKW/gwMgYfd10ozxRuf3jARuiPPUSPohVCPBk
DXNi8TBEoY2nhN/8+unrwbNK/o6nhhPiDteLgDQrmGODT8TRCkKMffp6aCCVdAZMZgJUbwmvdTXU
1lvlRJ7m/GNbJ/W/D25oMEOS+Dmnjuf9Iltb0RAsiIHfamHY+x4iBa1nbDmERNiXrwfgpK/pMG9E
7ZYbJGT+6esh6otk05v4G3A8tEeBOcDNLG/XNcl8ssJ2PrUlmvKEL29dJLB/Ru8ahimLPgScjkbE
/RF+Jp3kOig2VlenKBac4qAkNWjlVgeLG/BA8YoXUfks2wZ1Uim6vZ/H/qNVxbTxjP5hhh/Y8W6v
X3+K+2Z4cEtO+DR+m83Xc6GHXVenfPfGRAA3S1t9qQgoCnMbgkbWhJfg/jxfP7kQ9ENxgWBQjqR7
bmTqog3CJb5wS+nhojPB07YnB1HrtaRKewm84QDUbXqgeVKgNKy+x+gxz1//Wwqrb0Hysjp+/Y+I
yMTSobDe55wgD02OCzHwI3ElUQwxoTOf3YSIlK8HgFzU2ljiRc64ilKDX3OHbqaRHDxnyvvWtkJf
h9TQ16+fSJjbKJWXjElo/nASBNJr9PRmItO1tp0s/UeBO/UxdM0XexqDY8B9bhE7Cs5FZ0s3NtP9
ONTlwcM7Chrc5UBXhl9RbbwGnS+pwMVNjY0J/qewLjnF7b526nY310X+UNpEt2iOK+9mR94Clubf
aPmXDKTFTwjshMC1fvSMjCfe9CUADbAY+kgfVy2job1Vjed8M4KrE2cO9x+Fl90gMEWFBBoZ7vMG
xChpKtVnyMG64/aL+u7Lo4uKNbgPGTnShIQMrQzLazaouj9xO6iNl1fjNU/yX2waYNqHSKzDaYyP
fz0QIecuAyJSjkiGQjhsBzXAtmu4zT3dWwsXZ+O6BTMuMsCNY/+pJtGemYFaO2sM1n7tFGu7aqO3
DAo6/hK7OulRRm/Y2aG4Y76NZWo9Q8Zefv3WOMfB9n/YOo/l1pVki34RImALwJTek6IoUdQEIQtb
8P7re0Gn4/XkTRgida6kSwJVWZl7r12L5sVWSRew7XGXuIECkpFhYJwEhBCxerjD3tW6Dp+ukRCy
ps9gxaEbU6CuKTr1siho1BC2gfmhnuyrLe/7k6TZ/wQ3FoCbh3Ps77V/3yiSvV+7FX90+iZKPCa2
2W1H1Sj5laQtteeoATRTmeVzk9SHKGYqUrnxHTKD2KQhs2tLwrUK6n4nawNe42h8yrF+FZPiKKQf
WOkrFcU0GZ9AmUaYM4VBQZFmKxqMOJl8sj9bTcXfiJ+S9sW2mxedd5VmWM1T373mafdSsy4z98jE
Oug5aef6Hkn7iuooXgRZaqJZiX7KLnqrIpD80PZ3GNvgOMsTHV34Gpm3oAsYw4OIPnMtSlETiHpZ
cCmYJS4PKw9frT4M4dWqOkNCRkOmBYKYkJh+LSy9J7BBrE10OPvRkydPpY4KvisrYnoRUlm3DGhd
DnIzmq+ASrWN3kYPOybBmbt4FqXltrK0t77xBdFQgzEvLfKpcrqcKE1jRht2dVTS5lfLa044rYkE
CjtdhJxrmcvqkYpg0+NSsj335KXGQ4t9qOtDe4os+AneFseW8o2H9VSgRhXtYH8KjMqRFgQL2/Tq
LWL0zyCwlS19X/R+zNFyyLM2uRmZm2bo+iNUrxRA0FGy6GxWXAC+29+hCsobFsqfCi0mAuvgIxqh
KhY2ZMbYbPjU2RBG0w/PTCDlkolDuxCdVaC2wq+rss/0qk2vF+v8AumxtUhqU1tjCon2ymBpawuZ
L6t7pu2TLIjWtPj6ZR2MTxJs2HIsylNayGrHTIFOps1kMHOUuZO91laDrIEzJ6zlcWLWfmp+qXMo
1t2FHNcuImZgPIW/FP0A3JZJppx6XA7BhAp67bRHgplia2LpAtME/56COjsX9t4PPP/ZS6HLyuZg
2EZ8cstmTZwzsRneeZSmPOv5pYiTje1CvExM+4Oz7rsqjXVT2XfaQ3egF/QzjG8zTZ5io8GOqzwE
Wg/c/a416312usxc6MzbsGl9QesARNQHB2JXj3arYeYQj7JtlSNR7uxuw5K4JvKxcBbij/sKG+Qi
qGrm1kRXT4yDyozP6sBLmTpItGjyuibwDFob7HbJUcxp5TyuxWstY4pIJoAt8qs0DX+J4vxWeshc
us1Ok5j+Fw23xmaW3mraIpPW2R8idxbp/CXxuPUGuao18SHDiE0H16JreM0W8dCmjHpjqWa8ZTWk
ImOiKqfcTnbXvwnpAnRyDBCW9pRIATE8rbMQawIsNbd5jcNkXg7tw9RcKgF/XejJjQvkNTSrE5pt
oC5++elkRFUxQXtCdY0Gd0FSlY9Gku03sZ1wTsDKVe/0a8bhk2GY7Oe+V78EbKtKm0BT9dZZoT8n
Ae4EI0Rr258DC0ElWmTkb5HYkjR1RKdNleozi2yyD24GOn+rCD+MZwNkap2dadOFVfoN4CJ0+I1K
Ns6gr2yit2dKOuA6hGVEew52kCzfUZpcaYSFmXnKHQropCHd1Hw0qo6qn5VFD8Ur6VDd0ssIC6MP
jBfYbCicA+A5WnSwumBvp/a4Vl3Wvtjoqk2a24QM2U9WwZg1EVgbw0Rb9j5erjC8NxbYQyN/RDGe
eyk3pEeZsH6rW+7BN+1NxsdwUoak4qw4frcjYUFNC2C6j33tqVbA0ZlZfvKSZ0cxCNlAJMppViWq
TdV+G1JJevspE8gMCZSEoegDY7AzGBy4UYJ8nlrlwdcyFkePS8dLSBHjxPWscx6JoCEz2IVI1hEj
OacX/Vr2vFOG+aFWmrZUJ6JQP0ArDeL2FHOJIEJvXQRgbyGsFigK3ZrE4Fkc9ogjZflLBxkI5GSO
9Jpxjm8OWFLVreNI+HvLkVeLYF36x1SAeU1L1Ap+8gJieSIt/PWF+2yvsjzce6pRz5XI2LVspyiN
ZkOEbLEPV7BaCUuI4XC5bbyV5L6RKdxD1HPvCT50JxW7vvD3BWLRwiu/HLjzwA87rOYYQ6scvVYj
J5cRry2qtB2XBPqCabWIBA6ck5W+4EO+0KxTjmOIF8IL71wbwLMlERaO6EPMCsXGimL0bJ7GvgSo
p8sJqxLeQenzYtFaP3HnNwu6MsuuDnpIFlCjbcoPWoZ6Gh6FHPN57zXZXG/VVc4NtBhk9xuCamSd
jEhcJbIDxG0BMRK2WmnVb4rCBhFjhux84h56zDMm7HJ4zqjuBFwu8MXCBBLg09FhmXK5d6vUXpCL
c3dH4I+V/4MO+Z12fH60BFx6Z5KG9v5a5V2YhzUmPkMBnzNZCPXEeykYw2QVML3QfY2r+ISACgFw
277qNjJeoZKnFke3zkP2rEP8MlrULLEVvRQmopiBQ0xpevQu6IkSQARb4l6SuOcCncg5finxTNPB
bOOCJiodUzXNixV//k4If4sGFsBC8F3mUyYc1ecs3psFMKagQStdSHkIMn57OkUkIqiDXebBHeq9
PeJ3bNBBu2zwoS68Ivrsxq2OXGRRFPqVIAnE1+oMlDE6brq+6DHSSxdFj5R2QVYMdOrNbKOl+lMY
E4RbkCTXevvj6BG8EhcUKnXRXDrd/AJJskVEfIk1Om8W8o5ZIXj7/NxbKmbPwAFJcczcYmWZ3Y38
Tnqh6TuTTgK5fPXNGKtnItE/QZzPM0Oc8Bzg+snVbdTCJhe0u2aBWnEyiUoAolD5WaOxBVvxpzUq
3+bE4hvHuiCEw17pDjOiMeLgT9bmwqoJ4oYezjBlX9TVUdWnMG792c+sJwzM6lKxfjvSpNCwcVZ2
Y/FZ0lUzNIOyiulF5FXqJgn2qOB+vHJy4o4okhXxqQr9qGuFvkK2BFphMhZJv7hnrYGIHOPE1rOe
W9NCVhf4d0aYrzEhOXDbgo+kV+8ayqU8obnMIcWYK8yAzaIiYtCo4710BiTPRnC2RtodiB5pRkyf
q6/W57EZONqHKCxNk5hN1pZHP3V6B+87no71gFKPNmENxkjbTJ1yRfIqVWi10NIf7ZkIKrFgDIJ5
cyLOUHlmYfAWlxgK7O4Qgr2wB+tSa/3FndhhBH4CigL2uMfJWHD2GLmh//c8aPNi3+u6ssq7fJLj
f5Dv169UqzYIvqfbv8/eCDOyd5pK3Iret/zVWPn2UZQ3+xY0yr+vbKFYk2O3n5cZ15Y3mt7eV3mg
7dInlCMICux5LyfTI7U1U9OcfBqzVIpdBIh2B0qv3IHApBUFAoduV6HtmsrRdn9f/T2kNtDK2Ix+
FaI/JZDUKrTdORz9cl3XxjWQR903pvGYVp6KDO70YPhkTHnFBg+7vA3o3xObOV7bBm9hw8DCTz+V
UearqtSCq+yOakveTJha0W1U8BVEaR6yLmnVysdSv8rGtttrU25ZUZgegABZH4uf2AaIg/43ey/a
moGhohJ3FSdLdQi51OzyJXEHEg2s4llRjV+pF+MqixNmbj4WSdIoNlFFgkxBy3eThd+Y+pPL4AiA
KyihJ6mSWDcUsDm21HIg88eomxcw7mdPEXcvOPm++cYQn5OGOdy5dg669uNryQND/VPZOJQc1bGP
upUiWMxs5R6o5a8TYUOv23ahJxmzFraqxrH7GR1Y3HlDs8rtEPUbAbOd+Ag70kFN4xhH2Uer2C9m
RLFYExPFPFmUVb00E25aREbM68psAzL2iwVqXmf9b57lQMrzCeAYzYUEP5P1BmQTr78ovZYuzQ5c
WvQkZLmvg2Dbyx8lsHYpZmxUw2nWL6OUw22irsPK2AH7usvAvuebtux/Gx/ZAmR5fI76so2L1wxu
yqyxLpmJZpXgCzqc1BRIBeqf9NPpODezzf+Cx6AHbM3q3Hhxc/3Fq6NjYSurIHQvjKm+Ulyn0D/5
Sfl5NJw9YPpjkDn3xLO+bbvYDBABsf7+ptFI3lMnr7VnLGGI4XXJUXnKtP9iyLapMu9FNMSip/UE
bBdUZFZ5ibT+KRnVEx9iRHeo3iuK3Lfxw6vNS5vSnyiqe60aTyTEnjJazYRCZP6OzwAZoHnqzQ6r
CEq00WW/l+lnRkHf9uPD0/aiKZ4pOUlFUWks8Y79xnj4QQa/Fn6B/WZ6O6qmelWcR+c4lMsIFQz/
I5RkDEfFwRLp7ah46k0oISM7d0X2x9QgmhW+oPyqvjNFuZQd9eYUSQhqXp9L50CwOmSgvmF0z8mc
QRYupry++315VENYFGXNy6mfkKJCMmgUvFZDfc76R0ZWcZxWlwqb4aztmpdajc7oSlbSrXkLPa58
KylvTpCtYUBim0V3j0yEYBDpAndbD+QjkzDp+ysDNZmJg2jR+wVUHbFWTfMNzAPVDkscK6aPHuVb
M6MLspZTLY0LqoErRtRPCJNojMRXQl6qLB2MY82u4hARBppEQ1nMVKcn3o2joG/Yq3Tkjg0tBySz
vjZVrmnR03QqnuJUvQjd/HGl8qkBSKtk+MhBTpPmtukV7c2sbVCoWX1XlWZvm8XOdjFFjqfMq652
Wh/bbBOGzldkTDbwWCA86TTk28l3KIeCw49fgnDFOanV70nuPumK/5PTZplpQ3eAqx/Uv3AWPI6Y
6d7vmneinrEIp/UHlMmTXaEY1/zXIO8PEQm2vZrcm+EtcpQTQzAEIlBQ08G84fEJCJ6IXnTN25Xq
ODeK9J2Z56ZPbhT8a2GXT0mXku3Kod7qPy30boP2itr2twIYPR9F8uGh9zdUdKYifgtNVhLmf94c
EN9zWxPzbA5gmqtmfCMAmPLN2xOjAaPXQNln6VIhIurR0f1ChMANO71qG6UyY70tlTKjfmeumoGH
nBlTtIfD/qJZDFLzzvkd6LiORtTPpR2So2bfEgfighpBp9TG0p/Xk/8ooARsIIHNZIwDEnUMmhTj
dSTfBI4lGTR5ePLMiXBXs4QIPIy4bPcI6T97aT13ngBl7DHYDeniB2JnGqOyQN4EtK9S4L3HLqFP
0EldIknYEPYRJYh7rRuWPhwH/NFV/lCH9oAhkLhUubUDm5AgdWHH2QsZPnGoXwDiId8cDwW7a6VT
CNfOxkxVYsLTtcKt6Ag6uF246XiHx36tcmyNRXDQZI+Mqz30efceYnYVMUKAKY24Flsvc845t+HS
Wbhe/DP0dNgjQs5wYu9ajlcIBc+qDF/1rLrH/ErInVs8bHM94E8R7rZpzKMzdteOw6qoyxx+A1I1
KrtVXZMxaOklQ3CiQ1C8peTBBvcqe4l9pp45DVw6ct21rIEeRFOkNJkL22YyJtdA0KRhHUONW1Sk
0TDTTbeaKTT3qiKAfIBoS3D0Le3hLEvrOtrWBYwXcX7BqtYRH7hB9Y7i8lZpP/B8DlbG+aAJaKDo
hf81utrZKW7ga8O0vDisaVZcvsUV9vRWV3ZBpwGkabdN22+YS52ssDvaJc4CVEAEzL/nbfxhOi4H
a4FbXdDn9h3xaeuovlWX9O7UMC9mUW/bgVlZPYTPteM8Mvs1za1PpyKSI2cghWxvqwzVzm6VF5dq
zMP/iuqZIaNXr0AFLaPs24mrsyCMqh0w/gLxLDRuwMx3FqkRgoVjS2t09+oL8TrFxSI+95JXrRpf
s+kS1iOyAzElY/CkSevwKQS/w0R/hVsmWbCg+bgvOpGvNKr8J6sKSS3lb9MUHSxoPCUjMt4YgnCe
sSG5NA7cEOaP4HYahPtDLO4NQuRcl+aPDM2BoxZVO62gCyN6OoZrg/UlD05u1r2CaMxc+xVwhz9L
Q8otcu3bLLsVrclcQbx2Cs1hVeFad9eBBecyLi5t095SW6DwNq6tK3+5jyFX//bCOXZ18j4SSTdL
G28TWgSoNK7+qeg5zku8lKNWb3SMGLOCnt3cbtO3pm3XAxdGrMoH1ZJAt1/DRw7oOWT1a4mccWlZ
bC6Wfcgid9OBzUlMa0XE1Ktl5LtI0XaoJYmomThyAOViZ2kS1FWW96G3Lyhxgxlw9NdQdFdWM3i4
3sUeOlKDI9oFA8FwIo+YzfAJ6Kl/jWr1Uw3VPc5a1+FX03ZpQNDIhCPUAR06I045sxwy1LW2hvKy
MXwbZf+0UJk6Y5Ix2PjRKdUI7rJC9W4qmGV1OFMB0fDzJuMuyQbl4dmvqud8KEZ+QhX1mdSs4di4
+oGbrOSkhvarRwpZXPGkPSlKhqGnpUPi8xGBG4Sl6CVvdgDoiAYhuQiwdKUBnISlaojRcHh6fwsQ
KjlDb1AvEIxKqAFjkI6w1FYhTsL7VUbre3JlA9pRnge32UBI/CCgA+NbwccUJp99Ivb9SFZoFgU4
a7uaBkHirKFEZOCa6b+JsP412uFW5+TRjGkrWAriayeRKeiCBpjdfPvTv6sCwsRSYcN5x3yXNRn5
3mN+yl3Q815TzqbfHKqIsbXm22mo2bQRXV2LuKVOmMtU3LhiLH/sgvrZBmNYkPmqxPavxM87y1Uo
Y/XXWAO+IJSd0KCJu5MoYgGA44u53rxMTfSCbgIwLS63KCwZ8zCHmNHBXmtG/km8MZQlbP945OZG
x/+GVir9nH7jssIUNJNtQuRac8gsSjKNkNpZINM3JHx8FtA/DfNcFQ6NSF/+pmyj1shq4PD/OXpT
P5iCIErqoybHq0xRtgrzSi+aojahyJO8KQybqlni0mdoanz/XrnqvPETvdVLAJ3OwGjP2HQeuMUx
wrw1C8FvMoJ8MkoIMwBdTqoLPspyjq1nf0cjfb1e3ke0A14ZA8kLkf/RnWcIDgeqVRAwgSKEq8IN
ZqifqFMXvqg/6lzC9atedOa1Shyt8pb9rkaAxxl/xKydIBrsQUbrVWHP8nrqJDCtsYafWpRUNlJ/
tUPAGgQ8H1jeF73b3vQOsaMRU9kCJmdePvf66oIL7CxsnL294lVzHBLr1k7uItwTrWjMVJUAQc6r
kEKCvbDd6xC4Z1ou781aGfUnt1C+6N5/FzL80tVk7ejmfiDGdqbC3GNkQiBDmeYzraJjZNfKW5rE
O2a4Z92Fgj16tF+ljroyexc948fAK4DJuMy3cC7Wk07CuwQ9K0Kdm6R+th+NInzuuuqDLUM66kMQ
VYQwKKF9ED25qGy5ipSfdsAl1PX7xOSirPJ+EwTjDnbWe6vWr7q0XjlC3QKwmm49HpvaunEzP2Xu
y5Do313BjpUk9YNGTK8BO0JDMFM92rulN/54rFt8jpx62bW4vUoWZRNcss5wNfSHXV/x1muT2cwk
RJgKd2tbZzpaXx0p1i0EBMwaoKYoZhRNv3UX1bDf2oSpk5e3j5HwA1NtnzyfdwyxBU1UdUnAKkG4
kQb3wHxPGHuIIL6QY/hVl8lLMWq3xsQb5anPxbRMqK7BRCCj6HPzF3d0n8ukJTVNdC8Oo6mo6nGP
0mSdl0kKWWuNkIcIBNm/g4jZI2oDOPac1sXOIFy0LNrPgFO/YbI2abI9D4a9H0L9ZidiKQJG6vwG
hYxOq66eW0xJvGvpttDiq2Q+AY7KrVkK3Sx4D3r7l9zQd6stn0FnnlomFEYtz5eysG9DEb3RPTiN
8D2d8MRw905qOdy39FK5xYuFvVX1472X2R/In34jjn3V4D8jqZljf4cVbvif+EVeeooM1H4oISuK
6pqNAayxOPRK+64nMDI1rd3hVp9rnrarAvKxSN+mY08BobYPHK7HRO12P2FnAOtHdBkvm3D8qKYr
2TSpIPSS0RnS7th1Pgad2AHsB68ZG7AwLpFK7HeSXL2CWxLcKMARE0mNfpzW4bEiO4A2B5QhOLHx
Dsv2TOXgNctyn4/K1jZD4+0ihxaiH+6VZI3ZLKBBjcFBBLdYd4EAQ6mdFcOltWwm9GENGmKCaPcm
+UUmxHrFgW8TxvIzLtUXtfK/wpgQj8AihE8fu+/UMBA2+E9JEz26GoeC7yYEnlnqVuL0VCvuoDDD
aDVkuAVNqEsj2SAllL34htb3TZY2Df6ge/FUdd8mcA0bJAXOwXVwgQ7jBD87j6WJaq1bjpi9W/et
Ue8ZOMRkwsEUSIiJobCMy2ABAKv8/USMSDJlHeb1ntzRbTMu+k5lw7EXtWZjIi7XsR+sQmfY9sQH
quYUpuu81VVyahW5ghTvyuHRoO+fCYHr1LHPftz8umXBoUFHAto927VEWMqVFkcgt5JsozB31SPB
WD+BAptharTbr6FIf8syRsnucVxOvtUYgDJFH+DYUd0qDlVZVU0+bjc91JKuvZ1cJgW+2zPNUzSq
KRcSHmusOyehhqXSYNKFyLpzziPoocjnpJvk6neR2ueENVohiIAPa9JjEjFTiuK9UypCpaRNTlO1
14IWlGsHlkFJwk2dFhsXmdvMiVCsVy2z4NZeKH2YceXUyC2zLUOxh+gKPAcFnBhlpQTtXR+077hp
QeYaaH0fjApvNiX0oFuYnKMdkpK1xqxGMi9X8ilzU/mWivXiePG+CsyFxegJXfqz0R+kA3Fz1J0V
eq6126ncmvbSDcJLbooXgVRhMtmnCEbFMuoJNbL6a5c6P2bj/ljX2idtK01W3hTRm3XR3fLDm2EB
oGDQ7hASgojQUh61xY5jlvFJwsQ1reY9QwPbqSRguCU7eWkUt4hBOdzva2TW3+0wfhSl9omPhljH
Hhe8wEFotXLdmTphxLgn/Kj7bAp1J2W4put411L1B/U42AovvmCqod5nZq0J+wH0EVm0t9J9mqmp
9SBf79diyGa/iCmByoMYR1hocVW/DauFwSsTmFqEbMW9WLr4uudWkSNZ76dkvpDQSJ0KPS6aU07w
tnCrX0Cwt3jwIJgjTbPKXW+0vzTDpgZSdFXIagb5ctUagAaKx+FLS4kyabM1wsTtYJsvjjFNibvf
VIt/O0ZBankHWscV7nRHS3cxZ2TPaPqfM6Xe1v9+BIe6HOiA+4pYs6npWTJPmdGevdR+9GwqLbWL
9ZaqUJBwbsxYEuYEf2ID6g7Qa97iTv40cPJmTBtY7/A1+F2SMVq2ipkcKSRasFUkHZ/LXqGO4oVe
Cb8b1HWzsc0/COX6RcJBuTy9GjHMtXWijtps4XI0VxXA4CyhhA+U9wShwJzVCHWtOpWTaCFNSnUi
NgBTavEUXPYugMkgG+bT9VFqEV5zUAFJr3Ixpd9ozJkKg8urMhR0hTGYHh3EoJ0NrzhoPLLIRwYK
D81vq13+i3PWf6oWaeAxU+z19LkpImtlUHtb5N1v48hxLgFxHnElf4BRafiUSXzOWjrflP0ICUn7
6tsK3HYTvNkqKdNl6au7QhKLqQTKySe0cxXZEt0ZEW2DifhEcXtoYYlqbM2so2HbmCsgfuRC63G7
xJzULkbHvPdlvDM8sGhabDIAs7tHqn/oMkGSrbbOjCHiWfOVU59MumzTfDEZZjCb0Ol2y/QubWdJ
I+6L25jUWM0Dd2ptrVghKq+sPpv4zSTi3CTcEQmHkm4w6BxtiDZUYd5H4faHKRSavNBzAj+4HKxr
0Fd7t8HqgUyCChuatBMj6QC9pLeoDgTN6rp9Km3zXUVKYvbgiEbbbsCJMlgFiTHyGukndFz6rVJ+
j31Ig6hsboanHbtIe3ULEq0VZLIvds6cKibBZQk5+a3nelvr3bQlZdDhrPRaxsoNtD2d3Q7PuZI8
aqN8VoPxNyT5clYGEoG/v62gU7eBvpODeSwD+6XpjXfLNzcMgpZ+6z26uPwEv/tovBH+pHJPod6p
Np1yuiPw4K1TUo4GWZrwnXEXLwedTOIwCttt2xSHlM5vQFYmtqomY4wwLnPh3iOTbVlRerlEFYDR
yj8TGfWw4vhQFfVzqXhfUoiVIDsvFpjwBy9AI8XkO+85ekwd5HnBbdXK+JVwd3QbaFksDUp4ySQu
yktuE7yiRz+8NkRDPwHx4i9KnDfnuRyin0ZkuE117HXGmC056cSLdhANzjX7t9NqLnptE4X+/e+f
COwSdH9Zn50CTQmx7POq41KIKp/rz7ox2qoqlw5RLGl0tCWdI6QkwahxwxXuF+2LbFYgX0QCUU4T
oJF0nvzvz92YrrwbHvT5UjAdzTwaYfDElMh5V/KW8jI7u8QCoAaDg9QONPmlzRqpFo2yqWjeG4Oa
HZyw/O+DNj3NNIux+YhPxNO49VxjkUh6ElZ+KBtEsaRaVKuWY84htRD2+A3AU7Rv8fHvgaLPn9NM
c9cj48IzvZiTnpT4RCpnhvyZbn4bdBuMNSg16Dau49EJZnGJkjfWCg2TaJbMJSsuGfC8BtAuymvr
wInytXSKbJ6LoN3pZansLW72/WiKdoPP/9+zv5f+HtTpX/zvn/295tKjm1kl9Aon8mBQTA9WFoL1
jmLOvf/3Gv1ffzIi+Yf/7zUsJqQISo0Ye8+y9pXfIHYaoOg2k5NPa2nHMfPhO3/fLrTO2gcq5ATF
AMQIfLU6sZ2VZHuEU3BBWJ3+HpiP9xpQrg6FgNECpsUmvK4TOn4tBwm6tbFO/aqn1t4kyWToEQgj
399S6KGRnx5UU0LrUZFLTc+UinDwuA3xbk9PDXZiYtLFPmrCoOP0F8DFwSJMz2b0jzad2GMXF//9
qpm++nvqSQcA2YisPEB+6a8bJiu4p0wjXWplQM/q77nftuaaDRRRRaAsIx1ScWMNl8KwJ92MUpvL
ymZD/vec/EoqNeJsfbyl2qjGQPB0foFP0NBSU0ZYXD5tx2YUzjR6cqjYOPbD6+YBHK3YGuWUfGg0
5QrnnoJTSTIQAcjsL0JTa7eRI5dOCrYFOEx+smO1OYT8fVd9ZFBW2BoU37+nZZmfXCPfT+62JNX0
Uyk8+yL60abvteg0JjaRT4PDqox4FehddYaJU689zyAtZ2LE/D30nj/uTDU9ZrlbHjrkHus8td9b
J8GEFZhjefj3pSuMlWn7/p7wi/BUj90zBUuCI4lnfy9F4fjfr8j1OmSlc65LvVxHUWGc8ewb57+v
qqJAn6RjKS5okWlJYu9DrbBXQZN0q0C19Xth0YBCHF0do+np0C7BhoX3OlTLE8VQOvt7Oe1V4Lwy
SVc1+LGT6PqvLKgz2natuo5jYIhmG9dbtntkbNNTJYEYqJsII2Kn35iNSF/CBiyeHn7R5uGwB8Lh
xXYezLDt579vI4zedGYq8QmX6aozKm1FzazmyvBR6gxDVbUYd17asfu7OW9YPX6gHCSyrtX0s8Mp
EXhKhG+0dcaPNMBzUtekgJGZdGpzmxwuNzC3pMYyZiPtBZio65PhkDIQpd/RRiyUTh4QAanU1jNN
M3Vr4I4iZiWwnofpQaCqV/r0Gabena5PtIrNLN7gUCHrTQnEIarg70mHw/vfU10vp6Mr34Bz5SPs
iMOVlZeTCNT/1QL4iX/PjKhhdG5h+mwyBMMJ5kRGd0G27JPx6phOtiWFTu6NoERaKCWqodHdwDa4
+ZVenwyKuZNWpeGqKcmGMIdyiUnc2NopGjXbN0K0Ih6LycC5SqZ5shQGJHzavpm9w+Uidp7W2zuj
NY6VBMqn2SXkGuyzp8vfl+EQwJeZXsTv3Bx744zOx9/kU+NP4+cVS6lNfFSlOKp1D+gRy8BiiPHI
0tSaGbLuHqh25aZNSiKQpqecfI8O/z10ZLpIbWCurMQCNhv12UcMpwn1sfim44bapsq1G9WIsQpT
Z5xxG7K4mais47Eb3mOVIQgdkOvodNbh7/WUIyXwWGsKT/GrpxBKTA6hnBGGVj7Fg8PQyegYzOQk
0ji5FnyqibeqpH7sAFzsQuaZF+BX+KqA30eSQjWMdfqS2YDhXLExhlhJvnSERSQgIevgoKtswwKw
qvy43qsmpdffQ42Cdi+cmFsWHoOgsjqK/uibI6jJ6YmbViXLJ1HDVimj1TD96L+fb/mjvneNz9Sa
wOR/L3V0HqgsPY60sbZzjb475zWIK9XE1KwzIRnsgR5e7vy27J3Es4IvBmuQqA7ZWtw7ief2xAmp
6hzVug/JuYBGZjILKfHtGuwFBItLMnL0mW9GPZe++4HD+qMwUR4izKTprf7gsJCzpAe1GWX515eL
NWKmDzQUE9NhGBjoc+Cq164HzzCExyrIf0nQQZ3Ymw/GkuCSsSUXP6Lz3vX+Ke75KCX9nRleQ77J
Rg+a4t5I5l5JnG7HOKEkiszXnnIKhc/nIGm2Yk4/68pUA7GrlarCclXFF3yMl9SmsTWmAr5H9iRr
1PKDwWqm+ul3osura1Dldgyvh/bmhKTZ4Z5/0TzxnRc7WXo/kprZluk7G8T7gIg1s75S4X4oSNtm
hItdvHZruDTUIf6mo7e1KpTmsn9BS3LvGvsRqt4xEcXKarEThEctcq/EHDy1SbFig2boU6hfLohS
R7uwqoqYtZQ0ZZrYenkRqvdcuEeA95ecgRsKdliqKbhv342fMYAs0I5v6pjjqQVdmPnLszp1Nfq4
tZBhR2/J4K2K2v8Uks5W0lFsGTAKHJcmZoYzaFHrWOZV/T23gnXq5nvIk/coJZHGjLyrX9dXN1IW
TUY0dFZ+AFXZdZCOa7XbEAZ9V4rxoTcxTfGqv1mqu85A8bEsnEl7CWh4dc+cZc6tJW+u1E7INP/D
0XktR4psUfSLiMCb1yoo71QyJemFkNQS3iaQwNfPYp7u3IketVSCzGP2Xhsf1xxURrFhaXMFvmx0
7c4rSnpjMo16kqnYBFilEjhteZub4WZqoBbm9Mhw6oKz3ddstKoY/9votTLep3ybN4YfTe1Rq8On
SK+RHaRvUo+PE79ZyX67iyHfwJQ9Ywy9V5r2FsfRdc615xCdDTK//LWy42vSl0wrVPQXksV1gqiV
rBjvd6Tcyiblpk7lb8Pwj2PiFHUFdkamW6Slpf0MTXuevkqL5UYXdb4lMV3U2UuUpnsPVpIzewwb
1KBFaqAo3Q3K4Q4aFXJyNgmewcg8M+Js7ajyXKXEWBRmdEm8CkvToH9W3P6rarDc1YBOu1Kb5/zK
LJXdCz6LWf9UJQ+KmiHJ40H812FqyIjya/CfrooljTtzcraZbPyiajWoTJ9gC6PhF97WlNFmLOvP
qklGbi73EYXihtKXCIzxYU7zC51KXrtXgIr/CIy/w7n6dgpsXfge7JTCkSSuvygkS4uQPCVqL/mt
Svq3qR32SV9fEjm99kOUrObpARj9s7OmGdo5Oy16I9WST2Yh6SMlkT4GdiiJ5NQmXchTPnUHFp9G
f5jioPANFQJIN7waVm+w20bvnlow6SAl+VFKv1OjjdYYqzMlZlSmRRay2ottoeojzI6eaFRf0t57
kR4qIVgeuHpivCvDwKxPr1H59vprqTILdBrddzwm6WEpzlyvFydstYOOe2JbAztZy7A+aSpblHsV
0YDLhr2amZ+Fod0ziuzBY6w4svmyYb1TBXEmcLytZMnxllPX9FH0hJX3z6ntf+Q68zt3g6RFKpYS
MsZ0Vz9HODvcVpvwL6+SoWxOiiufW/x1WC8TqyO4prQM4LIRbLfQ2Tla81CmktkW9w8rpq5Hfsbg
VinXpsUp3HckqgyEQvtR+wos9znLDeYp9AuYbWLpVzoFq8pyAp93/zy4G9a7CXB64Ng6xtAG88Y8
mVtRRfu8y36agmTLcTQZ0VpETbOUH2nwwpA0wUQ0n0aePmxrU5bue6LmaH3SQz7Gv7lRuiuP7Lb1
MgFpKVkSuBKh8jPT/3NxMqeXJvuWQsuCwi5OKhOdInPDTfcOy+tDiOZXl7YZ9AjHnDkFpsPClpAF
nR/bbHdtUnzLUbvVevvhjNzvUZydzaj7cNquDUJrIFw4Y/nhjBug06j35Vxu43bcNGGXXCpCGoKk
9xoQznSNpfE84ZuOUAwQD/blImZjjTmRiCa9U4ksHbPcLs5KIDsei+L/ZwOqFEDO1VMuAVzEIchH
tuUBTijkktMivvQ7DwOB53GkVWR2INxkelpQeLE2RfdbWNxktKdhPWH8WCIZQuLsCwNUAUQc3gTO
BUlMamCnfu+4/IpLxQiyDm1aCdeRF+PogFcyvPwLGVyMwtC4p6lpkAzknNXcXoZc3csE6Q17JH9X
Yz3wea0Mp4E95KExTEvty1U8do3ZR+Fw7nWYoON52v//f9okRqjPrYI2CiEfc59C5QYp3OxThvlB
pPnRTDgOGMlBG56HHPYGkqQqd9asynZJIz6QSsYV68/eVkC7l/m7cKf1UOW/tsp7IvLvyUMaBnnk
3jhltM6Wrz/38YGlMxNLbRsunqURttY6xpKy0vr5o1f+ksH8HUHNFBVub6s/jgrrxrlVbKZFALa9
+QSSCJVZgVJSMREdhsp4D2u5pzu19/z1sHXQd7bm+OpiNEMJeItT6R2GlBAdAKe7rM2yQ888qE4a
5Sa5Q/U2Ny+unW1z1UIcnbTfcLwJj0AwnuvhAzMgx6UjQWoouKJ6VjfPrjEVkOZhFi6fN3unKuCR
yzf4s6ZTPnY/TU+yhBxUM9AShN2JVrSnLOdtYfKLWsBM3xVLY/deu0Sqs/OZMTeA7JiHXUhswzXU
fjWQszxMrCUUT3nLoHEcRThcs0QtT2YnFSgdE+byLFySbcjH9lxtnbGaYokc2lfF2nThJVVbIhXn
fjcRkuYjHDgbYwgcysaE66UllKmJsMSytfNd5eT/ysx6Ytc0v4Y52Wu1CN9F7ODFcmq5rZXc9fVW
sG9pAfCPSKCtallhYgBL/zAz8WWVlCR6EZpbe8bvEXs2aEGThGq7j8krSlWm5zP5qd2EK2gyho+k
xijPkCJ/gwy0KpfXrDpYufFW132+TSRmpxGqHQMtsEejUyyFaoyxwyGZMaxhXveqQ2whMX3GEgcT
l4hVqB7RaXwV+qTeNYf8zvShkLCrEuJ0E6n6mS8ZhQmSjdyoZr8dxQE15Yr7hB0NrT+W8PLoQL/S
pn7eN03BgHwiyKeuKg9VBVdG72R7NhCPhAAK2jkR3awpUDEOTWw7dvC9oq2HTy6jWsLMf9Uokll6
5ZPfqNN72+AhMsR3ovbWk72IqOoxymlyqWVIEajXE9YHdsUTow5pHUJMhj4sVOrbVykMjgZYykhm
YCsM9DRoOIzTAHbxjtsPzd05s/T+E9zQtciVHRtg5YOcRS9QLUrCmUh7p2yMg6FzO+MletSa92N6
cl5D/djYLeDhpOt+uULWkR6dY81C9NTG43ouyOoZzdz2a0lZ3rgwcvXhKdEZClnRZzT3oQ9cecS+
G544629RrBhLhFHs5+CV/HCafuWcfeZ63x9DTzvrpqX53QQboQrt9jlqifyYAO7GJs+YBl9zjoZ/
wPqfRwBenrRl4CLGx7YmAkcmcqNN6ArGZuOlEEWT1tqNVQMfE1GGGPncMfUw230NjSoOmiZKt5mT
vpdCfR9E6Pp1JDldUovMEWBTDMdeOos6b+jdeM3UsV/H7vDb5fa4wZbCp2ol+GycveM18lAM0Xcv
EnUt92mOcKNwvi1DHJuh3yVq/IeZ/wBKIfQRYTLzzsE/t2kb2CHXm+U5+ZOpkpBaAJrWe/Wj6Wf1
DuJ16yEfGbwfo+XKl2WGCN1+6kw7fkZlBeAXx18nXi3hHWNTfCbCQVo2XIU0+dMcPBy5+GhEbk6L
iDD3pwbfTIrd6KSy/OMP60lq3lros3bhqHvkqPlakJrrh1n1aEmARUxkfNVM+Lqcfh6fzmNGKbgD
Q/lidanD61of1ZZwAg592MfZc0xdfSGbeZ3nyj9diZ9NS9n2af3gtLrHSaf7Q1Tckm64uMZiWq2t
n2pm9G6I7pKX/4qmOVuffJMRA4CVoevSt7zEOCp8ODyXTh4oGNz9tOUqHliCYQRxSjQO6B/WrBzj
YBYUyUh5X1HGHXPd+UXnPgSlSYaO04ZMUKK4XZuV+QixfLOheitUaDHZKPl6OsiYqsaGVTUxGbUP
l1uO+xcE5KiQpt7Ao5jVlTE1yUF2SXSMewRQGfVbqCvKjq2lcs8zLj0cX9vUsvVdOxMjISkWImUe
NzPWVPoRcipjjCdr24idwMD2tEom+tGmZOXclTrImARTVoccYW+YzScV3rx21Xrcx2WOyacgFqIn
USA23fBO5BKNk5lSZkBFencrhlYai3USF6atUTRUHN5xhjPTp8Ahs/olK5UB+9zF0rEwfeIz+hTx
dJSCDNlqTP9SrfluTHfbj2PBeBJJmxxYtEkyUWF4mSZ4jmvHQuEFPIh7qGsNWdz8TtAchKsQHvs8
Chrvr2YG98IQ4owk8j20MdO3rLKz4mzQNKw8ycysBGXSxclXp7LkZMkP9EmFNRJVXCZouOy+JYRs
qQZiAonXhnIsSHjaArG6G7hXgzYc/0RNxkfMQkqdG8vP3PbSdQogFaW+U2KyAFHi45ipP2gTEGlF
3UJ0gamDG1dUtKKfQx596LKgX4cYt8KS5vTaNWTIZCXuvxrMDD0DW8Koyf1h0knhRNYbTFrd73Qp
LXZD4tNmrLVrrT1dyrQ185D8qtTZTsSeRk3zQZvlrJU6D6+Jo4S7Bu9AoaSQlSqnuSlEGm45N3j1
LAz0kf2X1ARyOQwwVsSH0JsRFboimo/MD0+AydFSJjQ93Uxuv3AW7YaKPidKHax+IgEYZe0BRLPE
oegPZmo5ZkfsvAwvsy6q22+rHuEz1xLntqJuZr3mELSTJ7pTidKqZcxXXe3BmwJ8ZletzR8JN//e
5gzYQKbGZcqOBtxYqu+Lwqg3bGgeUdVBhYoG48Ua2R/2cUfnVBm4kULrRVjjdADO/DNOldxL0Z0r
sQ3L6CPp06eoFi8WTtwUam06pgfLcD/iOXrHM4xB1kr562T74lqDXDyOK2mji3AbLHMCHeIQUfe0
eW/CbwQFnWgoB3Hs+cj+Ma1PQPpw3tI8TWq6wTh2Bt2yjQ2NiOIo+c495dLBECmBN+lh7PiAmWHb
ud0GbzhUT+FuO8Oub6IUJ/Y3GOOtgcahRXywrOjDGTQaAz6id5fS0iJ8fAlNy+U8bWrNuDQG9kEn
frEm980dSUgfTcHNo7rbsBgIm97WnuxhVvPARvOUBXNIhdJqOcAYz8Po5iIY0uyfqArfSjs7Zyrb
26qCZWB1zqafJ4KmfTt1biljR6zhmNKssCS13Wp5rQA7dChXyQ08WRhUupDOQeTOFiY413ZBTJoZ
o8OfzewyCtxWmaft5sUNyCkOpvUHWpQFzgBdJBF6bx2/11AHNmDi1oqMoFIhQ6LM8Q1dEE7YwTdk
+gIfkHi/lICfMmm67ZQ3b6jV2BpqXoHfAK6s5vY4VW13n3Cq0iSVmA3mvqTmvxfFBGPELlKf/D03
SJfry3LiepeH9LNq11EctUGpyoXQNiFfKo+h2ZW33NUP6mJzyFquf8tDk7OPEPjhMD5aqsucoGkn
Zo36co/0JxjVa0zaqu+KmmbTjp/cAg6xoc35GiGeT4RGeSo9co1ZVJf0v85H38R+6y2c0thbi0lL
jkPxzCHCURDBw0G7hStpsed4LiO/PNost4gLokpJgdB2Bp1lbfTHKqZxYB6OLzW6IY7aGcUPpuo6
ytuNnqmbdupuJaG5WBKzfVe6uItLssYdO2F5yI3XJ+0jrTdpMaD88mivFA/YD5vltSsZUWeNoi9z
ToYaM3DO0dDbzcCOaxU77AIMq95pBN5tJga3VFMh6pYhm4+9zPZxYTLycL3kpINKiGXoG3GyaBtZ
HsteO7dN+jwQp7WmN+g+cD95YAu3kUhif+6vXDPeIVLMnUkKxMp+uFn5qqbiIfEJQMl6iyMtwKD3
mue2WDshaKNycA5FVtU7hVGra/KmURlGrHJxPxTlxi5gzrr8x/Vs0O2FsKGsaPQ2yZRpjIcNDSgR
kXODTUQwDqN0P1UFaFrLgrCKZz2r7I/SU/9qMupMLxlojZY7xL17VgJCwGn7lVMnP+n8JKjYoDJ9
VrlJs2nKN8tIE99tEKmEows5vI5/RlN/FHlNv9oVm3Dh1pR+jCdsZRrRZ1ZN+Ku12tpMetLw8MIu
VcUCx+kaAlwfybyfWGa2vfMMOdsO1BSOVlulDohA4nsTZvpD6UXb1K3RAYQMCFIM9dw+pbZhnsdD
BP8mcVtGhZyXRq6od12V/5TUI52rjAxAGSxjzZC0piTZmwQ/TZWrblF26GyvileeELjKg7CRYZfk
IjaSbQvJ7oOmnD3sgpdqrB2UxdbRLts7Rj7M9SrNx2ScWi39Tm0u1VIoDXGz+syZIku/Tfq749Gg
x1oCO90Rr1mNnE9kn5NF8YpJ7FSan3V405Lqg9FqedAK+9dxChAbrAIpfnkemyFg60zEh9P4Nh+X
OjukAGp0HOSCUjxI9HvIRYyCwVqOAmcRuLP+apQLCluC2W25d9UQnQWACz/vBZzJsDKDYiovjNfR
CXX2PzWyLpgitFNSk8g44ftOI9LTYuPcyJllCMKBjcqD0cplHm48CxWLiwDl502zOMzeoasNudd6
+S1loR8EDog0qv0yHCbkydq0xaenoSrURhxLMIJskWoIMi3hcwk+Krt40+0yIt9Be5L6eLJavB+h
XH7F4QR7aqIMRA8mDPoxe3A+c6vG28GisHSywNXyJ2WazoPjwUt5EMSK8DVsMrz3xJEpy7HzrPca
xU6K6cXQk10ummOnxO6eRSGaQBR6rrvlGHgDdBgoLYK8oSdvCljgVmsY+JHcROAZz3+dDGEQ2eMt
VrJPbKT4vmTzHYqOMoSzYVcTEJ5Fac/3zimXEN4zQy0JolHgWhxxggE3P4/RsG8dy/Y/2lTN9lZl
lThp0GGrKD817wkt3kvZ9GBeM7Tfta9REfnIQYsNtTvKHg7c0W6ZPvLOhyoZZgZETNyq4O+0adjN
UXPSsVOsLMHNLmLbChqnOaPJWSsOzsncYmmEh5xth4cAiVnod6Hk3gmtz89sJKexsb6IsPOQ8HmF
r/cgZPpk7LAJ5a91uAx7EEcyswXokh01TMoQuOYPjg4ypU2F4ryptwPjNo2EK4hL2WJhnN8Qfs0b
dpF72RBPHPXGtvJgd8Ei21FCXFrljqHyZcB38WrUHQxnj6fPCrU30k+ndc3DxKiJZT/KnMoxzh1b
DU+LCR0WDsMR+Cfu4ES0XNaLiaoLXR/6PU5PHLyLy97LuyMvL3PKJP6F58hKpFcgWRrphvryqsbx
ZmJZzbsCJ0X2qGEcPhbD0cmKq9xd27pPczsS/DU/z+xt6GlRzUP3Udx6vFSmRuM5SN+TDO+jzPrr
3OzuJb9u2n7NIh0I5dxJBF6+WWtsHRxxZ073gVfpOGUM20dX2ZfmhQNr2CqsP6jG2HUghNtA4x2D
//sAbFeV13wp8BY2EFSOSe3EV4VNMMEf6JAK862OrF/UpnSSuvuYtHQzR2BrWrgceyEt84lVV8Xg
7AdxGET3EL1va15UeKDTUP0xxJgOsVGC4Q+rlLoAgKLsnkfbrIOGUImdNSqzbyeQmkIDD4NZatCz
tXYI4tYsONTvXV5VQdcrhj9ZOAlMuBgOY4LIbQ7xPN/SuFVIWTx5Paxk6RbPlYOOqcX82LjRVSYh
3hybcLcQo2aRIuztrfTkVWp4IhLkymCNQaoB48vyZIAv5TEq0tiPxEKdE77Auq7Gtyy0vBNmYlEz
FJrKsELe5LK4aUYHUVf/b3JavDAozMI+vXux+1LDvVmNksIkpDAtWjIuHYwU82j8EJO5zWeG2FWr
b2VpXtuCI7GgiRznIqEahkk0k3TipfmfnXMZW86FIrvypd2/1UxEoBP4ZiSQjMeQ4jpRgU2GErxq
hXdWbDWwZ91h3TRzRarhb2gmzT2HlwfC+t02My0APorXRoEuBVsQFFTpAFJPvasS93jZRUAwWBHo
KdLYtKIN08KUwQj7RVLVO7YkRemHROT5utoEfa4NpwHqDU+JFiSAltDCYhSru0sXKlTZHUD7XqFo
K4bS10T6NlDtr73CxUwZWR3e5Pm5kgbtU9gQWNL096jsj0blEB/CZh82ne9mLLf4wFaxLLj/yuZB
s76MFbyPSM93EsM9vcyXUYxpAOuzgDfHrD4uvlyDMXjO0hWJ80BxlwBLDOGgDmjjWchxxq1FRU2s
ugCOEZd0GyVkrkPbLwCyWD9s8Gyhz0dbzjujrr1tbpdyXZnQsMqI5Rjg8fek8fpt9pN4QOox6710
DupAnMQnfaC6mpk/qMYOrJZG2VzjUDWtz7iA/T7PpzibwcqDOxESV+7sjKcwqvYg2+PdZMxo7FRY
6FJtl3LU5VyITgqhmr6cWDAVOBvXPSqdhH3FWofetErJo1zFY8HbTa4OHHgk4hWbL9p1RIr4CtOJ
WinNehyQpdw6efszwtfD/kt+AzkBsAz6ZycDFK4S6UiB/drpzU8M8cIv7eTA2jdF0gjhgP2usprd
PMikxLHceR7ZFo8qwp5tuVRKk00irYi8v3aM7qKIH40j3GCYy3Nbee92KKJ1xGBW1AIfmeSZ0/Qq
39YWPjFoqJnft2qQT/l5YpK6RnHPje+xVEVAKiHVbtvGhHTnybeqrz+IvGiOmd5PgZfeskQ5Fzk4
mqmss30zFO4aXQ8VZMU/hXqdvXqZeDLRFyP94eYdF2Y8ZrBbgjB1M9OWM2uaUBQUkd8OSbNnKh6W
yqbQJnKpm2WgCntuPWjND7vz5dDQaN+FtkzkoXok2SEiw5HUj55/czP5rtZVm1zkANMgYz3oWN1u
7tP4LHvnLzJ1lzvT/GMvAEYoDkESewFeKnqqlmjHmAAjYrtXHJX0P60C46fRT7OKD8XIv4dpyXkI
hkHxodhc62XdgSL5Gbvc0zim5yEmnT6myPeKm1m01LyoV7VG/1LGdCN7d6kFXroSH5i6MTntBNFJ
CZnXxEZdFWFD784t3wQPvGZDuivnjJUbrXHUP2QSw7olab3jR82UTZ+/4CQPlNjcluAgCoQOcEoP
pB8fmVYdUlvsCFvYl27UBdAl7exlHJJT61Yvc+TeHOk8yAJ6gypIX9Mf8jRIpxr6CctCMiGonU3C
YMNLrjdP4OmP6lTvh1F8ZzSFHdo0aswfqITmtlLbZ3KAgdthMSpPy59bvsOuiE/CgeSPpyZTk38O
SrjYyRHYq4ibveyzt/mLxPTe1MYLYFQ0HFAiemN6Iff6KJiz96STo8t/szztxUvjZjWVzS/ZHrtS
m55RGD6pXvRKKsFlmN8zozm5WnkVykdreCfbLu5qXv4ZukZi1MBrnK9VjF4h42V2x6mMb4ozHe0a
RxyB1SnqanR4T+McvoNa6XDSJn32/6eYL8gzSxDeYx9bTO5qtsli+Kh6+6KPMAvbZMencg7xz5eY
J5TygR7C50i5QqsGxXiHCrcrW3kwcdCHFcYlEoB0b/jOnGa/fB8om1A3YWoiHwSZGqD96l10FqOy
Zhfn1c9osMx3K4RRHVgJXHsT6925OhdFtSdgCtx3fHUrBmA2VtBSui/AWp9G1wgGjaxuC3exCutO
Rj95TGdt6mvHtI6RZwOM4Nq3+GZFZpGErqJGUNT67hUk3/EbsrzuatiIkDOnfCpm/YRcLrbT5zxS
TtK0dfIEc8bY6a1oWF5DZLl4SX4bdR2CEr50bcI/EB+ahLE2v6K448cbeg3grnzOdVytdWq+LEgI
aYxH5ZdT4Rjb7k3ySmEEyejVPHjw4IRqw8X35Ep/KOWFi+bTGZVDUZfnmdlWMscoYrqPuTAutXvj
czlmsX3RSu8mdPkz0CyV83CUoBY6nEXuYu3u73bLoNeKGPkOaxsZVGnylEQjqiS/oYOq1Z64uvpV
H+ab6RCdZiUbgdkj7up99ZIb+YuMxG42tbfe3BtF/ZctZcVk7FKGpqw8PY/VUmbtYzQLwr2G5XiO
jQkEgXkJtUJdNo5rSnMWnjXExmWOzkIcty+VdjIpgBXqcd0wx14Z5PWyguwYBqAizXT41Oq+SVFx
zvt6DnEm5PG6EWwAijBf683HnDM7Kz0isTs5cEryau3HYdIOSxFiVMlHV3/1/YA+zEXoDOSFWlr9
IYrj00rQp7ACzTKTBD9qz9hRd/3ibSzC5m5VdxjNlyodN3T7t1bJT4VV3CMUpF3qG0bKZjUa7sBm
rdbY1j0QYd06T4bGOt15JKZ+GNzhNlrlE1yLzxAJGmqUFXEcW3rSHQzzdKUzLiVWcKWamGbYg6U0
I6hLbCJfIsqT5a9znfoDo3zpGft21rbOVN0mpXkxPeO8yFrxNnj72iVAfnyaXJCAqvjpTes5UuTZ
cAOHH6g1xGtbMpc0h/XYi9vQ1qxxCrRDOimlmvbItWbXoSjuxROrMx930KfecS+HZfhXL/O1sQCK
X81UprSXpfHEoH8l2/LS5dotUcq9wosxDd3ZVJJTyIsHXY0eAcFFrt+LGElUDrvZTDZJq50zDeU1
NJWS88QpPHb+1U/MApJRfwjNk8Y3PtaK9VZLAxRuu4OSdKZnRpq1djs+jlBiOiFTw2NCu3wI6WDs
ckDlE8sWWt81okducg2yF1oIPoNMIqjjW3ONo/QwkLbJjFHdYUZkfyoke2HpbtMPRPDIGPGzIy9k
S8DnzNZsGT6/Rvx8ajpuZepcOXafdUvbu5C6NN32weehRvStyeCsxY6RGWei7fbFAL5UTc5tea9U
98/tBZ3/mK21WKWIom61835LTsuU6je3nU4d6St7hm/EqsbtE2FCGKjbrNxmyWvKSjCIvUFfCzPf
GNni8NDbamvZBmUXa6nBa51VzwppPXvNuxvV2HlIMfMtrXrYKcvqOkXkxJRUvtWFfa9G5QoRL8to
KzKwhKt2GkGWvjPwOA+eJMqILyT6X12HN9EUvP8MbIQDtEbp7wTRKmtIltzsmiPXUDlDZz9P10x2
alArLS6fXn90s35VNZATFC/1Jiz6ZqVJuoWqh9wuRP8ca/PXVJPapQ6YCoqQ+nksLsv/poC5ZIU+
Ty02WIy4GpTeQq4i3LXOJFp1jT/h0AXwwyngD3hPLcOzgiFR3uMM7pllxkedDUPenkjBRESSP/W2
ZfP8zlCOZ1XuESzxe9AT8mL6GRevSSh4m31pDQYXZK+AFxLHxOoTDnddF3d1NPo1iaQOFO6NIYZf
xtZ3ErGUeTLOev8seUL82lCY2HdIuw3G4PGUrDDuRYepYkwVOd8S5OoqaeDD6w38cUdYuMnBzFbJ
eOwrO30wRdsOZvfaOu0RwLdcmwYdiEhmjcUnYR9V6n7FeJlWVj8vUtoqArDW3vICezNhu8BXgeTr
JVt3yPUr9eHU1mfnaB/0raBhs7Q5uP0tJwB3ZdfNbczielOL6snwFj6qC7m10LwP1xj+LbTVJ9Xa
q0S1UQcyWSV94FfHNXYOu+ICc+gVNdq9bGbabzv8m4DEp3MNPq6mlxzTf6R64R0k6BR9P7WrfJ/D
DvAOLVsDo2rp97Zh7ZVbEKxIBzvnlJi3sVu8kT30qjpyN4ZGF9i0EFUhCBCwoLXrMU2qU5EMhzBB
LCBZ1qxaLFS4tFpCw/jVBuQksdSMQTCk0cNpIOvqNuxq6FFwT/3QQ5hLCV9pxZ+lJb+dHUZb1yzB
IPXDXVjZdCBV4U/yldZpR8qzMNNzNHMMmCpTcJv8Eu6F6LOouMUYbN/Zt5RrkYp/UZWjH1bsHz1V
KuRs4kK8o7WRDTdvK2oST7JbQp+y62g21m0XmYGCCWmD+7rggbIPQnMyOOzZHdvDSdBEsN00Luza
ogNeUGjGyZ+lmPbK/XQVXeyXWh2/I5jjxgkG6tZDgwd/NaZI/Upm1zc1gcyfI71iQ3Hv/xfO9epW
E/DcjEM4055GYBZ3Bgr9k55rLxJXGXMZPKpdw1Hi9goJCIUZWJO6UYdQBrHggyuoH4VVBog0eyIA
InrHod2TKEH/XP1jrreGHPMlOjvyuySvKCLZhGFlzjcTG424MMDqtMUnv/gxAP1wrWcvJfE1xHSO
RTBCioJeEKG4AWEOnxsxYpzflEK3RoRbBy4qmPxXQpy1bVKsrVx7kho8xa6WG9gFsHdQHQXc4tz1
xeyuLIUzL7GzW6eexyZeWJU6hMC1ZVYvnt2WxMM5YgspLIOiM+I/5kCmOS3tta5x2JhatjHyoXwS
/VdG07Lu47YNnAZndmWzJjKk8oa4/2AYo7UzdbTxZfZD4kL8hbLuyAG0lOCRivmbWIOoZznDVJc9
K/I41ESguC3NRgXNjwoTq7gCkgGxUzKmD21WaradTEHaj2t0iz56tuYU1xxAhI9/Wrn96g7liYjP
+k23+jdsZDyr0k3PalkQisg2vp9M3WeYVq56B8pIYtpXg73g1uxQXvcNOePTdUrJ604zM4KzLpn5
oR3C1e9NArY44j1G+yejF8amjL64eg1/YIzwrubFu6lW5BHIYmfGJEdNup0HRaZ/Nk2H79sLML8N
p3hrxB1bhlh/tzvxKEw2xNFUnGsFsFU/VDpLHFzyiZ7qW1XTYl+ps0018Tr8b8kjNVlN/5H/qK9l
5g2BU4cntSTSZeo05W10WMxofd2dsn3NKnpd1M6tb82XAobjdI8HriyhuKyDZd3ssW8FfW9nu1Ex
t5Gmggky2diiarasHPbGaF35ek8RhgY63leQLt/NksFFcD0jhc5FdWVPz4jRYTFEIdfuBCYrd7nj
spd4cJ8YgHdFd28EmxxzHt9TdULRT23tdESA0a5fOaRfIAs8hblXB2XOwzNNT1mNJVyMxQ1I0SMp
iCuCIypw162iwuFa1+EYhWgU7AF132xe6YlPo1ltalf5iDwvXetZDvWkG6H92DSudn2ui5qsK3jf
3aJnb8zsA0fB79JtoLPaOggvk969lOhPVuOYkJ/RnnPd/Xa18S9X351CsPuQG9tjhjicZVlyJQ7g
C3qwScyrDr1EvTji2YhGxDb5IvVvB9RURDAW4cWCoJ0YE3j/+IZMhfnip5MYry2NAnMQ5blcQmiT
4hUF2o2J/ym3mms7nLqMkZFM8z1oLbPZuVJsSHi7LNOLhk3if4yd2XLjyJZlfyUtnhu3ADgAB8oq
r1mL8ySR1BjxApMiFHDM8/j1vcDIrpuZbXarX2hBUUOQGPz4OXuvPbZXo7RPac292yc5DK3nlOen
+ReW/rBUUiNctLrQ5jyWmYPXFzNE2+iHqQtWKKZeKs/4GTpX7FdvocZNvICISNVoPna6+4rwjNlP
EcII8GG3degLET3B6U6mi3QO2MeeDN37aFPYjsI6AW84RWLCfPLNG3GOEEHoSf1dV9F7Kcy1lfnP
vkIAm0PYpYS8RHbxQYgT6qOi+UT19KhV7rJGLzGW1bkgCKukg4buhgFr3n6zpvQ0jM59NfNzYh18
D76k8BP6/exGmJtVUfbRtPU19dwLRpDgbomi7TvdNM7ENPkEy58uo/C7y3/JrOcgngFlfO8xyx9+
xDi6WFvLazolW1gQd2aVHZGq7FC/wXozl62Hb9hrZ1wJ52ejx9GSeClQD1mxI2fjShgaEfZ9rl0Y
ygK2cF4DoFteNC1BrT7CgHjGb3VkvM/wbXwqxpaWhbaoNaSYjv6qG5gn9Hj6plWfaPwWY9huLSN5
GWmH+d+MgCZjZrPnCcyIJiBIO8epWBWs6mulYJM1IfeddtPNdebgHGWVPJiK5pRkCTNqMiC/jbp7
zqL0043t722O1TVCwp5Fh0511UYvi+99SyctUfbVVgFpAPZzkBavMmTsV3jM+1Prmtf2ZxrHzygu
3rJy5zbxa47zh/Gr/p6VxSLp/Ce0cy7BmNNnXtT3SYGcf8yDn7B0t51nwU8BSlG507NoHNIjnhJW
jDu2GzkaTJqnNPtdTueyMphodJcB6afdxFfcge1yDNVzn7l4NCe0AuNnDS0rzUxwylq4DUzzoe5m
nA8ibcVupKNqv0MauXES9ZzHlNRF6j+r2PoUsJYN19+4oPxaHS201WEdisP27JlAC/iwh9xrCcow
cIJU3psXZF9BfYVRsRoJBkPU9KoUSov5dykoxR51dO5yA4ksZ1j0A6PL0PNPdvDDM5ky2TeYnTNs
RzgjKwAG5A2ZMz3DM+7KV9Dyj62NYM8A8Z/SlW6QB+ECKLngGNf4iAQLnf1elnIHCdiWhuwQZlUX
G4/8FaTzcUjYxssQ9brGOonllAz4XDxagXpOUakkIVdb2rjtovJqhmv8ZBA/sf0wMG8hemgjiiLL
QjBqlMEbF8h1aOOTsBOLU4FPIHG8q4YMPdTxXakqP8g8XmuQdjuLaxBE3H2YNKu0npWWNsA4FfG5
Uz3rDd0JYK7Xah6mGJZcdzL+Btl44Sr+ovDhmEzTuOpsyHptxCg1qN4zAjkXZAf+bKW3MSLz6xib
b1ZePpexWna8wYXoMTMl0QbKxRGJsoGkKfyqaLfxf+v5zDRzZwbMBSPdO7KrvA6qRRqhZdCY7Och
2NtR+DWT2afU1fcmGfdGXTwEsn9clvWsHqOixUnGZ5P56PvbGjFOg/QC+NRdL/EH1gLomueHaK/U
lsUcT5hWXFKw74RA2XdGYSmGE6yVgEhHBwOrFKwAfUO7wnnhvvJC6+kcBAxkPQ8Ff8TJ1vX1Ns3K
Z2+oF6EESWqWs2PJoy7xNCgzQtxHwVbl8lXz0q9hl0o6o7zVnk+XsbxRIjBsDe1Nj6nYGyCGVvbp
VTO2ghWeRe45K0cMimiBZbV1tJVhaCDAs1MftpLchZBmAWgdpQ+vU2a+yqG8RLQWS9IV9Mih2VIW
xp1mz3nXYsGq8VbEhNk6I7qXBI2XKYyfCG3YLMFXs5gVkqFuHjpknF1E63PM30JyYFDen53Axj9W
BVdYFxgamAR5vdyPBbKSsGdreteF9TkPtA816oxYjLO0p7NnxwfNWVl5+hAV0Wmo44eu18FmZOsC
VtQoxmtjgAZp3I8pQgCnwmAf99VDZbPHrpLpaAWQGdo+fwx04HjmKsidH1PQ9qDcsEkqyR6shm0F
zQC9yRUW2KlLnZ+eZd7HmfViBt2L22tHhJUr5FcrrSiebIblptU/dRYEL1q8SdGc2WwhYOvb917u
rD69jHp/1bVgy3SaJZOztmQ5IkO2NTliIyd8aDEaO8QTM14PhTOj0lhL6d9NT3VU7vS8QvPUbc18
z43+6nUU/FXNMKGtjkVUPJQzRisMofjXMKBz4jjwZyXPpuf+bCL7WxVqT17+ESskv1ZyDfLurEJ/
6w/iQp9/nQ7TEiXPyhbtUtUzJ7emqiPHIPk0qvATPEIAadL+xuR1Y5nTilb3U0GgtnVwi/Rs4hK6
6yEj2R1myCofl6QNoh3uPpXmzU4t561w5cGX2dpFlogIc5/Y+aZn36RQ6A91cYmK8aFMc4gLvWIZ
WfiM00stYNzB2TydYhr+jhe9KSLa79JaX0045Dh/GjCWjF2uXPHlnW2C4rStfZqPF+HIQx/T1WuI
Qagn98karfvEcJ4iR9+4ynommuUjEhYmou6FQROFmgURsNPsLWX1xmzKa8ubHwpunZar3zvs4sxm
tjx7pwpKCryllJQ/LX5rAag0ApEul1ZapCfZEjshJXvwicGMd0bli9atKblDac9jZz2VuXr2Iwas
shBgIzhQQ7ejHYU6WF50gpyeUfRgmqgsML/oGSHH0P7wGwZ6SfkoVbNRGbIubm3F0g7bzwmi+VYb
6heVC3NRdAh67BIOHkyhjROFT1MFPbCdXLKZnGlT9/6DKYNqR6bctswSuvd+kq6ZqF6jERPVwOSK
aJxIHCpEFmbRGx9Wbrh3VqF2vt74S0aIFv9trdyU3UZoVrQMk1I9WapVD6i0T7dnLuiDx/RMt/ko
7Mk+ieJn3w3Bk1PLBkwR2Re3p42P07oGQ8TtKwmeZIOLI5OELAKz10OPLGNLe0SwqbODsJt91Nc8
LetxUyngws301Qnacm/994PHPW01ppABNe/NT5Hv/Ou127difUUt1s150TAl/vjRYAz54r+e315u
FXibAWZ9hMOA3nBV7G3b5YHBH5Hf8sWvMlY1rQD5jFKuAPcyw5/n72v8ho1CgnSjNId8f3twCRzb
DSTrzj0TmqgKYsyeXLZqj8P+j4dfXwNujI6k396+fvvSr5+4PacaSJYgj/lABhd7/p9fuv1eEaKl
m3Lg+lQjg0UV1zMdfUwi8EoVqS+GIX7QRF/LPCNLYTTdrQ4IAV6nxzD2oe0qpOYlnr2Obdmi84YO
dBI2GKepjlBkkGIlDJjd7zUbr0NlRsUhQdu/gGkMqvxRjlzRzC0jVr65G0ztEUHUortk7eg0R8sm
0y6pG4xLX3mI/8gPWMoWzX1U5/W6pdt6JRbju1aMe9H3MaITulQewWmHkFiVY6o8Rs2atkIpGx16
MksPTVQgmeOHQ/L46DeS8TI5a67vCkcY99VyfCXHsFuOc6NpZKy4CTGkbVRbY/mcuE8GNGNqSHDF
xIbIZOaGBpb4IuNgdjQX9NlpqBMdl6Af3RQ989lCOuUqkLMEtBUhhCg0hzKA9hPb2XosTCR4M3cV
jcO4S9qhX9KiQXnhYd4YwvQxrHHnNAUtKKOWybLkpnOkorY4YyqzNO9Bw2KIMsq3WBrFUZLCcHRH
Igk19hQByUJnxHrG/cCcVdqjfKtLumX26wDe90wNpW08NHXsiHP3lGUOG/4ahukc+EyGmlWv44HB
tiuM4H5o1A/4hUwhrWHLeUmuX8iwJ2ka/Qzuy1sVuJgxU+lAZWhmLB0zyp60tzozQoXpEXUT3C6O
SEhMEh/BqraUu7Bnmkc1ko3a2/KgN52z0YiX3ReW4R+8QLrrsreTPcOQLUiP8BAJM126FVnfXu8G
JB8wwRojhGBI+ilvE8d9jxBrjM2RA3YsPKN4IW+IHYrKo11NsIRmpJwqM+3FSRl9oKTwCzs5whxE
j9SPBsY2rDF2PGVblzLizTHfU+bNHXFh10qrnKfaL5ZjnatrW2v2k5RoABsiqFJdf6Aqa54DX7vT
i5Ue0zcZQqbQuaUCTDfYACq6ONSFdYV2BjSrbzj5Vhl2etaK/Fn8gKmvnYxceNNdEwv+GVpvDrvK
kZa+LRjKEYpTdHeicJzj4CG8Nr1YbvQ+ASFnFS5600FbhGacIUtg0uHndbxOK4bO9hRQsOludHXE
Lckk+plKi1RnF+wB+3UiTYzBfvTzifVIpAbCAZ5OGLY3Ss25QSSTP7ZWYp4n2a1uL0ZN+Mq5FRzh
2H4Ns8l+l0zmOa2diMksLdHEIGDOZ6R6oXP9QXuFK4sI5lMfRMEzKQfZwqkLubs9ZUCtYaiynNXI
mszWIyd3zY3HQ+n29+6UE0rLvesOn9H4TVGoc88Yr50ZvSLT59C4w/jWF2AfHYKxzICAW9dG/IKf
o0qKi9/l+qEX+ol+QXeItag73P7FFJw7GfLoIozEc00uznPkvKbUSPFkCmosIkYpXX8kHUPmEN3G
fSztnEic0iZYT8hd1bONq/xxYZlJ9nj7LREcvdszrSAWTGM7tNJ6IDwavqvH27+yOk9+/UvTNGsp
JSL60c6d9eigEBUuUzPwrglLcda/SPbpnuovWpBGP2bR4kgOxiuebEwXQt92Rm6eunkcPOZTyu1E
I4TdnnLEDwhmcGU8WTCNAUsZxldtYPcHQNMmJcP0aOR4L05lVJfWUq9V7pQHzYbJomYwyxTFv75U
mJW97CnhwTmgNl5acjQOtwdbjNnB6jZu0FMHBGjsvawtH9DG9VstIE6418xiQSSWeM7MkX8Fenim
A90yXAKiQicbE5DxrJSkFZ7IZG1EjIjsIdJXvcI5pOhLrzoNlYOdNBDOJ1XOngNm49mx95royXc7
dWgrLErVfPSkZPPctGzfBLKbxZBYcN+wkX7HPOAv2LGXB69L5gX44qskPul2z6XRyAgzXWVtRT2j
h2tn1aZIJ3otQ3DndKdU1volmaPIZ/txpztPOQlnd1pHzyom7dTWQoi2bBcCb6ofTJw629zmWIQ0
kNIgvOiW6Wwqgjp2onPuLUsbzk60C8PhLKvJfGtTKsSgqbtFWwJITSwvAM9CwrWFpmOt+8znA7tL
tmFh6y+6wLfFFGU6lIOlb2oyNAjWsfU1CaU6Y0hd03jvmkHBgE3JBXx7icoqWdluTEoTlSIMytY/
1GkLl9wzaWQFnirXuA8xVHt+sVHU+K9e36xjKdpHwyUytBiw896+jLSa2GJBk9Aqk9eqH6PNlKXB
uowmLruIuCDmDxetT4bvWe3++kfw569kjnmfdn53aZs52sHHAYKH7qPrBgdNL4KVu3Qufmby16rK
smGL8nLalt2gnYOGdb9Ki/ED4ewin1DmoEP/2dRadW+lYm+HmXUaXGaDHWlMixJ7xLLPS1hwhJJt
sGEPy0oHQB4yP8dhinLZAhdTV4z7dOEIaDCJu/cTrVxZNKjfc8qH3is+NGDHbCfnvpNDp9alR/vk
NINFihFt4GgmaOVFRbsze8eisk4Jx9pLYU2INyDMLRgqE6LYpTr+r6bZBi2BqvOzTkWEp1Y5LYHZ
7jokVb/2ZYecpyiroxHiObXdY4vnFjavgB/O1HvqQnJd014sJ4Mg3U5bYycxsWy40wLaB4KfOS9u
6hgCoEVcunna/vDC8cfYaulb7tKzybRAXKnSBbfEWDvNPWdauv46cy1tlfkaHRI2UE4VdB+t3W/G
WYXVd7i6StEfmKDop9TQebBz43R7OkqB88gIEFNO0bHxGXN0efVo1zhaR7r0t2f6hF4rjTWKYtun
RYdYRGeSQLRtGu+LRkWLQjhPvlMi9sRCgN8NhvPtKRwLtWIyBpyNKVJN0g+Oea0A2FvNiYPcDaxY
7gbT9zdw65M5mKYni0x/gqY6owviChymVq8LD0eFWZRq5UdA3gbQTUe8p+maOqoQww5YFFHUHISF
3xkuI1tKCGrrO8/20eWR3LXsOzvbmVORLW2ndL8hFodoUztP0iwbTDU6XiHPjrYdvxX1wzYcovbT
NwWIP9cyj7iuXoe+7A5mZiPQnIT2iuZ/znZHkkXzMXgbgPKaOueRCJzigsz/EVBC8Gb5abk1Bpea
dI6uq1nagQQqnY9BbYmLLK+KOdw1I85lXVu+Wt6+dnvA4MK4RbeSfTR/S4CQYGcZLj1/mnPl7F5m
x64eTUQQ6INwU1Nzl4egZhrC9pUtMFNQVChB8+xA2j9FFnarvvQOZQDI3c9Sbokm7YJsSqdlYtXi
3Gb2SNcSWwtXictiZwQWm9PhVYC0X0l6o2cTWMQ5lrTysIzeWb3l/qAqa147PTfZ/IfOyWmHpW4D
ERiiQrxyK6URyZu493utfUHbOAbzbrQP3lXjMmY1KUqrsNZ2tsDpNQRgMkYkJatIa5LjSM972Uty
cwqP5kXPrGbdkGu8hsopzwF2SP63jOsoLko7S0EQuMZB9hPRuWlbkWAOBJpZACrcDgV0hQ55HZl4
lP1x0iE88Ll5mQzXDYrij9BUwakZx59GJpOTVbGbRQ20tl3UO1EejY9+jZpYG9OLaAm0HlO5w8HH
PbiSnc4dh8av6lH2RYKGWQ9jxQmFtu6CIb9n8DDt6AY9AiZqzsAQBAAZZgtTa715lIJffW18UH4M
eqfB3lT3bbPzGglZoRvHJfszgpNbmW2NSRQb9s9PhHC2QI2zlBmyAX0GclF+f/tTMNFgZEsl1rfC
0/Taj6jFP0GJmxyakl1PU5fhm2mlh1Z0xUX6NJZrfLfbEjmTXo7i7NWsJjIVB2Y1NFgcwJiN6r/r
cvS36BzeRZYOJ9wAJA6n5jpICBgthP6iNX2wjX3/FA/MN8lYvS9+pJCXfGbZV0FxRE66dlb2CtJv
/NmCPmojTCV1DwtzlFX9IDy1a9TSdwkDvAv1aKM1LilyhNUEOVYnq6VQspvKfQlaMkQZe9Ybe4JF
PvbOkZFSutJIAd30hr1id/gsLZk/FkOfr/C4ZrshmTsjjOJHigdTJLjKI2AtfZDaW7ccOtgXmrXC
SsJ+tPfFiZ0tWVdw7haJR4w2mPmtFhawEltjPPWVs5mqcjy3xh6ILjprmjhmS5xoUqLlypMRF8+8
MYESQ4eqGp4G1SNyUpZaV1WznqyO6DedCtnR49nlnI/385Ql08WzOUs7i45RoQKSDynkXFghzUaU
NTjWtfpQVchc6yRzl9PYG1vKExr4bvhQqYpblD5beWN8LrLyQhDAiCElvdrjUBHFkwkS08K6Xhme
ES5BpNOKAPWyLMdYroZMDSeRx2AjyJhhLbHlxYu9U5pTJptFQWj2hEI0G4YNQ/DoKPy+RvQwS/XB
n7wKuGhmYSYn2dQJujHmUaVM5L62XQwCk9h7oXVtgHOcbg9SevEBVLh1GNiati0bCAs148Lx4M/r
yG6Weo6fpkldLkXCi1JZHAsnrB4rzrlu1v3klYbMAX7TklU1WiXYQd5Z2bo0X/dZx7atwSjTZFGP
piNZ4zsyVv3TD8Lmxb3fvtQxLaJVbtXqK8zIrwYAhwWopXDVlyp7EhNIFTMyp83okGhXuOVhNJqP
zsf/ltcsmOn8YHHr0LqYg6ORwBHoCktt7NQbRrIgCrxUfwllI0+MfN2TI5N00aSdt4RPWB3ZhFRH
TaTuSjmEjZF1lF0Hj9GJzipiz3fVvMP1cfudtwerML8xAy4IHeHWC+SaIIzkkESThmCdrWk/hM6B
HJz1hLRgFWh1v6zamouu04cD5lWoJMVG6534lJlrYoteKpG+UPWET3ou3TuZY8juUca1nqC7PrXh
xeuVubFDsz+Mab7HzA3dvDQkPsBkQlsnqKwNd9pF0eCfoIh+DToxQFhq6h0tEPmqzPFEgMYsAp2Q
iBrZscQDQeU0XW4PhdU69K7VfdNb4SXHj8106RyObXoW9jINHLETbfCtG0V6uj0gcsKSQKYYHnDU
8cTuDOssYheNxTLdOo3/wqcYH6mSQMJSotzlyHD7qczu4yQfNgrS0WIyCnUOLX3aORVnXedcDM7u
lwhZ8ALSDTM0fDrrOMPSUA6Ala20Afnupvw53Esb9CjWPZZFtMVkPQajdQgD9KhmPjBeRGb8UH7k
NAJPVU28uiMAIMW2CDaFNJpdO5BmwUdKJz1uVl6jP7Y42dbCH/qNIPFyXWTVWypThRO0QiOponu7
Kakr4zvfioP7oLdedFKIVsag0b4ajPIebVC8V+MmNoS5szI6smgnqk0WduYqd+LvnGPp3qJPTA/5
2dcIhm0HXL16N3F3tOK9NaGOrpVwFuTAIdGQZbTB4WrvTd2MViA+0iUAN5PhpTe+iSp6hvjY7YZB
m7kRPTZPnAst4JeTnUxvgxUX1DRjvfRlSgymC8AA7XuJXbY90LczLpO0vX1fFdegI+LVHAdn4wXu
CRdNf9QGrd4R1INpTvgaxGxunoXbBVv0JPGixLOt5Vp/Sevy2QwhdCVY69dSsASMJmJovCXYLA2Q
FFkk9mMXFxDe9OGl6by7juV62VDUrAbW1LNmFeWiUB6DXVl94sjqr74zomQIw2J6qId23U5UTFli
sTPEVdEQr7UyXfnVQR77gKGMtKN21UbQTOj/7MGLyjtZddU6xAodFKreI6yYvHDXQya907UThPdD
2lONmX0O0dB603xMo4i85kimCF4xUpYFWgD9UnrpnIfo1w9hldDejXNIOT3hJ13uXklHIXSI2Tds
DRMRmiO9I6HsTPKYRSCME+o4ocatxvssi4yLYOQJgSE5GqT8iFIzjnaZvwEXDTdBm2+QgBGk2hmn
Uq/5iMCRXvDyPdj1QxsAxq8bGPZj3T0EzkPqIIAdIguXhg/1BFVks9LmOF2wNNrBoJuUp8fbTc1r
2kNfTuB85wqhzObsBfZrW7Anj006pkfp/QDzGB1uT4a2IIFKt9b6ANWVPeAh5HzehXYtd0kqvnc+
brHSNVatgx46Yvyw6F1NbahZyxOaX+8uSVHtz1G4qjIaJFwAEAwaLLssRZLRp9F0Fw4ifNMsyiQt
4gzHn5FduyxYUkpr3y19kU2Zt0/AKv/q1Wle5u2cqTuZILoQNkPWRYXEcSqYaM3Ym8lsnI8KapnZ
iuMww59ELC5l139zSjoLubKCFa1g1C6CpkO0y1tSB4q5ciNDfcHQcFq6XZktUwTQWBOWfqTBUlKD
Wms9Z3BKYH3bZwuGhz02dA/RZr2T0RiuMpy3UXRM6dxd2HsoACcyXyFRYGVjGkPk/egd+7wgTbGZ
hXpxsx/0KT3oHsq72/pMVPaml0LQsahYXMN42DRdAZlx7PuddBkI1L4sUJk52Rsrx1Ewz2b6lxz0
eVEXTLMXjiRTOTQ7cUBVxIgoRgWgJTaqmcq0dzTmzkZUtfei0XBmJUXAVo0MSuzP9cpzGnJMU6ja
yuywE2nLmPbbPk9zsGfPcgo24LvKc9M2IS3Z9DqwrYLwR3hxGdNF97N4PaYFdljVjOi3ShipkZ8H
i7aLX5shphtYAY8LAVQmOaObBDcZPVrcbX2KOo+O0S6oqO9C9qAY5ZlKAgx68LTuwvw534WuegoC
1Ni179P2K61d54dgsUb6FVqS5tiUVANsqjygHjagoRtn1yzcfYvScd0lrliWURatGhLc94hJsFV0
jQUUkyyF1kZPMqjpniZhdO6Zng4me6khALYHTOchz4Z2183rRzN0e7eoaLD7AJRLVycpZD6EbjQ5
W+KV1lMSNAcjfb+VML18mnpg0uaQbsj02bbOKNeyz8SGITzybz/9ERXAekfdewTQAclO5ruC4s6Q
I9aECYc+I5Sa+zH5i342A/G3Q+gSJ4Ubfw1WXK2s0kOLjWBn6Ri59xBQ+R6tMFhXnamOPeQSDJOj
zQbBA0g7N7ylx26oNxL/pHU7R2e73eLxXaJUGA/jcVCFd9bHT66PEQ9GcXKlcg60F3Gg2YSaNkAl
Voz8MF3RgA4AsLS7qGL0f+sjBgWDmjprvwq0wo4/ZCdlEsfx68GQw3Jo0AtN9nifVl67czzXOAWe
/p72uDMsRuOQqBrJkcn9nVGBCDMZTjwU7MRZb2naGljeAdgQcn0rt6jAml3kIGhxAyKZw4AxDoOR
Zqcx1bnTQkLr4G6jN5NskOdlWsjXtizGo+kMF1MjzRVtfLWQZWHdM3i17lsBF5yEVzof8Fk29US4
j5P05TmbKUZTekX3Nhxv9zZMdbaQ4d2X3/7jn//1H9+H/ww+c4gPzHWy+p//xfPvOTkTYaCavz39
5+Yzv39PP+vbT/33d/31Z/65fPzfT7/9zKvfTo/rp79/5/zn/vsH+fV//Pnle/P+lyerDGbqeGk/
q/H6WaPdvf0R/qPzd/7/vvjb5+23PI3F5+9fvudtxob8+kkWRvblj5d2P37/4ji3D+LX5zD/+j9e
m9/p719W39v3H3n19x/4RFD9+xcsnP8wXMt2bVsapuvpjvnlt/7z9pJn/oOoSBqvwpDCNV2Dl7B4
N+r3L8Y/+IorPc+ghWcapvXltzpv51c06x/QSF3D4wd0ISxLii//953/5RD965D9llHR5iF18e9f
pPHlt+LXkZzfmW3wRwwd1bsLX8EwPEvn9e/v1zAL+G7jf/kBLmQXHQHEoZqdT4a8km/99TD4LvrA
fz3/18uF51T0CmgDjWGYvySZSeA4ZrTr6KOVQsum3fuq7TdeGPlsbgpvZ3oKKzMX9jGaadda1MqH
mkkhEWVtDTwQjptQXfGauLCSQoeYAFOT576K859VTsdQOXQRPP1jTLKvqSJMjgAHi0rXTc/d/ICz
az05JCLVSH1VPjpbvTMrAiBUbhF4ha9Byfzwx9fq6p7gIRAhqKWCqVF/PJMxL6RCB6JX5KtfP9qC
8vV9BMO6hJxfuaNiSzjqzqlqlr+e3V6gFZ/fe04u2cwu6TXQK3Hd7Z9Oqz+O3Z+Plen+/VihZfYw
hDuemM8na379T8fKNivVTmIUK8xC7jL2Y4psbcZXqnad0RhGdBQJUhdG1u6sWSnaNWu+P9oGwTge
g6J5SnWEQGk8WAfHV4j9U1BhsT6FG6XV92aOs0AziKIJiAojmS0xN4NdxtupwKeSt0Q/lwUQYd9r
H/79OxNcUH89CwHIcCrCyjRs0zZM+6/vTDmMnQp4LSvV28HSqRj42kSdOIWXb9xOH5eWKdW6pupd
ZxTIcM7Bb3B9aK8zxs2BbREYQ/w0GeVn7bLA4z4MaE/h0GNmOG4a9mfbXk+9jesEJFGi9Oldo3ni
ItzQhgxOY1tbd1k9AHrTQ1Jf0m+kXC3LobIfhYarxCvm/IpA/KwcNMT/w5v/2yVoS1s4huPZrmc6
wnZsbgN/Pqxgczpb9hpeAejDa4tozKGCLlmphHu97Le3wk+v1bcGttGm/3YbZo95s6mduNy1rDl7
q/c3rGnWY1Hjvx1MeHKqsi9094dHox0AEQMPMjQdGOV9xuZoSaimsZiquN4NQFYXUpuqXWeNj20b
Oqt///7mu+WfD65nOw43M4ctnW648+Nf3x88zal1GwgCQ5SdHbevQFsY1BUiv48ynOehmkgPq4tV
oqPAwBzxWjG9oelAEkoyNZCcSL2Qvnu1KTNhlnjW0m9Hb6Hpc95nAAmTRjqt+czhg4AE+Rpz1CpS
vqe60BeRHY5LxlQppg73h93/cCHp72UB9CNE5Z/KnEBHB0p6n4h1q/QBs6+Qq5A8V1CxGjgbq2uo
qaFmQnWFwRpPJeHVxVUjo/3BSjqAGDHxgtcpSrhNpcN5ikJ5VCljM9qieF26qHnifHwQao51aorv
FnaU3ZS3b6o07IOrz4KV8CGdDA8YS1F+baP+s9Hy/b8/DlL+P8dBOtJwWIaESZda/O08ayav6pBA
mStyOHPwmI0RrqCuE9YW6Xthfebohe7ctOu/Y3DijHkfoO4Fgx19bXQmBxRVy04jAfWWyOH2Opw+
r8Q9jgg1bbMXBtvUmBWhlcQPWpcUmJybmMhajYrDFxbW1i7T6sGaim0+IYJRdk4ciKqLtWWzQDTE
EBpdcRqGhoFPgrxlSjUuzzF1VsCQ7shry3fOkGpkUZX8Vs8bznkckDI13wxvF/fk93cJpplTY42v
aJzsQ9LTyZARiYyKwtZVcIworRf+6N6LIIEn1lSAnxEvwNk191rd9gcUqoag0CPvmGNdxfq+bp23
P3afUbcmoi761d33HVgaUjC7YB4P+6NlI6mZwRKCYbL798duLgX+dg1JnMCmSRaSgaP077f+PgwS
rc5tY6W5D1OcZSx6Nn17lejrzhImrjNPPeST7q6j1Olhuk7+QRZVt4R1kP+PNyzKj7//b7hXmRQ2
npCA3v92RedxD5aQ1PNVAavqHGlluKtL+usW+Bu6BaWxaCf5E0afOCf4uNZKmvoHJBI21F0VX0fi
irhuy243N48LFVUX2uIl36Z/nUCqHey5qIVHs2ByCsJcD4oVVhTiTZkwlB7sqoHG/kGydb9LvQiu
d9wFp6HZTMLND1hpcOohssp9/SMOrQrnu2Q0w/2G5iA7gcp7uD0I+n0Lbz5NFMw9PEJNsspMN/o/
hJ1Zb+NImkV/EQEGGWSQr5KoXbJk2Zm2X4i0M4v7vvPXz6GrgenuAWpeDGQVqtKyyYhvuffc3TCw
hnddiJ+yBMqtWUO7G2q9PgyWvodTWG+D0QzOYZ98kVXIXn75UzDebV+SCKqxi0e6BTaG1de2Rnzh
Wcn4KKyk3bXhuiFCWceDfbJF+EiTIvIYO7HO7AX+oCjArj9ZB9UJezObbOfW9SRpfJsZI4CrPQI0
pSsFin1ttJZ66ucvQqpgGlhZ9hQ15sM3ZPvD7Nm+q5SXZtIzkBiD1b7NaFW0HDm0NCv/tYgCIoZ1
9h8VwYKscpBYuI+54j8J3bz4AI6Pcoi4DDk2T3UJrLKryMSszJ4BtHLfIyBc3cZFqbGKJ5NdtBp4
NGv/p8wiVuLcqMU0HaPQSe6IjZ29rJJtUzVLOpiyDh3CkT7utC2XLCKOzGCfNHfjvtQYw8xmvass
oJ+dX5k/8wfbs2cS1d0jypfEKyajOwRW91YEIM/yvL1QeZHUC5rsU+CxQgyVGze3deFYD5gcM9Wj
dAyaJ1tgAWG8lllBTq0racKnW+CTnyRIp7w0Zb/tzBmieVYnO5vH5j6MpTdPxAfN4TIzQ+5jyvxk
EpXkFVkrUNj7Lpq5HqzJ3HKmsH0+aFWvkAOjN4GiljBBwGYvmdT7jTD37cbt0MraDrHUi2YqL00Y
PA3lVu64XqBjzIm1SWPy2xrrMEzQzCX9SxFM/RXZWbB15Bxt6lytc1S8J72J71Pq6GcjIm2mWF7E
qcju30IdH98j4crLKd/oWXes5/xdLrdPTMYdesB6r4GLWgOOXdZWbfTMzbu3awILeGfDw4yFEYQk
ymZbxgvTuPoTEBaz76t5OIJla9k09egtH2EuThrxVKdiW2lFxbJj+S76lu5S9ofZinGXBhE1TWyz
fw7aXcAIbfW/Uh+4ILHnl4U8Ae5V5XvVgBYyuoidArteLPkTykjkkeEwS8aMlr6u7NH+18UQdT17
TGMR0JFvHfix4+kKPHqeHlsvgGbwICoCjNYUw7afVP7kbxw5pD9KTNshD3vL2HLSWcrM85DhwnLx
qynhcj0KsFmVH6d7nIwMDMXNcpc1pUPkiV1ruNyamqsDOnRlxk+661bsPrAuaJA0QPvk67bIIg9M
h7srkwzMOPfoASM54nOt/UqSkGG0EX4UdouGx8h/JVmb75WqUIqQXbCdE2PaVah6/z6bRiGJU+wz
3KmFsa7nZY6C3OJRz9pfs6aGTWjEE3ZUNCYhdsTSVkgjrV7tSNqyUQUFy9Z+6U76PJs2caKnfGAw
ef98QTnm/7kSHMNwDKlb9JDScP+ruKDeSGcD3onXEhnDYNkmVt6JzwvKfdlsuN4cWZRcssxXEzfE
Lew1n+PYyDeNXvteHuFxYpyc74C6E4xexxEmAXzDwX5gFgd1ybrryB/3c1zI7d+nZd+CqiWsx+sr
y91MrpCb3ExxI8fVq2VZ8uCkyOlK2tT1TMl/HRG3NCasISaZTEmTwjo7KfHKjfFO4lS4czoDlKOC
pyTj9AdW3oUKQIH2/WWK8Jb36tR/fze2DPmWXP2MJISCwr0EBaYDVWVEDnXXHOEy75xlXpWT7IMq
dDZ4Cgyu5rxdNwHDwRoAtPdd32DKHfxtOU/h0WAGREHU9uxNce+wSt7ltpxOYU7P5aDMSFpmRKJt
+U9t0vOwWf2t0fDFr1a4z+4MqaiO5+r/KT7k0n3924yAAp4JBhJik1+wa7v2f3VnxSTbNB/Z0aZL
6et0ikcwbQn0WAoR2yWCLiI4ruyGF2Hy+Cc12ywBUh8AtIhWtiqqY+RI/D4poUtB8BGL4UgeT/7k
lrBo5kb79IEWHasgfKKRsJ58UotWDOJXsQ0DnrDX/uSTKrC1mZAcq0ribejdaoV42Fkldtw8NXoH
zcKf4pNRvqc8gCcZx8ILMrHxhfNiaBaBGmYVnFxjWHU62Lu4dvrNP78CQv/PIs02Jb2xodDqGHjL
dPXfXaxDJN2gdJcKWbrEXAZdTcb53qe5+P5JJbSv6zEjaiPvLKQcYmgPfTN84rsYT414T4QKr8R4
jOesnd7rKvrRGLF9FDEnx7zEH89L2SCmrcqG/E5U4eG7/AL3PN3yqSL5Z9H2JhnqH9gDNzdFboGc
ed+zI15bVqVONaRlNNgWYFW/PAYsea9sFzd10zqbcJpeChP/eQfwL0KddimS6wwHY+dHRLWwwEdY
14VoWi145B3YVoq4RK+Y4TdVgmTdrYj08+kRLPS6Y8PrjJFNh9+Cn1q66VczAgRAkvdC5Wjd2Zrv
fCsb/y7fnXlL5wL1ZpKfCojBaNkEx0T2dYrJA8h8v2E23XARLBvwfDyzFsaaPpvBRcGyp869ouUH
FJ0OmYe1aPl2bBR5iyiGWhDPVJqJVVsG4tks6rd2pr0ZyXbKOSxZbKW1xz4Jl2678GkjjTC2UOgX
17U23AX5TXeLYf3PD4vxn83Y97PCowDmwjZNmGrfs55/m+VkCBGdCCyVVxvzeJxz4DkW3p8BqucK
uYCXmNnw0jR1vBWw7jQ2e1iJJP+uyD7cBKBcWg4+IjSOrEB3riwxUGtUEeazRlxrd/HhuSSj1v2s
7w27IW9d18gHUY15zI2F5htCMP/nz+T8Z6PPZ7J0W+cVB8rlSgY6y7//t88UFb2hmWxNNsQBLkgz
dryfSRruOmDKhymx20Mxe5GQ6ft3bW4kqDGsYfgUTjDv65IB1pgncD2z+UPULSN8E1N2HHaPonC2
ej21zxEhYhiWM5YUVX5ju7Gt2SFv04oHBGouS7gokVdiJ8MtZrYRXWSKGV7+IcvBeQzp9MyuE81A
x5GhpYZHfLThxWUtrpMFPPwtW37baYhJrTN9sPdh4pVdoV2/6/XRJZjse+CYA1r4bjinXIiXyGLo
b7dme6z4ZCIJpptv/AgzLdl1icw9YH8ntHf6Kfzh4DU6Y08uN81hJi7sYU/oCiDAbgY3cndtjJpF
RT9LjhFIf5LdRYna1VpEB4Z03T1hWH2y9131NAv/bBA8cBoEdil/lvmuSNyXEHujcAPz1c+c13/+
7eLc+z/nG5em5Tq2rrskLSDh/c/fL+rhebaggXvSkEA8uawCHNlli9eJADZhTwjVXHc1TFzyeSJY
lpj6MewMAtV0fVUuHJEJc94a1N7VxD9zEHFKY6WsK5SfAC5637n2PtAI0YYobG9GdynTeRs29KG4
GgkhXukzQlI+KjlxmBV0K1XQSf0/CJWMVSlKY43b7Gl06Q7ayAAhb6Ddm6zhYqgG2myCw7cZrpac
jK0zYYUc4fRU468S/UnUDsO6yaLAgzC1n2oTZXrYfQKf28VBjT4lj15l5g3+zYqlC6Mo0LdgJpkF
ww/rLIApjIjKyPnD+MNay0YCYIr9Vey8OpwpXq9zBeJueU8sv9nVxkYfga/DviYd0iEGXeglZIGZ
53/QimwjeL5bvyAlzx67W4c9BrNqXGwz6tw1muNfpu/ES9gbZtKekDdO6uDQMFzk+pU92hWk4jXB
ShW8DsmzBE4XR2/iUEDAlsCkE+espGtAVrEG6qYlZC20dwIsHT+vdisdy98WRgonJwQQ1Ea0mlG+
FtkIDy3aFXUTrztT9LQ4VbrOIwLBXcZxK7oG6CHLl3rmnbIYPqAjJFWT0IPJtLj5qNULA9iDmfZo
Qsl5EdpHYpc/B78B/FSMv80xPQ5QVvfSfigFaJKGE1Sp1m2LwbjETHEICc3MtR34B3MqjsbgKPQA
+toemI9IbUHNi0U6bzabqSa+fIkVmcdQ37dF3K6M8ZUbwnxtq17fWgxDMXENH7NUOcNhVG3BPiV6
dXFJEBlUao/Cb51zrVvFSs1Uiw4KdOIk0fnznqH3nplrCmMo14PVEQCbi3uFSxVmhm3z/0PXneRo
/ihUhiaSSwYk2Q5GSoQJqTG+WXm2UYYXEYzaJtevpvxr0AZxq1ty83wzOpKkUkcDwdpB9VPSEx3T
2foB87QjzxgKXTKqSxx+cuRPG7zXxFton7lDOqDRG1CadImwvVLnPjRZxWCbXpeK3xFj2uNU9ZfC
MfydP0EJGipxs1Fk8INFctskyEXiCQhgKfCnjdExKodHwUry8v2lmepuk+A8wrkRr/uFEyZ8cmUQ
gx1w8+2mmcRTiGAlptFty9II0DKeiagy2UyzcDAJgkTIe+5rhvSlM2ubirkIYseGDW13cMD+b0QW
nfJWGvssifJ9o8UXhEG/HOBb3gL470qEE9IaOmI2o09j0H6BP+P3YpL72cb4nXVKrYDglX1v2Q/0
LT6qbGABw423BoKFE55MOosUfF3K52JYjpMCO6eJho9Nj88OQmo7pTTQMYgfu57fN+pQDGxGxiuT
1fCXJ3s99hw4Cd+zoTtEg4X4eGh10EqYgbjw9sSeSdTFlM57fXGKR6n24ij/GOjJS67AHOYmf29D
abXSmE9rfv7hqOEjjxiRcdqLaBhRvWc8kzEwEhuCB3wYJAZV43CLNP3ZJyerZNK9hsdiPUd1sHUL
zVmVCU8nRd/G1QhL902cWoFRhWvNwaVoTMBiWI2csn2UxIxvtQezny92lMx+6gyk14xq3BReZow3
ZO0KuVSTHGT5p4VS1xErKKNAbEDTVduKzJswNKINicwbqZfzRTgNoIXO2TsMQmnTEA/lFmVw1Vyo
2WljEu0dh1mBe+MYUBCee+J8Gq3B60e4GF7k5LUpln3FYooGbLQhB7eQipDWvolXCoas6Yz+3S4n
yCSUu/yKb+R2NAj96eF1K3pKi6i9+mb5wsNCKJqfVxvLGrNnEu/1Ahp1TU1wgIORdm58dyMIoqXU
iLxpELKH6H+ddBPXlIzmrOpNiNN+hfakv+fkbrZQDVxDjmeoIstzZl/9SqEszDneO7aNm74EvpSr
a6ri8eAqJzpbNrV5mLX3YAqOvqs1l+8/TWk0PjnZtDLuYRQB+zfiS6568vGiOkTX5U6HPuBoL+10
W0d8oNmWWLvscLij5qYc1MDQlpL2ghA+n2PLQ9g/kzlcgARzfyV9pT0Ri114cWb9GDNuno5ZxVXC
zooZn3aZwbQ4j/RbiuYpw/j4VEmLJxlUPYlh6aZry/nulDL1CnORnWAQLTuiAcaadl3fVFac3+EZ
kL3BDDosPbN+89O4XCPQnneM2/R7GE4zQ0D38P0nINyoKJuO5A0TTTI4RTozYiSJkLQJyJgJbUID
Ju5qZJE1T+DJvv8IUIVHd0KVYyRmjQe+VJsZAKs7yIvlWiOSSFvcS2jve6O0h9WwZoyI/JRnsJ/V
rxwzPtHrjnMTrsUtFaZUiRK1iQxjiCb6oahr/TNYuJk86AyAm6sZ9/VF1IG+1+EB7LWuks+W4JsX
7URwehUlsFhJwZWeHmb+XS3Zh2bCa4X/bDvEsn/K6Hm3gEteEcAZCAjtioHZ+CvE4v07K5sTbPov
K+7VTdAKbgplbWParlNIqglydcZFSGhaz7C76acZ9TdcpvpvIlPvneN3+EegKidIVz27mX8bVhdu
3wy/o0/SiusYgUyq1VxxISSQ6CP+Qlxe2P+ZP81jS9BMUf+O8ZUjt5EZcAaHwFPbcD0nTwkms5rx
MpVRvSESbWWF803P4vJHQLjXOhEUIcheBqxm/YV6pthpgX/U2KuQaAFQMG0xu00NIS4R+CqAH/h6
jMH0MjvJP4SZzJAz/fKSpjTqmUuyDm3hsEHJO8GJ3hgVwLYyW/d67mEtZEeXNgwOsqx6KawWnq+K
jAPbX89oEr7b2AY3nnKnRlJ0SO5y87msL7MvYwjtOnzjuDFXvmpKLs8y57uEZhpLf3yM9X1s+EaZ
ug8g5YVkKgUib2lS/eCjU+1XrIbfcmybi2nYNXJEtfSTs3tzmuzN7PVT26r7xMrgh+zKP1oeGmef
adqqIfIE8MWflG7FK3r5VbT2hTiFQ9LP5kqRD5ZnC1uy04+DRkuCsPOlarJl6MveuWgfo6HEynJf
Y6M+E2K4V70frMkpK7dpqZrbBPPsyA4jKT+CoX4LY6c7RvzSbiWxPwTCEcDSJs5Z9Ij4JjsKd0jM
k5sRcNf5Rf8r8sHUW2HUMdusGYkZ8XxrgyG6kdStM9A+JEkA3nb5m7oma6HFgDGquduL1t2mDekL
AJlnvFi5cxt4eInhI8uDntQCXjX5qMIHULNdd43Qyk9jgNdAVus4Qt/MPRV5vtvoPtsD8TEyj6aP
JfUhdJMzEjU9yg6mIr3cbpm+KjLwduAS8i/u6ksgPp18mLejJNWOwt+bSZaWKZCzPIk/xir7gQnG
AAgHddN2YYO64S1xOYqQPa+tOQFEMVzLTV3m5arqHJg1c3FvywpmM0XBlO5nrbXXjvnmj/VD66dz
4mKg4fCgS35OOpY5czrJrVnmbxkyiDHvCcpxiHlVJXFifOUgctbsRIn0nELnWMsfYZmiaF5KRJRu
7G5CgjdK4i+obe0CH3DmasiC03s6/e4tBuy9kz85DYNtFVyV2cLg0xkm1hHS97rcdToBXm2Ffhbv
MhjA+K9Jr3blXBx95fys2uwDymXj0fny4lo6o52THRSvw1BlR6S+M0Sk5pbCXcHofZu4pFdG639Z
SoPMh11WZGJdKOykPOELUJvkUkqEdRfQtcy4LkH1mV44IZ8bxntG/JIJ/B8Rp31ph+IoHKy4imLL
lzkFDFj9qdYwXMQfImx+jCzfgZfmV+K6PtH5vA+MwcIJs9RMU5HL+hyPC0MywWQU1afK5ucShD5R
ZO7a7cc9+t9LKdSlqRmXupP6U7hsd0ZwqnQ1f/KSg33ID42liE4W2k+nNbpVPWnwopiycU4KGkDt
VQ+hAzqZsLYW9JspHm623Z055Deq4ZWw3REHhNPdEjM9WL7/FwaB82wHMA1Ti74ypjaJYJ5Y6Jzw
qEHfwEC3vIZNwy6Bjf48e0z3oRAlu8mqNmFCeoYZK8xgdYVHRL8xKsfLHru/sCutwJm9Z5AvVn2c
Hya6IgTlX4NUxkbT67WBut7J1R31yd7JfN3TovdYJr/jInrLnYcbkS3cDRRhKearlV2kHwpAeiPN
90rXgdwa6mvq+r05EClu52mPMSx5SjvxqHw5cMRbnqWTVxchpdabH/UEP1GmazHZbxnWhrWhOS2C
UeMS2TOqio55OT6hVqeQJy1Qa/gJSeJqUoUlVXbPRR2WgKjZ/YdF/xsRNAwbw/hJDneEE55hrTaA
VhdEtbZOPF1NJzHB1ynCinOMqvQcLEo+8ormsVLGs20v6ZAieLVdWW2bJuBFsuejahh/YHHMuBVq
JKCR+NOYXYsdIT5b2Wsnil3bifcum5+pxv6qh+phzrrG0onpoTZ9TnFI/VDy/rg9OB29sn+5CSG6
lPahf9WFnW/USAyv0ppVVqSvc428NGrKzot77kKzH5Ak9CzEyAIzCAvLSpP+WVgXfNRfU0uYppUA
Y8CLjuozOVpwglXKk+lH0a5uk6sW8VJm0FIPdv4VckGhEiCZbATQzOaMlZqzn0Epr7lV8FgTWoaJ
c0U9sk/q9NP0UKOwE8FmPYfFKdVVgJ+k/NKIW8E/8lYhss8wd8B41t/GQjtAA+Wyd/Ob0bk0Ab0g
KXJ5VXGm8MaTx/deEh7D6qrnTD7YWLM0iD476RTc1U7uOaA/V/y+V1aJJ1VvxQ+36L2pVeBnRaWt
q9TcIUujZY9ggfFtsMSHOTa4v12gkVvX1j8c51JVDrNHPsSqmu2vMeGADfp9VLcDUGaT7Y/Jf8M+
+GVGm9voghCJvgspt4CzycB+hRfNhRaTeTeTPlXViPxsjtKGG2fnhu9hr38WDsPyhtyszkjehmbc
YtRx1kEsfAjPA/Fh4280R82G6TlMBLqqyqfuDcJ8D+Oh2jDIOTBXI8mhIoJmwEXkWh09cydBOqGI
gjCywvcQbXSB2ixi+NDr2MYMvJnUHOVyPiQE3BQF7cB3ZBKM1pWYahZEEhxNlo9HNP2KPthFygz8
gq0qVvstxZh9rtM3tk/FK44abdU07Z8BT9g6spjGJokRXhOMabuY8f00y9nzA5fw3AkZcGCU83Nt
ViQ7stdGnAIWhqNjHwv2Mhqib2yGfJiheQ0DZjgBOZBhmBMgZ/MTZAId3BI0ff3UFpgYk3Zv1V2P
hUc9tJYh1hDVW122+lEzwx3hxCWZJhhwdSqcVSw01M6pfpjT7t4x5XnC0cSvKaHpggg/Na7Pxiv5
1Gt5nGpiOKZ4yYGTZARlMBzdqN3rOclrTlxvYzd8wdj128hJpUcXx9JmMHdRi0llGuFRJR0/dAYC
sXCRNHJxFpH5cDPCs4sWO2eFF26VsSREcFVuB+BOJkYmInmMtQzJ3c30n+2guJs74qcnXJ78YBnO
1jBZak1XXhLrLW6BtaVw2UfcrQEbS+5C/D3hr8lKJZOQwVyrbP4dGwwxisaQa9Weo4S6iokYqXZl
HWzC3C7WFWImAuVTDnwFDVmGObrwMNp0JI5rOXbPMmUmVZIbSbYDkMwxCLdRXf8Z40A/dR3zi3xO
1bpPFtVZXK9D+jWQU5SDZYntmW2XQ+I56VN7ti50DFzOToy/kY0/o3ySMaQDwi7PNuCPuVF4cqn8
QvBI8jkvh24ffuLRjIkL8yPs65Hwitqpn0lGP4wNQO8AyLvXqU+jB9yYzZgZ3SQ6lYb9B4ZUV/f2
lgxpvkezPCVdQpBuly8mXsIH6GS32ei/8t7J2caPml78MMqxcjvbulOXIo+PdkPQCKSobA5uVc6x
YjtdS6MTNxs4Hle4hYwyUmcL1v2tIYedScL4khPduZrpQpmuoloqtqhCNyZ8AU4AFgkRmT1hdU7z
8DK61ltoT19RPdsbI9SK1TixDI2k+8ao6yiT6I+p0p8iLh7+sv5pQxFjlparEQeK50v3rzHAfjCk
KBPUJ3GGpDXMnAC4SjKH0LRZ6/+Q+U0T8fBrmTAabcwzro+OLUXDczdzN072pomKe90SkoHMhAAv
OIpFZ/2VGnbpcVz9dKBvNTmBsmWx4G/AuGvlh1ao506b7tDzWR1z3SGGQ9noRw9FEIAPgXgHjPAt
DqCHMppsrXGnZp8KrAjPhhXhCySIOxhgvPqs6phjjdMIPFS9DZgkE41+iMA9inHjT9EO8UEf++to
93IjjISuA6NJMwZvJAcP9Ev+hfAK/GrmISTdQi/aDPQSSYl2eOsYxqf6F1nh+ZaDNdwFPt5t+nHu
SZKjSYi0trko7toQxSzK7H6fzsMjGBBGi0kPNxyHJOrRhSxxQQ6KcH9v6POHY2iHaPI5FhkBaoHF
HmAGj1uTMiFHhqhmBI4+JQebCvHFTaoXi6cNzC5hVZpOcjgpiXAiNhjmuK5GM/T4nU5gP7eNSZnY
VkW9m1572p0ntOTTdpwdbeWm3Nx2VhrbqIh37J2Jo2jmeAtOHgGINVm7XgTwwLsKpE0GOF8yve5g
plwbE2ej7qZnH/OmWwWQ6hRVpmEj+FgSUZzwiC6jp9Hh0TTiEOJtSeIIsIfY0X646Z9iJjByCOGH
Qbyh0pzCfNfi+yVpDqaFbJjao3avrC7fjBXnrR8HL/WSlqf57Y5sCOK7cNt7QVBgTnfdZkMw98g/
NY1ZeQGx1FOEGlxIoslnxRsusa93heLZoOlG8g37aIlPiG+V2+/1FqJSMnBGsAoh/Q/MHNLhrUuS
2qrKnB++7NnRW+N4IQgyXKRgfnxDWkOWuqWLHRQmDr0sgUBS2ytWd9wF9nbQjb0JoWnVhA0IuEBd
C8IBdvzhKTQDfgHT1wyVE4edduZk38aI9jAddX8sJPbcsgg6siWYPvusRZMgdeZtdXv3K9fGzhNV
dZwKa2K8mhP7yMi4JcznzBahKsdT3v1AYdIe8rBFS+y/dKE4mdjTmCTDLSfpFVCd1FlHZewPZIBL
LXdy85AyRkcJVz/NFfRVs0Foms8VZtQh07ZT6IMowiGqTH8PEZvApZgZp7vgOvOuwdpEbVjaoHqi
wYIqOhSgqR3PCY7haJu/NaGeKzvzAFcQ8pGTBW7DBxMaNnG82hewavPGLyGMIWkE4wr9eyMGaq1a
CTyESq2tTlpgrlEAMllZ8EP9VU/6K60bvEst2zczUGJT3UdXzXs7gIkm4NEKJ+poiRc/pgwAMeTW
R4YUFON3TRts6BdEXVscKDUya/GjszqIWXT/O1r9HbUok5YIcd84q0sYojPKqVfjEu28IG92ZWlF
sIsio/RUDiTFIY8to8w5cz7jiIs93UjOk0uYtvOikpHEt5GKyZijZdytiPJicZfZwVPlUMrbScmz
iQQM+tDCudV5qyqWZk7Dkn9sWIuxJ0DpHXp6gYk84rNvB/lQomNvM3EDlUTJHqy5P8C2NfYRoIm1
ZmTPfqpnZ7tHLaYS7T6k3MTDfZ5KtZ9680Ev9IU7uFkTxHpUXcEeLOfphmAz4t5HyzvJfQoXBX1J
c2714K8xFC2Y4bnZT6r74H+T8xJD6ccta71qSFU8XwxYoevQeh3S2Nng4iVqyRG7YFHb+gu6LmA0
vJuADIb+VNDRV+khK6tr3LeQi7OcoRDlGcrxyLraMscpCYqM66OcPto0ftTBe0Wzsc5t80cvA+yJ
dXOarXqbZ666GgGp9pPg0eL1Krum+iQQwF1XMUTmOuC/GMxqF7fmvPveUmcUMbpZGJ5SncHcUslN
NE/tJhcp/OeI81QwTRDpzzhNqncwCDgqrN9Dx7Q0bAPxMxH6sasN6v4GF1kn4guoiPIpZOWCqgaK
XCHme6yLYssCu9g0eQRpDBv637rLwgfegTrTn+1jN88uk2bXeeIF+Pxb1EDnh6Gbq57GO9Q4idrh
NYW60jtR/zPnMb3kTFxXhtm/5lFs3euKjSnUie6oSSd94y7O+IAkeqWEYAYqZ0mBDuIg1fiYSuHs
9GwAo16R+IOCIAMnLPVznkDNCPmO1mRTiD1HVgEQt3dO8EorkoFQpc01cQxDMbrPiEGPSRXQdwUc
NC6RjjkPjmzHrduE4VM8FtlLWgzbVG94USU0DZ19o+9j1EyJMTXwUDI9KBZBRKOPzxmPXgIdkz47
m7c9pz6uo+hTK29j7dunzqgAVkSLliy8MPlRpGIv4unlS8Ze9T6RvNvaAJhT6vWrn9S/RhJkvGpM
HtXYDEeaAjYhZRc+dwbsNAtYzJbEU1KHbOKxv1UHE6segldZIy+ig/Ch5Z9GOY63FkQgBL5QXRQH
Jf7fmBVRzl8HWRduE18oy4tzYA4Tj/b0MButO2V17pYr0hgGe7aeemWAQzHbdyTLv+pFaNEuXzRD
5k9gF7jc1qbQgwOJSUSIkqZ2CpzIpuet0rOW9czBHQrdgJFs2dkjxOkF89UxSLAREDeW9tvUk9eU
MA7mzW8Rvm7Qt6l4GvXU2tduqu9sf8DlpbNg1FV3YaLJmrRGQOVWFHzxMDt0PqzXuwxL0wT3ZlMJ
DZDUAFIuGSr13IPR2GY2XpPAhMTLOkWiNciUll+HoZjRLju/yrROjmaQsOIcOwOiCdEmTiSodUwC
3+KMQRU2GEJNbbY8c9z9xI+JNbltrnOVNH9bF2Zyl1bf3qNcokiUslqlNehPJQqC+QyLUV08Zi+k
lj9RUBGUHoRohJH0EBWHk6LP0AOVhYg3DkC2NROZ6MV2iw8xi2XjrjE9shN3T8jax9DJ5mnk816R
xPwaUv8oGie8isFpni0QMODf05+Ozlg815DoCAt9PFoEd4uwFIGzBJpsE3ru2SohTQI5OpBAZrFu
2UVPERjWto/2fqQ573rKopq0Hrb69riHgXap5YAIBqmd962gMV3uP1dkxam3gh9zM1+80Crl33rL
xDask9tV+0ap8Wtx3JHyx/JN9dl+DM32pEBG2980qnbT0q8QBmcNbDz0gC1w3UyIBgjSGzrjEYyD
eNGnhyTklB5lqK4QbJ6U3bg7FD8m7cAhCjX7gDLgJC1tuKigpE6TLd0nwLAXMUTvKezQi9LN4CWa
/jTRYPO3CfFkp0habGlRPFWkq+ja81hVPF1JKn9ObMcBhGFxzAhv3SQp4uqsTB9la1MdG+2tMFm3
zvF0R17HJtkVrIccHlLoP2k1ho9kw/oPVnWHgOPbvtKbiyFMia8ohbRmGrqJppWLM+1irxH44PiR
c5px+YYaBneZD9RSY+x7SMVnxuyo1Ochh3bTAz+MczFuGxsWIDgp4p/cjv7bDEN///0P8ynyz1rx
SyvS7K/OJe6EIPUVoeiC3YkVCtag2b0wmurAzF1dBisPyUzxgH/lf3/3rAO0f4nOwxi3fiCkwFMG
ci7uJ/vhRO5mNihKx56SYo0s3fKUzpJBh8JJUjMDUN0v7mQFnbS23JJ1Mz3jkx9vUZ4g4MsS82ew
MAoQgez6haBjNxMR7rql1qbmX0N3Gm7fViMLkctzLoPtt76WOKTNPMcnzfGnjz6srtBnL6HiNE5q
1ow+6h4p+p+cpc7zFOBJ6BjIHMtlgT8iPi18o96ltho9PeoIaFbJnQ88MlTcdyovn2bdnR78oI9G
CnSBpLLywiiagNAhCy5Cne0g65Hp/w97Z7YbuZFu3SeiwWCQQfI250mZmlLTDaGhxHme+fRnUe7/
P3Y14EbfHzQgWHZXSZlkBiO+vffa6stjXvKOwgZvG5zWnjHsGejKeKv3oTzWSXVx1k1HPR+Eo2qR
DwQPDYH9LMEWuXbG5kCCbnoHUWYtGVaO7NFwAUOcAAXk50ieOPz+9U/Gkdq4dgOEFHlHTxVIMz18
HGxFaUXbkA/qQEQBsgyW5H77R6/Gc+9iVLsdwYdtFKrnklWSP+b4ISBMvV4PpEk6yla2NgDjRSvV
BZVtn8gy+TCAeC5E3vNgJK68EGJ2L87k1Urg/R9N/3saSE72/ZQ/g09dFrMjO8n4ZUU80EY0cuvH
U6oWcr7SVU2PfVUMxYsTZp9Dq5PXa7F19Xb8VTrDfgyrN4fH/zFy/fTSV+rNGe1HHrndY014dVVW
3hdioNj1nemeRakrQFngPPJGp0MVw3KBCPsRdtG+k09VYEzvfWzkC9PUUZKob7abVDt1DgWd3IG7
qhaPWhX5F4+kzsEoml3dYUDLUZoeyyTwLqXl73++A+H88vOUNuh4Wv74+hl1+jec65yVpCiC4eHC
C23UR90HguTg5SVCVe1hSKgbz9HTPZbifI1vyK9XPKybRRwBSijxz249raTZZtbVmMVTiesxVgNq
gZhQ4D8SWg8carDdGyjxlOn+PBdK1bpb3+jry1g8W6xNB3pL5LWkOjJyRooXEKv3eqgnp9Dg+Qjz
dmLr1me7sij22Uh3xpzB+DPamIGvQ5pwKmIjfrEEa588KdwhlmA2DV6gPpiWxYk2gWMmGAnaRuY+
8bDZtPWnn5rjqWL4eHHGEMKZT/dh00BK8kuNpOG0Fi0deQs8COnyZx3++VL70ZkSj273s48W5Uy9
Y6HYlhG22MjxW65z4+7omWRQk4bjbY79+ya3rJVmKe7RRNuVc47dm0IdU6JbbErdMTDhWduCm2eL
NZUhEGUk3Gs/bwswfAyDy5/kIAVd15ix6I1Dumtj8uH9WYhjir4BVcyLrajcRTFq+Lvz0LtxzGiX
m7OnzerlmUWAvUyavftgHr4c7CtGFkTBgihQnFbeNXJ7ivoAmouAcFWVa8PK6gOxl9FIjYpfpYuf
p7IrEiBYjZTzw3JdpX3+4Hq3JnP0TaiEczJ7+Sb6wXoHj0ItQViSXqlCCRiz5AiIMfgG+qNxtS1n
42AZZ5/VDLday6UmWnSrd3gaGh3Fv6jGq0IQW6VOKlfAZvSncQzWeImefJoGGjttl55GZqHkfhmR
5DTi8qDhgCTOmw9U64YmHeh1t8Gk3brl3AKe1leaBz9sl5lGq1PDXEMeqZq6YQeWfaGzMaXAnCkz
lLO4uy0sFKuwedWNWtvx1mDSKgUF0aSAl1qpURZCAM9vCqru9bt+yt7mQSIa8MWRFVc3YieeZ+qz
tHjgtrWlmPOeMy04D2NgAwrGK5P1obNAkXqycoA+fkpVuzmXZ3E0k+ln2zZy7/bTiW7DlV/Yv1wf
0FImGAF5ZXU3BYI3xneezFmsTMfsEPshHTPZm2EAFMnc4N6R9QtmvLPrSWAxpUPdtARiZLkz0qvV
7lzPumkS+1FhxgT87TPfNZaujSNz1D1Sshz/zXo+w6dzk2KF6KozEIiyHTwpilTb8qrr8cFx8TyP
wlnmjX9O+mo4FDHNScRqsXWZLnJ6aVbEhPr3NAvg4McNsa30I6Qwr5QnDSW7FPNpzb4QOAl3dIrh
Wyn6b7iRnKMt7SbuqlPv4KUmDJUwmuAmjcfmwbYg0SWRIms3+zXkxEGcAwUZCixmEzXb/m0f4POY
wuZuciZvlU1IyTN0VQ4NoJPGPzS5d3F1H3Mrd/La7+znKlc41oILruGvjA3viaFjMJ9x6QDNSphd
rnwyaVnHA8ahlt5OOoc+gnOQq20Slt/G6DprL6G+rWTcDrcCGXmdEPzGpLMhfgGywmXX3GRQ2S3s
FKnADK5+9VoTreMYRO6s63oR4FMJHJuN/tUOKbSLzfElo6Q7ADoJQZLhaeCAISt2U5IeBMSzBXlk
TGJ+saVmNttZ5L3Bxz+zViFwsMI7DOxWntRW4OYCZgI8LPuSVUmnO2jMwQl407Pugz/uqVJxI/8e
6PLeKLfwsY61lXIKkNojALhX6vZ0BjfRG1sfiR/oLSbjuOa6VuXsHEkv8UJktK3mRrwKDd5vKoif
pGRBwRpZju4nq9KHWXsMqNMXl4lY1qFu1Ys+6Y95QRswzJHlMDApapk8VF63Y0jUbfV2iZzSbVWw
UgPn62Ese/D5OzyBJoPl5WDykxmfrB07+6av7ylMvKPlFh0eZ+HdoydaNpNAeiW/tVEQo/WNT9/t
P0YBCt4NVhKHJzJPucIJXR1RXTDwOMbOIJ2C20NHbWqmpciih46+VMSyT2beH2MfXLsaQ0rM33vQ
tWIzcidJ9qqILRG76PaWrNyusO1NzeajCeI7PqI3QIWekO13RoVzIMtXXYr/MidZnhfmCaGQbGaS
fXbOaSCGH9sO5nJq8GzgoOXYPUx6pONVFN8MKU/2oLBVDVSq1bRpwszi/eZ4lkm8A0zfeg4O2P37
kO0J53m7Oc5gTxwT5YU6UBCVNZRYt18pjaMfcNZjUZtPLHK3OdVcEl2crX5GiUWF3c9tuieQ5tgO
bSDOg/vY4SNeTipaG6m37/PyUdBjlVXZjVQV7TqwyFZpOh0sr731TQ+WmVwoi/K4fOcjtaYF4k2f
vJVGfM1iar30Ggyj9aT32RuoOygL+wYfOkG4hXxodXVKcv8ewMlLVqAVmmXJXawH9/ncKm2oyF44
ADMXg249Nj0iV85uvBypvUUjvZtSeAB2mB892kQbs6veWwt3Vxjtag97nMRerWxq3uuuf0Bi+eBE
dgUPwAoX1kfHgqbp1ACza72MFtZXjiThvMdV+8u03yov6U/mxGeP7kp07X0/Nxw3eYuJIJ3/k88N
2v5SKUFbHYoDSjBthNowLJ0lvOrngPoMW6Jkuh7TzTqwn+hEJHzmdtDE2NlyZcOc2D9uoJU1K7yW
HmwiSunWcOzdwuHaYbnZcv6jVg7HTNhPz1yDBZziV8fTmJ7PS7qmU5iqVXhsoin/5bLVxIOYzhJZ
uTXpzGVOFGCyoCujNwIm3QZDe0NQUM0e3sdGcIgaDqu2kS4H2piXXbIxqukrVOYXRPbZpusvO1sJ
nuMOdRUuU0Z6BJMunC0K7qLNaWodyjtfnzcDIhjweBYlUQyf/b9q930yb6SdGF+294sz9YMdhR9E
Br5njCdOAmJhOop3WaWcsCJ3M8uNU2BgKLdWWR2/9bg16CXCTL+g4/JqavziXpNdoSHgBku4LobS
vyiWZEZrtkd7pPcNWxamSlmtzHnY6Bj7NvKZfuQU92au9VTPx2Vddsye4EeaO4aTR3gvi/bbFnhE
JnS/zhLOisAIFpNyX3e0DpWF+dpO2kvliGpRlM2FixGfH7SA6pQoZo22CnHXDD5xC/x38bjOscw5
tp6xHlc10DyrWrRtHCwTdYtK4qyVqImJzxM9lZTcnplmHBr/OVR5tQmg1bDSNlvAEO3BS/ljIW7H
FVPOs0qwjlVMf7zKLG+c+YtRhXfES85Vk49rvW3JTVSq/eQtm2JrEwcWfZpiW4uIjqzeuUTeD3se
ePvAm57lPn4x+sfWHr78JW6q0Gh77pCYCY98ckc/3TjiPbICJkoQW8DH0lUZIPoSb9Wilj4SniT4
lhYQB/Dwp2j/VTr2KyLFbLh7/TOaXLqRAtvd60jCsd7fxno+rRhtPUKZuRuQ6UrS2rsZSeY2JV1v
NQZqozaetByGItb7a8ypZpOmOG0F6kxTvERjgw2YeACPUcXiXSkXyTvep0rhHpxooWogddZamC2U
QovyGbQss6q/dfv8EUMrDTicZgxrmcT0pvHjgoi9zE9w6f+wZBL+E3y2zx88279hyRZt1WZf4V+x
ZPMf+BNLJvU/HPQkoKIktdlGmcQT/6SSGQ58MUOarjJMJaF7uP8fSqYZf0iBu8nl+SWU4lMDyeh/
sWSmskg0KkIytjvHhP8bLJmQzt+pSI4gXstfJYmSE8J0bOu3sBm/AJvgtnjKnHcnjj50Wbo8c/F9
V9Vdji+MRdN/AdnxYFDbQMxjbfv1PUbD8ZqgkOqeuuf4xWQIpIMtKTfs8xMhz2VbYJRwtA4j0pB/
EOyEOe3fELvSVlVYYS1K96mVLGiTgMCUgq9Ii21GrBEPD4/qHPmZpxB7pIkwRj3aT0ORXzifwPDP
etyh1UGMkbGM5MByW2dH1yWZmIRI264l8JJQa76u5fgo3Omi48ljE97GR3+n1/R70Gi3LbIUeSZq
ZoIpmwfdh5RIq1oXQZou6ExvOyGXGq1FmqSaLAvFkzHITazsR4t0Wyx1TATJ7FnKplumQj3NBAKX
KUizYLrrdPGg9/XRJOiwHHrQIOy9hoEdtN2UX3EsnwTOkcZiG2mayMwUM1kue6I+m5f7oGNNT0nF
KfzXdeww0zb6UwLnDZsDp0KFSN7W4lkK88bOE8Fi4xc3ddyZDNUytAFas2K9uJcjpvmW6BDEIOQV
m81okrMQkG+RhyK19qOwvyOeQFtukdfcc45ORe+aSpLrWPmnKfJ5wQZbBxLrwRYlgfBcMHwVX1Xh
WduB6VuknPuAF71rdfadMXQGbKGxs7EKBhRtDTAG7OOGw9hemUaxLwx5wI2mr0weA7oW+oe6bDiN
Ut+YRAktsPTyFePZ6toBMoW2R28FxI+PKAx1bItpUK9MS18GWbalM/URG/OXsI3bnnVvncjxux4z
6ryy4UUkNf8PnooUYE2990sl2mEGz7JNlFF9ClVy1cLggw3LuZ+4pzzUfU8l9L1MTFmBIL5xJ9UH
8jPJOSI2HLcNqpl9FwDA2s4bcQxb0dZlcrNoUL7h1l2xfFyke/CMfBtyKRcFab/vNC6uYRC/NgBi
s5HjOGoVBkSQPEunxXlvVP22D5hCk307wM96GQ3Ia35377aj2sf04Ux2eMvTbNhYtf8wudExG81x
Q0HXTRiy77Ph02ppsfcVhhTNds9m57xGXnYf6NqNY9hAmZQBD+zTBXaxFGb/NFT4B4DlruVgp0sm
0hn5hOjDxWxOa89tSHp4CziEzsh1jtqMx1LTd3WK5yVIKNFjm9zXk1g6hftZBVGD74lYrK7VXx4y
AywVdHlFX6aXfUMu0NdxMT0mTl+u8pSshFXVUMbyDi2ffUviIafnqh8QahuaEcd8adMCunfhQiyG
0mNSXVf1Ooq1Z6RHPvlVA5MnYVWBcW+X7Mg05cebwUufC5t1YJhtg2N1rluegGhyb0Wk3cXfDlh6
RAKkbWkZktOxMi6plBSqmOE2spqj7svXyTtUjtVeCbQegzDFHZUrPpPjfsTDeRNp1dKMvgdtNmuQ
dM0H/5nN+IwUevAGCIUGcyu6d01AEmASGrrPi5AyxMiUG+wAx6awvAfRn8EiCyTDCmOFvsiMlNI6
+dLUmL1xsi4thRmvCG0OfhnFN3UOssyuroO6sWfntqPfqrFUwIORkLwhX7stqozpuIp+HSx6ykL1
z2vGIaGRswIUxbXzyClVXXYALNgRrMO3qkoOqNOEnb9Pu4nsHkFxmmgtEWSbtpKHOiGrGAxHIMj0
HuoomDYptBRr5s6kpGk0/BudQ+tGmM43kJsFDcrr0mKbn2TxIZTi7E5hv21njELblTReuE/uoOF3
1G/Rqbe01/5SUf7Ly/CgZV7y3JrxWzjWJyKct4FA/JtIVNrgcBbZwDnDiJ1pMTg0u/FqX80x0pfS
CtqdX4GOY7h+Q+nVS+1o2LzlyuYtWGjbSqUXS0zqsYBw0OjlNxnx4kEojGDyEKSts83nbGMd0V2v
M8qAevOame9R6oOuNSJna7bqbDbMnyQ8DKoIM5tD85BsbVmeMhmd/Dp/bDvV7ICqAXF3v+MagLFW
QrgrLJMFH9cusfZE088AVjj6pOFL2mE5HgLOslK+DaSpWGk4FTJaprVz6rmkpWVq5xYA0pLTFmfa
uQpAeO+yPQAmfJF69RSUfskCVh3KwXsPx8DHJok1XcDOWcZqttOYp7Dr3vCa9KuIUCAZKrqB2T3v
XOPbqDiyCMzfi0EVW6aF2HQwosFyJ2PnbInI39uBdhk5xWJGBvAQVk849UAnqdDZlyQSsRLWz8q0
H43E8HeWNdf4FIfUo1WvFyvO8lc/5lM7AinNPIJPprNH9nevunsBSmlz7039DqPMsezaVdNb1nbq
xUYj2A13Y8WESi21ju18MmWUShmXzIvepsQtV4aBcbxoydTigaK7uOweSj0zdrZBttkkPLIhcj7s
BWILYRKJK/82Dbq16DN156PFdPHgY5UjqZmJ7HkapYPHL9Z2I0UgM1SQSYhnLMumzrDbcEo3fG9N
AU3yopJ39v7rzK7VviptsjjmeNZS3KOcALakkBg9Te1drmezsXZcu3EBkJ2ZapNx+UTvIQnqGzka
42qM/UcXCYY51bUZTBp/p+wSq5HySOoYdOeSj9jcbRMtvtaeeqq2OFOlq9CZXixqXnDSfFkjTw9T
G781pHzAFhL49SINJjLBQbhxpO/s9Cn47vBwYKxjkhTzsd9iOYcv6r+Qh5rw0f/S2W0YrLY31EW+
jKWFla83cMKzvZh8Z5P00Px5d9CIAThHoJHX+dSKhQvz51RjqVyI0rtj03rjJsU+d71F7IaQu0W2
RTfcSr19NPoEilpLUgsCwSqx9FVh9fk2VsojtcTlZPq+8bjPFq2BW6z28lvUj4gEjnEVBdZHp9xM
InoYuE3HrD6l4fBkGX5yO+26lgnmUDnxg6DCeFQMDWwcx9s0aXDKq/GmxTk3TUG9MZp8j7LOab1K
YEIQP8TGiLWnwlpAEBiPJu2lGkSnAeHAjMJ97AY8czVgRIN+RWhH78SVwfx9PFYy33cV40qoL++U
2N9GgrpQ0Cbw6oKWbdE0UH9TZktnwtNHMk9bQxSeNq4M3toAHL4vwKJM83kucF/BdKfD3JVbcjkH
shV9t6DFD1eNG+rrNnaq7UBsiNgoenPeB1tjMghDTeQBhvLY1OED01nUwwzbrhVKUD1soCzTp+mx
CxjOWvovPQ73eVLdzad39m3xKuE9WcFkjdmb8rBteAysqCxkEFN52o2RhPjKnJq0i7yzonpfV4zW
8sIhpG00D1rufjSy4ANlaFvdrO6boYRC5xz1KeHhU/AciRs4Z22Ek3fwC15UwZNd1J+d9HBVlnIh
jKty6l++MfY7EbWPBDyOVlw9JFb1QGvsVUhPkB1iDdNt9UBRTbER7GvEoEBpKXtVRLU/P/MZ06Zk
UfCFKwOyUKl3aGsegzlqLfvk1RA8ICzMc0ut6o65rDca69kpGl2IFoZfbmFefLEM0eZUNp8BPhj+
lnXAAOXsmzHukqRgtpWxUZ/8ZBeDd/d1/xUSarNUrTHDQajD9dMKQoislq1T3QJMoi+2w2ZYA0Op
dcgVmltUyyp/bvBwLJhK5/vYFKSfnQczchD0+x7wFMUrdosvKieLRueSwOP/wRJxHhXAgTTK8Qm7
5mcWazgXh5fUtZxtbdPaaFiYZrVuA/gNtpZy73oCSr4Rnz0hm22oFMusF1y8hNK4kNEW9ACBpe/G
IA2/bF330hFJZ6fxqnXlsMb5cW84qbm0vKZb4xEOFhyTQrZTyyZGczK79gJFfa6IpJ2E2SC0j+Eh
c8p3pxXFShmIBd2jb7MUaUSMWMnxHkGr9sizs8Gqv9yGWAZ+ebUZjO5XGw34Hnp57HX7CMXGuJ2n
sTpogyUf13nGamPeIi9gJf7RULiGRG9w/MkaOrop/471luvIlHcxfQvZehug0secqpWFYWu7XEt7
5m6Msnh+rMhJGtiVsfu092lfoTvIX7mGITBvE4L8VXg1cj6VmZ1vafFm4M6l6bDsaeA0KJxM6KVd
o0SF6yDqdzploZuS7m69YMnv8vtwwHjHBpJRy5SdxSAZvRpyHdcN9s1xYPYyrRM19YuMVmoSz9G5
yolejQVqjZMuxYBTacKlBNog3ZPnA984HBLBU7ogCJere6ca6jWN4I+lxWeMMChutpJPqRaT5u4y
O17iL/yFGmkyKBywRQXtyW7FKYqufRvW1JCYT5pEgMtQaqkRQ44BAnbWWMSsNrnrR4+PKZLRojSo
Ncgs1r22XqZYLFYmNfUFmYnVFILEjFBcyAYM3KB0sUXdgxWVb2ZXPwz9hPeYNnEpsnWMOxzhNl8J
ywu4ot5+apRBr3O1d4SZYnUvDIZs4YtTH8n3cibFQIZd3bkNHA2YRESEz3bACisiJORW6SU+qJZ+
Po8Ls65s+ujr0aXr/myXlFXZDiNCynvACpTcdbj03fbYyubFJ+YeuoTdCocwJyF/DgJhu4Nt2Pv9
PkiG27jvbu2gQ8QzrqlRgWo0vpmdjW3+oPhgN2O619KaE1mdI3lyh1RK7ocSLOTIrUhl4MWa21NR
RwrscZhdEgxo80+fbQKtHl6LKPyCSdbP7ZDFwu9UvqAaG0nwjoK1RU6hQlF2N+BuVnZMZVnS4cHs
dKpRJ9tcD7bxGWNjZqN7iIucnaLyeXcQBkorffSS2F/WZXf13aIBGlneECMjdRwYG5W+6FYQrKJr
KSn/6KLwIpJ2E1mMc4yf4HwpyYgME4UU0Fk9P0o5SGVQQNQn+56dENlr7tbdBh843aW6o6956nfs
xVz9MLlpspo8vMbgNCgJbRdGCsQmMBcYGDaULXGX3AtbnITJ47uL7Y0SFVDghih8RUSvl8QIDBSH
oaiyjYjLF2pe76LUJvOA1X6qzqVR70uKkqImvqsjNoZm/VWRJSTKqnZuLhAhozszikHjhAgtTfVl
sc/W35VOSqLw1b0/Qcn1hkcsvyd//JKR+8VkXl9MzKjrofzwSJxq+MmpTPpO+vGCvk4xelIcifdc
KA9YllX8CC/7hL1jA/oWmEDy0tPBC0j3Lqn0b7T1r5C+Stuj5FcHavXzNwRvdWy8OHL6lvA3qxxR
Bo/cUxQxftX7zUQMP/Ndf6WX/jmsKaENp0+a0AZw2TDooFDOv4Kmu4j0EeTIhDgB52QaoAhhPYBj
ebNdazNGs2l3WNYxo6oCkm1NobOvSoBtOWcakb5Y6awGDf3G1s62NjyGymX7aZgPIM/vOis5F1bw
1sWjj+jQzO3aDI1EfRV+cez65C6y+KGI681KtortyDauu9t0KldJPD4SXOPQ/I34fXbwDXX0ucqO
SUrRvVmo0z2YkWXgWvfkah/nVwFehbuVzV1dYIurupu6Se9SAiQIT4fMY76inKdy+jQ5bjdDfXUb
h+F0wkdVcimMOL5MRr73M8LA7AzfTL/kk+3tlBPczWkuQ/jvXqzWYD/9lVZb9/PrrWptQQDrnMbx
G0dguWBdYPNUuO9wkfG4nXxrgOziGVwjPd7hFiSdwZ5iMXbRgWnWXCgLhkjTL22jPZfW0zg3xGBk
5BPO46z3WdRK690DkrBoM4pPO5RN380vA5pbEKCZ077HLK9d4mZ68g2N6kusFssxJbExyDuzx7DS
9MVTknChbLJtda2OMc4Bg1LVdAjPYBQIBPnk7tz8pBuU4Y7dB6B89mU91NtprI46SzL9HOMMs4hX
jRdQDnc00/Rcusld59ZfqcsNJp0CHzQYjokw0MIeWHocdqZB0fvYaElzk4vWCzqDaDNdWTGfCDl8
czyjVL57NLMaPEJ4mN5HxZPZaKcLYeBTp+vfQ559xnkVETb3ca2Rw6W5Nzxj8tCxPkQPTTSdS7KI
xGewsVHLxRIPxKNn0odevyh5WuRBD7EaAqeZaxuea++uyn7Nl892sw+MzBh+Yv9AAGdbUce5tofy
rWEG6YU+5Hy/eWoBxiC26s8y4rjKdGAqBnhZ7cAe17jvDW83ddMJpIrYqSR+83pQMpZ1Ay7thbVp
GGgMagr4AGN6ANh8LOlqe3NXnh+fWlcYFz5qEaMUfk9yhKmOCcBI+YGlbM/0Uy2Sof+Gl87GDHcZ
UtYD4bqX0ozuS5HB8SjzYmvQK5poWrHSGMHQdWaSmgP7yzFdPZWdBFdFun20ouL/pJdmnHtTQGT9
k/bC8z4JiyLMftV/1V9+/tSfAoww1B9qxiTqrHaWYBz8/wQYIdQfEFeljovYtgDTQNr9VyuMgWoj
dd2cpQJo8JaOnvMv/cX8w5S6K9FKTGnjshDmfyO/GH8nOSL6SFpG+J9J2lrRTjPTfv9CckyGrrb6
shwoQK7ao39fsEMNF37pbEKGyl9KWGuzmL0AkRFtXEa3HCgc/zMDI7sruV3vc5uue3K5LAKtnp/9
qjZA0NBZ1DsHyib017TpUp5nINddHsld0FA4VkKzNwvpbv7y3t/+Car9a2+K/Duufn41vMNI5xxX
TFva7m9SUkwntafCsGe40hGtDQmv+rgS5tCs8RXaNM5NhX9yTB8ToCjZq9rTUjKAv8m0CuiiTC0S
2XXz0Kb9dzXCHorCPtk1CCfLwkM9iuc2dt8xoHqgsgd6r14y/S0XRvE8EEM4TiOsCafx1EsJLI0e
kPTS4Gi/xW/an2IaFu3KeP3n1yyQ6f7C7P3Xa7bxhtuUxei2Octrf7mCPm16TlXACGv8IjpGmCI9
u/ce5x4Dxtr1a46bb+Ung39j5FNxauDv2gX7EB6Q6Bqu8z525VftWcnNjNAogIEdGaAmN1K0xn/H
QuV3pb1FSsVdzc1tOb+zUK1pxKWS2yRA1H01ezXdrEbg7giPu5m27AEilguXUynUBamJ6BZCnfto
UQdJJLkPTz4Viwu83dRW28l0icif74g0M+2cv/35Ar/H3Wsa92nWakSK2pxB+yRCqr8Duc38739+
++WMRP5fZPKfL4mTvsX7z7sv5k/qX9/+0Q3rOKib/GSOWfys/4DpYhohha0lu1xlUcboQLangjNB
SDtg4gQWjcB8EXjn//ynn29havg4IHpzOXMMcbjjTIQMiuceU/C4YCtQHEyviZeAfLW13VGsXtpF
fKt6j3yLgDuYzep70Vf1rijz4I4G726fyZx0/08JWr3755du/F24/XnpjmtbfNIsgy9q/jT+5c7T
KSVta+JOJxNJkcQWGgexMoOkNj136FZGnN0OXoHB2nVvvCg2LkFhiUureCzbpCYxiDb50rd0ahYC
39rkFHHe0LSKAZWN06FPwwlUNGOQf/69f+pP/n7JJPDmmV4O2tRyzN9+by7vRLCzS0741/EGBkZ9
iSYLE91PqK2s6svEdB8UFopE1lvmOWloseYGZVo/O9jGZWWq4MExW3PpgXPa/oRVokjhqbYsvEG1
7T8aZZafRkjEC8PKxb5JZyIzTQL5kRb3iW0ok6RSs6+Ql0glBRqpPpxXqF5R7fyHZdGcF/HfXrBF
UIyiOpYHqN6/LfIpb2JAQDo70eSxnyZGEUYaBe/FOGw0TR9oSNGKtdYDT9EtTG9GjK86YcPZVz3R
tzH9hWp7n8EKg6Qql30q2q2c4zOyiOiGjCEpjuJFTM39KEmR/9ir4cWwdS2RhYn9Xm074DzjVONW
b6JhN2hesko1Iz+VDC9mh+hzTpuMT9nCyfKxugF07Cmys5HcTEM9szovRk1Tr3Yn1X+Cef/b+skd
QKwZmDFrE0vTb8+MFp6eYlsYHN2GxGnUDk+qNMtTHaD7yPnb1NEiphA9WTJoLRvmzO3a9exmW/Kn
aKNM7iF1gCxs6Kr+aa3uOM1h6Jm7Lr3G+3On9ae34/bfn3FC/NvVJImjME0QBARMLX9/ZBNHa3Id
1f/YD2YENnGAbByN3l1kA6VoYnu8WgmoYIuN+mvXD+++CvWjFnZ41HUnuncwvHPWlCNAyTy+//l3
RpoefPz0NykX7xBbbrRx9MlUIDjiaJHL3Ny1hicujcrAHU4zV9wbPqzMiZ95jHerAJ/lhskEBeHz
upRkpovQwxj351u2M/XRp2+F2oMq2Biax2/npYI0L4cNkA93fWjr90Ik0dISs9+OrPDKb6V4BFSP
Wl5AdxmcUjxyRGOY0YAHvHHraVzETZvATkfKpUaF7usion5xsjjIFP1Y3UG6tA5VaL0i3aFl9mOO
psA/aaFubEHMkybvgJP3tHC4oxD7qEUBryVp3Eyoa9lG7c3QQ1Wxm7krCF4dGB6rJFrvg1sJJ2hy
rV4Ni6gQDJkxei9/ggM/XR02HZlLu/P1FRlK/TQB7NQHjkVM7Ngy2e2WQ0Z0YN2uzm3QwDf2Rm3d
uEVBHUcGTjcYqq2MneH+54vGSLR35N3PN13LyG2oTNDFgaSEak5GAJE7zE/XxzHUvX09w19q3+lO
/7xyGn/nQrNm4tZx2VpZtpIKC9BvK2c7yLxl0CkofvIaWJA2GWwv+IynfnwrZEyRBVvWYx666V63
J/MxqrxTTyP922h1cCDtFmi1n0UnF/PmulCafYzCI2Ht7Ehg3Dn+/JufLyPbs/+w7Ft/B7HPvzze
IwsjlMUHCB3rtyc1b39r+QRxjpFqKJ+n75wxaBF6S2uw6ltAEcEOj/57wx2y12e0NvcEJ/c6WOd2
iyW+L8h2qPwZ3Jp7UpRaLTxoodzSi7qhvGG06+6RFvpkzZN/YrANr73PxKvXTS9u19p3iCjizCjk
PZRAJHoH4xzjGrlE/Q63Lh+8fWV0DD/Ic6+5VbsTsSN1FDqEmDHyKgRfflTRiRru9JJcG5SZ0i2O
AwMVwjhNciqnfHyyORo2xei9DDoFL05JM30b+9rL1FKrWBStc2G4GdzTaPIgcnio/3yH/A9h57Uk
J7JF0S8iApO41y7vu6p9vxBqGbyHxHz9XSDd0ZV0YxQTQRQJPequKiDznL3XNv+4m1LxR6vJ3V0F
GiCc374htGV7qB+hvcdSssxblAmC0K+DmyTJoxT2xYXa9q4gt1g2dlgeWJjE87gedpQ+ZP4kDV/H
10t3Ru/1conkFbq4wtQNwTD60L6zQZGwSdXwA6XlajbAoHDqsOqPztqOkmwdYN9bNTTsNoGeO0tE
j+iwZKoeUoXy/bzL0kXZJf6ooMvH8lQ7FOzU9jnSCT2nTzmsnc6wXoumoeQvrGvY59V9bxhfZL6I
s969wNnL7rn1sYnIYrCS7DwPBZqZ3kdt664S3bYW89i8aUz/L7Pp+Ub/y2OdHqfJc0tQ2HdNpp+/
zr90s0fjLXJzr1t5vGb2UDybNZNhHXj7qXIo9qhkbESl2953WKFvscR72deQzcSUiT5v8lxLVlJG
1aaRrXfgWR6uqDf0q0CR7j4tsWJjnTR6Ao/0YYtAx3iiD1reDZSNjlWL0KZpqnUCd+we26h/NV03
pAaYBMt02nW9v63xpqv0tz8axSDSQ0IUdctUf/ujRR0YWiz4gjkYWbZMEQly1rtyXTQOVcICjUsp
smIPMFn85ck7TQR+/5cNlOuOcEhl1dVpJfA/0904HlzLqAprXwyZvRFckrdBNiQCMWO3Rnv371cS
f9P/+fdsVaCYNGxV50H/679nBshBaotQcU+W1o5IRbHXWiDZrMV5mXvyxyb2M4wSJEhsIDWnCKc1
jTaGFj/ErfIOKlX95CsOvSJNGXdJMoBZpw3LdTM9WQV5ZoWByTmQvfIIKjG5C/Pa/FoTsUTgwlfN
r9FKkdv0gI5kJH6hzHc4z4sn2vkOkqg3zY2dLce6lZmKdGNq0lrRRPbuoE0k94BoqMK7tAMq4NDv
GSXOdsj8z9ZIYd1RBvds67SNjM5Ql6YdhkwpdvMJeaUp6IuFtW2c7kGAJDi1dcVzsei0j8ykdRUP
ybsbRFu10vDRYAVS+7p9dm3vE3h+EsbslvZnb58EHQXupk2I+cl6agybbms/ghjOI+tg29VEe/cR
UNLhB5l11zj98IrAP9pXFrwMn/rzq1v5yl3YmO7RMToEfAKkUWmEwUNJE3YZxqxfzMmu7nlJdjGJ
2bpaekopJHUxU6ehey3xDt/boWZTHhmu+KP1x1xLh8doT7AzWUWj5t8nyhBd5kNoRVwIV8L/2zfq
z6c3ZQKm/yijdAS/v8dCtpborZGHz15oUqcy7F6HqvfPGI0O5CS/eTkpdqGpNfdhUb3FFmEViecY
57pK3/79u/1n1YmFiKsa/EdVDJXobxexp7uRATHSRfKWLm3PswEqmNFrZXpvoNPblZqBGPPK1L0A
Jb1LDHCUjSLELiodb5HzmF8WvsCbPfaYTyz1gj9JuaNN335Emb6nSbvVcMLRfw4/qEeQFuOGb2Fc
qesyKtS/BGJZf96RCMqwuBW5Kk0ptNa/XqcFXhXKKG19IL0DLX7NTHdrdg6OqWkTm/5LY9cW9K8O
kAAa0rMgqnA3j2kjXlI6Ud5SL9TmiRSJ6k7DM149jQaKx9KP+mdjJP2g85zrkLv9M2YRJTSeqvEW
NTzk5hmrMQE4a2scL40XZQ86RfkIkNZZ0drPFj6Ks9WjGwsVYwo7UXQIlzLZx/S17gbRuMsoTNRP
OF7vLNCDb1rlvIU5cMUOlSsCItgRBOvGGFQzhesfeAEzXrMOjdu8E/YOUQyBX63m3Xnj8VQYdROA
uOmfWi8WK68U+Wq+RuYNqg9X6ayFrvvOru+C4C8BqNofRRkitSlnMsvjQcFD7rePJFLIqpeKVRwy
KVLWjmaK6wgFUQwlF4Tdjw3emg7Nj1QQEbq1xuReKgBi2WgxUp1ae/r3r702fa1/fYI4jlBR1Rsa
IrU/ZqBA1SD7enl1qDAZbpsWqVpTRumVWEGYdlnt3CeREa3QIzW7wI6sVQCwUP7lMUaB+M/fguKx
ZhDsCXbu9/IHC8qAHpEsD6EyVTCCSv9KEE8g1qpVOdiAFdjpXvYYEM51KdALPIeo+2AbJ48JONvH
ogemENbm3b+/Oc4fl5GrcitwuJB0Pjqh/faZKSKxACa63SHWS3+lpf5F9OAnM3yfu7RxG5JF9Pjd
qenIxAaUdZUuZDeVibpQvU2qzlodjE+6BQLasDGGMoEvDb3YJGWcrAyz+bHrhEQ/zZNGiaMlqhza
6G3pvoqc9pQHBO3ku23/lIbhah6P6naYAOr9Sh8d59VtSOzNnOK+URv9quraU2G2zqsW2OW6kU7B
tLPIUcHKFpIAAMsjZqP8GKPcQ3+Hdn4eqxKg2YqhvM2501WjojjQ6quSK+KhNiJ/2Zij2BimYT4E
SdzvfWVBc8sAGtZqT5jNUVEGyZRsXZKgTrrne+/rb34elZ9doPYFCvhvcBVI/w0QbST6QSf2dJsE
Pb1+M/jSkkHyICjdbG27JP6xt5MnesvPHE8//9sJLGv0v1RfcIz8/m2kpkQPAou6rrKonIuM/zOr
ErEyYsaMosOYSOckZEl9vgveAy7Im2E31hYp/RdDr6zjz42nkdsjHAv5YV8p96KFEvPbK4QN/ztW
ZGq7HhyRb6MpPzHzt17lVqewbFjJGx0md+g9G6TPw6XXc1qlAOWejCiI9npOr/7HWP0Ixz6LFPUd
arvJ8sbtkLuC/y3HWIFurTCzcRbAnYbPaYbuyZCIdlR1/FyLOhJrm57fXYRy5KmB3NyrQ/3NVIaL
mQ/5W1U79qKoTEKPfQCaelNEx8z3f2zInbEjkjjSu54kmL345+h8Xj9wNbYGCU2xhUOhy11n15RZ
9gqweiU1b3zEAJRcPLRpd4Rjp9o+9Mb6hnu9vo3yuYsGrV+koFUdzV95ClVd4hWJcApKd9iA2nG2
ZIqk3581XVA1KE6d5ixpwmwylUjidFCdRUrGEEgpjSQENcqPfZTLPTJ6wFKjk14sn4RKRLT2YwYF
406LLflJdEDYuApw/AZ7FucGhKeyXrdFhfqtczoffDcymKDS9kmX+cd5M4/jTUoPLq1eS1NUyISp
f1N12SLhUqu3ukgfBiCF/p02LmWlBm9+k3wukcNfRqNGMlMSTtGJ0cUePu9OR8IQ6o1fXswSsk05
2HtDNMi5KW5A/xX9ObCbH5teC4dz5RRPuhmUOznIFC79dEpMGPSRbMzlfG46Df380c733VWASm5h
d5q7xgDtLyyd9W9vI4eOhxePJEiuVadY1KhnvtEhuzcCbThpHrm+lpqnNAas7LVyJ3ETdqIP2YkD
dCqC4pL8xgKZu0+/D81YfamdATtv58PLmFzadalwTygD99byjnZagqvB7qF5A8oBjxKYTK8tsQ0t
1AJCacyH+dzEOBTqWOzgLvjrxiNIdU0mh7530I9HADM9OQUrUaGzzXPNd+fJdyL9sZbfj/gmxTqO
FNN68b9H5sXjLz8jSXZCvFvH66Es1IPRDz82oz9khMlZD/PQz4MD6mcE6NN5qg8UM+ExcmcS9JlE
tn0dWZlsY0sNtyJwxS1PcMf4aiK/EKUKhKRSPinwJBe2TbRNDevulugV0kz0wtKiON4mPUp5FmOL
YnTqk+nm3rmzeefxBKcfAA4OWenrz7FsgF1khrVJNdk/R+FwmE8gxRoaELkdFxqn5joQ5g4sRU7V
tTCHVdmuDcvm3jZVtmvdxWjU2sGH2zcoUbT0EfD9o9kgnvWhJ2kEXH4a0CmsEKyNe24x0SOkqds8
Xjc6sSSu3m///QGs/587sUWPwNC1aS7r/u7Dg9tttWXdRHytjNeosD8IbrW+VG24wUiTvyfuFObT
8O2BlkRAm76HW0EeoU/jLvLt5JNTqHAvKuMLijmKxmpZP3Yd8c5RPD1BrWSAq1a5yzpDQGLx5buY
docmX5MA0skiPcxj86YmUuYv0wv9j7mXy+ScB4w2tYinSeGvs/SBhU+rDkN5IGGdcALyygADPkD4
bb/aFjYgAGnqgwjJVY+t3tzQ4MapAzv5OG/iylCP8dQytix41QIcWzAkwVsh32LpDu9KUX/+949j
7jv8Mll0qYvzEMMUyUTN+H2NVPi+OiiDnh4Kg/700CnEPwbFiyrJGbCZvX9J8AOHubh6uUQf5rSP
1pTy4lX5ppga8/OGDNJjZ4Ob+fdfDo/nb3NIfjlHdylP8J4arH9+ezctPHOdl2cHCCveIml9cT9v
igAbee2Qitxq1Y+xLhi1XZIPwd18ynygKxR5T6tpHkGca628mTcX2PY5JlZl7yndUaOSfjamTdaM
sBU9rXpXEU7tPFzVZ7gv9nk+BUCVtu4Hm+fBYHUnfOLjXSDU4GEw8uAhDVsEr3VFepTjPwAY8Wl9
B9kyMCGqxHVgBuSwtOHBH/B3+hZoCTfaYTPjRkeoBCYTMk+V1Gw3diO9c+x78U5PtDcliOHsxZvE
z4i8lNxhvq996CiQdiJu89K5d3tx9i0kWinA7IsVtddGF+Id+ZgGQE5Ln6alFuamv9Vh/2xLuzSO
TJMa49T3039fATHh1HInjqODZnaLzC6vkhYui7FMPsixctdxpspl7SqPaKPIvnbG5hqk4a4ag+Kx
Sh8lPMyLF0fBuaNuqQUyP5tl0DygoIMJIx20yFP73pt2+1j31wZ38aXSA+fw1Sq6RC5S3SYxH+YN
vMtXyjiF1cCxmibmxhA3R68c/1JXMP+8yLWpHIpbHy2L+GPdZ+siqimbVQeTOYupKtuu9q0HJQH9
40sYh+oUxTmP6RmmxDh/oO+LmCAZ0kvhkTCkm+JDFKG5aEKpoAttx5McRo86Lges9ANAhsvS3cde
UoOYWnYJmttCH/CV8WYRkWD6YlM63CUFhopDDy/loGuoXMNWWZnWeBqbSzwY/lslWHU2JC6dIl0G
T7kv1nqsmXukXAAF0wikDjfVU94n9sEKwgH0lyFfmjK+70NVfoG28uBmZfX879e1+1uPxEVyZAuL
aqNtmoK68m81Tqn3mFVgzx2IriBJ0kTqR90XlnlqrTS7Jt2A+vqLXDLzXVpCC99ZZg9rXMrKZkTz
/g6brcrV7q0ci2Hr4lFdFyo5Z3wuE0NMaY4KHSTWRLyKE/LpdBE0y3lMraTRfD8nLYf2GHVqtGyi
yDgQpPeY2EpzH3it/eTLNwHFERfYgF41haoaOHqCU7LyD/WEJpHJNJsBp/1CW+ZKtIC8mk7t3prE
2s/DXtgbO5iKFYbwJCIlYNBY6lkjwkyr36tuCGOQj4uWYOJ/QmzBW291T16ifSS+NA56LvidNKkg
7P9nXxHaVPw03uqubc8s9NszfY/mHBm4IWNHdTc/DziFrS7tNsvoHRe3sneTb3GFNLLJgZ1EJApp
XVV96wmY1DuXDIt+MT9iIj+BWpTrN9FOZuDcI8ZtevQkjCf/jLd+BK1iAvNN50uSDP6yYtNgMP16
82fBBvNKRe8x9dNceua/3vy5DwRJkcnxYKUv49hrFxSqADOD8oU8SdJJiCm5/Bxvtfc4zHumk8G6
jWsBrcMwTkkQiu8bMwTo3qsi32RlirlrPjKf2ITDEtdxcwsMz96FZIbg5sSjRjRTum6wSxR0ID9C
ryaepHXqq5ra/b5RaQqlfdS/kZawDDWLMxLw2J3ow5UT9GgxTaNBVFOLjQoT/hFwdLJxG+YEHTbO
YykdsCkt09cBfQYM4HLaUXX3UaVjRBrT7ueP4uxONqy07KWsFZMJr2LsywS4+rxbFml8KaP8fv5n
QKLK5egigccoARul9762ivEuhlw8xzyKVmqivBTuSBeM7NU7VYudfVSV0cZxwU/NajXmZTClpjmJ
TsW/Rf20M5rhiK2zxt4fQ3368YIRRy9XoQ4xFSAMrG7kuC+x7RncxakHCn30DexduMTrzk63iZ4H
rKWn43Fk5rvuv2fb09nc0ry1F5RymUqS1koJnDRpav8+jnm2MB/BIcSiEd1bnJ5zqz+4zqjfYp+v
KqLkcanYdbmed+cDZfjZqroSeBMnjKJUNgONqcW8S+iydpOu/FSmKAj6XkMVg2DsooEq+bEZXTqk
FUlkv45THX5h2j3sfo6zjvfWSW6+OAnpL1FYkJEKp+BGu/WLZ8v4k1dQ1xedbpzRdCSXQov6u9D/
SsxccG9Esbipfn6eK6wN2tlNGpPRPSDdf23t4X/OSkOMFLILbsaoS5qqvrzrirLfAx6DDORn+nkk
kkDpKmZAw/ieAVP7prnVTQ7uU4xQbddCbwD1h1crwb+0akhMP6ItRGJs+FDwa2L8DJkCR6Rj/blu
65Nr68rz2DQGJkW124WOWt7mMywytfzcfgkbx7+NIX1eu56URUprreNaxRPQK8XToAWkKlGAXues
7pAsW+s89e1vUBvXQdJ9f/HPyPxiPof519do3BKMEsAK3beybe6bVOnv8fbh94ldMDdWThx8EZTO
zq/yw8QPeQ87otuZ/sePlezA+ZrhThnDYgMwRn8K2xQxiRJiUf9nN3fMkrQRok8CSRTikMERUlnH
HQCKew8Q9ex1U1fGMo0T78EnlO1sGPIE5LzBV6ZpBy/SXZq+cNY02+x3LMUzNNThOx0Y8zE2Uu1G
jiRXWGA9enlM7IqjjAtl8F9TeFDEjrTNrUiH5Kxazd7oTHkfKe5JtXKMseCrbkkQFzfhxx28CZtI
8ml3PlATJRU4dnvSej+7qBoeOd6Ux9bEvJqWBkm0067XA0kqCKbb9LIH7Ns6YC0KmYoz98x9myCN
DO1wcuyn+7qA1WX6nnVsEnR8lSy7NdT1U4ZPWE6c2Ep1F2rDV9JLk3ITx3L//f9HfAM3RZ7lC8uo
wxutlHSDRE/fq4ooAJHmU0Z21j1F+Lju+P6JrzX0izaqv/FBfYnNJD33ugc/xcnA64c10zcWRcZQ
e6sxI5JKLbUUF5rrnqVe9Y8JoUfzOITsdufmXEi1BnOsKuGHgxPFSo/xctkqIwQQHKNLPKmT2VGp
zFNv1wdEIcF+VkHOQ/OrrHipCVZ7IH/BQpImjVc0XCEMhtb+hKfxFmKU+mqG2rpyPEy8XnlqYdZt
aT7StwJHduh7lbXs9Er01Y9N4yvr3sBUi1Vlr4ZOdqJjXl9rw+zvBTIiE6PGUAT3oOTte1MEzr0+
eu9MACTAY2IJmsEQmIo9g4Aau/gMSK+AcPWZxVqLsxnTWT+XJBQfYh3iQtydpZ8+p7VckY0j3lj2
2OvCaLoNtFJB+dfDpeFVLxHE1b1js7B2XSDnAKPMC1j4j5Bo+ahDeAJrFW+syO1TQ6XgVNbJzlK1
9NR5ZHVgbmpfS9l8NbvI/mzJcmOrBekfMt82pP36pH8pR8frww8pDJS0ims9qx3dVPKG0psV6Naq
dfGuDCNEAWY2rA4ScqcDVYeQqu2rzvWvcz3diYfve2RGKcewlD7UBK3CvTPwcKhT0C3TbhhVX4sm
9ZbaWFnXvJKPMc560CJWv45ocW0qAI+vdh2faH2nD47sw8uY0WJ1GyL0irD/klcvQ6wl33Jp8SjQ
zWcmMzSqNPQqg5Hme6VU203rIKqpAnIMQ7MxDxH5WwGMqQBXtgL+0k8IXEWQ+jDkHU6m0IdziSJ4
N48Ri+wczMD+Go4RJSFdaG9ulZGjMp1LdKncKg2M23l3/oEgzpdD5Ov3lpA+yrnYgx2/QCtOPW6I
BnpHg/05qeUX0lvRQrrTtaO6yoNRqM6SeFUbloAab1yyLI81jL8liUZ7J6uC0yjg5HoJ1WIA+ju1
lEBBSU28KpGsrxBwri18bE2JnYhLx9wqZE6caVeTDpll6ioz6+qKXK1FOGoH6E/ZRaRfXT2zhypk
fMHHbGlhSBbzZ2K9jHc7gHdmt824daOa+8GoZAvdME9CV5uvjV0e47jI3vDZQExxCCALrWaYyj3T
9JuN7VGm1J24wsoYtvesEx8GDdRqF6gxb6gbo/5Kk++vgIDAAs7NdlWr4PIhKNqLrtS6D7N5Rd9x
l/tY77Ks3idD4TgoAX1zi1dyl5MKlGZN/KGb3p6IV9xcGpxDZv0+CEUBmzxu3p0Co3HHcuWxpoS6
KsbPLs3UTe3K8taUCBuJJNHt8jYPELHMIqTJEYVPY/MBxRsJTUEXu5l3Y5lVN73DUGjq/JnuGiy2
82o5R/Cm+mtP62VnK3GxKmQl3jQtRK4YBw/R2IJ1bxEu6llW3oMVIpIcHgAym7ZHhRFiDBjC+xIF
O3nOKXd/EkyTkjc+FbwDljoSFCfNY0pE8DWeNooTdzs45W2I7WneUNZcUxjM48S8JjyPrtjVk1Xv
4tv+OeYVfD9oDRGSG4tDmqTpkSmUvqqq0gW/OH7ODbv9iop1wbO2ZSVj5IvR6MNr0DrKsgEusvqp
j/TwcRZ3HdemG/npgeIvc0bV2TSjp3K1wQdYT9H01OtxbweJV+7bzppUzGq464miPTdGjN81KC3E
s+JL7RTym/GaJrn4RnjdJ+pBxYvHLXOZGEF5EZFmEsaN9l2vJx5BpMqH3o/dTdk25mIuWeDOlQ9i
WBQwRh7mHbWGoZ1a5WsejdGKlCik5tOmDFr10ivreaQYbfXcZhjBurbfkNxq7J3EHY+uGcSYQMPk
AbkSMcW5GX1CynUoFCPh8wNGm4Oc/1LCNy0I6loYg2ZtR4W2fGzS9yk7vd/Mu3kJ25680nqNB7l6
KpveWfeKU65kF9ZPBe8F0TVo3eajTq87G6OT3ABIJdpFqZvsqkDoJxaEYlUmqf8Ayy/Hep6mb56f
vCBfaKegEuDmTCi5neclT3KnY0qfMvVzNeU5GsqT4Q/p50bUrLBpQN6AJt51GqBRPQvdo+H5k6pF
Cucopw3SNmXJdV0gHI4l915UXVxzTN/GSjspsfnkYgw5OfSGCFYm/pjUH3Cjgd4s1QFYrSRJ5JD7
uM1FEON9IyD64o6GimDFGN5/HiBCJb9Y+H/IleBA0lt//MTPA45su0ukGz9+gtzZZKuWScQdqPUv
cd9oK5YHONtIk7j0xOQQM5dZzSHSu12PY+9iGrpH4LekkYpR4UiCZ383EoXC+9OD7LAgfoFme4qE
Z261Se/n2Ul9nF/Nm6gD4SMvSc98xcFhbJKaomaLahzKi5ExKaI3cG/HBG6pOob8VPfz47wZtPG/
r2Jr8lOTE6u1hvlM/4CG0sRk99a2yIFGt/olrsJh72pcMwU+CGdyRNAN986eRfUQ+dNJm+akFVOj
BS0Z1JvThLXDqLuOR2mv5l1UyLSdCK1ZzCdrnqYixyirjV2TRdpaMfHOnV2ae6sqwo1io+jC4SS6
penE7Zrmk45UJDMu8yanyhoHPaCK3v0xlPqte0o9OAu9ltwF1FLXpZsD8qyFudKNyDlI3e1YcgYV
23kgF6PYiVHZUxW27jW7DRdyGKovFXBsHK9bgQzsQMYMPD0TdEwZPgktKV/daWFTisG65KLst67f
wqlgQrch1PCYpa13rJv4x8ZWSfUZO3+f/DPuIMoGvzEUO+9t0HLvazjAGZDURXckDfGBT6tlI+on
oy4itnkFXbhDejBHTdnIylFOCNz8Qk03+FDM02+vIqwjp56EoZUC5GcfoJQ5hE38Y5NGhnsg3xLd
WTJZOgOlSJcKOIdFpFYu8psacgSVnZexEZ89186/BdmKKr8/dSUb3Nlj8wrbilSvLlLvscfq4P+N
Zl96F68YulM/egE+ZlLSyW+D3JfbOMkFS5DzfCQUSrIjD+LBdmuiplGqfNc7DISs1i7agVm/XP6z
Ox+1g85cuvQENz9355N//ux8dJ74/fazCsRvpvT2IZ2qJbELVM3IB7I1dddZzLuqTZsC5vTHvFfG
Zv3QOI+AaCN+b5sO8GiJveNVxRTRVL91EEzvzFJVL0njlFcmte/zeNTq0crrU8IrC7d+cygdUihN
UyPc4m+9A1c9nIhRCi4NCsdlpcG/onXCWk0nk9EZPJcyvCPvB56RtHQi0gOwON5bSdUt+J2GPbZ8
6Ksy6c4A2fPzqNhEf1iR88kLiuMwWO21MtJ9TOf36PRmsoyCKnknresOd8KJVCx3R5SzcirNVh5F
YkvIO555ACJDxFdYauZh3ozTID3vbQaQ/yTtol96Zp6xUO7pGLh8Q4CgyX3bEChemvHnXouJkwDL
twlJj0c43qR4zwcyFLnzGNc09rUrzmkRyxfh0nD0CjgE8y4hpBbxfn3LDMwBBR+nwdGKjXtF14l7
AuVzGmjlQQXLujfbmZKu0tw4QniUa1GBArFKtyR+fdxZjentNOyg/Z2WgKMwC5vYV+42V+Lecbck
rrejC3PnWmqybMkbPio+OPO4751V3rTdE0uRb0nxNfA7bk02lOy5LexpurtokpJM6MZ+1ganXqhQ
6Hco3fUn1qfNgtrRS0RA1KlIZXTwI/cRAo1xHweOsxa6l23zAoyu1kRfApGQzBwhcWl7bO1+2d3i
TO9vTRgOt7C1Osp9Hkpg0wT/2bkKxQ53OxFzM8+rnxXBbPb/vVJA8H0/qkhBhTrJn+ffAHLkR2vr
2R4lLq2sHs6zHrcZgSZlfp5zogILbrpWQjdyst4Ghh9R78YLr96BmIeuwMSCrBYWNeG0K3qIHI6X
nai1XJBn5/vARBI6bwq7dM5tpemojHLk/CZd45odj2Af3GodBslA1qc2SupTYRUqEQ1bq4dGSMoT
M/BpPqMmWXVsbBWPS284NGns5GbQkki6PD6ZmefSFFMtUEuIksSgX9tOX6VoTdeOLwZkR4U5rSZv
4OnJ2ss65401uXGH6aBnDmZ1h96AOOKVKn6Cadflz8FJkVHYn/cLEFGYdAIEO2OV7q28NMk40cLH
qjetW688eyxhSeYbQGpmgUedBesHBM4BfBJSesqjTP1yjXXFpKCfx/LeFjuXVXlDRE+Xv7EAdz/I
KP5alFb3wGRXgeQUBiyEEvsZjtjR7ITzwdoYFI4wSibLRb83UxWTQKSecUwYq+jDcBP6dtNG5Tnz
/VVaqQ03muEB/Jx5CCr15HeoWfIhiYBs8Gosqh+v5rHct986M6jWsympqKhUVVhEd0SojY8kBLO6
3IeV/VZ2kUQo1sr7+dVQFcdcc+Ljz/E4CjElI/jpHB5BatT5u66uxl2dQxYsxproRX/n9y9FWXhw
P0PtcdThYxZtQb7WtNv2mXFQHKe8m4vWRDzjpjJ5Zod5ueQB1W6j1tZO8yZVEmfl6q1113WJ/n1M
1p5GLcOAoDv7lCwAJLOBKeprf5mn+CLq+Nop4WIkCXU/98Gj3FfBIf3THE8hb7Z30zltEoKR8XRx
RYR+tJpUO1u5T1wsqbuAebPi0Ughr3aGX2E6dMi6T+s9tg3ndTDqcTNMmkfdPxShUh7HmLguU3Hv
x8QTQEymcpE53rdetM1sL1yzpLK2YA+rs+VBqyQ7Kj6QbpItTVXCHZtCeMxFrin5dQ7kId/bhzWm
eNjmyPeEtzdinarstV0o1REyH15IWHJXr1auTu1RIg7CZ4Iu4Fj23rCNzWy492Wz6h1LnCi2U+Mb
P/nutcJL9F77ocPKEEGNnqn5zVFaCJLu0S4Vcf2+0fRmN2mr736OyYR1FGC3ZKm7pfn9vMhVlIXB
NGU9j4WGDRLY4tlSxDrK/5imHbC1vHFW2aT/d4UdLkXltWByB0hC+FVurN2SnVaJZEM7dnzy7fbJ
9/TusxIm74qR2o9QocZN6FQa0jodA+HoJYtel92ya21jo7m9/8T1qa4jD8SPyBP/ySvSbFc3waPL
s+QU2313cVp0jjyEz8idLTI2cuVg1yhpmBUfkfspb4jfh1Wk++nOd+wKohGfu1SJpRQ1sJ9ZV19J
jXBcA/JNojcr2kbPySBCpDmeuMh8FJeoHpxlZnGZUuJG0zRijaW/wxqUG82qRA99KYCf3nyy2ja1
UAQrwohlZbeQPXQjHZBQQl+t+tzFdXuobCKeDAebRN+R/MCMhhWwUL/v0nK0jlGpv5Lu5ZJLKMSr
H8YvUqOo5ff4l61cqdXlaMbanZdp5drrGKwrp94UPXpBq8/MTZi10+qwoMEtLbnMSOllxe2vFIUQ
BoKB/VVIoMu1MyTMqr46Vpi6H3MC5exCwuea9rw2JGOpj3CekU36ksTNHRUTGoNZDLoHFd1XUWgP
jppxLdKuXMf0HSvBSl21kH5XTbLJITK/2KHXssyMBLcFdse8nuiHBKPLRE9Ye1PwhvJWIzo0VmY/
VC9h8qj6cfhR0/ZbloU2HhqS26/a0IGMLrTgg3DfT/hipvYeFMFSQFLM3ETsShFar3HKU5cZRqCq
7raRY48HTgyPZLpfa08salHFt/l2JRyq6E0r+2PlucSVmAU6ANCfUWl8KkgsJvsEklUXEa6ZSAVk
oSaHD790TjZFhOeszscNsinSPiyvYD7kEKfqWdvZYmgOCDWCuIz3hFSPh8gI7iuXJWrOHxpmppQr
G47aIFToEA7y9yI/aVZa/oew82puG+m26C9CFTLQr8xZJBUs+QUlezzIOTXw6+8CPN/YI9+yX3oI
kCMzIHSfs/faWwS7f89b8xBNIa4/NoFVeUPp7yKzq+jluMhFY6tzHpIwq5ap39ebSLedh3nfPHg6
TDvfgNg77ccoWER3pO7VzaGUBBNAfYliiy5j2jSLeTM0aVQ6ysFULDonY1/k1JdbUIyk8xw5aUby
ejvKam4w+jt8BE9up1kvVixBlRq52BcFOR+xIGimjJuzCbB137p2fcwLDXM7gFv0mQAXt0M3yFsC
Xs9DX/k4D0ppmpQWYhQdgqYChJIpzjt5GAi/eFIiTeNo3KBBCh9LvE9LKJ5EgPhcUdd6ZZrMgyx1
34Ow3o19QvKLq+pLNfKtt8iQZ4kGUeuTh65GPoqElrvpNGQDvU090lbMa90LHVVr5WAFWDWhmcVr
D8mgG0nzZkx2GoI9traalruOgh+BwENEx8cAWKUmzT1tZXNnFr4mmrWl4BPzQfrk4IiMmCQwJZP9
0VxVhsz382YBnk8ZR3U3SDdemmFHMQlpA5U25qGJOsKmHiztp81aBPperzLjeX7x/Oy8OUyTVnFs
cFsCApWhfSQ0GiNpGRw87P/HdBxYvnf5qz9JkNTW4a5Yj9dw2sqzwt3YcVMCwMakyJWeSHnF/+dZ
SGXuhgVWuZpf3FlxvPNLYvpafaivzZjVV0v1UNuxkFu7mPIE+VRteVIV9zA/G8FOEASERwT0JJS6
YzOjxCR80sUnwa/pIAQr0Lkc5k1hEPsdpXI5TELgIc7rO/DvYuupPsKyyL5VxNVeUIwE0KqzVzPI
kxcl8JQTXE+OrFBLXlpzDI9F60O9nZ6tc7fc1xUU4yQJqbTUEUEjeS/P1KDqQ+GmuzJz+/M8uFZv
8Ufi9oxPahGOfN/wgMntmh+F7KN8xb7pWWDAwSJuiviZ9NavfsKFMehSpCZpGV2bUvO2QeSmh74w
k7MfDiZ9fs9+hHpBRzUeyCdS+nZFnRNEvMJ7PHKNdY5eqXNp5ya37bvC2FjjID8b3bqrkuydlne0
QXOX7H0mWSvE1/FejSt3P2RRt1Sno0KfNvtpcz4qBFdY5ij6jYy8fopD/dYWxbAlFlye512OKcfN
MAz9ojUITwcG6KyNsIPj15N8931nPT2TkRIj4pwMV92+VNifgIAau1EzwjtQJ7o6U9+POk7NJDex
rkoXyJOk87OSlNKfnbplEWC/t6piQZuhG+NjYb6pufne9pGxqzRn5fii28qR+dowT61arUaJHI5P
GY31a0OlwU2D4lBSLeNYC8PPHdqvRWyE4iqCyrqkZaex2OEJH1wQ9qz4L+wkHGgQMqjxxoRLlcHO
QB1xq7KQ7AGO0lUntfISNnybeRHon1y9fYY8630DWLvKVUt+CRBaLn0jje+AS0g94M8eImN4t3rf
PfamVfNjEdMuRlp189AmqnqiWXdgjZ1uugC18hC5JNMJt/gLMfPYdOVnIw1YzDTlMRA5nP2eqfmR
TgxAy7RStugNUIGmRXBz0pQEdvABi9yTyWcrJJdJa0uTlPvQuA4ugIcm9tPPLZEvS29U/uoBIq2j
rCnvOkXhc0qHUVChTZaCguGmdZt6FUzP1m1Q3ilSh1gKdAOQYSZuRFCtdFm9E/aKraHp/hng2iAN
F5LapSvCB9dxdj9MVTgV1KXrQGKjk6gslEjlUIHluPnxKLMphuF3M1aGpg2XNK+Gi2P7AwGZ3bci
afMtJfLxVBceNxlpTf1OpUmONNp3Zox7tumIZSCz2XzsCG/cpQ6Y/XHabB2/uyvVa2Hok/i/eGtG
tTjqtKNPQ5gkIOOHv5w0lteAJnXPcvBNFj2omxi84AQafev8dM25Xr/EKRq3KCOfxpj297X9HmMI
3QtI6Z+MyZUc6n394M+DWsonLHSTOSFKtXNFtPYBD2O2Kqe5RqrFoA6F4j7oZuxcfVl887GSAKWf
ZqauC0Kfskj9wKIaVTWdhZ3WC+NQwE7b2CV4WydmJWUTJ3cpmjC6NHS2CPth0wOVssr0qFjRaiiW
nValF8dq/HUnTWujo7d9snWFBGyZH7OmHtCdJuVXcjTivS/G+sGVPQVrMlFxVI1PItTM58qKom3V
yWxP/6m4k91eL3yh9V97IOxBqVX4j1j7SB93ZqaL4No5JP50YJu+2sw4TfJw3/klNBrB5R9s5NYH
P9gk5zJUC0+obeNKs6wPyui+isPQ60N5RDDfrpNMykubtxHC+nJ0T6rQFrGdSiA4bv/TUJH5uXHx
vmsJASL1HDQcY+xfaZOaIg2jgcpWKo7U1vIHqplY3foy/ZqbBC15NcIngg5YjKpEZA5GtUgLhywW
V5MvGM2YAgVJc5WmOpIn4PVnCzDw3p9k9dLMok99n52MMQ2+UmzpyPVqB9pYTXagzh1yMOrytbfS
7fyK2Gpc1GFedQ1rjvWpwrOmqht8ThIssKrhf42VnqrYpAClmJ/+yYn4wcQ9fbmWzY3GMfFw/6ri
DlOLCJuylohS+JSNhHX/o7urhOO4ASMEPGToD989apILe5rQrJ5k3a0duAe3guHZmZ3+rCMH+L3g
k7fwi5jPUPnlIac5pquJKQXoZ1e7nXJ8EcHVYRIjPtI2vOM8BM7/Hv3YJ+EC1/m30h2y/Qx3CqdS
jSlLsR9dGvUTDWHePw9+moQLwU1/6yBUK4dQ+9I4hxQt+XsUECldBZ48YhCuryT6ogFqpUZW3ICw
K/devBbBClBTbScK0BdBor9GKZkCQZTGdN8hC4ymN7XME22TTvCBbKYNTEl7jUJcWqeM1abLDGPj
6y3JYk5hX0JyiXeIrpu97XXeGQtFtRZl0D1p8NIRaYriS2WJbWf2lQ9w011pjdNjj0Q7WtWPlUJI
cTu09OHAcjwhLGQpa+jtnv7cuzpIwroJzHgCTRNfPUvZ+WNSPI2JlT/1QXcwPd96mHdVIX8UAJ1D
2iRPojPytqEBA2p+NpMtTiKIOPOTcWeJfSTESBecGExBvPVDuoqbkXjGaUdg5v88kpnAMep1TMYA
+YJN75h6tAHquSDawgtLrzNUrGdNeQpCbT9A/vy+a34ysLx3dbSM8yz4G2ntQP0L3ubKYNzTWtUs
2KtTnVAoJSwsh4vh902BZFBONJVE9bckAVSHQSd5I5QOlNlA3TM7geIWuNG1KhPtoHb1049dZpBG
10BFmK3X6D/LpPc3qE2GddwGwObNyHyzHfElH7P4K6iLU6eaxt/0cpcR/BEOLgOK8ADWRIW3AoZj
/MZMFOhPGX5BB45aKxLG69CxaAnSXHv2IpuAY6217jhjH4EBEyxBEfTg+uiEwTvxy3LOffGM5gWo
wLovXR27DpRcbxpE3gWXHOx8miTyqNZqfhYl/NfWxYcetdFTQqLBo0GshBFET3PlsycPhUVj3R2/
73NcwL7UNtxkoNwBpv7g5p28eJPaO0li59UK84vi9PKbYXgHXNf6W6y44UrvJRxBS7LYZt1Caqdd
3mHv5/R76wVpNqREBLJYyb5W9vOmk8QbAXcRRapsHnyPxeG8PyFUeIP9h3wkR0tevURBXMaF2c3U
1x5M4MJoYuUJ+Va+CknyvnkN9yQbdQ8qSFeDEBKUfzCSfDD9cnk0VId7D8nbBtehj17kumBhjjao
RzBigr+mxr7RSRpcIOWFINLJ4h71HXxaJ/jTbW/2E//kr5n+adCbSJjBf2GV+OivkZ1lp2TQDSgN
PXGpNfNblLoGDod0YKbwd+R7ci/bsiIWSfQPZVyt1dCMblRz+/3vL8Lax2+BzBPLBaukgrtxxIwI
/fkaHFLq74TS4ixI+m4pxsxFcmDXzOgDVtLT0BVpveyKulvZkaciGYnf3Im0pY1q9dj59l/NsVog
QItPzjQA0fvDewSF9uFGwZu0NbBjKlpnx8Wt+98bRSdSEFWwCJnnm/1WBragbDAaKEFoYgmmaWtF
D6sb2v5hBQd4fAzx0DJ/NJRnrxSwiRX3qhmd9oS2d5fkLsmynjiMYBk+2xXLcWK+3WvpEaAl0Alv
NQ+ZPWGi6sGM/zbmjWkIpCFWnVH7Z8UjAlvX5YuUY3f14uCWpf54y0vtnvf6sPVjmVPHJwrHKqgb
S8K1N41SxlsIl8Yn0MDvtbGPajTCqYAPD6qLGcc0eMhPt0GncdOtUiEwhhLd60FXx/mWgm6fGoq5
HqKPUtp300Cr0NZ4b3U00Q8IaWLKuYbcZCksFjQmYjWmIyWnvHPOvQr3buhbZMS4d3ZKrRCToCo3
k5vADd3VVTQifLUiQmrGOCYmXrrJXkLuW9VeRMvdt7qHNKnJgyyCbxCTtLegos5IzPlwAK+WfArb
ZJlxfX/LAlfdtmn7V9I0pEUZXeUsUAYpF7e8KMKCyt+5ISEGqL4W0Enic5mPLK5aRbuDAu13iDqT
8/yECo+4X4SaG+2Y+YNwi4Y1vFGaWsm/j/xA/rNveuTUTXXNUK6uMrD1ff6t1TtJPdzOH9OK1DJk
qMWhAdJ1gVNGk6KO0EwgFFgpVaHs/cnCbHaieq1aAF3UmdOTrmTxa/GU2V31GrkgKxSV4KCgqvR1
l8UwXp3mK17h9hvxrZiduvqLDwxpqQROcHOz8VOQA+qzp1aRIdPwk5Ix8aCG8iUbLKpjtJ6uZo4u
QmZtcPScoHtsCKhkvV+dHAXym004DnRGXwG7HiRL3arEQ+mWYjk6BaHA+CJvltoaj17fbhBWdZ/w
VoV7DQHIg5Z51YPKAkS2iXf1zd67plp4QkLh7WY8iPMvKCTSJ3KuZ+aLadnRPc7CJ7PtPdrVhbad
ZVFuI9ED66R/1M7SBWQBh4xh7M3qp+HHvqywETrlSr6IQYQA4Yhv9MSkTyIHAXG+rT983xQ0ygJF
Bud6rSNi3M9KNDG1UJzBJtuisL9BNq1XVm7VD/W0qjKmR5nm3EwxrYn87r03pP0+lMshSssv0i4d
cnc8FQKHUC8e1PIuFfz1isTXtvPKtwoaWedrzDEACOEcwINjG9k5FlUeIHBXaYvpQnsqKgSMaADo
fhf0rB0zaPeKBjw+NpTPXYWCpKaUcGEdgdq8Cf1NV9ftC/Du50o00TnIfGcJFV19FCD5HbulNdBD
B4fz8Bhjb92KDvFWJuNhGyQVefBuf1BYZxLV19D3TLvuqeprcrg03m/bN9G2RlzONyncBzLBNiGI
Lhr1hD0bdf+sjUQP9iQJwBr8EjuEehhVM1yHidCHoE7tjeKaOkOwdAu+KHy0TOeycNvX0j9pmhY9
sG6PHpKBi1fV5Ldw7IOVJUmPCCVSq3/BaDMd7cdmWZClNhJhe2gyr790cL0uOj5yNWdu4UoWcvP+
PCv/9iqLVNdRW2Hz6HZRYakvrQONsXHwhtu1d8naUa6yJG/Jy7DGVTzxjg1yUpbp4BrLoaY7VbLA
u0IIVDCEW8ybVUwgk6ef3Db9sZpdgf/b6mrdeO7ySbkiu/OAI65cW6WlLJyJj1SYkb1zOzUnv8Ei
k1vnFDtmheIfm767Q7UwjOjNJVX7aR686pxBj360XKV8GhC62BU0qmWnc6+TKrAy0QbeYX7ERF8w
1ST9bwQF4remioDWiw9GSK5GBNnrQIk+WkMVic5lqppUuerunSrHqYt08xlIY7CvXaCvQUjbrm4U
sUBWZqFeZa25hsxZ7wafwq5PdMhD3/bObtDVcccNrLyS5UcqaJeg6CtKf2sVUJSzxBRbWYfFI63u
4Zw48X3eaqV940uA+edpw6PtjVvulMankF9jU5fji0fRajlITXur4T0uUinFoYkde5WOqnVUsgEG
aNkvHbt+mnDPJ4UDfC112DURt6pzrAR0rGTCnNw2vvc45vZG0I3U4ya8c9NzwV4Ivc0XpjVQ6FTj
e0oc6Rc1N76IQq8/K6EHIQuxHY5wQsesBMs7K8ZyaUSa8ZRp2JJHWAuPSBj1VYwLVkypE37XDxev
ZRiNGKvFSHBHrXP/5qQ2gUwPFUXXg6o5sIScPKvOlp49JmM57kiDW1Suf9atxni2fPUGIZGgxok7
REx5dDYq/yk2rfxGtLnyDJ19GT/2ZHG+J42lrFNNyn0DeaJp0PepBjn2tv0NfaM4F8AnwGbiN3lI
lPpSIXg7eIX30jsEMMyyaWk75gZcMv3ISUBNvtEBLdEN/Lu/a0r89unYyrsq3kgkEXebGc/OqZxk
a0St98I09cgXF24Cr7Y2GXO2lUW7d8NSUL+jntLvZndLfTKr3WmPZSbo3BpbXZZqsCsj8xlt2bbS
C+8y+0/wrlXHIA3/UloTRirz4PktNnXbHPTBvWM5JavasN+qVFa4d5J4p6fUpOg83ekg0BFCZTOh
FaJTZ8YkTFh9djAjhVw9VKOcfcqkNF+ETmOctZQfoA5XweTLU1TEll2Z+7uZHOWN8pOvZRlROJh9
JuchcDA8w3WBfiPQNmPQYzGehvlRMnbx1gIJTZuIenhiyf7ecXPad1GA8cELrZVBRXGpangsKhWD
aTlQdmGDaqqyElOsl+1n2jLMGntDs4ElrMtyf+mQ711U2h0AHj7wFp19Wu/Mkth4oSKYhx6cPGko
iTbwz8xlhrpv0yU1DTBEyBBnnXTVDZTqmb86WJJVuUow3t2U0kcdmMfOJZRJsS2w35263CiXDlOt
RZ+PHV7fviM02LLXoVNgJjdKeBD+qL45nfno2elzk7jyVeo3rij1ubO4VLKYJ1MQg+eGcr31gnJK
0Oh01hpT+i8kbNaLtoj4yzCE13qrpO918eDWvf+5ofmHDlT7G+V1c/dCStepoxLAqJFQHob52Qx1
Z9UMvIqfEbxIwuXVYJ6qFBU66B4FZ1Z1JON16zoI8juV5ckE4n21ndi7zENdYkJD/ULm5ECOWYaL
80AlmApbQN7iWHr+i+dF/kIlKeahric+rymDkzINZEz+M2giuVZRUdziyh4JNTGB2HQjubloKRaI
dMTnyR+4YDWm3yKQP6cuMaxlHaEtQx9hbDvMUI9ojQk505ua05COpBFUzr4W5HtGztkuDIdQNJs0
1WlTx89x1siU3MIutbhKkfMIZQlvems9ZUGFOMWi8htHlbHvixvXj/ZSdFXN0k2fCvIcMzkSqc8K
QiF4E055MZoxvwmpfgNzGX8WJZWBlFxAzS0a6AJq/3rR/Wp4DbleHPWoUpe0pfyztEpJ5IcGQ8aE
6d1Nbvqy6b+MOTO8SdN518AxLcaycf+K7rSa429gidFdWal9dwDYowKsKZaOnVzR7tWftFiOuNo0
vD1VZOAydbVrrlS7+cl5sFFa+yyhiePiBUoirqUs8XVEMTd6SoIYwb9UyoQgmu6801ahkqQbS2vq
ek+3tonN23rK65CBQ/nDwvWjXXxaE1LeZAnNMlqjzPnfNaFlWpFBh0fsmetE20C6Z5BcEF8iLiLU
yvotyTvpjkYpgkymtL0V3lodDoGQerVSyJDYKmi28VkTKTY96ocuuv/+PRofKPVieo+2qTsOOee6
5dof8hG61nfiwqhRLw5KuU8cFqqIbqtHI82Av+naClM8ImGojstKVtZj69IGN8i1RJHkIqESzpko
NPespJl7HmtYLhllrp30EYR2kOGPQFOWCalsZ4rAd99M3i2mBS+mUaGHq7vmrIXNpyytvD3GQjte
ZDZ5DFmq3n7/OedSyc/1DD4nP4Cw+EUcKs4fybuOUpiiMEpnz6GJYIFEAuFx3wgdz8dOkewdPRw+
lWkrDhITwDIfS3UlfOFlp4CWyLLQVIV1iXN2DBlHS0Hi2Z4DmDZJmi07rKQHBZ/NJEv81MEjOJOp
mD5VNc2mSJjKZt5EVZbQjUNgNm9adePfEx/TqSnImyrCauNaXgZwS0GEY1rQMYVCp3MefjxTlKl/
csLoJSCebAPPxN79/qv6pfQzfVVUCKlmCJZu2kcQZth1sW1YirsXslooYWxetFp9wyiJY4y24Lsk
sijHJ3e2hyk3pGOl7FvVnzh8H2AVHJiWKRBVcMBTgjI+4ntT5Ah6QtjrHp/2lRmiD6VJbggUOHbw
OHY+jeSFWXTXLO7eUxwjfzDy/3rukkYMc0/THFCghjXVe34CrwWEo5iW1eEyHwjERaXp7yypdQQO
196Z0G0Ej6Z8/8M3/+tnhn0PXcKwDD45vZH//qP45WsjiBX74Iuy37l+kjF90rfEiVuPY65hNyOZ
ipoW+d7T6pOJmP6Hr33GfP/3PHFQNXEpECaTdjFzCH/63ITLaqlVSZVoiWrhuUnx6IpxWLEW0De8
5fyxkARCWE27K1vT3iM2AYqYGNrOpd2x4/4TXgcIccsuHpW3DteQyH3lm+qPB6YP9SPpdT4BKkWK
gBH+8xDkF6a5tPPhjS8NGnxbLWfSLNJg2AeFoSKaoKra+ojDRoSj1JKZilUj0epSH9SX1JiiQKMk
OhcXhcvWZl56Nj0cAlWNg2VAQexGQiHTuEL9rhana2dQhqPx8vsf75cqpca5AsDdsFRBEtXHLy4A
XkCcwdgeKgzaG2QF0blTVXdna6zCRQ23AhtxJ+34D1e2X09XzlOdsrRFsZiT9SPLplZU1JdV3JAO
7G/DWWrU+0+NUUeLumnFxsuEiqaWeMqD4+T6iumJ+alLq83vP782HZz/OXIoysFQMnVNdwVvZ2ql
/XTkOAnGed0oxUFXY4IIrVjsLbOj9yFs8UlYGbGpvlQ34/Rz94b3wn2g2w0W69+QqdoDpdAEeaXJ
nCyz5OX3b+5jqAkXM82y6ORplJDJDvh4OiuS8Pk2ARpRhWJtlMonbtjpJRvi8BkpJaJF+PzHeTOW
RbCq0DcMzQPYtfbJbMptP3ENVNO/mL3dc5NWwpXsjOIhVTUJD4I1qodG72ZSwCNWzFa/uG5PPQB9
nNu4j3PFyepVcxMppHXOjJ+Uqs1hCIPn33/QjxkE5KDZ3OOMKcKFtoH4iMV2ClMRZkhdPvFhFHqe
Xt4GZ0pW5+D5GrlyZURD9rk6WWpkUH9O0+ChTsbJUEq2e1kC/SD7W82Bz6dN2h1lnCRL15fU2FVn
eJQ92atZ8tjT6ftDesJH8Or8zomcodvg4HownQ9X3MLsamRKVX5Iiv6rWdXBmzoVVMEDfYqY/Sx8
hwXyiG4nQYD4nKequ9ZyTZzmFp0ApV97uvuHk/pjmsj8pjivOK/h5Ko8+O9BLQKmFHVkFwetRwRn
FszLoHyvXYzs26wuibRx6RfRsfduheUbRzQyd/x146eENfsS33zzh0klX8Yv5xlJafb0A0+iBOMj
UDkkhtMLMtMDf4DsKK3rzaiqzRbR+PBaIfXonDC/D5baX/WB1dG0OzMp482vyk1zeEWSc+3HNr8n
lh+iYea6OkWQPvXDumja+DkJtOjZkkA4NTu5c42NnwPTf+yVQLlwBANBp5y+82ulPs+DNOwvHeHS
2z42OOSjsFKZlk9PU6IjQCJX85VbjM33V//4/2inNmcog9zlIAoDJVurbr1AoFjK79aVPLScLVec
FuAUJpbZzoKKAiQV9RU+cXmY1ezJ5AzmvLiMWIBO863RyanC9hWIS17+F6Ltq5RG8okobG/dArjp
I1lQfRlyUn4BM40YEJfEMtmn3k3SxyhR7zO/Cf4dVB30bcvUDKIjDpF0MSYNuFisJtfct6trjsVg
589FbNFWVwKZxKVwVDU8p6Rdbnt7Wup5Y3LKMEE8pr0/2ZUtsaImKx6F2zkXlDLn+cl5qHCZIN8j
uXF6vVKn9ToqWGJpYNUWZTUZAA01fyG1217aZjvuG7stXvSQAE+oLXACzaB4SbXoWyUklHUxfEXp
Z5/1hpQeuCrvBZ6V1WgTv9RmbX+LA2/dqNa20PsXDl4fXZPpn+cB3bTYBYohV0VvqZd58MOOenWs
v9h0lPfzrgRAJmld95lJy+QbvhCqu7WKAQJEDIOgShi73niZt0ykuwfXRe4BrV/i2zbje9c1r31S
O098J+6WdJd0lxVReiQa2a4JbLPPVpNNYjOlOAe4zQhjNi/9NNS9mpxkVWUnpS36E1BOsaShFLzT
/3sQIE2emMgVB8Xt0jU5LMG7EcAZihIgDn3l4LznexBuGC0VuwtfI3MQKwqW3i5w2PQR+HC5Gu4B
caU3isWwQI1omfJtLCiHyWcdmFGRyuyk5W0KtQhFGYYmewskjFNqUpkJPdE3eTC0Ky3rkqVfTk1o
3VWewgLhRRUmCM+nzbFxAUm2qbJEDrIJ7OAyFJD3F7r3wAUm+zuH/V73ZvFqI6RZ8o33N1mX1maU
GEdTs7L4wqr4RJtaP0L5ozpjeCddJdBIwtJ4QLu+brvsDQNPfJC0ZA6ydEGxqt2JSQvnDLWVQ1tb
n43BuM+FbyXLwhMJxyZA2FR76Ryl35WONED1Dbi7mVHNgx1m5nlwB+Ms8eVujC3hzuhxtAp+i1fV
5yC1nKviGKjDvBKRGqTxWetSJwP+Obe0LiG5oKeqIXe20oxqi1sDntPEWtKIqybvDPHTzF+a981D
WQPjHXDqrSujfHJcL3ipmvBK3Gv6XnQlAcpKbj8bqpKuRBlGt8RO+k3r88/wlut9RHzovhWtOOmw
c+3KI5mIlUZ3dlrroHRhfG8tneTGmrRDogCWNSSmLe4o5SVsDcprECJOTZH83adRvdLyNL7o6G6Z
GTB4ceev7QHtTR1I1knzzvk1HHfVlmUu6bLCLDZAldUdS0ESq9WsfwpiewOGujXOrYOJsqjHtW00
TrLy06gkfJKB0hqF9DE5DJyqA4AiuHKxfaitgtTq3ou99eSKWkSwQqni072HQCL/GYJpc95Hyh+4
q8GNV31Gs9YulM/wU9GwJW0HqGwkI5ZgwMX8hDo2f2OZd25A+jFCj4lYFpasXsKEBryroGxUkszf
RIUHDHnSOumdYmxbvde5QWBaa1GjbaPBGBdy8LEf5h6FEMc5waeOhwWX9anSiTUz9TR0iYE5UFml
8tU45pfYIO81aaW7qJxQ3qMAvRPO8PYg8xjISSL+cFf9GLnA/NBAXkH6GzUClf9Os/ufJq8G0UV6
U9nl0bUyXBTIIywsM+CaY78YPkGd3U+F0C/DpMVSM+zuzRBlaEMbFC9BM34u8F4Ogy92gxa5G5eC
ys7L8VjOVah500hwWNVh0q8QVckdE8nNfG8ieTlb8KN519/PBP+fdYGpYzkgZkgzTBul3X8/Ek1g
DD46UCPkNe5mboI6uQuGSwlWdceRh3a8ANSpb5O+2IQ1pGUEMdXJyPEZ/P69zGqR/64NWFGyLlDp
W9uQZj9UwtoU7NCYuvrBYpp3ZHpAjZBEmnOQ5Mnz4HvrBNTra9xidIezRpO8wyWPco6CbqpH0OCR
m342s3vuZbRVfJb+cdcMREowGKVf4vEFElCVhBM20+A69D2KmSZ61K3COzruOCwUJIw7dJYFwdyx
up+BV1ppca6Bu8Zlvx9pjaFWVYxPFQEmGwU64zYTRngA16uFfzrm/p9vBd4u60U4sQQf/ArdpfaL
4qP1j5repriQ7WoNRRIwuK65r7j1RZuOrxxdLldr4kY8FFuvjjQd2kRac47cMniOoxavFfuptRW7
KAG4MdK8eS3qiclMD6MNvWIDchnW45Cr5545k9cVQbTMCz04pNKk9VyH5s1XeAn0tHA71KG2/P4a
eCraqvR0Y91ERYRYMMOu0UXJA9Di5AGq3YGPUB/nXfMAbhWSekPdqIu5BSYcgpswKdrzKAgh6lHo
3ZIR6yXuwfzZsSvADk3qvJGN9Gp7pfeXM2ZroO3wxg31WvvAcFxznArZ+yCPg5OYmBDzgCbEPida
QKONE5PEAgJqEQcEC9eDJOFNA1wwzLhm+tmWY5mucCTIQ96OiP7a1N3Th7L2rk83h+7qUZ16NEqQ
/fNo3vdjc36WWf3PrxuGNN4QiEacwr9N7DzWyEGPexoQU0/b683hSjiqs2gBjm18jOL9QgDOOc+D
ArD+0OZw7GIMaKt5HybTW8Cl+GTWWX8oA7VBl5IXj/PgpBHwIrpQ89Z07V2ZmSUOQavZJ3PKAJgH
lOzxYigG8y0jQG5KfRHoNFaZhGSru8aDPSjN3oKVerKdMT4FpfjnEU2fbhssFoY9xsheKJgjiqWn
+O9mVCmXGjjAfrbApqnec9mONAgaA6IrrsxrjwCXJRmV3i1AJnSoHfCxfj16t3kIDV1Zd6EmV42R
/bOvB5C46NO63M3/2/yEFfunMfXas4fWfOURK7oetQj4T7jP+4YDY2pAtoYT75V+1NMn08viJYxK
9S02y7e08s2bniQmE+tqWOSTjGKMvG5ZAVI5CVn3T6a5xs/vbjUje5w/y49kwqIAWrQotEYgcgqh
OoR3A60KtRSSCd38+wPrlz2/ec2/T8Va0y0izoFtGbX0lFnFRUfHDxAWpji05hZhHGRby8v/UvpO
blW7VW9OZas3koMzFj1A07PYGcIlNolrq7X1SUzPurExfU6HuTIY93qb9j0RM7GGeVJOLjV8XAHa
iqCNEa131pmrR3TS9HRjxaV3gSAh/rBsNj7yxLmf2mgWdRbMCFx+rYaxiMkqcqU4OJ0haq9oQemy
ipyAko76SQj9plaoEjWW1r/RqwYhnNEihuCW4HIVq9nCoBRMDiKztjfzyzwng1XDNQ/VYcmMte+X
adHstABDFWsl46Q2yjRByJGtgP6/WtH/UXZmy3EqW9d9IiJISLrb6jv1smT5hpC9vem7pOfpvwE6
/9lH0g4r/hsCKNlSVUGSudacY+r5RlDneGY98bfVmrM2qA74RzXkYIlJp9ObYhfrUu1Jtuy4KONh
jwIhvCnyWQcfGNO9GxEsIoZ4eqJrAwGZQWHVCEUwDE+zYisiA5xOokMhN0i9a2K5jcKER2temCdF
8fG07P2z+XBuOTSLijw+U9brAPDmMWwYNDXZ2c+jERwXRGseAqkYzUjdetKrz5oFLiV0E/dH36Wg
+7XfWpnJk4lVAI0MGy3vzVVpNmq/kGuWcwvRJg5ZXmlhc1lOyRwJMrBhCgIwG0CV/0WvLT0sRyil
i+uh7ehCWLH7vy/I6BsaHveSwRlYd4hmUZejzairrD8JSwU0eiZrO9Sm9qAPmFRZDY4/07zY1Z0e
Qa6xpjVw8PRGEZxDhGxQkP1Ukci6PEAMULXrolDFtq9ltavs0t9MRlhdQol0UGq+enWm5liQtf5U
kNyLik2pK71p21PVj+mGQJjxe5n4RKWaYkC0I4PnLP+5nNZisz3FXZNuohB6R8QqfGeGNkMsXsRj
FOnxfVVjN7BAJ24Bm4z3Lab+fdWjXg/0AmpG7fBQa1A+n1yvyzbxSApGOEtLlk1Wev/Zo7rlYaAR
61odx7Cctg0Kw0cntNDiVPgjl8OiQ9DV1MVfb0cAbu5wbmx9y226tQkpYOjHfCvzDrF6Ba115RbJ
eLaMAtjVsus2R57a2imdZ0FvZ+afeNtLXmnB+VeqQYDpEqmM8TDsrimyys3QBuZT3QV/mVPZ/20p
eKyZ+J2kzXEZgvi6G8oi/1UtTHkjd4sAuQ6rYGVXhnNHt591bEQEFnR55w51gn2HxkrbBvWAQz8t
kcDNm8Xw42WgiGoTovQ/56LZCWQ7JXoAHmTH2uwk0T3awR4LbV6Gb0SgfixI+gVV37pGv9LdJjol
/Gf4PI1NAP10I6QbXpl6OW4Q2tm7CG8zE0stopDc69dB7aCiJNnyOptsiCxesJYDOeFvZQXcoE+R
3hsnkdfO9+t2nnRhk9Opo4t0QzfB+44fBneRa68tBt2tKCcfgZE7WetlF6OmfyIW5XdIo3Dl2mF8
x1T7r7G19BfyQmhie661VZRfVoOR0qtz/fGHHhBtQprq98GLzMNyfulBG5wngxQyelKKC7kaxY60
K+dYEhdxb2I2XzFLsH56uv3IEyT+ZsRRckhAw9IEI7rTldEGYV53784biUN2lzg5PrYYDEzZjhjU
DO2lhCrB9cFPUH6QV5ryLsuR0QXGjuJdso7CzjqrzvrRtqWWAgUy8JHSxt6R/xpk66i210RDxLci
Ft19YI3eUfZkRC2HiuaUFkb5vgc19diWBa2jpH6VEw4iIzCD665vvuiYfW5XCWRHDs9bmmbYGz52
zMyilBlZJ8HZQwwoEsPDQjO2264J9R+oEFaGU4ifIiPGNpP6eFUK66XAiBAq6ExWalebBec0DUQ8
Suf3aNTGTalZRDujaXmyTOyTyzkKVFvp2bcwEoxNOEeTJOFrYhG3lSoR7BwSu44FOppdrnRYM2hB
Vmpy+uMyU7GKIri0IyZRj6LR1VD51Bns0NtVyLUe7EyYK03axq9BVuQoSv83iH7oy6OAz9ZG2ylW
6vzn9djysbxfj2FlMvhPl54/c9D3a8NpkqS5lS1ZyCw/qc0O/nqk3HSacrPcKRxD58KEL+8qeniw
VByQeg8IVHJ6Grm18d0ANVeIGCtBFBmXKQgcf+OmwDsph3tvgPWyrp9iryzXntvkm6a1mGUWxvRF
m/ZT1w05oqBfwHvxTMIbPyxyBxD1dlko69hWGjrwtgOnENsbLMzl6m+fpRIgBfuL2Y3zsQDP73Qk
3QCDmoFD2+/9hxc1adyporWOXl7W+0RlR+60XZiJTVql9T5UU/aFveDf3iUCEoGn1bGYo39ojTD6
xbFNcfdY199ClnYAkgVJu1Xjo6VM9EfbqY8j+QB/vko+/9blF9oub9GZk2/ev0+vUK41WUF2CvU2
QBHhROvKNrszQtK/85pnk1vZ7d434vSLJvTnX8xYS8mCj3mO7rU//OLKtWqdjKTg1CU5BjYVO9sR
2/E6aAHKOQlXrDd1Pg54P/niN3/MIKTfQ81kjm2hXqLTP/vwSdt9oorRJXIRHfgGyH/Eb6Zl0LiJ
fenGNDu2me8wE++rJ9tLyFsn1fXPn/rnUhR/gufpgn4Ts2jxMcK3RCMFOTRMTsJuxSYeAEH9syFX
NwCO26CYJZM13NclCOxlA44TV4XzTbfd/p5MIUpMLjFaOcq3XU82IAsE8AWQCNR1GeBzsJG+nEIK
nxt93EGPJdOY0Q/hm6Uf/vyOPlei8FXSscIyiNLIZKh+fyFVCiZBwtTpBFGeMThohm0dqO5oSBD7
Q0E4dJLKVyVDg4kzhfSFbrNsgK7WX3zFS6v33diHwoIalIlKnpuJZun7v8Y1woYcsiE5jRb4orYb
82cNxnMSauGrjJS2aQEVngrNUECJvWYdDBKxOeIDoEJxeRfMe5Hmxlc6hFjCv4wEEo8Xb1yHBWjh
pmf0oeNvrNcUv3vvu6A5xYSzAl48VgT5VMS2LptOBRRP61Ff56UV7Wp7YK5J1sD15FQABKKx3y3S
iMr7Wy/D8BYwJFa/HsSTPt3pWg8Dm8ItGXr6XTNv7Bo0IEa9fTBikwLd6j5WsnXwQGQ4xkrfXBnD
KHBkDDUORAxLlyRLnF2apNNXrdz5Bv3wEdvUtAyERHQo7Y9mqLxlClSUJgG+CpRqULYDN0pUPkMX
WSXBtPKCodgHUaHmxT0aI9Zhq8XUXir/i4b4v93RGLNMGsvcVggAPgwmIWKQiulqfNKHuL0z4+m+
nvM/AscmOQTCwb0arXwN+Tw5wm/CjJiXzVc2548uYoGmh2sfBx8+Ptv7eEvnI1X5QgbqxKCXXqV5
R25WiU/CH8fbMvDoBABXCWo4OEPvnnSadlCwpbxps6BaD4iUvrgHvM9fEN8P1z7xJUi55EfVnxQC
PFRiohIIoeSprHEIa5I264OgYdEC+64V0X/OLS9QXXJPFvGjy8+SqFghKZj/RaorYjISsa+ylA4f
xpCdm0wwZObpP4ZTcUKT/BRW6XQfTdG2cfLpjEAi22qs6C5mCzcZY/1j1bbDxRAhjY3R2Yc98mm8
od7JQvVyV4rIvBtC8Vr4NkCV+ShstFfJYhPZEXJ95sD6i0s2L/6CgHKIVyJ4hyYWJRkrx9T0N4P7
uMz0ys7qHof4cSGAdgUtuTZsScrxomKFvd67hxst4LBAHEVKg7ZDQ17t9pPAs8LGqenIJTg/sO0/
N4YdUih9HqMGfltDv/4qC/ctAtVF3+dAnNwbygO7XgbJdLBsq7t2crM7NHX4iymtJI2l4X3qgQYX
wndLgNb2eOcnJqFJIihfGwUmIEEucmv5gbjqDEkYtsqrL2aD4pOigJuUyTOiEcwZ8zP//YhoeMg4
vVjmJ7Ezg169AlO8ZL1PiakNPYxkXn4TJmAcM1Wj/1hk58EXmIV/eUbYpnQMl3IoklnmG+//hoEo
e9Mak/QkB9dCc9n7e32u+QGCJ32CSCim12I/DbHEKqCLs82EmUKpd7bGmtrYF0+suR/xfgBj2HJc
z+XjsLlHPrg5bazGCiYSA5isYXoUhON0QTH+AFeAe5Ph4jBgqLir5iS5UKxLvicAlP6uLYkCAwfy
xTckP085GT2oGkjspQIPiPX+0+k72H9JnGanmCCDW0/1DstcdOlhlEyPvkHc66yX4X5HLDhVasdA
dLRDszgu1DRa7tirwNy/IdXGOHHX5RiIw/Iqba5oh0SogZhTXCHwT1+glp7DppEPfdsg7dVLuRrT
NHvpmZ6uzS7sz1DgkO3rZrGtchR9Y5KE52UvwiexNZWZbGPNDUFlZOuwm5uRM+PTb7pobVDj3Xft
EFNXm7r7WoAXUlPXn0e3Kr74Iuer5sP3KME3IB91hKmjiHr/ubnoRCalrPzkmt1cJUTjPWl0mX0s
HMgNudL+fOF8llMjM5kV38weiW5nRfL+Fxq+S7JtWJWnKWFZ5HffFnmJjlh1rwY7eIsBc2Ieg0kR
bwdsOesirq1DMrk/aIVMBnajSJ5Jnj7LDot6FE4P/EML6yBhoAVEtpu48w/LVNRob3vkl7t6sIdv
UWQ9w+n00XhBqzLa4Yleak1qGrakP7/HT9eiJTBhuzrCcU+QgvbhLWYOqWKJ6OTRb8IAFbIaqD5g
AY2dMt/LWp+uknH6Kn7zswmc3+pIyrWCe4Bbc14z/E+D1kq0NmJAkMfGLc1zZ/r6tdJpJOFjuSxH
TU3iBChieQoSJrvFNEartz2j3PbUFXFXBYm68Mfl0O0H8GLzI2pq86+UbJ+gIWL+W11GDdaI0vSW
vt///q2ubSShGOWxNHP7sa160JRFH2Kt9n8sti+ztreObznAVKm5hAFocjXLUr10AG0bi3HrtICN
oypPTgrtcbm2E0hqdafF11Mu/rPRGGeMyC1PRUPy5p+/5E83Dm+BdyB4InAZM3t6/3E7k/6fj3u5
ccwC/WpShuJGau14YYlSf3FRfb5xuGM8bBIu2llEQh+vKgsbKcDLzDhqQ/y9Xnq4Ij3L0Ty2sgjQ
1YWzuI5NQhhGtUIjhtu9ZiNq/QaRnHWKdHe47ZsaK7PXbrKyc87w0stzhQ7DtM2H0o6xt2jkju0n
M9th+BhPhKJnV6J3s6tlT+u09BR1tP7n87lDFNmfP1YGXD64dyMSgnZqVjzMEOpI56N6L6jrUXnk
8R4rVtC3TeTydPGIY1GRdTfqZXUx/GyHcmuDkKC+Wx6B3RS5124LsTPOelhySfN26ED8DoRO0zOB
WRsX7t+Gl26qYWbJTtYzVlrjqCJ89kiltZdWt24GRG64EIOVxPD8mxxZbhFIkN9EpO8DJ9zr+QAa
ugbrP/oR2Fe0G5u8LsefCQzHPDw4XahOZSfvg1CqXzk7LIz3EEnJV+apt2ZaSFuvSwTqbOWskxi/
BU4q5rZlCfE7dLy9QV7TlVWiR6yGoj5WxqQ2dVY9ALD0jxKW5w29jvBm2XNMh7Rhy8u2Cq7RlTLE
K+/MWf/jFndxeh5hXj+UY2k/CUOhH48FtU8KX0gbgH9mdg9eCuIlLXCkYfP5KfEyFErCv4mRod3m
+M2gSFf1E51llBGjvc1oMe36YVLfJIyZnY2EbJtaGQEXkZ4cWgyVm+VV2rwd0ZnhCLUIFxVVjfo8
jGlEjpRHesrUkOAVeeHbYQFWTSayvspb0T1yvZeEqTgkJs7ErBTH7P/3lIpLjVuKUF9GTYeSwod7
uLUBd2Gjg5sRFjtNjx/LqmiQhoKbKJrQvvjlIEAekBYt8almbXZu1ECGUhHf/Pmy/+y+YaFNTcV0
XRY/Os6l939KlapAVS6q/KCv290HbIyCD0YfIWpWaDWtnWVi8g0t4wCrTfzkDQZrUGDmTdPEyQUN
vrHBxTi8BlQW5156MtW0NY1W7jorrdZLuzdUfBu0Rivm2352X03ZkwJ5tqFYOAPdRmuD3pk+QJA4
iLqqzegpQm2jDgxHG7sne96o0Xbe9kC6ZgdVNOZtTJrkcXDRZcmYJ6zVNsYXX9rnhyvOC0ra+G8I
f+MJ8v6DIgYC5nUqg9N/vjNgwB5wma1qdW+Lv3o7Ndn4RRH9X36nLU3X4GGuw5f6uFpn0HUnAYzy
1LVZe0v5q6WZAVDDs1rSAHPj7M0P+j9fEZ+X5RbzMoguDsVbdj5eEbY9DDzIBgptFuw//CblZDOi
q1w/BwNRYrP5h3Wg69D6r+V1FH7ldPm3v8AxBW8cz4bt8Ux+/1H3IukhJgHbtzrSAhaWDLqVgFJ4
MKzpv7jcKdI/EnWyGjzn8Yv3/6kkYBn4iigMeHjRcBp9mEW5odLrmHrYUdJfvCSNd+dWLKJNfRuY
ZbqPNPyWi7szdctk24ZkKyEv2VhmGz7YA2qhL/6eT9aj+e+RLP6wHWGP+3jh2bQYR2mm2rE2FNlT
pOtJ0Y43mapQJvTkxXdGsgkJJz2ZrkeOgx9/pYcS/3Idor3j8c/4IHk8fhivPLK7iiEx7aMoE+L2
Uj+5iDCDzzKPVUFIESmwnIc4GOJf9Pxvg2LVaa26GLjYMx86YFV5d2Gp5XtFwtmmrwh0+eJD+rRQ
toBqUMLEKIk/5NMkJSCO0gPvaR9tfQyPqRvgsOhgoSIwvTO0zNyOuYNPm1LFHkAwz+FOH870dr6a
Rnzu31isB6VrMrEm/Vx89NoMVMMNHlQRTAu+sgLjMIECT31VRDdk7xjMgjddhuo1rd3qQauc/Ka0
yqNd2Y+VjVy0wWa+5/OK1mks2n1UofJyUnm/ZFLMR2VbkypRl8OeFnhR4BPXwnPdf5mUbn4q9XPv
CZ15kOnpVGQ/zjNpYWhjxbQBt0kLwanz6X87xu1Yp8btFDneYWrp5PSpbfkrGWfZbV5vE8rf/mr5
OSsNwpV0iBXjAeNQOxqhS4xN8JqlI1Vv0uvt1P7WTb+surMAh7OadWsLkGVEQOOUtGg28ti78ZhS
nRDawROJ3HjnuMyJ8AzEsxSC2KL5MI4K4wQGy1kth+FXKETzU8nBoWuNRNKdZ4XchvPd8T+LhswV
SVFOYjx3c3amDRv/1pHMsWCDy9pJDnSVwkPUe/UmTod4F8vGuUN679wNrV/NDVhxNMfg4mpg9pfw
qnDS6rVItOFgaJ5+JLwr3yfZVG4zOnZMpnwLTCrhuSNOXDg8MxHuv3sarci3c//scTxf0MZXxdF/
eePUnjwJCwa6pmN8WKPHqnPHsNO7c5xJe41yxzu2Fl93X4X5Y+4GNw1W6HYFwhIKzQQdq4SL/aZP
Q7JCnkdnWis5tvoXRVI+dT7yd3N1SlHYoiS+cmHbrOnffyVDiRvNc9v6HDdrexqhLbQi0LZgL7go
1P+DB1vK9rdjapZke9c1ei1e+OccRsD6LieY+VYxy3Gd+M7GUfs8yj47luHwPeHdH7sZXmNXSp7s
7CnMc0wBfYt0MxKXuKzloRXGlbMUOieXivCoEOrFs4LC7KadbUw1YTusZZcNFK16Tkl6O2+W5qZo
G3ljW6F9j0QUfRThf2Zj38fMx3YBy/kN8e32fYReeMfS3tw1QEWpq6rh0BdQAP1y0q5NBRKpICPw
LrLkdBWZPWwZwLY/3BYe3fKC6MjWbuMM9RxXyX0l1PUSB+xpg0EAZJLsYDWO32UV/YakEN2CXxiw
WE+k50iywMeyHrciVNUaNF9zbYI4vV5eWA6xK/BCog9bzRTtuajynU+f/tKVvbwse/5gR8hdg+wR
7HR0cFtCzhDFjhtfdNcdtGNthU3SuS2bZ08RzVl0xdnU4vARqCSpp24jNi7A00e/btGL9A1wKhen
Re8967NjsU0cY5fxWF6Vc48mnJ2rywvLnueG5s4U4Tnso3jTB7ZFpacrvylNM7cYMJpdrdzym2tP
4Z70YULT51fNVPYEkJAysRwWY5ecjLDMkMXPWouZ75oI12cgw98SCNj9XanhtDVK7Qp98ouRwupx
5BDzQbGZZi/CpIJ93kfpeTllBG6M7YYNylqPkFb3FhVi/JdTsFhzuuzVQh68sQEPDaZzGycFtUyR
ibk1Yfk3udxEXgH3zR4fkoEw+GVj9GWECw7t+JAQdCKskoRhFkfIQY5Zjv1CeNUEL1U3vuGgFqvA
DDm0GvNb0Y3i7dXFArm8KltCc5vSY86BMvTao2e3idoIg5MBupK1Z/+7tG4Y0t2/m7L6VtR2/11T
pCYZrL1umUe4+1qJGOXCOJDZAjpylJrzGE1EQ0Clcn+FpJsv/7xOi2sC5/IHkhMIYS46/6zmDSrP
ZD8ODQo7N9UIh5x84gS8dJdw5fMk7H8FgOlfXdm87eCa+uUFvbhJbP7CKY/Hu66Tj707jN89rQz2
umHJXbscThsANFexXmsvqqoLhF9mf6+6tlzrpfWDsLH+2Opd+Niq5lnMAROlAd86U4rAgJi05ch0
e+QZIvwprYrHtsNd29lrItApZaBcvR5Dx3nb0PrjECE37+dq1JHG8claW2sGrpMm8EBr2zgsR8sm
J7O632iV/9APgdxadn6WUmm7Tle/WOG0lygDf7Nadrv5OCED5KLG9KR8K75rs1puC10ZezsmKWJK
m40z0/lGezhONUbvGgbPbRBOz3aYEjFBIFXTYpCYifN3+RRUP5is+KtJl/6DNjK5RQ46XLd4TrcN
ETzbVjkP7RgEB392Ly+bqG+MI9S4bFv5Mr7BgJHcgK1Jbsog36RYOy7L+VlHvtKGCViadV0U5dx+
qYMzSere6zS4/crIHMWUANR6pAXmjTOMxh6SYLeG35lvO92Fr8zd8toIckjaJnsSjhnB0PLT3XJe
1WvZ+saPqtD0nUzM/qDGNnmGIvj2ujYB1jeUpa4rN4FqqAWoUGiJviQVEs8GWPqFCAKXYWo42HnQ
vmSBILK7mdSe+7x+cIAmLRfmUA94AOD9bn1wvm8X6/KC7ab++c/nln+LPMOHVFvZaiX6gFuVLjB/
QFhsy0zBDtXsGAV55jxm8zygborxWY/jelVK1f2Q4fBSiXj8RerrOZIlfDOHkvYi9RNZ6h34FYKw
CpR/iwYQ5C4JFOW3oczKG4gqD4YXwDpJQ/uqF26yrSjE7xYkTRNJ2FAW6tHlMDKDnHRbxZMso1pO
nTHyTnLZzebdyGjygwFikQqAuWbQmr6DqRfHKg3EZrG3wjWniZmXB2nn6VrAAbrNtMa4rWvLBVUH
lHg5XF7gcZ7cOuXunzPLXpMxhySaMdt6TZKtFWr2iwHb9eRXXB5OMAa3vS3rja686qmjULliiWD9
6hAdgfAlnCvQyf4uevWrLQeC+NpCX3u1VuwKIKDwbu2d2cUJA0UgH+Fd50SFqfiyvGjkGNXKqg8O
yyHzQHNtmM7BT3Nz5ojolIqn/qGP0C632tj88CwguQPPKshhGwYcgEQJQ6NmJ8VLnHVICNt5lDFV
uiMCxr2obIpO2uBXh9jIoxvURDf2DJq49FL9bIbA3Wt449dEmMu7co7RHVDmbjPa4mgFONfnKB7B
4gfb3rW6dZO7ybdlDy1KekdhhPFbFGSsTyszzdKnRPGdA+sYVpEfld8Nk7IF9Xp1sHFbfieN5noM
JhB2ba/dtpTtln9NIndDhmVa7CoNNHSQ6v1NnjX2nUtMudUJ82kKCNdIYWGslsMS3MFxjGy1WQ77
wbS2cODivSsi+aSHQ7MuRlM/La/acfqzTFka5hrT3sEun4tgsu+nXJaXYcYboU8ZfmCmfk4SaEKw
Y6tLNYi5hDlZ54rkI+SXQX1DUsaqbhzranEZLaf+ez71KhJeoy0P8PGWYOB+W7QDZMN5L57PFUHd
byk5DW97//wccP78Kg3yCidl8zMrYu1Zq8Wwx6KnbbEcaM+ViWOuUdFw1WcJBd0JiPzom2CZAs8+
h+SBPKY6KaNRS6xaWoe7QQRMLTLXeTF/1pYcXiQc8EPQ4XyI7N49MKWuV3IozH5nR9VDFYhxTxhE
t0HEgqqpY9k9GHnyDAghWmlMz6+L2QNMJoq4Xg77cbjOGZxOyynDje7dLk/hiPVXXt4al3LOs1k2
GEavKiIP974X2jGYRzSrRjxkj/xss3PCNN82vZc92mZsXmrR/bW8COg6ewR7oqWw7Rj6IZcyQ9yl
udddkxdFjCsoBQhdHC7npD121xJ9zHVr/rRqu7xS/aw+X35CS7gpAiDgMmvq87JRSquy3TDTKJdj
wpvg+JDHpSJu6hV103NEheqSIoa8XTZ9wzrLy5JHFiJQbwPIVUQj8lEO9eMwtPAgI0MchtD8JU1+
UsO6+Vdri23dW/GPUTbGprHN8ErKLLiKxtiEfOt01yopfg9Y+tegV8PriI7yrT/CA40nwFTsEFtN
9/saart9GyMeh8mCinj5F9A00B9MWbm2gAdRVGfj5vV/9rzaSveTnj3YnbkO81mDHDVXJMpg0LJl
ctPMPi7g5N+rcKyP3XzE1ZtdxyNOZiRMW7sN5JWOc+OU6yLbEWiI7cQi5CWd8jWWjRBEQG5dpjbC
j++iTppNfrdh2F88AAA3vmfsUaDZp4EO7ambN8vhv53TRPuXg13q3PieunPwvZFPjG2F53wXrv85
pnmx41KIHqFgB5ipNf/SQsdknqk2Kizs76MwKRkAr4OfzyEoHfT6wBo2XRq8xLMplawgRb07uF3o
/MupZZMRFbpKqtzfL4eUfOV+kEMEylCQwlWs5gIZ6m3cDQivhVNW3ooJIp47rSBBOkkxIUZSHtM2
6y9VPlVwGKoVl2Byb6sZH+C7dwsI3YQ5vxZ2OSD4EdFjgSN8L2NU88urWTTsUr7mLYwH+4q7FPGe
3nk3MaagrUsw8D28P3zNWjU9Mp4VKLKT7FkVRreqrcl76buval72jLh4vwqmgUDTCskcUndKFO9X
wa0bQd03KkCGkUBQLtPhodGNETryQIix+VSh1fgtMe8RdJ88OQI8Rl815dYvQEWVXnQdZYUxL8XU
jjsqvo7QAV2/vTDveRgNtjrWm3XZxuuuNqaTSzQC6VuI6+2yJP+mMUgfJOujDtrqPHlk1LT/3Qsg
OaxNozZ3JRlL3yJScnA1dM9OAMyB8dBY2YbXPQ870fXAnHv4a3oH4ZhSEEkSKMRDwWyVBJU5YYI2
T17o7neyedbGIEOwa0eW8/ms8+yvsKaUN16V+JsqK5/AfXfPAL/zozS0biPSsXsmAb7c9BkWLKQR
30RLkgB+zsdlo2kZz6cwOIflYN6MMay9AWjDAyV/BBPkqq3sRDrrRnsJSId+XDZCQDk1WutKBZp6
5A3kG4+5zl6o7ldRZ9oNduQfQTCaryzf3nZAuv4I69h8nTJCu41rc1QZmoDyV6IF8aOiy3rQUHbs
AR+iIaEus4JYYVkHrn/tFMW81YRUuwPptS3rP3e1KNgXuqatlx6zSf0+MzKb+XqfXXm1CE92PKWA
n7rpphq7jlDMvHtSdC9xtoOuVhmOIs3xCCvT+mAzkq/14Lb2dJYDHRuHgOK+o+q3wAJTas83JIsf
A1NCNaXYdPErSnaK4WVVNsA2AZfme5wA5JjMhx2zmhXYofzimkl0rYn0uukS7YRe9lKmJouORLQh
UeKWAsc7V0FDqoxg5m9llI63kYNSgO5vfc+6sL6/NF59otKZvVaRr61kEUUP5RDlO1cGzQUhrUYY
p08QgxXqQFpxo5Pcbe8ybABHijvO1Z+rzebnGw8hCSI9C+g9AsaPkqi4TJo+H5303HspVudx3DUS
VyMri3FXjAVoSXswj1Gp+ddVkTvHIO0epn4Yz0WSv5C8Ls+mzbOGogtqO78MnuvafspzCh09Hskj
Vht9VsNUJzex5MOk2oYZmjuuoe3jlSaM++j2WDVnyvOy8XpxQlSLlIgn/OPgh9u+oQsWAjg9CZb2
m0rHL1COPrXTyfnCQo4Q+9M45MzNqTmGhYbRJw/51BeNAJLcnI1aMaDLUD9InB2rf6jbnebAdhSy
PxXVdVfE5iPRZvUhGPJhsxTIo7FENc/dFdZi7VXoDmeGTorG7Kl3ntM59HDZJHPMoYyc4Si86fzh
vG6oflU6Ij+zCtxB23VuhNUeZJhEYqXxOF5VTlPuFxcdzix3y+IBLmZK7SlImSoX5pWsvH1VY3D1
xnBHhnJ7a3ZDc2sGzS6VnfsgtOBVB3h8qzEHu6fhsm+nQn8omy59SDV93ZlmhkuuaHfaZAZXDl41
4mS5R1BnrGvJfUpkn7n1KI+fUje8zWYg8rLxfB5WvWm9uk5To2iuve+5bxd7TRYGj5scHW5va/cO
asZVPXBPGxkxGHZvB5DoVfQTnd6GYv6RAskTI6xFg93y79KGEmRh6FyChrjHFKLfV39bUvg0Ekfy
5qmItr20SXwlywvQy9Ekq32dkuh8y6Wfrbykj340wwp0uQYtRWe2Npfq0t6gKBWdproxaOr09iVx
MvsyFdGmrkIAW6N2+c+UD9zwKj/B/Kh41FvxSxIlF8X7+Y2v8mawnOgLRZ79qX9HudiTOARoVCGj
debX/6dcXwcNcjeGqLMZ2y+GpbybiSnAqdeytYXYni7DzrY08UDcoXjAOJYj2CMQaznXKBEdWpXJ
Ne1H8dATdtD3tnHpOy/YDA7rhTeBOObNN6k4eul9nTX6xcDivg51SgV2z28RorX/SgI0ebizVngZ
h5uWq+ky9sRFBXT1H8e8zy6eh78WpNDaHlqdLIgY+3vCktSGBIufpHnxadJsEJtLHrP6j27um5g9
haepwIkKantnOTW0/6Fi4uuO9ROOHuNYJ7ZF5JpubElEJ4lqsstLlDsZkazzblXRTWC4sFn5c9hr
SflFr/xfmkeOB5bL5D8hPxp9wfvvgPxn2yngzZwX5n4fZyS7dfHVMiC4vR6cYnwNK2MCr1kKdMeu
1SSXEnguOgcq3E47XvnKbVHuW+kpN+kyozv+jpyy20TOLLTp4HInAjz6jDHCK3gcZOm+RB15i4GT
Onvksd22qcCRY0T6Heb6w0AZ4jXtXQyUsTmiLYkAbBnBLgocmBdSTfqNpgLr8OdHhcC48GF0NLgG
LeyO8weB2uOjWUdGWSzbMZQnkerlXgYdD1C/rF98AZbUKQpGK1f3nhwrXC/n87TPD6Pqwl2hOeol
yYfbSZEDAeNH7TzC0s95BfxBa6bqlRt4q9vdCKc1SQ99SlLEBLj4ZdBel9fhvuAegU1/1DpT/z/G
zmw5Uizbtr9Slu/UgU1/7GSZXRzvG7lLribiBVNICvq+5+vvgMi6WZkv574QgEsKycHZe68155h3
LVauPZFm75XUDSupyeRTh/FVSqtLwk12MToQRx2laebUQ3VZXggHFTODihbBHUdAKcsrOY7knt4H
Ds1pMYueAYR4j3pHjmahEkYoikJ6XM51ZBNPJAidpML2HsPWbg6STeYzoEIjw7tErPpUuPKQ6MeB
Rvsd3lftWlGhUvrjsPckedt3eYtQnMPMp0FQolVHOGZDDBrKbmMVMuVwXSvXYuiT27Jp6kQCgUD9
ZjnUbTO5TWpVsi6VcxJhtWzj+5hEKElHjyRW2k7XWo9WX4tLkaJFZfhUfohYvuq5UIh1zdY8OqMb
xM1yN6ZCOMvhr3Mp+VB9VL5LBb4dvcTir1AkO5SwhXcJUKKH0LAsN/JRHNYKC1/GIGmthbG0Xqzc
yhB2ZF1UxF8tzu5UXMAym88+Q6MmFV/DAElTmXTDqcQgS6uwT8MDCNS3UqTiJSvbap1X1XdPbiGu
zDKtiQIPGNJSXkPnx71tlIwiJHMelw3sHyTTnfRdVBrIjdzSHpRpjgQttXhbDqa4ZFp7/IX8DaN0
PEu9V239eS9rEwpaYrRelXaV9VrhOxY08TjqlG9UGtOV3UJ7HaicbpdK9hIialRFiLYMHIfRdB4V
Ah2k97xnSKO4+KljyW0LBCf7PgjZdsBI2C/TvAcX8o+95Zyv95yDtOZRL+3trHlWa4DRsgmh0kp8
wqej0N6wZolv1QweYG0618jxfEJe3JpJZH1D2uZrKlTppEs2ghjesCafyiahSPXH9KM3ZAcSSOZg
RE8Pi8rPADl5NDzxbcm+s9vkgzwZSqRjrK9VgoHPtl6iYYRx/tzyFPWqsp+v11tvJB8Z+RNOKHsg
Mig4vFldrDnWSPsowHe8knS6j8v4G6DXkJiHPwS+z11ZNem2p06KzyL9jkosXEXAvp6C2tbXXmZQ
KCgh5OBOUndtonksD8bYlaUmp/EU52eYuASWj0mUrjIvLs49wjhXgg5MUO68pxU195EfHhIz9S7o
uOYcQqg9xlSbc4bmeLLmvbiNyShTh1OBdXeHToGZhuX9IvYogo50rhXJpkJBeAxMR1CoYRiV4eO2
9WAeij43DyaRciuMnuk2V7RVl4fTM48MFp0EtTi9lFdvYuLNCVKz2dV61+2nMAFiQ47YCn9GuFuy
E2gD6pckRfNS2sHTcsquyaLVG7QPgWkRw5Aq5VZtyuQ0kQ5OYaq/g7goLxDLfWc0m2BboWVAkTLT
ZAzFu/RDhhoa3dEBsal9gApFaTvMTcwyvh1ssKewsrVHjTKzLqmrLOq5WimUP628JlRefm3oQM01
WOs8WK10AU0FECzh7c4xJraGFb+G6fBiwpdjnjOtu8Lo3rUkIfMi64draHEv4/1R9wuJxrPH8kxt
drvAaRTrw7D9te6T3OBPRfcaeOmHJw3tw9TEmVtkpeUkAOJvej/2bqHl1jqaD9tMVW7moPnUH0P6
OpOhnBod9X9GxMycE7mOE+UBqsP4GPf0EuQwwUURW8NjqFMt4kbZmFgrl1Y5hRpKo5nQNuRbaitz
xozBJqtvaryB9UhpNqldoxjHS2Fl42XZa1SLPT8DBRzgzQuy8k4sW7lRBuhJdjuV90qd/NMQkPK8
vFrj0HaNnoGu7CqX+oL63Ced9TgfVTKQG8BJhO2ksEbMAWsHJOryhyTKvSr5+esYgYBCs/uikHag
gLDbjSbyP3XubgaifAwH+Rrwvh8CTdUP7eQbB0nq8swRZDGu+1GvVrLs9W6kinzrWYJsbLWr16RC
irPXEIUddSmS7/nQFEg1CO5+VjudKABjLud5foWSR04BQiwnJTQCJwIgcTVI25zK4CmY96IU/Mmy
t5zzY1AlwGoo5DVh+ZKpMav8puyIY+WwU62feeaFl1Ruj7S2SHsAZDA6dUXBUIZW5XiqSJ5VqE2a
DX9wOSp18yey2+wc1p3hEpdpuwHK4MHJTeHaxPQci64ozz7ThTNPH691S8FtLcIA8qFZQP0Jb2Cb
oxuNYvMgCxYxsWV6PIPFc5Nm4kcvac80yJRlR0vquxUPjxpP8GvNo8g1hTfe7TZ8J+EyuIZJRybG
vDdUpIPjZ4w7QaL2nGiSL0kmRdRHVD3TemPVUfaAB1OsSG7QaBgJ1BvGmLzpGGjdUR70fRB36XHZ
tFzvNT3F0EmOIqRjbiem/8vYslhcMLJojWb6JDgO3SETLDnmSnY9F6sRbh6NRgvWgToE2JQJapST
tNhjR/XfvHx0qkBPvldUTjeJWShbuZiyC561N3/oxcqozHa/3J2FVRE9A2AVnan+RCVxlQfq+BZN
kr5Xbc9ysjj/SSJQQ9El8Z8bWwk2mei9tT549snvkzdbyAx8M9vHX3ATPYXz5TASCjzVYYg3TXul
ZCRe7ahrjx7JfrSc6u6lL2S3DAXJw4H8MynXSjfwfIOR/giKqbxOsceisZZjy4m8ujmjzmnPy16p
Dp1DsbOEwSGacz6aHs/XxGDk1OSH1txV8fiSR9V4JaSrvHdqvS7MTn3NGjmHB0cx1VOv41h6mANV
fatN6tVP3w3Pbl9ZPep7gQ7N7eeeOtIB5igTlB/CtM/U+5STZxEfRc3Z3lTz3MYX/ivLaA+3ZfCT
LgAJMroun4silH/NDpaJAebubU4ax3mgI4F5xTae/EGhDKvTx4qBgO5wdJXbDiXcwTIrJhG1XHGr
1+JqhgbNE093E3R0D8xhm0crMrSDbnmho6jExTOEMFKFXLEuIRRPnc6FkerrxDAlaDPZxzjHqMOA
tIGajDZ5G7K8h+sPNDXjEThvAFBhwtPSTa7AY1at9K6EcJpMoVQ71c/7p7RmTtvU0/hhBdGBnCMA
ReMlnDdBnaF+y0dlpmTOyqnCvmj2+E50/afi9eU65Vof8DU3l4IhMJDg2zasT26EFa+mMg4TAsz8
G36M46gq9XXZ6IbfXE2LwEBR1yW4AV5Yzll9HuyUCbnjck6OyskGoge5zxuTzYRCw5nMIXtM6rkr
oBOjR8r3Yz1v9EB4s2GNMDoxSfEq8sdopWlU1ZfvqKqCmJYwXxmmbsGRKGYFd8VIb9bvYsrB+8DT
OCUoP6BZ6ZQY8nwLSLR7ahL032WxKMnMlh5Smx6Uusudxj4SaWIfmI/aBysSDaXUkOASorGMxPN2
agyJUunE6IIe3vSSmrsei4kXqc93StJN715ZkPJg1+qptOmvdqJKnNYbVaZ+tlgj3tlx5Zly52O0
LrSMrPJOVY5lV6ulI5fac2351V4mRIAYpzDcZWi7H4QvxuNUsmY0O+mAeiB6J4OPHO/Y8I59qOeP
VRR9asRFU6ycqExnYXPsLC/aaG3bPJdh/pWEdfIFOcblJk1PCRqm7eAMU1R810vWqT7ir003H/In
O3So0zdf6YJ9gUeYZiLn0c1u/L5zwIGQ6zj118zg4QO0d2vGufdqaXJy8EW0y8BNHI3Ikk+YCEqE
Q9IGBh5kVTCsJ2+YboM/Fjuy6pVTrOBKCkftJSRNhidRduyN0ntsgjbZ8lPide972qM+0sZLg4J0
E+Yn16hsXDKCxWOSZhuVmMKX3MuNBy8dn0y1yF+GBC6ebP8MRI/ebU5ELwpCjs2aD1Y0n0NNLbsF
csN1IbLgACUHJWHaV/cqk8xrYPYUURElwUbtTr4cT6dMmhCTSthyPZ4BG+p3sdPqY/UgSa3qJg3h
jJlXWnspoeI6qnnwtGwatXuTCwl0bq6P8JTLbi/lyZXx1HrGwKBteyhdO6Vry1UEcc+JZvmMpebt
qcYPiddSZZU7VsR/RBLJuQubASBg4uS2Xh2XMnnX5istjalbzD4HUcXJ1tSmaFWAwD6GAUvlzGuy
dyRvG2Qu+kmO5QBajJas1TQlfi2xQNxi+zd8TT+MUQOtadktLGYpU6oXW2wT774hx1idOta6APJf
iLUvj/T77F+HrUeSj46fc7W8GhApxzSXIhvq4ZOiFP0J8BKpapo1viS6/IY+sviSDOKcpDF5xx77
pTXjCYZqeTdtzI6JmZT3XBl1lHVl7NSluPtxMNzRNjQ9XexloyUN6cWT/QDe2rsWSe5dEcc6rYZ3
pFKTej1VZnTs9L6FNhs3fEUIYcay9Bf0oXinLRpTPNlXuqFVMOVGY7WAqn9tPHM3qk12lPUuOSUl
kt9aao49EsZjPuTtcTn8tcmymiVp+OG1araq28HcLcJaOnPlMbGmxKnx+bD6ID9N8abmsryKN3LY
xKOvu1VPxCUmp7cC5PbKpGP8A+bXDhX5+KoHCUpAEWg7IEzdA+vLwEH9hJYrx+y17Jm+rO/afDik
BmUZa9jakg7/SgkDLheMbrsX+QGsAoOXHrvIFvqTFKjf4bmpyGd65bE0hk/RWN1xifhL1SQ+04e5
qVl3n7LhAYrtc+QVNlnhJaOYpSfET+Xxt6FGPa9WTPjHJid1ngcPNKRGIAmFQhHEwr9aybTXw/gr
H2Tx0pjSBNnLGHeW1aov4IdlJ7OATS6vgkvZ2mJHS8sg7txIt2Olh6YjNyR+x4m51qbGPkVaOGyV
2lCdNpCHqxx3ToEn/dKl0nBdTqlCkDvGpdy0QJ6c3EcEqgV5tIszY6DxwDx+6hFsm4M0uNPYjQ9N
iJhyRr8ms6Dv1wZv8oGlu0MWBcT38otOwksoiulJQ3bHHEMMa7uzBqKy+uLYaXDK00a8y2muOoM3
5XdTlyoqZH1wSccm2+Nl9/f4cXynMeR8b0ltykJNjQ6gKXfLkZrbRs+oEzLCKYVNckmv9mRC1MkZ
aUsiy5dMR8Yr1Q0rNT0nV7xP1l5r2N8iPQrWrJuSU+dF9aUsxBPG68tgTP2FOdPwa285BFw7eI15
rud8S3wrZFD65QO6Och6cA5W3ThJN9Ya0i2D/uJqgDc2f57L2/4Tz7J0WE61dkbgrrlvpGQ7kAh1
Wpb7BDZGrqROLTg6Sz7wjpHcPbOadZl4CFyDqlukfb3FYzXtEYdpe1Gqt0w2GV+Lctx1bRveYfj+
sAvZ+9EQh6p5NZ/DTEa4n6W224ed6hpWeA4aP7uVcT+8aObBqtqcePHpJmapo04Cw8aW577pLHok
xixjppNqroI8E5UERZu8oCwGvrd+M/WaVCIlad7ksgAdBzRoW5c2DUHWKpemGcJL2ZTSWlWJV1/O
/flCMBvXMxFkh6ISx8FgwZNZ2YukQWxHqqPflj3Jt9yE1vdKspv0eeglZUvBWCYnkEOFJMk9k9QW
oFrmHTPZMGA2kZo0zQzPXmrRVY9kxYxl/yiGfNiOfc9nf94sf5xfh2QfUizo4s8iH1IXov6gO92s
7W6KymeCwUlDwygGYVreju1XEpdoIrD3xDdZeadDZD5wcRLSb9r4VngWdZzgtbbyyQ0Cef0fvI0k
Y444Iqkna9peAUk0zA25QOqJ2jslWZV4XInP4GYUqgIeQwQrKCvte5yTU20w3x0Sc5PX4WfQj/E5
mjfLnibn8bnRzT10FulWVbTbB0l0Fxblw9226416WqS2+lzxgQezSkf8gbYSt1edac1V6b2QVkqz
TqamecpE9WOS7ARRp79PU3XalATUHkMiOrfCD4ydFrefkmpB063kYG82o/8kZIItlKHtn2ViYsnN
nmvIxVtb1AkSA1JypdRqv+G2+Am+X762vp1eqzQ/BUqiAkqWm+s4bxK9+JFagQv8vV5bDS2EvPST
E74UllyFb96DgLKUKRFz5CLu8L6AZpHi5TX6XWJWtK5smDxm19oONg4ElFWGElpL+kMj/P88bDUY
JKY0e5TV2uIpYGsHe5K1g6QhGtAR3KMRzN4sNdu0pYllNLXzB2zcJ9xHrjeaH7bitbt0DiEwZZIi
WwtqV9ib03HZZAV5qJHK9A3xp7cecplQWroc/RDVD7rcVTfVyHj0FWryQvLqSOFFk65RlUR7c+hL
6hEcBqrQdpmgD4RcJHrs2zJztbjuNhA740cvLq2zWvb7ScqD5wb95NGcTMUxZCV4FmpfXFI9fl1e
9DBd3LypXDdVLEO2rhhQ0GbRVi/qTyM2V3Udqs9VFX9GZXZapKS1VyhXTcpPulUFZNIm4TY1DErq
OgxZzQxQV4uSsSRJlJtfxpBSlOyuE065ZupmUXmK9QOd5Xo1Ysd7gvaJbCmkBFI1RYlnq7F3km0/
95URXRryxS/VvFkOp8QwHErTFwQ7MoFWnbTFYOFfeO7wJDW4d8yU4MVI1RPX0kVCyWKT1nHzBbMB
4RAxIXcNnuua1njLLA2Lo9Ip9WZEnBJVBEV0hnjuev1tHOzxUgWKttMnGPt2n2V3K7d+BKG5JXud
qnfijd1qkkoqpmHdMDts+m9iRG8cZnJ4sWzTc6K2r2+59xSSKBei5APMp1jhTVLMN3QfMowZXCXQ
Eol717p1HLrLtV9CU4xJIUbXaiNUMJbvZCSyt6Cgx2OmSfwLoWM5/ve///F6btRPRluToi5C/zV9
IVtcXHQu3bZddHyR8lnVvTip2NougyW9mS0u9NZoi2clr/1Nj8RyD6XRLW18l1blXcRkWW9yEPnb
Ua28TS1p2qoJ6OEEw4gWkkjl+Bgb4ybIi50yZuEj1qrspZpeyUW37vRIprugt7+cFeoNL18Ak7Gt
jT0cpuqIXkRe06Au3sJ4bRmZ9abHoA8t/GNASnjy5+m8JKSIMIQpH2eCOcH0L2eB/HqHKAo9QhFb
xanVNr2r0zQcqzorHOi/Ke4D4GahOsxp8yZqL4wUcR0/eXEVPYmBwCCqND0MNFFTqa1wFE2iOS2b
lLDHX3sRSdQuTRlqwrZkHkPrJoBx/ii99lGxu+CZiCbaxjghNqI0srcQSp1txdkPKk1Uk3RDPTdM
NabB79cW5cG7qjfmNm7T0rUo0dxDPQhOg8qbsrxaBVNy65tps7xYAwN0oobQMDk1fKYMdmrtgr7b
9Zkincp6S9+6P0cQZCbdRtzZo5GdN9AjqVyVdAs9yMp0U39g0CqPQxTEbqioR8IPh20UkYpWNmr1
SNcas1Bm6x+tQT4RjL9v1LrDdQSAZCP3EY08EZ4jnlTPLMXXoSqttC6lyship8st7wZa1LsRGJnu
BlCdVP85B8jms7Jx03tpZvKlNbq+Aa7YVq0x4ZCJRfs7f6VFoFHPj3rmehxS5VFXYShIW22G7KYE
0X6obOtUTkTAFGbxx55f7rw0bQ9Ckz8W4YOPMXEH3A0DsSlPEAkTcQrAHCAjMc5hohsnMZiaW6Nr
J/i2M07LuWXPJkVsVfEJXtFU1A5IcLTDspdhKf2119qhvEEG8k1q/Up1u5xFXanTgoiawi1xie/T
Xu1ccoLyBwUqFomBRrZHFjKhr1MNV8qM+MVIk8gZGD+pD9z1yrd/FkN8N7gVnUbLvQuWNJUgGsnk
ejaESkkKsywjSu9oKSAUMPru8igIiKsf5Fvf4RJUpPgKaW26ZYocX7HjOt4c2JmrBYU7vy+xCZMu
UTBfvJC4k15VesHkNdjj9z9fSHGZPoThAyF9r94UZNdkLCzLMUsUKCgjIkDOfe1Ymd88K2QBbhrd
otE4H9LgJAjcN8CWzodDOGi7IaJwF3VT/Tzlkn8gbIh4V1vdjLPDE8q6zf/D3mDllG9tmknzqWUT
Wk1whNt8/fNLl/OpqAZXQZDhLi8QEYQFMDDCrU7AOBJz8nTrtiheBRzQFdy5AlKZKF6j3rz5vVyt
s4bIpp64j1sQj+qlSRO3nwN9gOOr8Y3krXk0LU3Z3zJrT9AHCNzKOpOEdV0W48rKq+lh2USdPz3Q
c9FXcU0OhvcEjWDapLkmfQdXXJTie1aU1kbpGzKuZTt/a9pqRbAMSg1AQVtV7cK13OIpsyYr3c7F
qMVCog8K7V3KREUYqc+BUhrHsbKgjY1yvTXHztgaCfdNSKYRj5Y4XGVTrt4thNSuSABbl3UtCNGy
lGPidwBQw6R9TBK+TPiaI3lozf9kPTdtQWDl0CusZwoWUjXes1yrt/Vkak8+CmymwXV7Tu1KXZtl
x6Ql16lD1wiR/jcx698t5rNKAuiyroMuwqDxd7sx06nGTOtJBQNukAWAMpi3NDHPlRU5iDrDJwuA
9jio6oOCLm4cpv2v9GWDflPg2fY6arrvZkpAfOvX1Rp2orT9X6Qcf1f9Lb+ibasys2tsp3+nMeRp
2rWEJ7KG1/Wejj9vse+p1srg0QfhmNu4j9Dg0V0Z0WplR70iGTjX0uE1Uu2Qtn+t3fQwkrZ8uhKl
zq6+zMfLHkV6HQTE9eXX/a+P4b/9r/z6Swdc/+t/OP7ICZ6nnt787fBf26/88p5+1f8zf9f/+6q/
fs+/3Kf/c//Hz7z6x/lpc//7V/7lG/nxf/z37nvz/pcDPjZhM97ar2p8/KrbpFn+E37R+Sv/f1/8
x9fyU+5j8fX7bx+U+Jv5p7HozX7746X95++/KVyX//rPH//Ha/Nf+vtvTt7U/XsGaOPXD/v3d3y9
183vvwn7n6ohIxAjPle3VROIR/81v6DY/7QJn8TkbWnWzNTlFT5BTfD7b8y//gljl0Iqjn7uUFrD
v/2jxpo7vyaMf2J8hOaioXKyaK5pv/37V/vLJfrzkv0DTuo1Jwe+/v03Tdh//RzgTNJNPgcA/zTE
soAM/mY2H+1eGkILqaII7XpFR4V0jMF26Q5jU6HxGikGY5PYlXLzAWxAXxlCehGUsNaQeOJVHc/Y
QmbUx7FGiVjon7jRPoUnEayXU0Wm+tvWleRUsZiQIqrNamj0nVyU0gNpit+TIKWUWdz7sP/JjKxd
GZEqbfREeZW9Ut4lEdk3oTZ4G92Iv/eB2PmZ+Z2WtrW2ij4lEtID9UM69tDRRuwtPLmNmlYrzD/v
hY6fWBRdeezFnDg6th9ZCXbNfmjquQDdveut+WREpVPpfbEnKPyxjOL20M3GA60u8G9r11r4L6VM
D7MrmydfMRExa8OqiUN/U8lV9hDZ8VPQY8i06iRBVxTpiO0CdWWNhbEaM7281EhYyBEyr+ZIilx4
FuhmKHaWu1TtWEo1zCNsOXgbsm4VTDUP7KLeJrH20zN0uksvRoOsWRtSB2KA6lKLWQl5Mp1A8ken
16dXlhztoe4+1NbSHXMQ9rYagnjFDFg5VJvMbLO1PZlY+yfrZ9DWPwyvOBZe/iSP0psYMTLLofwj
rIqvkEuwsZInz/cS0Ee+mxJie1ACQycRrG5dyWU58wCLBJmtPlnHJh5oFHcNaZy59L3yVFcmu3U/
qdJZx/LmpKp8q/gN3emjbvXSrSyBDKi8KSMOvSz3hicVJfKaWKd2aNOVpxgeOtzqxe/Nu090zJyW
5E6K+T5457pVTxNrtXWCrkWOzRNd+1VsK+qqMSqEMUxZXKiqllPGmbmWKu2lkYpbZZN+M7X9sY6M
vaqiuzTqpkeL/kSMxCk3oJj0Zl2fEWPtdWOiyqJaA3JT/x2TabSBtpk7Ssms22gCHSGLSSBUyVzA
M9N4H0naFoGZv6KL1qHUHHy3UkNtpShftWd38P4IsadATXWM8ijtqfGDxpgryjiioqp7LoGvA2CD
kYgSCtx0HWWWaIIWA6wVcpRFXq1h6rs2bEmlyMtzWKgpMgYgZvKwMgVSX6WFOdI2zbZIEtkVwVmK
wftqWq+tsN20cDBGtwZXE2QKJY++hDFn8gvnERaMdjWmBFG2VRWuzG47FBPdLv4rKwnuqpe+V2Ww
4QvoWMishfAbfq/U4IAAFIffXOPrgDI1vrzNK3KgRnpHrtdS6Y9MD45vV+8MSZwtVXYrLdqVdtgd
4sxDpQ6grBzq0aHmTa0GCtY0tekGq9a6M2D2VQKk/FTtSirh+9bo10kX0YZJhxUNpGyTJygSulA2
N5VXkCxn2TZa08KV6MECBEAHolUWYNAUc1r4Cr9pD95iXxU1AsjYvFU0DdbChqosrC/8aOQRpfz5
Usx0JPAql1mHhT1UEwfgWEwLFMeqqPOkbXApqyB0EDlg1lazdONP41EwzeJ6ePwN1ocXcnFS3f+u
ScJNR807QzPPHDnSTkicCPGMH3EUbhLqpAi7so02dK8aDxFnoGLnlVp/1tPOdrgIPpmOSplR/my9
eznP/5XmjgVwOskSvBMVF5NapRuTGan91kwt/mK5eyote4+vnqymYfpRqnMskOp3m6EwN1jxTjx3
70JN3wrZP8Y9RWojUzq3CymHNoWmrATFcTyF3DNe+WkrqecAp802wi7Jb9RQJ45p+VZSGEJKgtoi
8WjRkDQB2W4VDfFbpyZMOyHX0gjXjxRdkf1i+qAbuUNoSkmQAAin5Q8b7clyNPrWrj5p27xp10nb
wzUceigDFXcz4/NxnEG4lGmoAqXfEkO7ZxNvlNqj5PFMPr4KS4JoUjDsVZmjt8aGMgA1GYSotJE9
P/oMeO9R4znBZDy1rO3GuhzcEKOS0zcDJCelOIwM2U4xlHOnsdnI0vihSTLObulh0qjIFQ9WsLPr
9GdAbBULZy9e6V1qHBSvYkprC6cMpm2ct/eInNR1nyQ/6ea5LTmN9LLMZ08X6Z6HeejSX1SpZpap
E1J9qRvNFSoMp5TcTd759BOLxjbI4I9WSAWVrHXzDA+uZ7SID1B5qUX23FTIJzV04IX/3aiefeLD
RGeqq9Lmth4ilexMmWcoanhn1C2APnLabqjG3mS7v46yulU9AgJaysLazWCgqfIodkAifjfVoFvr
JmOrSvYvTyHzs9K7b5Yy126i4jglXb5Xhnort3pBCItZwSS3iRGSvjqJwEaz7ezVoPofXoI0DsPH
3LJY9cJ4ycEb0DdZVXyjIzG6Akkm4Yk0Mmx1afRAINW2NzGA+jXSsKB7CnkMOJXdrmR6k0wBzJ2B
TnAFj9A6xCJ4M6rPEjvaYZLF01jTMvVzAsNrFpOuNKoHEQNy7ARPEt0fxrVGv3joBou6cIMuLGas
kif+QIVgYQswwgx9DG86Ptyt/sbfT6CXQf2tMIgDEpr/iL35czL5bIQKsNp4pLusfW81FpKe0mYv
JbmbOngRM35NNXFncHtSqmep8b6SmoBLkVqoa4lr4j+A6urHTtTxuPW9+KtJVMJllScv4dPhgYxY
9VxJRDyPFq46zCekcKuFd04hZ4Q60cR0d8jfQ9qVt+VOI99oV4+Rvmp18Y2OymcyTeB+wiB3k4q/
QiMhRAvQN6SBd7KJiMP6C/CSxXTn5DXqVG9koB3G8kjIRwf7x3/Vc+h5pvls9VlITd4ztvB5HG8+
Qv5414Lge2aRMNX303o0v/HU0Fj0U2RsaTC5SmLqZ3phQrIM9PZQaa1uOA0W4Jaxa18KuQy25Qgd
puENkGqItr3X3P2m4jsR2mm+3e18rxIbVfNkJ0ciQbJSiKFEOZHuejATkoazaiunIdpSTbi5NblM
Wb7Tfz350XTOy/ZLKpiQ2Fky7WKTZ7Td3yOt4Hk+cLOZCOBpojNctYic+pocBUmJAbByB+EhyjYV
qiAsLNe6KF90r0f5WpAHyBQi0rXeyasnuTbxidsM1MIjacq3KJbH3H7C/8mMey/o9FRd5jEKZQ/N
pAOFDLZFL7Z2qNurkpzqoBCnqMXXQlH5rRqU45Ba7uRRltd+MPgwuc3OvqFsokDK0K6W76ksCLAD
8OJmIqatXBmfKAIOdk2MFWTUdZdVVynxn0Z/lcjZFR0UZRikDPRB0GFW4kZQaaD7WFWZLmFr+Cwh
Zdk5I2BgdqtQLjOnGoOPNrINt7TqM15vAyiykdFuQiziDtD43KiX/J1qZTfoD+uhqvhGQ/qh5Dh/
IJ3R5tLGGffwgxFP0L+lVo+3hIedOKo53h284NwOTFy18DX0CYiB2VQp+bCKwnaVt8pTRU5Z9jJz
8NdqqVxDLLjwWTfhpDGKUgbLBmltElq9MRtuKkn6otW/1dXwNNho0HxKYR3TXxmzohMGurY3eo4Q
4IVxv8JX8NSFSbbTo8867Ljc6JSojyKuMl1iB1myKLbqmBUqDzBOuBR+ijptL20mGSv0g+3/5ei8
lhxFoiD6RURAYQpeBXItqe20fSHa4l1hi6/fo33YjVg32yNT3MqbeXJDB8O/FBivz5YOBAnMjmaR
YTkl38mcnebOgFZdWxul5Ku0c8EaR4Zuj4pOmRS0UutpdosxlFyF6I7hpzf/WJzfx5n1MV7rFzxQ
q5aoj7TptBseKFe6Azd8723u1MZN/OFmKVxC4OCgq/4ivJ6UPaqZDt6Cib4XXbXfDRLrZsGAgmUa
TgmGqjilb6m/IzZf15Tz9n1LHpgi95M5raGsEKf5wgCYdTQ2ayfeJXFbQ1HzPkSLP6Q15md0l3Og
OTjw7zDnjmc1reyPh+A1k2N6Htc7Xq6NBbupzYqNpP0HFhZT02zqo4n3x4cPiAmtZG2Q57shc3tu
6eMxYI29GWK+VQkW4C72qH9O0se1R6NyTbp/0/zg2JXPAbmOobOaCK0S03HPDLyMj7OoHuuseI3N
csun7We5joDzIiOzTC6pTvaLe79K/SuBYm8a4o/4FtRWmeiYbvLeWdyhlpa0jWuepUFjzBRMrK/k
F1QXprf6jbboL219xY7hfRAcu8/iwYgaPIvRioc9DEwcD3gr6aEOmqiouCek/mbsu8c0nc6BZfEF
XldcRcF+dabHmmcE1oWXhO4QHjUzsJWkCsIZzau0y0haxpM/QRey45jnlf/Fx/On78mkJCnC+sII
/sMNvtnYveCswmzwqPnyPwhn7/FvtKtvHS17kwR0zQHpI76LvXYvkSZ3RcZ5dW1DMOtDnGrvVLr1
Q7N+lb5SWMsIfS0DUZpxesL4UEUVF8q4J3m21BhAMyLciw6qvZ0D4iHgwRmhNOa2Zd6TzrudBYSI
DAl5Z65QxuC34VBRnKFVAvZk9MKkf6yyFRoHacy59//5/jrdSDziG3J7zHZi+s2d4MPobbmLVcHC
myqm0CafyTYluLdi8Rmw/096fNIyqGERTfIG4kx3wAGncHMZD0XNEKXtQ8lYtlW6eQu4i4ReNrwn
Eit16YjPxjRudH29k7NoLH3uUy0B9S7P1nApS6qqHNyXSRZB37uIuSJAvWCBs6wXnIxoevbkH+aq
C6lK3hsVZoLJS8gdqhNRuRfRm+a59wyc5J38hTGZR9MkkKWd9WzN3QQyEP0BEMvBCdr7YupY7mWP
nqqM/ZCdAaiR7/D+XRkAXFTxv7AEr9GeVb/v1uHRzROMUwHCMnFZd9ctPMmEMx5RhzAVjGm3N8bZ
u0ApRabR7XJbSoBvql7Dti7xRGKyIqzuRatfnAE2gM/jL+SQ8f8x14Cax1WjNn9qi/nParmT+skw
3OKfKPdBoc/5JIfQGjtS6PiwA7s3Tq2gOKYKlp5PFYxLmMt70hK41lC72eHke5mp4DkoMX/TAQUW
5/+/bGeEkkWHpd9TaaZjFJG5o4svKWqmSPVm9ilDTVoVh4qQWeJlyQMkfNKlY3/XY8KdXU2thYas
mJXrTVUo+4YYzcQanLTJev0TKabmUviElPr20ENfvzj9bO1U1r+WVVbs6o4EI5Z1usI34NgAKEz5
LRUey2Mz992pq6bfeeQCOo1lcMNIuz7g8gkdwVOQgtU51/W1083eLUkiDmujHgbLfHb9cWkpNsOz
VpvBfde1PfEY6cK4ETJc+/rBMxTgFL5UQBqNQ7Bwk4JatOmxhAXTspxqwbbJ9WK9tVtKHGER/FPD
1ehT9+cVi3jd0gO+trh6rR6ElWPosDBIS6xHP3M8bBrc/vzNIHpa3S0GBRxFaCMcs8x1UaIafvw8
DmfjGi9QeMbLqToIaZcP+cyWTTt/+TDbcMTlVjCiJtnUsV6F2TSlqMtiXK8W9OqsVvWL44VrBxVQ
VCNvq66DqIDzAuzmetFead2W7QyarRJk2roSbr7grJbNofTvnKb6Q8qyD4wwSkbNVAMPhrQSeTBQ
h/Sq6EFcHge5m6+/0P+/mheze6AQ844uRe+GVca+rbp9PyfZmdbBK4WvPY3jNIexzkFiceOZsy5E
F33Hc/6sbCZ6PmS+07G9GOM964WrPMGxk2uxGUjR8jME88JNtrS+3WBvpONJXIUU2sTaw7WT8LEy
MuIY2BjGNVOR7ItTVhm4x5L1w+7b+mbGljiVziFnIN4AoU1C1TS72MQHgWK6197Ee2JUz4pclmeQ
+67UyAUp3prQD/a+/bAUBiPZpPgYNeku5kJKH/azgfFwY/jVZ2VrzbA9GCHAFpCi2WSFZgzzL+7L
cEUrXRLYa2I5xezTQmdMjo79bvudjDBIPDXXIXGZirMeR4qigma7LILhYyyhE/Kb3lYT0N6yvYsz
88mUnRl5xtPiYgVNOg6ZSdboudYfLbGcMZqwv4Ux2Jke2lzIozUuLIbg66AFQ8RJg8i43oqwWyOr
garICydnlCHbzQdqjBLSLhvIwjkjlx8VHWjgzrbIBPr37ANvqSbLMdZZRAM5nQbNuABq6XMMigv7
FkSINXmuC7xBeuRZ3IFu48hnqS6WIDQl+3RoiXCucDCgM9jTpi7LJ2Pl1WolHYt+rxLawvBOmo19
LH3tbEjo3lqrH29KWLCc8+IpzxO1J064S8qWltelJIaPIXdx/saZdE42X7/SacwlnuGgRMBpPLM/
9WOVbaVpjKG9YmBN67DwqrfJIimH5TDiGHu/fjiQzfXZpmydWd3hmpW9LhKFw6vw8izlkO2Ylr7M
EXTsZJM3kstvUBQfSx5AveeDuLFrPFZ1MqOeEF3YpRmp1MFDo+TBsWa7koe66t41A6Oqc//WW481
C+6NGPsHt1vYAkvvBffro2Jpus0z690J8huX9G1YZvY9xN2fPG8+2iAtbyyBJVw6l9oKTKbu/pJe
i7kzv470yJSo52d8bdWZrMHTkozkoWeuz07+r03tETgcvp/OwjgKRaWmNlwnhHJQNvLqNc3TDGSH
ucHY2mxM4KF51v5buoTyOi23o5nzfbSX5TAm5rRfFcGYom7vvZq0pnH1SrUl1mSCZJ+yXyNrtfnC
p+a09VO3CTl19plM7qvrJ9eR492ERhcaRndreZAQwSjeVaULeNH/SB5F3NfnoLZ/zUq9OWpn9oh7
ijpxfncVG+IhImWMrDHJu1FT3lQQW9nUP/Ri9zz+cjat/NqQjcZQTRKryeyMJMHVzpjNx9ycvxYh
kfPNnyT2bW74xX2Md4Gtx7vXw1ucSjMUevxMS/HPpBew9MY3KMUDhwPfds8SLyqbcJ4uy+fYdhPC
V/U0tdMPHzKyMx6+6GRiN5Ke43XLC/ddDFmPWFB8Nt7ihGaffDZpLKPiqowpXbJQiAF+lER6yTh9
c+14doP4Sak4w/9LomZ23V/D8Oydd5O4Ztg6ut7khTkdylH9kJ52e/5T2h8/shV74lDx9BRNgPO/
yDitMISrhalkyqJhWtHa8uFnyXiUyxJfZPIwmv1TYYm7NA8uuRBy38zZ1qrqz6DsHwe3ifD1WDvh
p291xg2oTTAO4h1GD7ayH3Vl6uhywc951+TVdzlbLlzf4PWa5GGjs27k/zwLJ/t0kmpf5Pp9lfkh
mPiVpJg73PjPlZ4DLrskh1oUsI5DctuLNuS2191YyuhuTGW/+rzX4eLxMHOt+jj4A+2C8Gu2/kQs
22NWGtACQwlizYFzcHGD48C6wlVuQ9ufxR2Hh05slWFTJMXWW9WHMzpXyuz06pVLFmI3OFY2uh4n
SryfFf5Er71Je2q5YescpNH62DbefJQO/+rFSMefWNJm6c0PXba82bwnvCWap7GZhaPKaDIjBIAI
wXTbD4bcw/rqkLQNZo6oHElnJykPgjl+CgzztWJdtqlYx29hSbJziJdDayBXTzjLrq8FOabZ2Ohl
essUpahM0wTlyvkyOQXpu5Mp2GNLAl8YsYgVJGbD0Gg0FxSrt15QJymS9tkQabXxuIXbA8FewVzb
N9qMGqd5HGAu4+2bP+x2oYbhu2kgu5XaPBhex2qg1wAN9bfhs7djiWdEExHoxrrIzn7z6koRdgpx
PeW4FMerXwC9YreMDwmOvVs/G/8lnU6jvqfYAfzb92SVRKcaynZX9sL7AoxwqGZy2kOGAtWJYrsS
6g2Tdn6TqUc6UaIQuC54FYkeaZNYm2IGYstaPnGJom0nR8NQeyezOPCFDG46z/ni+v4PZ9IW4DzW
qvGFNSl+MEW20h1OuWv+g0QRPEygzLIRuR3PHY5V/rY10CahGOK49E7bzqBX0s1j5OBkeR2NnlI4
y/4CTWfGzbfIa31oKQvR89tIuegGj3cTzan7WQ83dtdFRWAUtwQjnmNs47veE3bERfjRK6+oGrtD
RZ2vhHb2iErDQZio+9RZ3kW1B6WwL3MQLproNCkVGrqabjrPo4EYaj4PaYnhT76NpegjNfdq71Zw
jsyEQzBb7LMNgi5M55HG9SSuD4WvWupilp7wNMQhaxmeqoCkmI3CEKWCbZ1JAi+csacYyXpvEufI
4E48dtw0r/l227XiHfin0McrGbqB+uVyjHIQkLwqWTKtC4o9MRST3gn27YW8WWYn2FlJ/pkl76u3
lNvJ9Hh3qgCClGczgyUtv1pTM5nWgcUusLll1iMVuTR3gcHER5DwKKwcr7qEIQMRQ0R9gaaT51zG
h1hHmsIO7EZuhBXn107bsGU58VTO7KR9/VHWhgHDldt/kLtHByLdPp/UF2vhX8DpeGM1kMA3w5r7
yC1cb0fuFZqzWo6+445h4Or72BRg5vsYZ0XWJDu/tsnoQWhs7Jq3mNmCTQPURN6s8VQ0exnnHwsY
2YOwIQ81zqMsEv/G1vFrJ7t9UCdqN9jLwKuTI67LumPxKNkFDWEHi4Gyle5kAZzeekvx7HPhbcbk
HuwfpYY9zrqEWP82Sd4U0Z89o2uDSS1+6FLr0PDpPAeL25MxA6KZBBJ9JDnbcpm2aqhJzhb6CSgM
c86wQk3r6mk3JKcGyvx+qOyGxci80e2fWpC9MZ7jy7MqsGOFDwbEOLgO3vhl0kaU55gPa3kI4MFO
Htlpqz5AbMvpdvTfCBN5W70+w9uogx0c0zpMeJnDdJiIiq6Qhdv3lM1x2A7GXTYOzauML3hG013e
kXSKgQoUCuDRGF9BHcLde6ZcDwID7CaWoGI9T7yMCRAQmwVhFRibesQJ4I334MTu52K1EVozNgN2
thOmi7jZenvZm3/tszQGdSAIBYfiNcOyHxkZvlu7wv7Vxe/zOuxmbe44P1D6UqMjBM32vRowHTuo
ivvWf5isdAExbvZbo6/WbbuSURZ5fw0zsYgTLGHHTO2LIgDouFo8gVDDDyXhSPBUJkuBAd94GzRh
UuMA7JYbLp7i0X1Iyf9dWFHfd66vt3XZ/ZqLSVdnSrd4EXfbuDrjblpD0BZyKyWypudLOK9sNQuw
tkBPbzNWPXvXR3Dxl6S9yet2vxZ9GvqE9g5tUxgbvnWfNS/IbcVbRrphPTgm1VmeAXqVeb7Ywi45
axhTyh8OAURothZY7oGyqOD6sGB5CElEO5HH0kSyOBuJou7FeEb2pz6xKB+Swuj3VvGsmiQ5i268
WgAZ6gjLB21cRzH+xt0ENmHbiPTUNM9dHUjy8UAsyXSyBMWiyG8AYl7dbWEhA/NNdy053ZLUbpfb
M/7TEYgN5gzt8m223ey7rpwjtwXcsoF7XqQIzdSrIiJWYlt4M8Cr8TmTcxxNbL6leBTpld27Vt/8
JjdV0hvAfas/KzF5CLnjW2k3HCSdwrzZ2dcm6pTgh8v6kX3SboAtuBkN3LODE/C0NdE4R0uwRGFB
tfXd+aWB9HXq7f4xlizCjLCwJgzjrqZDPr6Zy+Z+EgLVT/+4cLm2nWfcw8HbOZXb7D20WOh0/RYN
J4vACb97cf3r+Yu7b+PsoBN4re5VbauN5bkcM07eNSQh8V715HNG69s2+YdW2qKRGhu7qezbxAni
TRJ7fBQz/lEpuv0cXIqgpiwx1ndGaXS0Xw2EYz3i3dc6NVo3XvwiUxsxvDN4pcchqe7dRcQHs+m/
Vi81z26uDmlz/bvD9Mz5ki8kZVVG7mWsfARUq3n0Kx+vQoziWnjZC7Td6qwzHoBVY+J0ZF5XCt9w
juA1zv5v17ob92rIrpMWv7tOq4N/t5CzIXSRldHYJ+2hXCfBzzx+eTlbC0/ANRfHfpKYG0uPxND4
k6wsRByPjCcPwOzkD1gNcJXvVuo9NgrJfmMUGAxk1v21suO2n4p/OVMviliyH/VcbxNuBjSQcYe2
4yS4qb3tCiSU+9TMF4fwCE2zEyS0quEMnGO0G9sk/Zf7A8cN2RUMTM0m5wQ3ucjcXB/LC8uTYeiI
BsuFnubxiXrgt9ZO/myrZheU+f8C8EldIk7+yj0i6muA0khPeeqwv2QeQPo9CGI3geDspW/2ba5p
NE6Lx6ToHtc2uLabCW+XFC9Ytu6XKg1eaFPCRoA4FBu8Z6p5sdKeFAagOVekN4A62kNmUCJDAoKm
K241dBQkXWLfJTkiAn/Y2NkXFic4HGj0nOQSJs5sgDGzHlM9j+w24e41cKd9T4tDPt1Xc/GPCXOh
6bI9TCz1d9S2PsB96UPuSE9D143MTC1ni2KSm8Oct+WYGvSvTxqGemMwF7GKyobFJiTiPeC94Fap
l2Wjci6MNMvg+0oUunPe36x0TmBRZdkM5yXY21ORRK0gQMUsd3SUfq6RFeFgxvtWjvGmMvn5B7G+
N+YkjqISpzQlz4E1BIk8Ve+rDYTbFcGzKGsRzrqbCMdYy8YJ5MkaTkM2ORfvWnItIEMIQ1+krb4k
xR9Hs8VpFgfFy3w1bkCQYos0ZftWwTSGA7rRJuJM4FAMSksQC+78W1uYlYkfc3MqwQoz0s5j7Ud1
7b2bhsl1NOuPsTfhscN/SlPwp10bKWh2zHJ+XRF6H7hv5v5rhbk7Mr3m1SmvU34cBxuDNU1mIZ0p
r/hZUt+N7Ao5hkBC1FwVOFuwQnfZAk/1g2FeXeOmSzxZcikGQLLG5cSXUd3StFMfW0ryQPEjHqMd
o6Hn1+sdun0bgozfpqtxFLXkVoZ6a8bFwzis36qt112epN+eKg8598W+vRkMYiArc8dOpOntnFtV
SHQo28dlAX0n+GeUXXss+uVfTRMgmaH+bh7KLWoMR0lBiZ8zX3mHNq9R8ogl+VvGVUOVY3o32dNv
QHJyK+L0Red9eiMNlsOE5k/timNtYHHhZB1bPpr/YMNqfdcmwyWx1PtCK9n2dyHbt12mag4BNu7E
KlVkZvFJjz6GMCd/K+aYHbcl0Hz94LZwGS3YM5c4vIIu9MX6UdT1D4hzPpoi/m6T8sBaCaMfpGiW
ArwTSgb62JE6oH3yOLlveeJtncTej9gVQQyfifTDKh11ieZqX2wcnXsPZdzz7LCxOzoz+kupBa4o
e/pOnSbY8kzBauHn77bhTnvVOFvtV9xjluGhnG1nx4c8izgw/U3qjzv6cCFpxsjgDrSaefTR9BUe
mXmZTwRN4UHMbpgGHoxPBazVQGdzOYH5zmR7u7b50Dbzs6jrwzo5UwRQuAG1nUPytj5dFmtQ3PSC
R2uI8tjmtwAnny9gcVjc9b2l7eOSJE/xsNqREZNlgAp3FL3+RK7pt672sZjomherbD/HnH9pbNUF
rss7G/gaZt2uL2y9D1pDYHemxMiHylN0WB55ZgCuoAxz8PHMm1yVMM1v8oQNiq+rq7MwvxlWfUiD
jrWkJ5PIBsGDQORG9eAI/uPxF3fGsukaZp2gUFtqcFnJNnQaW2o+IObIY56a37qmjOYrubpxCBID
64m1i0JyXGN5m12N+kVPYYJABDSmzIv8oCW71ZxKPbzA87h4PfhLOCnmxlwyBs/STaISd5PX+3vO
tQdqUh8tzHEbYvYI978plwSsoyXQheA17Z1bT+LTHf9NSXZfWqY6myN6Co0dcJKL3yDn6sGdHH8c
x6PbMVOgIquotsileeU99Aag2qI6QfTYU15U7zL24NiKPB0SdPyq47zdcMm/Fp+bUIfTJKzGcFGD
G1Ik/aYxVrYlNZxsevfVAGUkAD4hm7JASHS7M9d9ZSDWiWHxbmbbYqcGED1anO41tYbIdLPuRlwR
O2jkPxNEFPYuCAdUDkdE9i2S4LIA95EANsK6wPLQ8XJQfzLAjJqW7c4qvQfSNueySY9zHKvbRjFA
m2mylVS9OEMfM4um+1noknYvPtzxxO+kaR6IyNyTeCETGlcfq2VizPQ/B2dwaEFSTNVxhNVLvDCO
b2i62HXUtcdtZjG7tdFQ91fwxmS+UUG+TZ0vVMa72Xj0rbQ5upBidtU47NKh7J7aOXvD6c2RbfzU
bLkP+CWyG2Eld5ZzjTpjSsUkNRDQ4OCjeNBhuV69eQ65jVU2y5Y3jGcaCPhlUBVqMDkYgC4fsntt
lP+Qq1xEbdc9xPSe3wXTfTwaxVa0xgtGRz6D1/zt/9HbHKCVRX3MlQHFY4NJhzoG20DEf+ri1Thl
Lu9QobA7LgU5IpTzdVl3er3xmzkJF+ENF3H1eJHXTy+rnk+rU7d8hgDvVG3yz1C5YhZqHiB04zwl
EkLN08laHnP8KAezsx4JnKw3RkWHl0a1K6aVvf94HaAcXC/Ko5azHbstXPCR8Hh+mMzimxG62jNB
0cfAvtN0awTeoUIFKh2sIHjJB6nyrV1mDMXdTLRGEbjjgAvranrUVbMFOu9CBQbUmEMZIfJuMVHV
M+us4aNKSaijIBVh94gY4lu7YnUpcZrSYVtMT5AQgMfwCwe5iapEP7gi075LfeNz7INLCzXtAGvg
j7ipuRlISe6XzPuaBeO+6UfpiocEhMtfM/UmVhZGC3JwN3VWb6kGmLb1mmLA5QofEg0goy7nHgeb
94IDEr4Tqbow9jhMPBY7QTEuB8pC2g1dHs3WnRLeCDxtsWu9OJNgXRDwQvtmhVEHw0GuCA4BC4sm
k62HmgYPrwafZFkf2HciEhXDkyF6/3q8fzWICbJeq1AALcX6SbgSC/2Y2q9rsVI4waoMc1LKrdXj
/2/67h5mE4Nt3H0uOYcBu+IIseHWqfSP9K4DTMFLxqUeBZVySgOjUSyns3GdLWuMBWHeuOXRrjwu
oCOtSE2XenvyjAD1XC4WnbtZu2GKtJOkx9gO2BNnXSSqJJpppNiwQDL2vRNVCkR85qTV1kWPMytN
4WvSL5QQufZmXXtwcr4maBBY+rB2RholSbJAbl16qFk1IUi+EKESkGCqvObSl5c44hbojVPvvHT9
6j/01z+RnHkBVwEoVd3Kcs0PSszZeypVWOPQxjXtndw231F9Nt0YivdTqyVEaoNjulg3mUW+0lRp
eawW0loAuUkaN8lHw9Nlm7fF+kLD8iFfpp/FSJzQjwsnrK34e3aHdaNAW2/6dDVRiTp7M/GfmnV/
H2T/fBDReCRi7PND4u9oFM841vnRpcTuZ4lHcGHFroOcV7OYjzpjcDcWE+kBnQfdE5sHRrvn0dHO
wV/nqCMYRZxfyzftYfShhSAefLmfy+DL7epLKvhsdCQuo3WYzp5kae5MNeUnDu456F703pWGvyux
9uKWoAZ3aPk+Vuwixmaud2uR/JAc4CStqC5SjsOXkjerf+Pnk5C5vVNHumRbDeqUcIDumyr/JO7y
5+js2M/185gNn0kC9obJsnR7n/GyTHf4dl/HwUPsV8ttoK34xHmLLzPHOuH4R4KiaEHpE47R+FpW
GpcfeV9MofR2OR8Ihi76E58axK688uyDFvVLlYvd6rQYgQeuzdqEC9S+B0o9YmPfZzNDqDd9JAuE
5bLujUhtOne8b0zKHrq9wr9kZ95NPUxTiArx67QBDF3339TwdZzc/igKWqyU173xnTgUjbtdvQHL
WRPvQLqcBs3Ie2UOzYN8xW50AdACOPMJ3noQqoyBsambXZCVhzVPnm1CLIvXviyw6Fyfh0Zu03ND
+E+OLXeNebxd8Ifwgb8Oglzo81w+D1dfeuYYVDDY4sCXYj+1xlsPS4/GCoXWG8CmMuMD6XrgWysz
E71AiCQBWvQyo4kuFR5ubcYYiPEUAfLoZmo1K2ZdGVt3gpsu7htwLsq69zw2IZkribH4BNPsU9au
CNCLrXFUWsQx7YNrNR8uWovsAtB4/Xdtt3c0e2PA1eV3ZefjU4uqYiKblTwiTGd9mMbqNQm2hTle
ZttjdDNIcVjwPXSJNRaSJzjXddw3hdjGnpoxEL/aV7GnWPWf8Vws+T9Ziwtm4I1b6V3MVzIx863l
TH/WyOcYjCFLau9ZWlS41OYRN/yt6Idf6C4v6BeEKuw7oRnxCM5FNtVe4o18KYrB0lwY8TNUx2mO
nIT0U9I86MX7KzLYwtbJqDGElKyvK3jFqwfOc2wzijcx3WUpezF9F7TFF0PxC8CDl9SeeQ4KHE7z
1ZO4FOV9Wmf3VjuQHKacu7IW7ILqqWH4texPT7ANV97ykLkaC2FlPJm8yKPMz6mfbyfh8E45X+gH
+T5f2EhOK+RBAFYBl3ua1zY5ntlQSXOTO8kQBR6ENODNpDJK6YFqU4cGCJlXR2DGLW5F3rJJc2Pa
+Fk+w0nwt6Jex4tv3ncOlojAY2MMQ5IlJmWDoTaCcKQpbSZAha1hnfEX4Av0PTdKrj9tCdKgzTGQ
6RKoJ1+goMP0wSLMBIOnmGe7gswZlEJLp19iHT619xzQPo92Mr6zoSSqPEL77bb4sEi5uw+gDXDA
NsjRs0d1JQqt3ax3VmfKvY3HPPIxeiqHmj04Bn4IyP62+BgThD2/B7ewUPNsGH/EUAVo8yyHM9IZ
n73V0WYXcIlyqJwPLbM9+1rerbb6q+3hwJMXOHvZX/w8eaOXDDIcT3OjWXhWLd/jWP/zeM5DG7lp
enHmOtiaR1IHrxjQQTywm0EgXhG3iuTSAzVY5U9AjiksGdQjYnJmqIHWbApiDJGiXWoDNCzjFuY/
rVhC4PIeU7f+dmLvSQ3Nt3IQ0z3vnb4OG5tgQ6EQudtJGI8iyx9d5WBSSx4tt2N6ZbEeIQ6/ucG9
M6Q/elzMXeKld/ukHt/m/opw8ZuTK9kQzsMbnVXj3gdLO+D0KQLFs6g5rGn3MvTAon/4OEBJ19Tu
2P0FVxCCX71SZHpRGA8OEu4T6k35l+NDxj1dbktT7UaTsJEcHbFLghasxSTPihsPrgucdYVTv8Ad
OfCPsfxN+6YlqVB24qWYThkojgVXklNZF3+kpx4PXWV58BBrbYRXk2pBKEXy+oygsw6NzN9E8SFM
k18WlTdgKdOXrX1fCl4PHF/TADrFoAmp6H4tq+U4w8lc4OQiQngB3MFHunjqau5dTst9ytc+0Ish
XbYViBsD4tcWMvdNv9jPpEtuYksebexamuRfFqCk9HXTcufjJhOP2861KoAf7r3nUMwwXPlqvR9c
bxbunedQqRCURkQh2lZncJFdcLloJR9zPvCId35xNvSj5Khwv+qgPTK2HErDfKCgXi/ZX2pINn1y
+MMg+tUPb7hubtF1LhOdhqLCHoJP9qeb5T2ctR3F2ZfSMrqw9TlqOBIe7Xh96+v5uQ9mGl/79Hdo
hgdsnwBxsOIcSCSApVgslgclsKU4sN8WMOgcf3q3BhURuQKY2fivjPleOgYPKmHwbeQi/9xaatdl
pGjy5S9ws2jNumfhj5fB7d/nUpAQ/bSv+21GRz6X9klPLSpFySOITeQFuJ23i2GGAMJ9MhqK2rJO
n+Os0FHZBeLsFljMxaTDZqlPVZI9k/FCmDWMp7pnq6K5B9AG9ceT0Tl2PhQaYMDmkn8S7QF/y63J
5P1sO3lfNRxcjKKwUqyLWNcvORlnM8txIoGhqqRDJdh8BkqotlUvSTHpfuWklacggfw/NDeZd2ub
KyNZhkDWo1nQXXqy9fKLB2pHmd62X0DYqGtEbV3wuwIuexqd4tZHG904EPkCT5JQQpDiIrzFhPLN
h4tom/2TdvlA0pz0t9GGtQTxqB08OnJHoyJY58w/I7PeVq05bFragkpmlDAdXWvjWPVlvD4iAGDe
uROiL3oWdjChj/Rl3HcZD02vr33iAsiESDWnnNoas6c4ykn+Otn86Zm7hRVzHVst/ArM8U8TYSzD
wOviCg/3JhXLM/vcvnT/GXN3RudfAEXnJyouXuEu7t3MQMez59DBT5iDRiDPyZU+Ke6kZ5+sAKms
YbWP7xY4DspiJ9+WDo07btq/tJox7xVIuQurI5QwsrIGqhFM/YOXAz8ypPGzmI8aCRJSh0uDgEHB
RPIfe+e15LaSbdsvQgdMwr0WCYCgrWL5ekFIJQnee3z9HaB2tLTV5+6O834iFBQ9iyCAzFxrzjFH
6y6u8Ns0M3yWDjK8m8fIViv1YR4RpoXqx6ikT4rW7KWQvbTWmje9ba/1oB9qTqJMkt+GSLuPxA+b
Ayfs469Fjs3LiGqHPqRTdwarslUeldAhpG8Dag0H5gT4p+nNByRMrP3ijPhcYW1MQDSkT/UvXUhQ
VR9y8JnGJ7NOfUs5a9X5Nj+aUL2mBb2LzpI8nQ7//naRSzQJU8rHRks/qerROinJW4t7yu10alSd
otHonAroLRXnvhAV3tmYk2ZTxiZEXoKlTlEA20vOAJNP9ssklfl5WC8Ep2EyFrjWywXWHJvQ+pbO
1m8P3J7XKVO9a0Pa3esLgBjqMq49rqJ7gOeGz+C3+24PiGipD/o480vw7rePuN1/e3dVU6VjLD5/
3f3by4dkZ8ADOf121+15MoGWDZFHh9v73O769d5qTR6uXpX7P+6/PbfsxtcxavXd7cPR14m//nrg
tpTRLLX3wrnkzl8vDhtczjp8AM5o//6yt4fHkNyKUhlS59en/3zLOSboVgnsjELq+hFRllTHjqVq
pRACQDogku+ujYu9TN9xf7v585HbbZJY1zy69fHbQz/v/PXK220VZWx6d7uazOl3kEwhoual2Ldp
LxYnZo29L+eZMtbt6q+LPLP+9iRiIHnS7aW/vei3d/nt3l/vUhdJumxut3++IXZQp+zEc4xuHhj9
+r3SutG6RzsO8v14+2tv94Jy0ZrDn1dvt6v1K/98A8CU+T5RZMict6tyQbn07fYswFT2vLk9t8px
ELI05sPmX5/w8x1uT8hum1KpzNirp+4ARKzatyMF7F8XIjRZE9xu/3q4+vcTf9336yV/3PfbO/zx
Nrebt/e6vcQmpuA/Pur/+7Z/fMrteVCwYL/+Ty/JI3z1NtMiT0oNe3HU9WceaCjg+ZBkliU/r0/r
LvLzDrE+4+eTb/dGespBsz7+8xF5zJfNb0+6Xb29baSsD92u/rwTBzsTn47yTdEsT2IOyv2vi9YY
qj0ZJPkubQonjUJooUOb1ft+lBGjTk2IlZp+8tKgYuKprOXZSuGIzidUUeJyKIfrhdUTeJ8j2Lvd
FQ0TIqDJON4e0/qw3A/K9NdTb/eVHeqTmM6t3ZSxN1csiMOuOC4I7BEgogjOWuUKfY7eYc/oYurJ
D4NiuJ5S5KYMWbnZuOtkI/KmRlacl0i2NmO1H/Ekp9gFfEnWr80o164Z4xsqwzlwKeLrfotddFxT
VkuRYI2DViTSGWLAQDU9VxZHN+VkD4jTD+zFQMw3fhTr2icV/dcylV+bmYalPE2M+TWxFymm+cmy
P4oFD4ykffKvpSdFW2WfpYHb1YIMcTFfdMPgFb1sUyklW2EY8K/qUGrtMN6wcUaPFUO/bafwC5OM
LbjlaF9IMm29vO7JysQtPRih4YU1JISwWNaxM6s5e7XP9GAhWWsvhRCZG2LC3yRov+8UI/YbrZBR
ycLKw+qPoLY1tom+lVtLWTMu3QSPpozu4pI26TEZi8+qRzA+DC1KBgKA3YAcx9F4qmv9ewWNEXs7
QgycMU1ELRF38g+JqFNNxQVbpYniNislAHeXNqG1IBr8FTmpjHqrPkvzcI7sYA8NIF81dM95F9Pe
Uy6iCbZRbq34hdemmV56kyDW6ACihxzMZnqD1kq+KjlmNu0V01DDYxPuJZRuG2mwvkeNoIxJYSOI
o2UHn4VlGCl2SOm/4429EoL5oUVErdq0X0kQitfFw4uuDWcA729WyWwhNzG5s29NuDMpU84DZly7
c3XJ6mmsN36Imqeca3Yoywa+Zb5ORBA6TKtaetZEu9hpdB6mkz1kml/Myn6yKcbV1Pzxsun9N5l1
L+lb2U7r8Sism2SRACMQ3LiT9GljJ9aBkin6En2Q7nobL58S/YjQ2wEdKbB94bNlvVVgnqufyC0I
tyomk6gtz20bnuhL4xYbr+SseTGFDSdN26PdYTgoZOl7m8UI3WS8HApCOspWCdxvyvDFcAyb6NCa
8qscvzOlfm97pn8mAdwQB4b4GIXI+WslgESmqY8dxW2k/LiHDeMD6YwM62NrI95y29l4jEugoqwf
sEHCXmZxyppMk34s4/QtCmuce7O4Hxum4MDYOGEEDwVpfhTGnbnO3mWmhAeMa4qjEn2zsOUoFUwQ
Uq5WuCxObq7il5blsCXVCXwGtiI9rGegM3utbe+XJdY3Si5rThGjbSaLBhM2rQ9cj/l2Kp9HCNZ0
xwTyzhQ04GzhKpTac41VGFZtqezg23QRApXSW/TzaLOMlAf9E+0F9oGSJNBZJffYzK6oGZ/1FTcR
A+OA3qJrwbHS8/GEcQUtb91uo6H6YZBsspEiOisWhZasml+rQafAAhzwLmEHR1XotqKN/bHLH5ap
/D6Y1srKNClN0iZh1eoFg935PUmYYa5si5HuiiTNEYgLNdvoQffZaZC0rYahtRs/8qFCd9hGJxX3
4FYNDMtpzbHbdMlq9IRaZ3I6rQoN7IxlvaL/9xt0uRDAvi09ajfsE/6UJx79c7ekJH+3AGH0glJ/
6XHbNTJcXqV70noF316mMvkfkEFlIHHuoqE+x3P+w0ipz5vM8wVwZxZL+bav+4jUvruWvvWWoB14
buEpti0H7w8IH1RomzFtnsgl+GHoyhdt2UeoYe6GRE3dZUiHywyeW6pfMjDvB1MUj62auAUCpLuw
IrlcKiiHqtIpZX2WTcapsujIxnZ4mcfm2K0tokKn9x5mMVsoo0DGCUFjbFGYK+fLAcz2ZlrbgI2W
d26eoWtbAErB5cRea04nTPxwYEnd2ZhW+RAZWbxF0oYdq5XJ/Oin5qs0oR4m5KtcjEe23XEZl8GT
RmorzWISk8BZg6LcRNAk+kmxRiZnwfijKdUfdo+QFxrmngxOl3wjk+5diiUV9463CPMVGq2TMDgH
RNwh8R3EJoLvgLPNbJ1R/taiOIFH1F7bzPjM0nyLTI2uHxSBLYkKsRtV+r0yji4YIVcScuqG01Lf
FckaFp0vT/h+4BdrNCHbORhPSpKDol1O8WB/GAE8GU3VWN+qbzHMGJfgCbK924Q+L1x7GR8cwxTa
lwhpVYIxSO74JnwvJwDL6WUUjlKaU7VafcLPpqyjTt0OXxmn5GS5gyXYeIpp7rtBE34PL7IfW4E7
J7S3eqhYP7Fw/wcxUwzjnyhmp+9T/Fn+jWG2vuAnxAx8w79IE9EMZjIs1gC0ACT7iTGTFMX6F1gz
YckccCusDH7YXxwzTf2Xqax5HNRSZYZwIf6NMVPEv3RNA2xGBU7R2AnN/w3FTF/THX/lUuuyyf4F
Zk02EJQyIbD4oN8TONG9KHFRRPWpzCvNCcc1KCnrriQodde0pXbcrHkPYjqR2D3/vDD+fU3TyNXR
u1BCvz54c3qGHhl/RhISCNWwCcHKNHkPTqd25U7OXkYRPIdZ6aSdheGkVWP1pCtmdOhWiceYN92j
pRfjfS70LfgdCh3ZIDva+mlBhRcbphICqj49Z2krvicZhX3S7D/MuIXBQNyCGXGQ6bOJUQC4PF5v
mPDGIFduSfwwxUVuRv10/e23/gsL9zsGDkHDn1uQH45cYdMgg8XWQOD+fQsC/8qitKuGY2zEiMTo
roCNp7OJu3eydh2EhFMdUNEfNbOmFN/lZIemyznPaXkOxJVvpyaO0r1hhDo5S9+QWn2NVthgsMIG
bZEDgBKWl65hIJURz1sbLPXmltgTC2pflZkUzGMG80BmHDXcoNZeZUJzqHovd11TZm9SfBlnWnME
LcV+vVjU4/K6AtSRoycGCXpnpqryQMzguMs6Pb4ro6g+dDVrckwqjE1tt+uJVzsueTzfU6ed7mWb
qIhgQkqgUk9LcNoz+U7Th7CbJ89K6exG8HdOGq934tEmOkGVycUFj1Ewo7/ersWVNl4Lumo58qmu
NtSXLhPU+NXQ/hzDyDHX0Ch6hDQB1WVkUYaeocoS/WLKYK8SaTkU7Vy64QCPe6UF3y5GwsIbYPSX
UmBH6wYTrQIb/9ACe0X/FM8fA4HMSf0MP836LiyYGg354dQKm7teHZUfS9be0ynrvmSrYqQeZuWF
0C0d89M0bv95z/nPQw/LtwpxlSUNSpb/2HFUGT2FMmbKUaPQJtOtDeiqrXkAg9ElMFFYAnQ905lA
teMDlVz5K73JdpOFsHNtAx1mz4BGUS5U7hnFvdstAf9kK5Jh2iLvo3AqD5bxnA3quyKbycr9mBFc
YnEGRwU89kBpLk6M70O1tqIbRX3qlovMhA5TUKU9a0Yz+FqASWRAMvGc1NZA9KSubMaOvsQa0xfv
FaW2LQTb1HUpK32Opqbg62aphwjKLIHrMzELZtgUgZUrR8V8+eeNaP559AGC1HV03DS48f7Bz/n7
0Zdq4AtYuxKaezv6FNh/10IhI70OAnFaiHE94b0qt10p1FOUdAijOkr37hib8rWXMMhSMIEsT6Pw
ervP/Dq1cXftMs5h6B4uMhqKI8usk9kozYOujiUxKhqH6mzRjRwAW6iDoT6nemRuREKoC1VhMhNz
wPWNkN9ibc44CeAhiYRk3wOYs/BCMkBz0RTwFRTgN61bwFjBsLAhbyP/XJaUM6qSXAcNUnqpIkLM
xiG5l1eL71Ab0/00sTxCrdxsNTOsXvsE0UI0x+oa5LFBGyW/QDi46/U4/kp8M7VoPcyPqil2qRwO
p0wqZ19Kuu+/oKa3a5ChvpdqiIB+rP5LDLv443dSZNW2ULpQqgbHyuUfZ0kF84JA26QcAqWpoeTO
74K5OAihhBVGC6B+jFA2Wbn+KHV0TdWwQ+oAEMLl169eM6VC/R3E8wGoQfnaNShjaxTT+nAZ29B4
XBb6Ll1bmq4uyHCF1gCSECZxbkrFubPEIzAxFGasiSwteK9hYKHSr+ezhvpmH4UC+qayW5ERZ4Nw
qMvtIrLKhPQGZWcOJnelvfFf8oZvnNzfxl4FE7Ci62BMwWaY65W/77v4HYIp47MOcfat6LWYRaU8
bLJWLPCFSph+nQ7UXYv0R8QyMTpaGkOj0CVHKRe4BXqnPetl9Bo1bX7PEUhDOOurEzJ17RWsRZoU
3zrgvDupzWhtlgC+7qxqKGkCjsJHy748w92uXBu1xV4p8/q+ZJ/b5EZqfM72uxnW2VfdkLCBtTHK
6kYuSUjFiZERqL3RinL+mlPLwaCcf1SVoTpNMw57TS/tBywu+E9bffqq5suzBmHynw968feYZqRh
mmWyC+FEknVDtf6k+0JRlowiIcReATBzmQKVk2FLqNU2JBH065yRutlqtD1KcCCPTSqGDad+hM5r
qNysohw0RRlS8my6q22K19Emq1PTmvpMfaXawoSyn4nwsuhdtuNm0Y2RE4lW7kS9xsJOaLpSS1ue
cqyVbiSllEUYMh291xOgGTh7ajTEG1Jvp6ONXDaAqHpM1x9l6FENk9vybMxoUELRag7hneG2V43g
6z9vIvXvyerrJrJ1YVscaowsIJD+OC/moBIH2pP1gaUx0sjOGq+gdI9liUlXxRzjd12mbtXRQOs/
5TloFYaWdOmDz3ivsYr51kw0/oNGju/pj1ac58PJrYzs2VBxwDRauCqTqIgS/VgvWKIS2f3nbyD+
h2/A2KhwWrdVodjWinj+LRtemytc3HWVHyyZeR+taUeehvra5ar6zFLNkURSX3HUkN5kd+fMtp7S
ZZw/rNBGBtxr87Yx2J2bhDi1WoakdEueoxgNmZSC3gPgs+xoWhjUyerbQKej76DVZ5IXNmDEi/tf
F0xZLGqTlelEip5z9odCKkvnnxNKs31WWjvwEZjVUM4jTLVmoJ0jFF4uFEYWcDXCmBBj1D9vHm39
+r+fPHTWAAx4lk0+0so5Xo+R3zZPDbzdCklc2hcjAgICm9oHbdZYFKrwKwYDkBUnDTgAxMvra84A
IFi8+GHb+BbQRrwyjfnS4D7a9GUCJrPAMYb+CsLaSNAyFK1dmSXaN1U1HpOsnr9II9Qn7KoyRnT6
2bGNfbjQMYkpAcdZk4i3xexnandj7tPXyx9gPHi9ah5JmtSei5xBa72lRkS+Bri47/55c6gwn/++
OYQQpqUKdnWVTSPWx3/bHJIhMs1eBQWGpCSTx9Aaniky5KOkX6toRDYwR2SoRBi/SrzUyAsaaKZL
80M1FeBeMnxBanaN18POvmZFzxKohQU8SBQkrOq1LDXjW74QCjH00Wdyw+z30vwM3qT4Lzu+8nes
NHu8EIbJ0s6AeK8YqrEu2X7/KvLMr6QV1T7oRwWRzhfgSMv7VDQXre1jIMWN/hjGk3QQRYckuEar
mIbAVappLGAAWWrlU5Yt79rcPBkzvqAt3pd+888bXFFUeR2zf98FWdMqCikS9K0FA+Hti/z2h7Yx
MMRSqgZPxw6TwQpMdPt5NCj9TPfqrOyi7tSXjxb+6zpWdo2pkNwFgQfHm0iz84ABPJonYFXwPWQy
mbvqlJgrPC+7S5busdEqh048Me8HXnrsVOUMmvAcN3R22/6DONfnS6S0XzCxE/4Y+JHaEZxknXIU
Rn13VBsgCVCi38eqd8rUOGcIEQMEuwkxJR3k1i6OPTBcHoo+LwqQcQdH2Bwnpb7oDCeNpO3TbnQr
lPVxVzrqMO4j81nD/zkLzhnK8LSoNXt+zsbm0JirGPnuCuCg+UpqVDYUXqppTtogw13dBO+Emufz
swZEK7jrtUMW+PjD0OXACZoeTRr5n4g8c2Mr52dc/8zzLtl9yZeNkJzLT43+Y0SGHjFRjwKPzEUn
ah8a6TKJlxV9BLva/ipLjwGBFL2F92SfUIhtox3TCHwZQHhaA0QjAC+PpNE7FJp09W1Xs7ptS1LA
jKSWHytiUTWp7rRIr0Od+rJItjIB5pVY4UoH0iJ3+SKDQq0JPMgcvdSugVE+Dbp2UkCDVjhWbeGH
KQl/c++MCfoQhrxdPCSebLYPLWAqdWlZp9L9ic0n5Hx3AxLOBe17lVHgbFu3Gg6Arja6+YG27D7C
S2XC3g00xDeLZyeADaCLVYlYy61khmbWo4w8AwKUjkizSbUNbXZ0jZJ67mPNjfFHBEvL5A6FHtwz
lEWTn4mJTLMPhre7RY7uJPV+WuyVNofW475tXlJknJHdYjsN70ycuFY8voUzRezlQs77TvTBMboP
wvAlXDSQNjGOVMKvsp5Kh218jcPBD3E3SUgvM6vbqIjZwAOIkqojfXmjwTKe94d5ZncJD8FLG75a
9CyJvZ4odFeXadgwjVCfiQbXxBcsuYAXwUbO33qoMPkaKhbiT0p0MofgaShvfQE/o38ctHpjZwgs
CGNjfS+euuY9JZnQ3sG+bY37oXtClGO9jGHmtrRY8ocYt+8c79fap+5E9l6ysQpFZ1U9hPWzWFhZ
BPkWaa+nmgdSUjaJjS/H7eM9+gykZaRmvhvvZbgXKMOUd8YL1Mblx4CSp/TG1u0KGgIKpeu2Yd4E
vFroABvCjyBHnk5gVizF6L7gEnB80D/aYknmzfPtoFPQlSts0e2d0bX3Uqx61fgip4A/afhZ31Wt
86ZU3qWU9KHbYUpgKRasmRLEc2vxLu30Pf/zFQGqFYUT9TCPbQTLpVcIPApMulqIp10Mz0veyJLY
6lnvM1naUMfx0kF4HRPJUZ58cEzbVZifJg9lXe+LevAEmvTEwI1A+oZRU1mye6gismMScUJ0GZpW
wrpwPszKiZxbv02qMzT5eyMw/Brhb9QMx7ZT90MouzhmiEouyZEX8HXr7ZgzdsO+WQ9twi23UoKM
hebYMh4VmpiKzlTbsVI/ky559ND0TojGuNyTGlxrHjrepfaT1oMz0ITHCrJ8tFc5KpZjZH+MKOyz
+UVNP2NF2RsdmrSmcqAZeboGUIRMKGp4J+i2xO7VzaZhhjPng+lUHHSHCRwgrenkJTetYdsqQfBe
6LmH9VjFMzy3JzF3dAQm6YlprEKPepONuuagyGXmHRkPeQy0HzE3fZUw9WygWu5SXRIrADQB1Nsb
MVT69UA+s740X9Nyzu5jxRgf7Wn00dAnx4TO+6YaROBjeaDVZNGBkhtxrVLY1W0g+1O8mL5UWKVD
FJIMcYA+CBWq58wU/aU2bR+Ak6cMcv2WW/Xk4pVOMfbZqV81GDo0aXinFKVQs7vYstyjFWvh36Ar
imrdUwe7IfGry8jUi9GUZk37JhuDfjfXZn6CU6YS2Bre3Z5WWaAXZ4x0TBt4FUw7+q8x6LyhozeB
IY4BZj4katS9jkWjHhHQobtMxhdtMvKHcsIQy+TN9idVDG+CWfVIeMvzZC3gekfgA1kqj2+jPUGF
UPvSp6Z3nmS8QrQj3TkCDbz0w+RqqxiAEIK/LrRksFz6Jafb/SWeXmQxYRixY7Xghiy0jaXVTp48
V74YBCiDMJk5OnXkvP9+J7x9NBlUtlibfgTyLDuWRCcysCgCNT1h70YIX4kIxp8ffHvh7eJ236+b
tz/r132YJzwUiKqHyxbVQxTLVJNzVI2hFKDk0lYFRrjKLuY8Z70xlmkJkbUhfiU3cPPeHkI7iJJw
vYiKnL/kdrXo1vVJ2RojHvM+wTeurbIOYmbUWDsbUuHBCXOzvnPKLHBKoflJ82Dw5rib9oMhUe4z
7hQaiMi5XObYrD5CZwngSjSTM2DWMBqO/bAD76kxsOKJACrSqzOkGM3F0unLhepL6jv63m2inEbT
9HpJOecoiQLsZbie+pmOY0SQNIUIrHNDBidIkV29Fq6I5qey1vwRT7gOLHdpKk6c9hVNFqJotGfo
z8i/4NysbuW5wQGc7kux1mgbj425I269sVtvPV2VwnRqGaw+kA+jMoEIpycVN1SLzN2KjrMaA4hI
nBLRsp61rtQJz5QSD/ASzUWbHtZykqkKr4xqClBOie1IcPxm6C+bFNNmoXuKSL08gUwXoEWvbGfe
LCL1w8r4qOjX5WPs2n29rQYomUlywifhl5DxzUha863uK5FcwHJdZqO5m+wJHvt8mW2CRLp6n0sF
HjztcViaLzXLrqZ5zXrGqWD1AC1f9ey5JxmV2fnRBMowWPwdqnKJpO5UxtV9bPR+WJ6nOvM6M7v9
eP1gbSVOfKCrdlIiHceWUaNluKHDOpumq85Pw5S5OR4XegUOTWY371Ss8whiQnLhVH1TVVjMhnTX
YMrj2L+Q87Oxo/TNTuZHiDo7haxjWfaiUAcKz4hMx2HM3ew7jbu9yTGbTgIFAe6YQHZTkjlMCN5R
FnrkUkTQiyku+nFW7U1OaHpaYT0m/EOjrdgCU4x09tQ7CRRjVuD+kWSHRNy7Ij8uMtMhrXZU9b2k
V5/oi8u6fosVEuy3cocMwukhZ/alBNNoTyN3q8ORmmcLSKQPL2oP2MIzAtTluewCyN0j33CbtxH4
YG0AxOIXXqlWEsdCBu8Lp9Cjwh84yhxCXesmJT6w3lOn2JWS9GDO1lGRMteMaFVUnBoUWvyqgfuS
P2FanMJ6kZlhKGXi2CSsmMJgrAe2mMdbo8P6s85WrdFVrPZgaNOhNKRtkdb4VaZd098vVuUSO7bt
0HBpzL914lWI0nLiaEUSCbdizTciH1BYztqh5AZ4SiUEnkHjNTne1mVk66U+bEB+Uk9m/mLXMGvV
GZAPWqVcvtZqDCywPALC3hr4hlZSJcHgO2aovvhI62BnLNVpCSFPcqI0deWZlZFv5N0hkBW3J3iP
87SzjPIeRJ1rIGOYm/1YTeCwh23df9jEJ7BA3kLOc22MzrMcPbKieJPL7lIR+JmXG8qvFwzF3iAa
jvbyuQTWT7FpJ4vyFA78yQPU2PGxrKEQg0QyshzhlwROXXbCGIqFKJnCK+7cUctHB41HdWwCkt3M
zUBHeQjhEnCaanU/X8dYBCxQmvc6zfa6H51hTveWFl7Lrjrq3au0CMRJ51bN3bXfIxbTzUP2NU1n
4mPtlR7S6jAz6TEgPosdg703J/OR0tNTLRavWKr9UL4YU+EPyXINF0TaRuPbfXzI7fqeX2gwc2TZ
OvENml/pgY8A3OPXPEQNsSPwiXCfK+RlE1CbkiXH7yi09BSruG2W0BmUBMMilQsSG5nnq2oFLa4g
iqD3glTaLZTX5ditOf+GtuRKZNSwXHWkWDi5knk5E6R8coeqcLDM+xmnwMR8oBXgKDhZajvY2Ut2
MKTAx/qA55vjH2dxx7l5ztqN7HaEImZgM9VM7KGPYO+kbfJeN2Jf9vOpD1R/DgrGEngDy4bhxZny
TWvMB0saOSOSENfIKNuhtGcw7PBHEI/emttxTNzGnPflqF2K+RIt+vdxfAQjfM9q9U60xXWOdB9m
2mRopL9hJUqPuO/8RoyoBIByyV/lBmNLO/k2HZhSgwyNTkfHpFeXqSNb7VayBs5NV6z7l7To93k1
+vSZt7rRX3V4EzPgfcGiYBfDfskEnQM3oGUSNCNzYrcRw46cB4+kIdemQWKJigwjN4mh5WESzoyK
5TYZI9gMiDa6GwBrGHLuFWQDaKW+MYPuBECX1lTFUrXOTvYUHSG4EAepAamPNoLmB+Xv14F4znTS
HiPBZCXQqh0RGWpynpl4COoNRiLtSMR4Yj74IGpxTQVFeiyUpX2l500Wb4bD8xwGe2tkPHTV7gPh
mmNURyRgNlScwJ3Si9U821+D8SFhGaroXpM8BeqhzDxLbk9ybLggdbA0lM+SmV9bZfUSZPTQlgMn
ZD+Wrb3o8jeo+d8GM3wXEwMr4sWogZ2claiUusNU9/u11pCVqGLsbmca/DGROCm6eS2IV5rax4oz
h+QUwOirEjz+km0GSDckXO7aRyG1fonufZFmTyydr4/Z1Ww66hqj30fENVnRk9G+K8lCtPXsq13p
y/JMBaQjdwgTJ8TpQB/2etX5eQ7OibVlhCk2iC9dVLzM5EhTW0eXSb9BtbwmWPZT/hC2wy6f3kvN
PioLfJcg2+lquFPkzI1Mw0mzbFcz2TS1l+ypwYtV6enWUg9Ftk5dkImHYfm8COMyjVBC9Pg04enO
8UCnY7obgviUKNY55aObZTorLHIALjiDvmMyuR0ihk+kPxgPd5RpznERXmnB+k00XCtC7Ksu2oNd
2JnXBdJskZ4k0E+4EWRXJkaawu++kJmwgXRqAtur6vwE6InlufQkScEpwkhKWBP5niQcWOA6guBJ
UqwX5Jv39HiukBYucY0tW0soIBvEJRVOInUPeW6fci3akcC2LysCQZVwBwzPyyTlvlrXy43sBvqC
Qarb1eZ8DpXiGSThQ5osR0RTmdTdm4l4QgNwzHTmcKgVoeS6S80BRqHKat3eNvzRDK/9OJ9i4jUt
VfeX5mgNBjJ9y1PQywGpfLbz7sUKPjM0iyHcXoBaF8XYDqDmc3k6ZEW4a83pgAPKHyd5IwYUekPK
uI+xcwl2adZheCzeCVp7baL5Ae7lcwtAqrWYe61nylgmz2vazaX8zpnyxWZWB6htmwNeN2gk2EH7
bizBPdZiXwH8w1JfLVtk7OWD3CkHK/qRFeOXGBUI5o17bFxePDCviKqTomKVrXfyWGyHsN+FdvTY
0/6sSwJbQ/ROFUlNtXlFJ8O7NC+dWZ7VXjj04qFR+x0Gk7GW3T4JH4BdbdM5OzeSvW9j5aFJAB9N
OMPL+Ui77o5cj2tYRB9FZO4NpvrrLi4n4UdmDH7a944ymte+FodJ86WBzgF5w4Y9HrC93lvwrYAJ
+9P0LDM09kXtFrwDVcLPpQj3VU0tQgUpP230HvcCh5ddK64GMihWm2OfqD79rozoFujPFlE4o97u
YOodqCC3Y3xkCGCWjoyPamqC3Qr2i/neWJrbzdWRHvZ+EOoBTg3VebyTBGwNBM0PbfwmUu3RDE2k
bgkWfAA75lNm6Qezj0+lBZcLngktntOgm0eZSOXAlnbB7M0395m06S0ZTy2JpYZTKIZj13BBPqdS
decRQKdpbAbggk26XKAKgzRhZ+YoXTT0EdopjGi3IniuygoKb+vTr3rsZfMQFjqYpOAEnNuJi9kN
jdfSMPdVNHl2xxL/VRHLIZhqT2YGD4Bpn8kgLNTqTCzJQ89CljXeJkmo1xnJAfjUWcP7bydeDNta
LFQ/4uVAN+4Fzvd+7EciDUKOK6aAkso8p/MJG6KroOwB9mObMXVi67d6AVGdITTWXWUMnLmrOWoi
n7WvZCr3ZjcSKdMzrPQnwjwvecou3IY4j0O/1LRvQ4G0MELwRJmiTdeQCRVLkHzf2jIma+2ZMHTO
0+P3YTI5wdrocLJdnzr69LIq2bN8udAxO/XxQB0ugNcU1Ts7z7B5lQ/SYj2bpnmlJYhKUHJnJb1m
dPcHYO84iiaIQF26lxL0g4QIVrmyG+ZurWQeBdFuKZA2M2eu3Yq9oU+HIV+uip1cWIufwccdRT/5
cvMFovBxCMQ7nIAnvVc/zU7dGWJGZBsc00Ig3e33JWXZIe4P46zjHHmVenz3SFDXL1ChE+x7BFxJ
y5mqO/iVXSEBzQ8mJGAquFtTqj3RmwxrBcnwjAkyfekJL6z+MFnF+1JIb3Ef3ktB6FBbnT20BQ7l
rmlivjU51Y9ex+I2X4hVcDRZdyCnuATouPHMHEggg1Whoaj92TbULTq1bVBLu3aI3FL7LuX/j64z
WW5b2bLoFyECiR5T9r2oXvYEYVsyeiS6RPf1tQDd927VoCYIAqIpiwSzOWfvtf82VgW6VX/IWLk1
3HpOBbuPfRClDtC+Q1jtCcPdCUMdXC/YBrq3b1gEC804p4+VJX9VUXj0NAwBuo82Cehu/MZ38MwA
dQcAfoBl8hT3bH5S76aPBZvHGzIv6pHaTgTkABXiAAfjYAzUkAqmIpxscuouiS/w5P8aquDBTfNr
0DaXtGexMk7sydjU1xRQClMBVRyctUbYHTOxtVHhg9bNbr7/llaWaggeW+oVy8XlfKmTLKfLYSnd
/HuqmjIjBgpf4kzs/O8rLf+I4N//Xf2B8xiUQXcgIhmFHRi+DU5VqhDuiMi57+kEyNlUtByItmyA
j+fwyRZ31PyD5VGR0yD/fmKcWtQhY9zgpegQr6SzH6YKNSyhShTsWLzhxCK8OrVxVJ0qRT1Jb2qm
ZuFyoyLGOYkBe9FyKJPZWfR9Ts1gXlj95+cBLXpEicNhuWTN/j7lzuagf5+yXPzfr/PvS4AyITSp
yZrN8pYsxZ/lbcp7zPB5kTAiz2+TdNt3s/BjQuxMcVoOicQ3aDFD4kLMKT6BH6a/itdqeZShMeKt
Q+pOpf8dVXEBeg0j2fJIzW+F1oXlMQtYas4VtuUjW37VSLTIls7cZ2YFCZ1zsGhAZgy5ocjAe7u8
QGHM7+j3a80v7dnJHwis7RYxPx9ZRSh8ZvlHmNzFaZo9XctTl0fLtWqxwAVQh49Jxk6Cl/j3Gcuj
5VqCeAIT5Pzj5d8mTeKydUufm9nU1c7ur2AxYrV1We+0Eblep5GvmIy3rmzgfFQ7NUL3pG4UGO2+
h8iYIBrs/7bsk8jr2/oQPTRlsz8Qe6upsE9gYxLDXvVqq7fDmvDTl2r0f2vlNRBb0Xmr8KFOxl3v
xJscuIRn3k2jYVfWbyU1cdhe4LjG2/i3DegATtNRV805T9QujNsNPDfXS08iJCKoS7ZjaZ9pgR2n
3H0UtXygO7s3jzGN0LgRfDAF8nHjXOrR2ZbFNat17KnFXsNfZYKxYVE9OsdI+btCk4dQhSeQMdtk
noJAOMpzX4YYyLkrQRCX0F2Ua5yDZLilLgaR0ftrazt4duduQEygavmMhOCkIIm3ihxQ0z7U+yyZ
OfDJOkUlH3UKdgSV+VjuacSf63q6SBYPOhgno/HxLv8IOudxBh/04O15G6bAIROBeLMeizFGgXCC
VYslO9U9YL7evvcUC+OvRq/3UXKmvnZIrGlnVtFWqYvdsWrU402mBavAzubQOeiZGuidnG1XeCht
DWsDvSVEmPAwNy0MG6fafmJ6B/HEHkBOF2WmMJogchK00o3evhIu3/tkb7XpFn0UKEeTHDu5Kyll
tu64D/sIiMRLwO4qTZqdZAkT8Ss6zT6OnkPkFr358glw4Yuew8dN45fW6ijVAwCc2NtG4jGpYmK5
3C00dd4k3nLU+bAG4KLp7ROm/JWQwdYd5gUkrZOJlpbVbpyuP1iyhhmdMWMIAMEQMeHgRK29SVgB
pTRadXDLpGWtdShC2EjAuhe7iD+vk9V6Fk7SsiGJ9b0BqjLbOBig12n0IrwnGJ/7jmiW3gTEMnSb
/JocqSKv9JzsFI+gzjFjFAX8+USaLFTGdhPnn7H94ZB02UKz81i4DzXYC6Daxc6ZGb26cShhmWoZ
hDF0bgHeHVECBcmrLS7DbWzKc+WQBDkZ4F8epcL+5+OAp33qTCH7ZhLPZLWaXASr44xx19a6Sjcy
LM+ACo7u4GyrnB1iqjaF7Wz74EaXMHKpZKbtvQiqH3Hh7xt+WQJ2PfZdAubtX5Ok+TErwj3QfwGI
wCDd6FO6iZlSQkp6avpVUW5y6X05iBAEFNzWQ01b7kLAMURSRDGsUTqXDg3oEGxmb1FEyKgz15uQ
VECFwQFtBkJTjMXWtBKqXc+gPb0bT27k/mbzhhRN21dh+ebG5F944ckmpAQvPvrObO2T+qIxWAt0
gJoaZqks1WOQ3q6xSUJ7k+6TzzGB0FdfDbIHM9IgykjRpLx6UbpNSDTN8JLx5Zno8ky5vMREcfSB
wRTd74vR301OcKcft4XKPP/y7dDzRyQXFJkHTwv3kU+dEmFmivq1ZYekyJHmRUfCvSMqoGZZn0wY
7VGir1MvX7tts/dps7gdLnYyFsDob5DDpsnWTSpsMsZhwGyUwxe0e+42ZBIpBCCNDkUDXqIfQVWN
3JxkbInpS1e/c8ASHr+6421TwLKsUwiXUowQvsh+zqiEtpB8Y0DzbqoOU9yS5cs6xJ3TNP8ShLLK
hU7lDDhEwWeajWRhaNB2xvxASCOM0HTr0lEeRHTx03HbUCu2wO56jMcJ9SJSW1VQPg00H72qhVBs
UMJrTl3Dgts8GyTEOJQxySc/lYV/C90Pc4g20tL4VpWHIHiz85IGvrsraepFKHIzpgwbLEcAM8/R
rJ2HZkW6xd5ytY3GUNn4Fjp3Y+VroPfb/BiweZkDVdlhnzCk7z38Lz1qd9NfKbgCwoU1BWS02o49
hZP83Nr6S6Tb1L31U1V5ZAhXWzWEJ9G0rHUfgsR+FC7diKp8bpwUv1HVEFZorrCtbZlrqF6lk78P
QYPj6oaa8yZ1ewfTe1uCXZ4HT+C0B6GqNbawXVjdraFelzAeuhgI1khegk/2uI/1EOyG3pH/xP/d
mVik5NrWsbEhOiTHs7MUFARd1exzBt4MIEo6kcmMGhaY3L7vcSHB7i1IXWEfWoWkwMUJIPoEwktE
2UDfdIZ3A9wNwtOnBGqxDQDmjPLHb9y1S5ioM6EZb6jGELE6ZuJRi+19pIwjnD3ieo/R+EzE1rRu
3LkBZZ8A2uHXbLd5R3AS73Scwd3GyJAb1xCEg2AE0erxo1Tx69AWd9OSH6GMfpptfUrc4ggF5YP2
LFGMjIgkjx/mHbGThlTrTFT/AkzWKraMm4zopTGlO6197hA7leI+DdqRSN9rnD8bfndN4vE58rsf
Rmx/TjW7IGm/1iEb8TKmgDrZl8jQnxrNwWdB+JM1rGt2d+ZjKrIbSdYsbFjqdAM7PAgpI7Ri4jNC
P34OhP1QB+EPqWkvnmBuKdRLUyQXFbsHI1a7gBshgO3ijgTCKQpUUMAZQ0cECCgvn4EeBca9H+Jz
BTKCAtAW5NiGIE3oK8OWLecmoGAObXLTk7DsYVv0mLqButaS4q7wz2Oin+a3wRiPkU69oufHfPix
kdB2Ri9eP3qTeezcY6hYIcCVT5G5RyOTRZdcfcu6MhzOX/tdHlkMD3fqYJiZQUMO40FT7oNNIzKM
oZMF2jE12lMlKZo4V2qdr7VhQLpzz0UpsGzHK0UqUhIF51qnHVYmeEwD0vV+DoF/GmVyjA119DyK
iyGznQmZlHJ4T+E7TSBWNZdE+9kTXDTgLcjaaAMDfUNLe61IZiqsP7iBVh0et7D8o7znUd5d8Zaz
Qid+b9VsdQslUv3hiBcx3XN0iVgaodBMG0CofnIO3EfZ/Z2se3XQortSXzn7L/aaAPVmnNWL2e8b
6GwG9/1j4b6ZGpKm4/g2e3j7Tf1ixOvMPupf+Tp4kB8x4VvlpkHyrK/939Yv/50xBUYV4rVbebPX
1RF+5wuaABYZFR8bjXaAM6vcAsK1U/Q+VpFa93/BRpvUz8kqcNhEO0nNfNe399TtJhptqXWePC+8
SY0UNkTx4kWl/XNMSFaokTpbVrJ9olRcnWwAcSvhCPIh8QbTyZnN8K1HmNAYhaDZXYXZAjeIqKLi
QOoI+Pv5NIuTkRgr/lNWpl9CpdzPRurPdh4ON83tqj9VpFh5Babbb8cB57olpHYaHK/jy9CCnii1
c9WH19zv4f5Qv2w3lmazSC1id5fAq0fEQuI8AWtRgC2fmIph9v0UAw11axzutmtp5KZm1T4hm5BR
T0ve/Mm4ZDo1t36KvC05naQJM6a9piNASQZocfEjrEpSz3M4whiZSEn456CNzsHIBXuWYESl7kAE
i22wuClKt+tyDc4LVms14WV0puqiRRhMZGWMP420PDYTGJ5sEC9S1unjoqsxfKIw5kspxNmxLQK+
RjSqdYfojpp4sFuMLpaZUDsb1C5vy8GKUuLnbKRC4uKUobzg0xtvNVlWN0OI8Ta5AVWUyvq5XKIr
zBY2j2+dHM2HSaOAO38yy6fFfpK9a8qXP5zGXTXbaHTWphtsYOFhaGEyJSPJbDn9NIBESDPnf7kc
ShJbhIGdPrUbYEk6/IbKqy+BmzWX5ZGt1RfyXG6Vk4rT8sqIUKgyCFVvHb380hLdflZtRTdQkjCV
s24k9JFl9mzf0+x0uEYdvhyDD7dTMjhZ/uSee0wIO62UyWOpa8G67Gmzu6QYYptmBdcRzgIO1csw
DOE9pYs75dOvNPplAVb7UWFQ3emFT8Jf2QevqB3O2ZATdJOXT7pZB+DMzHqVGYP5nuc0yPv4CzXL
KkxT8H9wbVeyr69U5B2LSpX/qA/EV7F9aJ7ZZMERSAiO6L3gyTJsFnGe0DaNNTNDc5PYTWr2FcaY
e2ryzdIaOjzNfOqPUNU73boHLvkrdtvcMmo/K1aF6Sa3rPEjMnvq1n3VX4jmTd617Kdfp8a1qLMO
XUzmHHOV9RCaw34bgkI7YykU8A4/VWWTXZ8ESD+nPuc9qa3imJIgfm2dx3Gy00uoa3e9JSHU0Lry
LNwkucmAkJuhGWKI3jrqmXi4I8w3/5rKxZ0fxPDjR2rcGt+tONFOQpclhEeI+/vQ1v7SSLmGdmV+
yj69ws2ki6soauUHt42iq1fUEIVJTiRHhIY/zqN8k6j0Qat9mzyduD/bDkmHWVPHv8vyYWKvR5Of
hKflNiFa1B+S7NlSHd/yARd1OhbRlQJDeE2J39nFT9T85dZHuH2pqcZf0qhOt+C+fjpWrY6mW8OW
9/seMRpFtFRm/HrPT2jMi+TuAI0kw8l87ftsfJ473o1JogupgjR0KUc5lrT+RsLYU0pyfzntHFhI
gsxmonawWe7s8JAkHvLqxjBfqZH3ef8UmnKLR9p4nuNaIebbbzUGtVvoExwWuL1NHIOBeKrD6O5b
FdZuuM1M1gVtbqvG16JE9xIWgf1gSKqbftS/tHSAVtCmSmCtU/fCCvOOxsiGjqp1LwCfIR5LN6Qg
kBJVEA/BOXxKGUCiVZkUVzeM+l+DIP9Xz1UFYpQuWl0MTEBZx6xoWcwxIXdwox+ILkk+5XxHNkrv
7w4R06xdJHHSBuGwskzDF7JhGHiHzvm02C1Q+Y5+1zXTVN5Aoqg1LO06IesUckUGgquIr8UACHRq
9OZ5yvkrDAQarWvjuQTR+oCNw77ilsUUo5oHGabtg8oDQpQyOR0tQIFbH8Ubtda6J3tRuqhlZusq
gEsEGCiMoV7QO8m0/O6I0KNzNwK8nE0Ry0EPYeI2TjuuRw9hmEnG+fI5JSDTn8P52zO5ePFHcH/Y
IELWzKibweZFV1xoGA8Boz+GKF3CUmWXZPnNrtFZG6kb8mfuI6owehsXTkW/ove4H80xvPb9gEh3
GnGa+jOCo42gahqEeLQ2yo/Cx2A4HyydEERyLkoAZjB6g9miOGKqf+wn412CzIEH2xAFP/dCdUXz
Lh7wBRoNK4rFz4GRNoUcybaa0fyj6m3r3XJDuSljVzyAS+4PXrb7HgEMIP7rerIxe3SRPFPsQbug
rFsyTcPGqClhLsarTIQTm458583eq+XScug8cchyopFdO0hPhaX+NFXEapsGLSvN+FQUjINUTs7k
YrKfoepIboLGJjAwFZEGXtaBQQRlsaHDwqrEGFLErEDhI4es2HqS2GWSon3P4hCVUp58Jsr60Snn
17fPODc00NyWEz17mjPMwQh3x1TR83JgIA/XmBy1Q4vc8BA5TrEes/Su69B+IZDSEHDs5oli1R4w
sXUj+BMlYUKorjRGCfUeaQerwMnaOnHHNicYHf8ABOOCCZ4Bznd6mmaLFVOMvFcV8I7bchC9SRnI
xndWjv9cGpTAUNWzDmfFt3Wzsf5pW+W06Ronv2ZIQC/8XrIBXNunCRuIAzpSLel+irpUe/o4pPCE
cvyJSqhCPKosXdtyixnFySZROBJ1SzgZlYV6yK463f1r2BfZdTldHtE90VBaGgCQecZySWE12WDy
sWYHgbgMltIvqrX+OWgmtPchcgtYEO4IHLOZ9a+DqMZTkyab2vWKSzkfhNZ4e6AVj8slB2fE9/Xl
0T/XjD05u/kpEwnzZJGFiGK8TW7a1RWFUoPwHTAIrWnOW03ibskChGF1tYF8Cmhuoj+8HHyfoR2w
MhWk/1xankFeeHSVPH+5Tih2c+xliCg/KLrnEvN/Gtv943IGUBWJjnS7Xa+yGLjP7zw3qgePHSQR
eSiY5gOzn7X2a018X0vnZwQ8Azq9vcGXRdZxyZKjNHLWd33m/ogNCjqoF4q70xXOQ+VnRNXOPwgV
EaJ5l385tWbtVaRXl26s0eQNUfYQuvUFYY4LWZxyl2Ap+dSkQn/q5wW1V7bdiVB48WRGEnZPXoUp
rcmQ8hnCOLZJE/VPx66yi5n216gQ5t1qhHdELgkyoENmDrF6G86hrq3J2lF5SXd0I7pZy7XIg71b
+uN1WcGmohKXtDb5EuvjJ1ZrRWr1EBrarnBIc0yM5A0ngbWrrGDL+p6aCLL3TT9YXrO2rLduGJqX
fmpD+lIt8EnSxbY+tZEzkeDa3dY7OFIB4CtgHo91qLev/mTlB+uPkdo16L/MeKhHt6DwXVvveuJ9
uMxBJ6+p5cZqy2I3KvaiKJLMVz+I/3sabyw55Dc3N1dtLrvb4nPzhb+1RWh+G2b1uPhKBNXsaQqw
UkX5iwHWBRhuShgddkxFrpBiiGcjjZraS5HDG8aK7TSlExY7b6EFwFPpRrTv0OGxgs2D48h9Met1
mqubGeAYtbShksmCITOL6TXvVgYuvlVvF/6f1gc9RG3tb2ybD6nVDz/QT09rX04sUntFl1kl3Skr
VXENLJ9fqZKnNCekR5qUIT3YTeRQc5o2wb4IY+TDwVSv7Kk1Xo3pXpT99LJYtjkh/OnNdLPgMcsD
FI4FyO4K/c5bPCbXbK4EBVK5ENX05AnpI8RKkx05rWu0D94zLWi3MMfvF/OD+wikcM/OrtpFQ2GD
ei7Km1YR09PHToC9I6fhrOvpAa98eQMKi2rT9+OnqaBwGs3hwZH0tatXls/gtYy7qdn9a1mnq+Vv
S6V3bUmQOirFerYeivK9rQptP/VktoBI5c9NfyK1NXbpSNnV1XUW7k6RGg9iuqLBiteVTz/HNXJ5
q1qvuC2PwnCiheMjcUzaDr6AoVB/GnVB9rALX6sFiIOeDkrQjOKsysLYVCGSZN1PIUTM12q/LEtC
fDEc1ckzYbXV+d+Dh6Xg+1QAJ5pZ90hY56eUqo4BfoXWrs9FL/dlIsytnuORKfoATIGEt+9FXn9e
ZgV4UP2pauqLnCcKvWpLY6WN4qEfQmJBAhsGqejp+0gqn42Fx9adr4mS3Cm62+mLGzwvtvq2qMV6
8ER/CwgXOKfaaWQldjBsp9grO/XelTvRc26i35611SodtNwYyb2oC/O1NLp8K3ueudw6GW3gdaQh
rXZ0ypaTRelEdv8cHAg9Z5skaYuugUYqYYPGrynDEVVDWFZYXhTlerv1C+ryFNbefNlqyUtp6PnR
nqwC9xN86M60dwXumcdJJM1jpVvxrf0/lya/Prold0TnyJs1wfdKtDR4NAnlPFhDmK2Xa8uBN/6F
TIKaxoSVbUEPmfd0PrhR1R11+Hv8YDTvdjDp58rXrxmx1cCw0QHW3q2nEXtlczB8Xx5TNONKoTVM
qO+MjgxIMNHLYY8NmbleThhfVWzjqeyL/jDp4F8xlFTPdO6ePI/GkvAo7ch5fKx9Kth9aUXXoXG/
MmBx73Sh8k0q4/yumbP9wg1iioPx14RO5WC5RvwIGwNXlYjlr9J/0VMMSIOfPjS9n78EmmIHyzSL
QM0sHsGUo9XqrStZ9IdvekMJ0ilpNBPQSp75Z6R7kk5XapYw6GgERbNWVp8Nq2wO63Ng8e1TrGXc
xnA+GzqVkACK31PrnwUmUqrZU3WiexN/uHMkYVFNL4zHPSIy/W9TpMkH/w5rsRba1sHJIqhOkfnE
KzgH3cltZiQHqSFh218QHbkjesbXs+OYj12LMGI5Y/GT76fM+bXAYHK0K3cTV80+biCrRTMlZrlW
ufjmijp+EuEPvQ7zpyhS3TMssn6jD5O3W04nv/CQCUWP7AZ8yCTvZRWOexrYhI+OZvgjzaxHq3XV
kxN51UNiA9zPXA8qqJk2dEng6Fhkem2WN3I5jGNXkGDljdC/KUAvW8AAHggmNI0I07HNSCVbNsu+
SanJGAb33R6CYzhE5WFcfkAFCTpMJPEWpMF0Xx4lVanfhyjmWhV+RI50Di67q5OssBfJKLOuXk2Y
U9O9NFk3/qxSJyJngzwLO8hnLr+tbUi37W6up/uEGWAJZxKAWVxWWr2V5ZPTCpQ9ccLuVG8uy9lg
C7RuKnTXZteLLXQi+CFmV9wNTOO4Z/B/V5OqiXPo6jVaKiZyOyBzM23ri+2Rkdsb7t22Iu8+1O7e
GsvmulxaDnBI0IqXUHSCoLAvdTW9Ul3GghSN6SWaZHQKu947DEnVX12vzneRrvcUyVNm6jRP3lQB
jlEPg03Ikvahlk3zaOU0CoocFrQTjcGmDpvoJq0cgppe2o+Zb4abpgq0V5OEmZXwe+NnQWkoGR33
qze6dTLM2UBjGT3ZCdrwMk//ht2sXZH9z76DX204hXp1MlaGQdMxsXk2ET6ZcQjZ/p4SVRb7oe0s
lsN9sZeYA78fTfO1aP5pONjW9f99npTrRpsEyYGW+S7q6YmKW/E41jTbwhKrf5haRKwRgYHzfIo3
YSmmZ5mrfx5F/722/PTf50mnsU/Swbm5PGWaX+D70dglT1Y3YgeM/jZux+StG3q3JQMt3pa1TJ96
M2CoiKt2pwrrV1xZ9nkBwtA1sC+0D597Uc6RLgwoivCMlcTrc1iGnNJEUKoIskfR5ZTPeMImWddX
36YEClrHJLuDU3c+bWdwAXIHlqxpPGy6AN9ExA7mQ1P8lUmNSK5nxvwI7edaefaxmo16GouIlBRg
2Z+1IYRnGQhAeeNCYloOA9XsmtKejLXsVEzx36WWiEW4ctMGrSPVRdiCsw3IzraABHbfJb3MoAdo
Fu21hlD0EwKNj9w1MZ/zoZm2kZebVy1XChAMWbA+MU23TPY4flWvv5SVInFNesGvGmluEETPtGzk
ayvw1ZaxHTzXgiydWtIsVV5qnyH4Ic9iXHyOBuJ+LJtgYmN03rIHLbfDH1pbyNMEymqznPYVf3VX
t+I24MN8Nmz7Sv062g0yTg/tmEy7jpzBfZnW1Q9hBFvm9PG1H53iUvtU5cPcL3/kdeSvEkdNNIR8
sSHmGJNrZjsk1hLONQmRrqy2cy4TxVLA7ToeBT0sd2YL5ceeDxXAMAj1KRaBsnGvWampncqMMtpZ
Wdk8hGQinYmRPVagOFm0eoiXnFKXrPpxbHwXNGuXJEqDorLZZWg55qK0FeB5KWqNeX0uT9tjyG7V
T+mBR9m47wUdhX8qexbUp8GkyxfbPiPuXO7rJzPYds2IsnpttI2xkX1bnWG9VGf+DPCdy8NaWtHe
aDSD0FXHiPExUEFmR9Rc0Oy8Fr3S98ul5fBvZdkwI7VDHxyuStbb1So2U/2c9C528KDVz92n6Sfq
TPGoA2w4X1mesBxQFo8rY0ppE065dTFpsNFgNCE9MuIBCctyDfR7Plul8/mh73nmZTnvQ/YVOWru
yVM2uY7+rWXVz7e0z4wro5xH7KgCSpyaZDxbpgWgx62f0+YtiOaklzARxZ2z7yKWHVXLWTrkzSOJ
jWRLA9bcgL6l8AKh7bsSDx4g39WJl+6aeVukyF///mmte/Ct5p8uT64Negx+FnZ7f+Y04bdau25b
PgAmbx6XSw14Uwts+cNyttA35mclxoCytp4epZUmt0jQFetDFf0gVXoO11UWOwZffeTDBqZJcx9S
43cWGjbqYL2jba3ptMbb9Mjat4CAOupvVtXhSPN7wTdo/imFb1JaBRYhqyd1Wos/gslhT6Z5L2D7
5INOSWf1fd3hH6Hoo3Adbr/fJK2R2XY5X/7D3ihcpP3UESodO38Sav954nLe6PEW1J/G0lV3LsvB
Jt/4+9G/12ozItNzFLsJ0RuyAgt9T22xcBTYm5qflcp3IhzXA9hx6jENX5eREoOkf6W7pJ0mDsVP
n2R1QT250IlNFerNT6e9F4tyqynilIhGGWqW3yGgVNX2SDSaOanBmbl1QKKo/+4a7Q/rS7qfLeyX
oD4Dl97lDQkEymm2Uy3uSpvDAGpsUP7QeGvHq26qNB+zksBbOyouJjkD+B2rdzh2SM+Cw1xQR2LD
Fg+Nk6+ZD0z9OE5ZvTMICyI1sVY1F90waCpVxqtKgLdppaKJSOatRL7rBwHN6+jRsxhu4DrRocJC
oyPClT7ZHUX6C6fME43knRFMkiZkiRuQyMi4R/mO5nbw+0tu4IvMveLJ9pG6hLF9tdEU8nHRn4ll
y34r6Q6BQx2GnPQ691518F1827znKB8uUULVIugJsWjQB8cMNau68n8Esj7GrXidx5K9HvibvJXv
zgDLqUuLR5vbzzatOZizKcL7EKrf80dKYBarSIk5XEdVRAcwXH20Dt/n3qGWQQ7PLek1vB/KuBA8
SpMVA2yKZc9PgrepEy9Z4T/QY8M2khLGifftt1F1H4xnxUpowyPeaODlptiQALStLOPLjJxPTX7A
DR9XMLjxKFZPdQDUFOMV5b3PXqrPSssuZc3G0p9wRHhtC8eW9M+QcoqWHpsu4WbKwl1K5YnIJypN
hk2Uk0mLG84svWtoGGRyG03tnPosWc+W54B+eFZPez3tETzX5FE62RMJk89B4dyomSVrh9pVVWH8
aof4paqN99gfQlKxxlPnIqNu55vbzZ07JONVFWb5zgRJmPRqF/f6g5cMD75vPmRyDlTtibilVjvi
LkCsg9fCe6MD543tr6bzv0rLthHi4DTH9SVcnXAwk/Yp5gUVmr89DS9kWOwqkxwLhgwHHV7prYyg
HlkEtodqkA+UjH7ZEapK1JVMcyIkUSz7DA1wR1Ub3qmPqZksvI2S7qO0vXfDJxDdtjNSYQYiD7zk
KMr2pDGybpN8RMfElm2Y9WglMcilUqRBUwuQJRpqr4SN7oQbN2SinHRxlvpDVWbV1hqzvT/kcEQG
H3tLTDAlQvtVZ8tH1huXOKDOV7ctUTnpRKJGbV/xRBKcCVpsk2xYirazdqUzKGmW91ZkLwTiiO3Y
QJegxLa2peWdw6mHZOTMyaUprh7Bp1YY6KocqH8297okptYZwq/S3gXIpjfMHiUVspyRjZ4ITK8T
3+WSwYNNS1M96V5c7cpUsr73cev63brPMW2jjMH2niWgD1zCy+Lswn+N4WfuAKYIMss2RKJfRye8
6uSLun+IHo438eRfxcArF5TUiunTR8OGwgJHcgQNoaGgvlNohVdOvTVTtpQjTkYDC/NAGK+N2Wyo
dLEekbpX+UNQQl6XbvOuRfWXR8N1xjwQm7WH601iitC+NEf7KBChyBBNlFOfSKnaq/qkBucs7eII
LiXbyDake5kT4FQX1g87ZTTMjPF36AUmxkTdXuExqLYiYmvuWoQOB7rGHzcx4frhPqZ2xeqXwuSU
dnszIdDYcloG1bEhs619Z/H0hfHwyY2CT1a+e29OXfAwxlvkXrAJqv2N8xt/1FPaJq8abq66+0v5
kj2WZgukJhhLkogUMqQ2JIDLdUj4+jpN6Cmbcm53ND9VrdJdX/Kh6HPCayz4A6MJl2L628qbX6MP
IQRTta00hEqi/IkZl3uhI4cbH94RqOde1p+2mwvSTuPHwIp2LaOv66DoTCNv3BlOtTGttr3Quvql
XDC1XnQuqjHbjSlSw6546ab0MyyJm2TD8W6mMLiVb34BhrDXBYbcYcQt6dcHKOri2uXDMzGLGImh
wvQmxPoGpHfgmNvETWAEgRbQ3ZoZG+spvDttnQWw2uMgOvspMkD4FaYDr7Gwv7RhfEfJTr1U8AwP
uF3VRN5q6oIHIoWOk2KxGtJO79BzaP20BQm/Tq1NdvOl90OZUFVo9j2w5DyZro3KEGLDisLfiwh4
TekLYKNZsNZBE3iJ8SkEoqwIs7sxl8urZHgNJKqlPqQ/XiS4OEIUnuC8Wt8w154p0E50NWvdyf1j
OwOimrp91fxo69Wtt8qs9jx66kURx5XSSRzM8rUqxhBrVLIXbjtuHc/XVyaYZc/x7a0WEWpWAOAO
/IOrjE+vQa9LkuIaizJRoXMCI/P3m+a1D7Xw/oY5sZ6qyCE72WYHscUUmES7e5f1f3sK5Z7FsBll
+QdLjTfuHrUzzPpxRO8nJp3c+FJ9GVQx16Xocdul5drTM6SYGUo+uk0nBPXXPg5uBdrLrEZpKuSJ
YEs4b/W4wRT+ZWRas+llzvSv7SLWG1mB+SowAUGxHnjow208ACmqquJ/uDqP5caVJIp+ESJgCqa2
9E4UKS9tEGqpG94W/NfPATXz+sVsGBRFSjRgoTLz3nMpytSHYCq/SFrjBfJgtiz4YiyGpv2lq4mh
qj+e6j6+D1oMw65X1kj3oIJuWglQEa1WfTbyCV9rTtM/dR5cLWzPeesTf0YHdgHWDS8yllkIUAN6
eA8RsA26i30Pah1kHyBEApi6U5qfTQejepwME2279qlDELFHrNWTxqV8md+VKsMJXtMmCCPEZfYk
Xzk8YYxaO9M03WUDUm0VR/pr0kbxCjkmY9iyp27QR/x54YS8GkxEY4ZkZBFY2Lj+gHJeeeDnycez
zZBo2OornJHMuSbRvqnpHN8AzfMFw5xpiyCjWcRJrc7QlDz2vGd9yL96NdRPgX0GTaWTChDumoam
RZxpX4CusqBoab5NEIUKTuZRZVHj6pIyqgljKodkY0zldy7j8mI2Ro2noUBaA1FAFfmKgXzEDJk3
r4uQxILfcsL2Uw6CSU3tMKRcR03fn82KI9RybhFV8ojoCAwGi2qSsg9UMj4o37pkLuuxV6a7BKE3
MaIbVdrp1rFDEk9QH6MqbB5q1C0YsIpkg/XXXwxF+itl5TZt8Em5Q0i6cPWtXk+/VFj99uagIpOq
eFFKY2Yk4f5MQpPGe0gsHvRXDmegWip0x2PAyTls+k/KOYzfPoS4RtnPMxB/XZopAln666QzPFWx
l9INr9gDtN8pEodFqN/VaQh0jZy5QWnfNaLxgKhc4mEhirlxdN/tI0mkezd41DUN/eS+G17jyOME
IM1xZXXRpVHWH2hqqdu9J3LuCqppI5PIRCdYc5YnI4H316HfzgIhIOG40twRtfLij5mzUR4b9VTf
ZGX0GFTa1gsgURQDSZMR+59IxzvYdfl0GBGDoyoCxFjoYmlUTEEm8p0mjnWAdbxilO0kJE7MECfv
C7SXt560poBGh4iW0FbSGobwQ4v6WX29IuZk4Wp9d87i6TyWpVprGgIENhulMMmBLvnbQJw/PR7X
TYN+SN3iQpgBKrjqOhXmt84OrZncT7s0vh2h35d4kbBEb8qBXbA9UlbX2gnJ3NwxDhBl5CKE031g
kLMLaV+sijhD3BPk3ToLO28nfe/F7SfyyYb0YjVsTSen/A5HGtymrGGT0OcIN57XHmQLNsnI/E+b
5LNFr/0Zo8lf66q5B9xdzMYFdqQ+AdJV53bPAhtqH4+vOW0TQMowjtvqswzDbuV3d4JgzA251hba
j62hIUy2B5rhSYBaR+fgtkwmByaN/oWo6NGZ5bjRHP9eqJqBAl+thTYPOR2C4vG2A60rrrJshqOe
ZCcjDDgFe90rvITNGDgwlxLAVrWdEirqoOfMh5de5uPM+SB5ZDIQQzpEXzgifg3t6gQv0VqLtLaB
WFUD7gmMvgb/u1DseG1r7/QlnM8S3LkuCQ1XJO5SLi6r1HuJ1nlDPwJnRIDO42iH/MuyZSTRihQj
mwtAuTPokbo1Pg9bkQ9kCs5zcI3w6DoTHs0IeEVCJI/e7e0ChXJhs8iyROIHgATVWCZjIHziXUdZ
Bp57dvEgp3VHIB9VHp0K3aqXyuo2ZewcMbhmh6zgFWuRig+zGjIoJvpELNdrL3hmmghaNsFV6hXl
bgjtRRgIdUSWRrlnUv26Sb7Wq9ilhoZmrLfVxi8FAdAcc/EU3U2u6e5yN+sX9Ok2dYuhm14mcsSO
Srhj2+/qVbk38bMtGptmHdqEU49UnS73ndMXyOQVq1gmo9XIunblXI1CF/aIb7FXDRTNQ+a+5JjP
KUguPeu9R1AS7DC04zKE2YYylLzGS6dDJKTaLZhLUuxx6LVXVhzkKerg1SaCW5PdVdbs4FiAaW79
DwCAg2n/MugQLfVmqImXgc9LZhPYosJ8p0AB5p7i5y0qf4NKiLietqbcb/JPpU/DmnQeHFcZnUOC
LszUlhjRYEkpyQQqjavLYJff5MX3RSkXejjgfsmY7GhovlLHMdagYDksNLrmQzOQ/aiZOJwAMWjz
/izvm3Slw2U0POdTsIBtukAckyFdGjbRz7rmnK2S2C0LIW9v8iiISg7PqGNhBS6UuPouQs/LPtsh
KdPVCQYTWyPDONAbwVvAIGfVZB69WT17BRH95HbibLcUQ3Bo6PPaW4duI6k9IIVJIcY5phuvaTrg
jbAR4JERSs0w74qgVxGSgJbYCuhIIozXkKJzSn9htvhYRV6+hs+Cw2BCvawslNXBn3h073yIrmEj
yfHJBY0j9nWGbZWY08i8TSDtRZO606zsjzfEGIQzNrn0HN5Qot+jyqrXbFPdhemyZvKNxNCQhBiT
gpB1eOfrc1R9J37D3diPNSOEcmyYVfAV7jqYLR1MpIKv/bqpLXNh6wER1ANDNxrPjG1MAGV2erVx
U6jBRkDoet+pyYkycO9VKUC5efsikHitShSGg4tdarrPhffg5ukJr1oOgBnNkRvClfJeWO2Fw2Qq
Vi3jSIuj0hDyzkea4SfnVpqvXq87DEyjEyPEfTJWGBqJSomk+eX57lfkQrEMtWPkEoHbeBUy+vws
O9w1NGb4MiFYx8YBd1+0y9z3f7lo0gDSwZnujd/l/O8CXN2LJkrfEx2yo65YQlvG9+wdjE/PHfFi
+39so5McT/0+dqhLuwacI2X8Zxo1j309bhWKOIaqbNKpNbZCOS8qM9hDtILvBHhAiWPZs1ptZwrC
zqhwFhhCP0o3S5a1HPeuO0C0z7AkSxEhfBnespAuk5sVTFkb+Nl5ad55acRwRKU+2+g/gZbtRsPK
Hm4XMfOEbYDicHn7UVFp4dXxEPKOstqzudxmHiihMMFUBxYk2ARZZxwmnuOhGkHPxPaI5pWVFPP8
zNkZ4Auk4SHMkvtKz5p904X3RZjJHRS7p3IWlybaF1p3SiXOEfTImUj48S6dSnI8G9Lt6OCSqZ3J
bKVjTQcRN62kpb+WbqmdSTYG4KQHJ33EvKfpGNMl1K9utIn5NPBkBZIRvxHUJ3zK+gKSb7vvbPfd
KU8gad5EPvkrr8wWA12lPZOUpzTKvgYaUl0zPMLeLndwjGt2+n246PPoUdKFXUuYVFNfbqGUcC4b
2IzQYH7PRPaYWkR8KhNPPLjtNmQqULjZveY2Z6+f3jrX2zppfBYSAExc4520PMyECQH2Dftf1qnq
LUqLCyCulUhfDDSOdxPWd0uzyAJHYcmZRyLJqg+pAiYbMbtIB9BgrgvJxetctTJC7AodXqPWtZY1
dMbJy9lht9kB+cHZI+sqz/RgTUjwslKYVfx8Bk3RqzNdWDnpq8MQPfYxfoTmcF8VxUdpJp9kSx41
5FEbNQ1A/HkmCGaDMtgyK/Mh+AprpfcuMpG4W1okNy+bwnutTMyNpgXmt0AUCnuRXlz2mCHVP7qD
C0aDwxvugVsd3ZpwrPlFtW5mb0waZr6RXTMz9hnYx79qwiYQqac1ZNI+ehtyUDeGwV4W/KLAq29h
dYuoZIinYLjTnzwdO23cCFZLAiKQ0qUKZZKdR0zAw4/AMtcsAYc4y2ZQXUG4lgYTsTVZk0xMIk3Z
CKyEIb5DHag4YZEcn6L76LAhJ6VCOWY4n60ffFIcP0aqvUuK9qxIpieCCadhDmJ6MrpXL0w/WgIQ
FmVOD6Gvg71pB49doPaxGL8mInhWVW+eA06mLKWduXRhkpHd0XnBkwUeUs+1p8zmbKLN7sfeeoiT
ewIEwkXtUyInsj1ZBWDl8B4H61FF9jryc8b91i8U95At6J2tO0ZwSUJryDA/OerBgMruoKp0j9xp
WAJdP4/RNnCJeadbXq4iD0enasxvAqk3sBUPjCHojKZfdUHOYldZxhoi2e8xpiGh11QEAR90m9X2
QmQEH3opKdB1+ygJPsSXQs9EdNe+qn+hoTwgJ9UXXV7InUnfL/fVnaHjJJ+9rB4yfRTbLMNVL18Y
DWyCXn2pkp16VFcnjh968sFJq5mrqsZ4DyefnHUwvh5Hat2eDbPbe1OEgy/m3a6NHrEwBlS9j4Dz
cmbuGvuXXo5vlTfseuLHV039mo2HFNAn3eQRTXZw57OyOKHzaNvmS6MDcm3VS+D4n+X3OFqPg++s
2E6dyJIHF6jhNJMW/Fe3O01hdBlj0iAB/zxVXgaxWmEdqMY3qKtQxPB1QlGgpxs0VzEZp5Y3qxLr
6rcfBlfQbpe2YD3I5/JQMLTwOOUQseksfQgOTMBWYYlScbbNBLZ4KuyJt6EhVN2eDxDidNl3Gm8x
BffKbY0r0Bd3MUY1SPNK442wXiCOf4j3unY20RCijmX7tjCL7t2uQKoR+L4wjo3P+UfSvp15cRSp
2NnzoH2KeuN1SF7b8BvqxdU2E39xiWuxVcEAzVEOz+CR9/lEXxgb0UIhLhHlSNXJeoAANqYo1JoX
W+csFkbjrxBN2cZmfro2xv40jXBJRxtLAH03hIHsjmrxWVo1+StuuZxwp/L9Ho5tYr+UuCNRcN5R
c3aLts7Pvqb+IGraxGPy6ZigAmT74V1UKHeNNdzrNPwrT+NbG1B7j54GN6cAtzK2n90YfdPNtOEa
lt+TzDhm8K3hNNkF1vgxsNASEPdUmNTEw/TNjNiljqARmVvVrrPm+lsxvk0yKIu5n57C6Dsh22ml
aZCehV8zzBGgiRyamTkNXjMnHYbMYW1R6hlYT+JCKw6bJl/YqcUGNHWjtV9I3jqrLzbjnC1vVF9G
yU41ZJ0JR7lL++lXqHU4lwieUwFVYJafKzrmKCe/htI7GDmiVzoDsK1BUxZ8urSQIEiOVMsYy6Jn
egtn5W7h5CayR7jvQVVTo0mnib6A9Oid6Ejk8O21b3YMUxBoYq0SzoRwHWlBbAWsD0JU4QK2497v
WoszBlZtkhY5u2ivehZ+Z6wKS2nJN7cQ7OcVgMcCc2/QRXKJN3AJXamk07izmvbe6DC60y9zKcGC
dGusq8rEvFljN66+gllqmtPHw++FurtgRQ5zE2NHfBDe8EbQnbumNyBmxkxfsgoGJUK7fRzSlMSD
l2EfGCN2euyfqzK01pAYWc7ZyjWmPPDBYlG4U3NcWN1u7TCiMWsdcjtfRZqncRTc1pb4yCmBHGs0
y0SgatbClQ+gnd/aLvYBSjAI6e2r1PVuFfjdg94W+abN5LMv+mdko/hJ8h4pUXi0TPs+MpgI6Ojl
2Lo0i8QWJ2Jt7gwybHGJ4myf2Lr7KGu2WfRQafqTZZUhenv5HnRsUqA73E1xdhfRQVy4kX1Vifno
tQulVL7M8OxviGzBd0dsQRFKARZy+iBpawlblYO1+aKr/Y7R4dqHdBqNDK/bqDlfsvhGcvaW04Cj
FOY2X9sINc07VmAnekF4UI2RUYb2IW94u2T2XBdoR+JU3lvYpLWs3FPnvOkyU4uCLdKys2vKctKB
LZvGv9TjLb0DBKV2s/JsE9hnwjAFqabBjnAZIVFaxabxABBXLk0I832T750YjIYkmCrP9U+IVnCe
3VkpzhLlpDRMfWO6RkQOLdnqQpDxQBba9W8mEXA5EutPG4W4sEC9hPCcmpqZcKmNcu1gQWB/BRRg
dJFHohmLUUH562xsHvlCQSAJrV8iVO8mteCxAvmRT4htPG2D74yFCx2dVrEIC8ysDJ6wG2iPLvEn
6Dw2ljoWUfNWxEyYg8FfNon9alftXT0EnIRwqi3CIbuze3FuDUTKflkBRnGp0vxKPevDIXaGDyZf
204xjqNlnuIglGP0JxURja2w7Akyyc4MpE7B0D/1UEzYGMx0pRj+nW5+1jQxtAbfb+RCScTrvqxy
vOMiPjLJihY1W2GvyZk9lP5zJVyycECNGjXT1VpogPS78kO3yIjOp4exjllGqndQ6HDHu+Ayk2gn
PHiM+sZVPMDbwIEnzYOfqd9a5hK7Yt/5fcxr9pa6HcAqzZh/+CHd17yk5qzwxIRADh1rWMRFQsiq
/ckIzavlXWRU6dJJqgrwRVct3TD4ZXr5M8UN514NG3DYbRHM9Us3k/cxeKat1/e/XDroThBfgmEo
9257YZYyLad5pGVjNqRl0K/NoX/2bXiyTjFvt1J1rNc0tX67UAqpsonqclIWROYzLDwTw0rAlWbF
4eNUr0EYE7Nli2tPywXD+6fpDSsp22XqdcN5svNmoZvDlxMY00I6FMu+k7+wLXtJ2MY4kopAYv9F
/O30OCiRO/tufpd5zqZCQIaaAlFG6E50XvJftMTPqfWMbSZYekzpF9R4fzpRn0yimpu2AD9rNu4q
rJB2JigUpri9t8nMLeLo5MT4WPORj7tJ7ug/fZecgxa09fFGvOZT5+3bDOKirmdISQIiA2k/17Si
loWu7cqYxqfyWDhCRuASqEcPNYuel3PsUiQJffvBKTlCpVwvTE6nU4/0R4n6iX67vbNthYQvaU/+
tz/13jWjnek0T9TWDnbDBzKJZugiDJiMc2D+2Md9hjEQe3NnMlHLDXrY4PYmvod9BIvJAtcCmkAG
LrCVBI5/p16Fhq4oxdBPazaNTnytWoxyK8FB46nuzs2qDacgc0NBtppbSEIxNiqC7jiFaDk9a6DL
rcsHFer72G7TXS3bZ9Os+FaZ7AeoQX+jx3/yJgQIThvAHok5SzQBCprU45hoaMB0ryCr2Q44fE1D
yO/4yojmQC8C6mlfj82WchNx1bCu2WCykQ1ficdyFrrD5leg+WzgBi7yKOmorhxAqGH83skwR0KQ
B/ME/sNrcdfQhbdkc3H40Ke0fKXyJbBn6g597P0ORp14akIwMsg7i7QoHkd5Msh+JuAEIbMn012H
lyAaeRsH14s+4k4bFqxS7TKp2FY2fb6hzVb45GoMOxEJkC4tvYrg3LXuibWKhTPpCA3RjsaYvsRl
QmOkfGVn1u5TvX/Te9RjOMrd5FiXNP1sv6Wxh1vXB2RYpy18bTBrURRtXEiSC6NP5hQa9hyRRwtu
yql/Fk2l7W0pt+bU2+s0mLGsbXlt/exU5zqJXXSx4MlQESN16JqEF0IeKcNaNdGNc38XHhlKZe7E
67Btr42n+GOUWWh7UoPI9nJCJ2zT3N+Sk/YIKhiaTKQhk0B2lOnFw4RscdmJ7EnvCH8OLPqg4FSq
6beoQJzG6XOTJV9tZL43Hl82L9WeQ0VbdmqGDxHYH9IE3Br3DrSDEeWYKvqFZae7L1FrgLa1epWW
JmRy0veykX4n3XfKa3b0lGTSmNRGpzyljn+nS7RL9P6FNtHCLfneBOlTNNUf46de9zTZtFXsbPXC
NZi5qz3bfJdALrqHIK6QeXsYFCvEbPAmGDGv3QDDHoiQTQ8CpBivaIhejcD8Ksb2aZroVuZ2+lLL
+KlRCtest6BmyIb40HOaHsmWniriv1NESLaRAtkbQJGX5TNGAYYAYus1mdjapK1MTNpaJ3K39tgf
RWStDSwwW6CXJ83SvgInH8hOIMeMKSTrRI9vcu58YidFQd1TL6/aGtC7B1C/90HH+g0kJIPNP2Re
BCNptmL0eWmicl1XzmduuXtTVn+qtDh7UEwXKmPcJPcGRfWyrGL4c4kDRYsxa0l0TxUMe3yZFzbX
8L5JyNH18p7tDDyohr4MqmWad5yVe0LNhAKTJzOLKe90ImWZ+r46DyPfJQxmdFkjWAvBm0RWvIgN
eu4STD87Z8KsQFNvO85ojLPBljV47X1LfJVa8p044nsEaRc1uHscWs3Naz/geXBj89po9GjmoACF
jntB4gZzeWNaZQOCbqcZV2nnWMtGZa/sTOBYITOkqdkCG0+Jas3nJ0yKkzvgO5/kMwQO9izhBAco
s/0rcpFIFbi0XO9UixBmyTYSRrWsBsIKAqyKxN0arL2dga4l/rQ8RV5NJCBd1cSU5+267nLi3Sas
DhqYa8AxmBWZyrDVXxnNeDHbHGKX1X9MSfEUkSvyC3NeuCOIja4NYa0suWSUArKdctZBF9yQ0PlI
CNy8wzYULPtUnop0eLV069zqznuR6ivXN/8kpIFjYW3dpQqWLXqYleF08tMHEz3vmwwIRyo/yip8
xqSFqZ7zQxp+6WbSU9W/IQ3/Ni2aC4hxPskOfx169pAq5LThGQHxBSWwPOBgWUrVXQtEgYgbQO6+
9JXx4AhNpy4PoTVSdflBAarLGHQWq8pYwqfha0DLa1n4trUkH/RFH2HPCUbzZoOHADWxz1SoqVlG
mqR67mqMLAbnuYrJR6d/5vW4Dyap1o413Q8NY0M9JM8WKUcBcS3fKKLEVk6MND9Cyg2362UK03Kj
V0O70qXbbvB2f6UdZyRNMPfUqLQiAKMT6dxa2D0hn1rpDX/Qj/Wr4AXA/LGivSdpHZvsZsTOr0Yd
a8X0Vg5wrQKTvjlbkG+wTiwP1B2DYSEm6lYtkpHl1KFQ0IPPKqXZr1fer8mgmAVyd+0qdrmtfdcN
8LeKZupoPTEHwgkiPiZayX4ewWlxaLdHicl+onl1MrPmPMkgnIgozEYi0cAQZxtbqWGlHAqjRAHO
o6ln67Eg44cyfhwJ1TX7GaBCb3pZgxtelmb71Wquf67FR6Hoojumm7ItmX6zmjR3zK42agCmTns3
0v60/JLPucVnGjCE7gLDWojQpbAsN0aOQMEDdjLO0wOpDP00RuxEU+8a5nLcWSKnGh77cm03Kehy
o99iS6s3leYk3O5lu4bz89rzk4/ODAgDyXx6rIA5BQynhyLZgtgeInNa+L6LICW6ZI36biq9wLAN
dnp0xxc5QEwfBD22WACRC7D4tmY463XKZseIFlAEOGedTViC+nqJ+mmqw9fMQu9tdXpIWIh+ongf
sCLGdCNTVv8xiRk+ypOmxcZCdvK9cYGYpd3wp/FGmrEcVBq+BL2kVwl9dAm3BSh4Y+2GSlTUBCLa
GAj9ObaN+USLzyEGn5fXSUGLoD1RbRlhUSB+mmUTAb6SsmlPDpQok0H9uiSPZ1P31SFW4j0F7EEj
vr4TIt2Tk/qsxYxqTGtD4Ofc4AQrZ5uGswyN+L5sAGibNEMC1HPbCVrGAt8WC1KwGeYhDDpTJkx1
gy/VfRUOO2y9p2z0HHNHT1y/jjojVISWeztp/KuJ9wUxO2QyJwfQLit7lRvoCIeR9hqWPTLRWDNj
3phiKsMTnmum38AqFmHCqZJDaDJ8Xoye24usZxLm0nUwSwmqKR2eckP/Lkzd3xoe8RnA0EbOl7x3
bcEmciLDC/QRCbpazDhbuR3BJVQASmP3djQ5JJMoztdCjdWhFpBPbxe3H52yLudcvAePPjK8aYuh
tz1H7PxcxblVo1IvkPF0GAiw2aFKrbuRyynw8Gv6NsW7agrkieqEQE7bxIGJm3W+6XaBdJySTdhH
p0X2L+a4nL8X4ZyJE9/Scchf3mF7XbYzOhQHNGDQ27WZAfr3x2IGXVlwmjkDDtmh5Bua/FzVZ9ro
OF/4mc/0G+MlVSpo1NuFFv3v2u1HbwanEiPaALHbawXnmzIDHsjmmau3C8IgyPcQxUXM7NpkzuaJ
ObktaFqS6TvPUm8XjZ/XP9cyT3bG+nYjJjuFkHe+U2qYFU9o/MjmL10dOj0s8uG/F0JEFNX9ycpC
DaOP+SVTAIcuz5Ayw1i6NMXYIEigkb6m1zwJp+OjSgfSppiMiKyg26oQPfo9Q6zaAUll9hPBAfM7
c3vBt2tsdXgTmvhe12ywBlhCpyAFCndIsG0fULRuHHs4ZvOn24nnWiEaCwOUeKOzdK2ihOGfWGAB
AsGYhnBE6PjHXuNd1yOSL/5+MrdP63ah5s/Nb4h0KHEveuHH7TiIRiHXrSE+YoUOPz9qv0VAL2Lg
TXKMxxEp6yorKuZz1OKW8U1D9DfZdRpec4yuDX9l0lp1AD+Fr6uaqc/x/70vgvEZqbq723v182vm
25y0bMkmsGoGZvEzpLfWbfhxt6t9YgK6rbJeEZ3ofP3c1qHT+fl1e7saVE5xuF302cx+rhyEBTea
cOQ2XsKXbD5g58PUNieXiLfk1VQUnj8H0/8fV7eDy08yfwPB7sQ50q/ebodk0xkgbwuIL8YQxwiu
wn2AwGF7e0u9G4H39mYP/3w1fr4f//yYqwypKiIMh481AxVwuF0rgom2Xc2cEWEELdFK1YefC13+
99rtHWOawLi3ZoIfVs10SNk4HcYhQcc0XyS21iARZEuSo4uh4gZK2FVVdG3mC8YK7dKDkLMRrk/d
OAqiCKuc8yS4pvAqx5gP16xiBtm0daOK1ogYJhcrpXQuzJDsUx+NhyazrGUrwwY1E7iX+nZBfz9k
HH3+e38DndrCbGK1vz389gsz9IiHyGkT3B51+0U5Rs0unkicNiLDOtqWvPh6IC+VazKmpTGc5dxE
EhqqGhfoq+Vm3f3tHqFfy4uw2g9k4HOE0v8embWwwoOS1Xo001VJ2/lqa15wdapeX9MSan5u640h
uGpeTsxLVZhovfnxdkEc7nC04M/cHnV7PNYjdT9ykmj/udfPXfEY5WXWnsMsunh64RzjqhUXki0x
JmCLpk6OxSWcbxvxQa8zht6rSaQhbBx24iyE9fvtLn/v50RHCJDa/e0P9RPFMQfAtEbzgX53uESl
bf78k9sdcOEIUhInCjh8kqyC/DvdLr2tlgaEpyKYRBcQoonXC59ee+SsU528qkVqJ/ZFaO2hmnzr
NM6PZX23LxoZAMsMM+72dtvtgtOvzRaHRsDf24wxTk/zfnCMKn8/VMMfepHRtXST8VKW64G+19WD
uOkgvzuDszUvjjM+xomeH5smtC63m9qRqaBLStRKQ+pxu+n2yxjl+t4xKQZut90upDUqPux/36JV
1HwBJZUwicf5e9e8V9CdyoEZ/nyX2y9imyyqxhGvf//77XaYRoukdgkx+edZSTZftKSZy9/uMc5P
PmuaetM6Gnig0q0uUJdzz/bvy/mi9uDVCpLnugkDkBf09sUoXPuisyIvC2eskB5yG/gn+wLjfJhJ
pUzC5ttuFxJSxHHOBgcd8ffwijU7PTtCMnA79jSmFknVumttAlJadaRDIpd/Hpw4Pg6o55kKIx5o
XebDAztR2N79pakeRTg91g379ckdVpj+PlWTaJdqvsjrIdyEph/OrXP/cvuFXpC3bLrIdmx0tDga
hjS5G4Zuf7vLz221f6yo+S8/P8WacSXn4tibwtwSlx7uSo2gDezG0xlZwGIqiJ+ZJ11R0Z+C2v7k
jPWiFBFbPmVWPEQo7xXj9ORso8VYDJoRraTqiXmv11NkPMWdKRdFxSx2MLzn0vR3CmCq8nnCrBoL
u3YWjouSRMm7Hn/SiNOtGYLvUsJqjEo3WqnCWVRk7KjMl5sobb79vt3HBoaxKvLrRWsm9UIW6deQ
EDKKqzc3h99OleqAwPdBbtH1cjrS1f3yU0jD2llBRPQH4m2+0Xcs1fZhYrNe8mfusmH6FWjkkfLd
P45oOCpMuly9XTiNp7O/611tebsq5p9vv7HTArQQ5OcmuZ/UwLJxu4NMY/+/9739XBqpAdSUR9X/
XPPzaTxM2Tf5JMSN3X75f/f9+c3tEV6sCI/P9H2laVDX/97755+2UKhR08x/m1fzkpaNv7k97l9/
/Pbbnyc2AW5wm5i44vkp0di0FvVoitXo+f972rd7/+vP/jwwtppyVZcR3qf5kX+fr/H3tf/8y7+v
WIZxjWVXfv296V8v7P/fKVsfvZ0gLQytNp/B38cM0MGWmO8AaY7DY2Xb8RaUu12K4VqUZfegRYPc
BaPvLkgjmBm7AskqPLd4b8VG9yD0vrx2dGPmH263xG49bEsvJE8+wkjJrHrvph26BMUKcjd27Xgs
i/5ijduWsI6XwdHqM2J6AoHjwX0QaUcTYvbJHu2pHpkCJaPNMDSia2pRho+1RHrE/VeamLqH27Ug
R7/L9Dk+om+v6bLLdqNbmnpwqPBobwGeodAwKLtyp3uUqEjneO86NbBhlUQZG14vlxNS0u3tUbcL
LctXiRJ7r4KQ6hB/dzIF0xnp2gc76ZKTzXd5URkeSTC2TX87Rw8WCgKFOjlM+wroxO0n0hMmBgho
TXKFUS0APnAfweje5GOOyXm+phVBvO+ZF/nM9jzJeKl9SAnregTvaRD5NOMK9RZTHhYMTp3jR+n3
72HGi/dyCnxdRy5a2so/IgkhCtCs3Zcsd7e4V0mriwbCnXrrjpFrsISu4757FnNi5sDZWSSOdtVy
+dYzWXivSu+cmemL7/njh4iRATHeeJSUBcfUNks6jaU8o3/AqFRoL7R03Ws1jdU9D8anktLEoR6g
zWZPb2aQYQPyK+vVZQUaNRE9SC0nETtvZ6itAdrBm/3WGsPYuyIl6o4AmYr2SZMAr2yP9u0YSCNG
9xyGNBOxvN/b7Ep3JW09oD7h5vYsIeIsJ9MkGqeddtqg0cen5YVaVmHpyHX/qQRVMA/p+ruAYNKD
M+rBUmTGd2Ln44We7/BzUSV05ohM3/aD+gMNq7bQqw/uztVpweSEZvvT2AIux33hauO20gfm+K4b
g+9VDf4EhEAaentJtNT574U2/1j36pIV6bKdMWYNwBLcKBGjhfnHutEFR5QcLkAwaSqUz2kWiD+4
nZ5hUqg3hqDw2/Oy2fgRiQiFs4XS4KplOHiYyAmjPZnY9xfNyJiW4B5s9waV2NF3LP/YdK3/cy0R
v+K8105hMpbWqkLGRsSRUT7YM4oOmfdz7WvyWjFj4SuEpE9rHcie1WBgc4jZW/q+Z0OtQVDbxV52
MDO/v6MBofDS+Rs0A80epVD5yhsG95ogRVNw3iwTAXMN+XevpdVVWeWXNybhK1TFYYUsOr5vfYR2
dskYzCqHrwiNA5EEAFZCx9yIvqxongNc7UM6iaZiPiAMzDCRog8y/oeuM1luHAm27BfBLDADW3Ge
JWrODSylzMIQmGfg6/sEVP2q36I3NIJSZUkUGOHhfu+5svNvg8k5S86UbUJdLq+BPTn6ZUVUhuKR
xOwbVtN+Dj6A+5QCbyupqFhTooiuWU1QEia0geChx//nIa1voVd6J8unN5mNFkRbtYxUMZ+wfBaP
qZOUl74K70QIEAwpGHOdJhOouEka7I1gZPfIkDje9lCd3rS4eJIxYmRojwGooe5Dt3TnvbPKfF1W
hnmrW5vwgVDCdjAA0ZZBd66TkVMwI6Atsc7ERpuR/exFRXjBsYPnZjrkfvRpBqmy9KQTw5zKGpfX
OmFe9BbGxJaa03sKNcTGNgbkEW/D2TfpW1m2ZxxDj1jwVCFuouAvcxfv2lqUKCCSIioh123hj9Gs
t7TWfg7sut54SPG3nO3ccxnF32i9iyMmPNAsWsQHGjTib28MkGPS+ngyaxS3HOrDX2IA6FAEJo1K
JztFJbuicMRvEnxxfmlR+9Rbz+XscdtaqURs4jYDpzv+alhGMP3qziExZasWReratn/VZTBR+Hvf
E+kaRJrqHeIaPr1OQaI8W5Y8LJ/oqTfqPeaz/mFUXE0jg1eQwaMtmNWvp1gVcKKvnzzFGyiynjZp
H6BHUpc4P+wrp4KbnwbuJdbC8pVlmj2mp4h1Q3EABM3PmdvPzexaz2ZQ/UNQUW5J/dworoFtw8rW
yz6/VOrSVZeRiMcVBgtiiQonvoJJwtQVy+zbzneyneqvSaFRI/R2le74n6i/rwu5FlL1SgMS+6zx
5tOiEixpXV78g35Fif8Q4j/EdkIPAcvaOfC7eBv1jf7sz9IkLjjsVkEzEj6maIHlaMY06v2C25TL
GM3hSZDFBsacj7emr3RRrzzbVsRI4ca7QIx/TM/BeFk3zHktR6XAsmtD5EiJlB8seXE+2dKqeiP4
EVa6WxdXIBPj1o0RHMOvH4f+OW5BupTCBwbOVdQw/tRC/M8Dt1Fcy+ef9T0Bxn6AsRYC8nTaz8ou
L64lodBL5r953vNbc+ev+DyitV1W4Gx59AeiJwY6oz+rIaYN1Nqp+TRPzD9MQtU2DVbHp9B0zxUW
1TdyyrBWZThyl0ucPdoD6kqoWAmf3GUZrCwgnalvHJK48K4k6mb7aIoyvBX9GS+a+ASX4fN/sZzb
nNrMAszGlqgpZ/slx/PAzFq1e5X7wTH+faaF07jC/AeCVSGkPJhJ+9phPJFMJUP65UXSqt5jEe0k
6XqD3XRbXURUveOor6IQi3WUu/mmMbvsJUcmDB3Y+TN45ALpYalvUFS0jyV6JZQoxutyJSqfGfJW
G3XxOmR1dnZsOpKFwri0Gj6ewcD9PCAFvM3OtELzNX20NUpNRNLlIbZE9JwIlwDWKdkmo9hZfYMM
fNlRNY6sfUF/YnnNakrAgsNUP/Uy8rf1RCaIBqZwqLJvvXdeCmtIjxbRFNtcYKSpageCpeOYj8sD
5BiiRGg2oZritWjEyOCR1bwUZcIy3b2hR/VqSjqc8jq5eFGfEpmBMXszqh95cAokhimFFP5G/dEM
Md1zzzh/nAkUZR9+t/I17QATFLoXfXUmEaj6HBd3Yx7tI8QXvIHLjhkwdyDRza+foJf62+U3Wy51
AUO0dX0QpYhKBWfIZzMy320Ld08Oe3mnAal9cnWPhhN65VXMR+WFLOC2HZznuLb7F/6nf4y2Ds6D
RtRyLGOvvw8yJhMl9JpL6eNCy0vNffENoh7aOK9uhNmi6XW7e577w83gVP6qW829t6fxtvyB22C4
F/pcn6q0egRZGz92oaTU6d30O4jojFq5/mk4Ef42P85PoeA7ag0ALWHjIJ86BgkaqxnZeH13Cs1U
/2pdzu6R5vVIOpz8IyjhyI9eIfda3eQfDbu+a1EZSD8TT26q3y0zyD7YRPxdVqVb00EVFiNxJNCu
2RQWy2ycl6fZLraDFhC8WPTfvYMuqO3hXOX5QEpaFVpXgf2Rngw+xLhq7pPIf/k+DT7EDNAgg0Je
YRi/0frQXwBXRi+glzR14eC9ukE0gg+cnlAbts99lXc3ND4JOoTHoa7Tv1X6FGA6+mvwz1BuG94r
FNO1Yw3KshSX72EsCBfJfCZO6rKhCgAf0TLzqrDB2m0FKqzy5dlxZ2IPU3yeP8tObPkOsxtY+aVO
PneZcBZZLpeHhZ9P/iXmS692QH2ChW7r0b1ope8dZ6rEELE6LAv1Gtmg7C5stJe+NvAqSalBTarJ
j8SDvvYmSLgPmvYMl8W94X/lyuym19Ry05NLa+Gxw/lx1PX5i1YmXpqyhk+ttrplv2MYmEESLHGg
sPGVddKczCp8FSLvztmgFLpqazL+9+V/X9WiCzXOP/2YjPdm9uqDPjPhKdHU0U2Hrrfchu4oGPQn
OuG+ceyeHW0mySw2rkbJ2KpYtvQmKtkqnanYmBY9sKyekrcgIR0a5kfSukhCRRPRh0MC0dtJcTXn
0qB+7QxqUvreD7IA6/SDrhMFkvvaEz2dA9YpnUHbh+ynfo3SVhxMddmH9p7s7vmeyxvxQu4ttzmF
cD6cPrJBPrL1lcxmR/vZMsz3ETEaDr7wLwr9CkEoWLImrgskyVBP6oVa1ko4FA2zwn5yy89YSPgm
Zv9u24Z3zCKG5tmYV5vRbXuK30K70D7fAXmon5yEwPsm34YkuF3jyoVA5cwNNQUHQ/So6NYtwJ96
EeoXVzBR1/IweYlYpgjk8bYgRsVqbAjzYhzCdZOUYuVA+XrSMu675Y0tugiRLKkTKweL7Dos6vHi
akSX0GH6QjiAntj9pSXB3/95omnjV2VX1nn5lyZdvOdiLE7L+tWgvsL2m4qLlFaI4x7PFMEaLWyC
cviFTplV+C7BOq5RYgPw8mrW9aR+qUv5wkGdCF/10uDSKqtsE6+J+uLYlB08Gmyky1cTz/tNkkK6
LUNkqlIREDOB2GLQffc8wyR5Jc1rs7xuq0UekrX/cxmG9rugbUDnuSNDEsHp8l3ebBWbAlAmbc22
2taxTaxzb32EQFb/ZDPHfl1twCR31bmNXANz9z52Mvu76OR3kunyk4k1vcOhjtZpMlmHManRj4Q+
LvSuv6YGbwWToa1F7jyuNgDq/tj5Xz15pYnlPksv8r77wd9kmpsjhQONHBhJ99fXgGAkrf1BkkNJ
YBiCVtoaFMRDuGsdLcHK2A1nBX+CFsXgOkWbADqoIu4D3g3INECLPLhrILIh58igfBnejdik8eZ6
zc3XOrTwteXRcSyaS1GC24j0yiOB1jW2iiiXgqKMpK6/+M7wSYa8fplIBHmZIB6sOLMHe+GW25l7
G5ovbitn5PaUzei8CalxDLeS50BiMMpmid7etjje2ibxS8u3kEN+ZcQZomlsjGNajdEzbmNKUGd6
Wq7AjuBf8ehm9mTVLC9ZlR89W+M/ofomT4r5sZkNBNH/93jKrwC6VdeB/6rT6oz8eVvaKIpTWZJL
ZToUWUXg/KaBylRCMf6E6zkbrXZwOKrLqUIP5MFClVkuPyO3eOnIgQgfQuA0FHj/+EX4gT/kPAf+
eM5kIV/HpcOSGk1NvdU5ePiB+v58sNLeu4wVgXKswsFH031Fcae/Uwpy8OZP7Msq/mo77dZnefsa
GKbYV2X3MvQOjroqR7M4p+KWZ5FYtaO5lm1qP0MIsPmL8OOEYtQ4xWTGaib/7hHvFMR/bjtwLFsv
bHGEgVn47VTfScUhACCYvi3Z8nCoy/jNioaV1uqXmcodlSCxNgj/zYtnMpsgSJf8ImQJsNYihVQg
w2Qm8izuwxzRcghDS4Txvs8QhcMJdYnSKcdLUJB51Xalv01Hzb2WmkcvxzBey9rBBmCx1muu0jxl
dfeI+wnBoRsy/sXZzzwApZOsjB117/ioUas/jn4v92NOao8oTWsThB7Fht31bO/aHuebIvnNfSv2
49x/l47DQTqcDZDRy/+JPLmNFYSkWsRtEO1NbjdwUXjlxyAiONrMiw/4J0VvIpRu2m3GUsAtahdX
vR1MJsbts9DL9gAFzN56ReIc6QxZiOOa5qkXinFhKxvo/IyvtdlAIdNg0NjN/ecB4DumWgMc0GBV
9bZI1lZM7ETfxu19eRjTkgBJ2c67KE+/QpnV91CmUJfM8i+YqJ8n6pVQQiydjThATl9MWw6JxV7g
JH0vhn3h+Zy/PPgcYclwQq95NnJPFVV7a2q3uPUya6FwBeJr4PfYk5VKqFoSnhfwLAEa0MUcY4Zw
0MVX0CEX8voilbRHQ0rjrQLpXeu3GHmZ0wfa9ad72pYiXcNxQQvRQyPj3BoNW9RyOyKhFNjabOgr
jgUejSE8/Pwp8D5PmziEPdJKShcv08/ct+lhoBqBekj1G3aP9AqmpybLi7v6zXBehINwvtWTwpvc
71AO9NMgFY5d/+I4QvUfW2tnlq7/FpnTQTT5n35OzEddb7Nd40MCSpvMW/3QMrWQ/cfNy1vVoGRY
oJ1m6UMNy+xT9I24cryiBETpr/ziP7dPLtJLFWsaqQLltYt0uUqBvp6gAPunOMRluKTRlAE4xy71
oxPkeHQcOfobOfQAQfSCLM2xloRsBtP0KP6mFRUB4yryaSuh75fbYJqAKSAwijaIbOh70BlZHnS4
N2i5cXaZOTxh5jvb0Bzl3VS1exDW+IRb9jbDNgiQmtahgmYaWe3tYqhK25TQkwuoPqTZaLv9tIr4
//LWjIhSmII8RdIO/rbDPxizoj+5hgyrbJBh/WSIJOh2axzB2bqTSbEn9ehp1Pnqfz+cmdG8J+D1
ZxmAHCjEaojpOcmmb04gJjnX23H85eknU0OZV0s4oK2I73hw9Tsz8rVvD9nV88aXLuv7l8iM+xdJ
9BD85efAN+tjUXAaIoQipQI1jealFux8uoNBJY46NJLqY8S4XGciBrzJapQw3Dr2xUgUYIXRoGsy
lgqBvDf0OnH9+cXMzox2uBtd1F7+uKuQuexSH8FfIjFtFKnj7SxVutMNqUgAz6xLS4APcrvCkRcx
7GsXKirIP3tvpLb23o2Ypji6HKZK0Y+7FBDM//qiLPzf5iy864KRrSk/LhWK4QVwmQ50UVEknd2+
rVcFWC+QSClazkmk5BGExuPyl05AsLZCRgzdamM6RUU1HPWEw+kYD3+XT05uMmNKkvzQhJ5/qazE
g0DjSQRZ3UebFdqeyC285oH22IEG+ExZlHDVRv4jHixjZ2nmY9lF89pUx/xKEPXpB4yBDUXQrmi6
LlB5iljIK8vSBcmURAPXPzYaHWN/tPFC5d1cHWiP502nmAx0LPpB4UR4JZRPUeZyx2IsX2uuNZ3G
MMR5KHGd05Cff3t0qh66GdW65qUYj1tDO1ltOW8836gegVryJ8RvEWPJAUhcFDrroSf//vdEbqLA
YNIoy48kkOGmtGaM4774M+bxtEmQCRzo31cscVm3p0XU3JfTe6JClWajgUDU0UeDaIlcC8j6Q4pB
48sI461vDtY/3GNH30mLnQMkb2P72XTBdxU+NHrq/abYJvIG39Ep8kprT0VRMI32GTGy4+kWuky/
7XY/6w8oQIINMrt7c0n2TIScfwUOkQjWKOmqBmPA0F7gx7dskyagT1xEbmBwMv3ntsY8MahGAv3X
DjXldChVc4SEjHVdgYGQ9Qx40uA+duPsaVnsqzh8KhrdvhLapSzBdfadjH+FEM3vEh35Gi70qh+D
CWIhldSgc/+WxMOASGrWy2cLIFl7H1JSUnU37hDeoMNToGOOG8Y6HZKZvEON4EiC0C07ppswiYjh
Onws19a3y0rhqrVsmGcM7shvf8Ji5nH8R7AuPlli/K5S2N9AAYdVEE07MP/UO1qRvnf+W5958x5e
BuRPIxiPhYGtrc0n4wLwAPehNrxmzqy/IzbS15YXVlcImx00q+rSoVnCNwI+D8d6VQO/CoPVODgz
9rbixQER/0+tf9Gvs7fwTIvNCAL3QlN9bavUpbGcsovZozEdSC1aHprJ9U90fsn0tVcgCuJbY2ff
P+9yVBmXpR5oTPSrQwsggg7QH+pybVV0o2KR9/p5clLS80ICR+CiH2ODPUjVmD1z90uDLF4IADJl
qYnHnjyFo+ytkzP1dK+LMh6e4eDbKFWz+pJhL30gQmd6dAUowIzA7cJN3T9eZCLOKkfI6FkAwSIs
nwNSDnFHgZSc0FKh6ILJq9f9Cvd1SOQOpBsDW81uzDG5zkNKsGGOQ9jDMN9NrTi20QijF1QTVruR
FbNqd8uqmoSQwgx7vvhxo4PHcRF/hyacHW/2n2cCV9CkD8+a48e75S6qrW48SndADskE+Pqzrxas
lJdRMoQALOVfZ63841OXUywP4CLzhvZ9Zh9dArSeZWE8L9k/doHXMfXlU+2nT4nJsCZyG//x5x+s
Y7ojYVxvdaJJ17FD94zmhrmxnZqmbJswwCl/JXF48kK9O+SuFV7oXJmodClWMIk9SCdpbp3njA9t
F2ASIg/IvXn+PNMsfSu7ikSCuXDcNQgP5miqmPIG1i8qGFIBnQwoSRCVOl1cF1twVb1HfUGATRxP
a1An4pOz6ndiMUstUkhRWP3uXtD4HNogEaddfBx1e0DshdeuqOIO7xrPErP/91n0P89mxCajKKzX
///3DqDo8Y7h0qpZkMa5gBagwg2YImlYg+k3L6EGtJJhInrPTW7uxi4zDnj5i61hCfkZEyKGj7f/
yjsDcX1vaZfKM8kfaUCw0ZcxA13+alN5SEZOpujGn3IzDT8cFz1vhD/wQh5esKVReAkwrh8QzzE7
zbr5arfQx2WTtC9WVCghCDirSSPqlAbCNldaqaXuXx4ALzIuoTsKjeU7qAr+silJP3YC+8HSQA6j
W+Fw2+B3mSxBqpfS4UQiHTb0VOuNJDuIMGgeqrkcDk5letUuSuwKuDOc9kydMbMOPlRbz7jusxIe
bEyDZTJoEjEHNh4izpJAUnEN6SBrj2mW4+jCivLWT6ifsa6Eu+USBhRCJv7uMadXQrQCiNEuY2Nh
TvGXDCl/Pe3PT2wBJqh67xbGQNsfD+GEUelkD15wKgM19EejvvDNhGcWl+XZ8hDQJCXcnMywqLLi
jWECxTNnSxwNLLHLr7g8TNkbY7PiI9Hnk6v2LRNBcw7H+MsCIzWFgBy2uTFYa9Gb7KBBehAEl+Gt
D41Trx6W15vs3xS5PDKdLRHFMw1XBrfcQSOHD26rJaBtKd+DsvsYG4KfbTgatrTSR9xbNjjjDvea
DHEgGHAjIqZoReCjzymcYp/TLD6PFTpyqWE1ALNF7oLaaJbFYoz8t5+f1KyJeSIn0IPYgDi3q5PT
ZGfslyNd8Do1IHTxgLtOPzVlKTYpGH2gu9J+0rDgMV/X3qKQcFDg3RDI1SVeymDNONvejIExYuCK
TWxxM8q0/c/UB0j+IUZXDmClgQXkLjMrgqti4pIzgEktrM+C7sB/Cg6LLYEf9NciRDDAZ2MoAZoV
jWX2NFoSGcVE2Ul2diLd7EXz7GgdTSkK9ZaEt9i3mnXeeE/akI7f//tJSOk0a1Fwtsi0YOCL8XJp
ThkG7gOl6L66DpOAUGSnvnaUgl+HZWYLnCXaMlfvoibemWE9fdR4C04/i2RlpD+3lStM9F+J4P7I
g2j8uevyeRhXbY09a8zS01iV2WvOG8WJ13KJLvCeiPBQ/Qum1W5VJfuwxDIRRRaHD6JCH2I8mNvc
G8vb0qPUili/6gVDO9kcLDQdm0VYQpG3MWtPews4Qh8SwO4r0HkFpCqdNjv9wOAAXolzVJU768R1
3/WZmn6Z4pgU449x48B684dxY6tLGYmjaAr7mM5ms/G+cxeasKnKJ9fXjHtCHF6Vm4dZ4+Up0utn
xoX7MSnNd7/Jp2NEZxH11DehJcHJaFRAH1lHPMVvCI45pqtBkiQdpLQgU6JD7bcoPSplluDjTSy9
B5IoF164dfK4vQQlfeqGflKo6iTQh91BqxglcggBUmIotKoR4foHqXVk+ldcRYx/gwnvQDs3NojB
1aYtPUYa9Lm30QZGtJhOaZX95J+ZMcugxjynnHPzZuBJot5S64iaO/+cy6Myc3FvJPlL2Mlx23aC
I1BlZkTs5OEadT1/o7ZhrD8JM9qPjn+2q4Z6hFDIUiWl2NxbFxaNU94kBYRmMw7wH8OvMcF3QaTo
py2ht8brcllHrrFJwRgEdVUGK8Ae55y5/B5lYbXLm0Zc6A7++4yb/N9n+WU0oVH6mmSuK1CdYJX4
tGwN36J6yP0KwlSqJFpxlZ+JNSlvaSVfhJAKzdZOuN+jYNgMasfElgs2TpCO+/MOVXzTytXRRwBd
0daWH0XnfAgtTiNFXPNzJvJiqSJv2e7TiN57WWLv7QCkSEvvnnEAF0q5lfCxuNu6t6PHJtW78/MW
5ZF1tvrh1Jfpx5RM2i31tOZN2odl3IN6rLsapzlo/uhdHGAbQEjEBL/QV3hV1yRZQvjQCgFjIot/
e5l8dvqtW+rRl11z+Ec8np2GUZpPOJJ36MeZRlG0C9O6lmB7OX7Es0lzS8oXzWC6Zmct/rfO7Yud
q5vWgTztAG9m7KxadVKoutzbN0GG53Kp+Bj3X6BQVLvWNigu+kR77cp2hd2S7u5cM3DyHd5p9kVn
jKwjygjkYiOdFdhkQ4UbVYovRbaKwk3oGuIr6fLPRcXRmoP5TLSCZ2uXn8Ng4Q805INcO/vYYn2c
sg2kI7+PzLvvO+2eWjzZc67LafwwAOo1gi2Dblzr+WqZWpPsmD0uz3IIeZ6+aWeHeluyr5Q1R2za
f/Y1jMtXHPX2myEs8EWZhT7LpysO0qBjGd/2ZE29hp7+F53qITTZC9L6EaIoPTwz5+5aTrWdF7fH
ME2aTUvVccAYU2E3lLtFKqLTdV3Rx95RX6R3nciBVeyk02cyy3vrhvSCk4maQnYbRu/+ARWD3I0G
RtzEZ8bpD+o8QJNnu3xOlo/Ncul5NNcnK9/aY67d8G1Gt26IkKJALYJSSjtSHe1qNfL2iiDd/czH
6wmzYGjdgrwy9kvrfXBHa4uJSW6WSy+q3GMLhIN4c/aGbvpDfhMR2Uo35ycJiu4wtm5JYDRPQvif
ZYpQN6u13+wAp6FmqKmeTLM3PRKyIFezsAI1AyfcRB36lwe5Bom7T9Bhf4W19+rkk/421o6xIb/P
OUmzHC5tPhtYTyGjmyWjKk13/bVmaPElsIf8DMzpngnc4ZIu9ItGMiBNjZzs4KA8jE2kuuuoIGo0
P4RN1Gi8BhqZUrokmyV982QYPUINg2Yl+C46sPwrOxDB2bFtradlE5YFSp3GbHUOqNgx86Logejz
gW605oQ2O71ZjNigb9v+2lC54TFxLleUmPDr5yra8MnMD1ZUI/ESfGwFfOub3pBHJkbRvk85HU1D
nKte8w62VbikICrZKfoPmkKiI1XKik6eWUXXZZ+cM6RRmFXemxEq6/KBsisIjw32hrfQNUkZwuoa
zcA05fLxVB/UWrVTfhZA2v/x3TY6fcdxclwtfwNvNPx1riR9M1DADdGAOSIjx3hFxG6fKchvekta
8+iN5mWwKZGxLYg3Rpo+d5hvIc5WlzNn31BHeMWvFRPk3HZrMuVmOocuXWp1ajdY9ne12eH0Vn22
1jLfJ2FFh1Rp/PS6zo6e2TVrabBkVq4230hjTW+J4P5bPjzLF4BqwwSdIEgaDE8urQYtYrZ8Wj7c
DP2QuK+txoaRZfBFvJof1g0tuv1Kg0FA3EnvIBpGXodx30VGZyqLRYlYscNgeekoixmOZQefXNIH
T68r4rYZGCD7mx7tDgbN7KYkWxhg7JAa8FWlkglmHqacEXnRfYa+FJDBB+2xdW2l4UC8Ompvulbc
l/cgLxz7uQMwnwRJdZicADo4HtdDICz/HLooa9tEb+5dSXskpqf60ST2O+EJSqfVuWDCHZrJ1lR5
F2Q9Tl2BIlGLaj1iLqBMTR8xB5r7Pp7MvdDr6DpGxWZIOvFgR5RIJvF7O9UPhKZUhu+m6Tdrtu34
IJLeWpMhk2xqcqyvWohvzPeGw0/FCs8Sk1gq/0yd2WIHx3Fr6kN0++/BL5loT1r357+XMFltq7iv
zl4KOnUp1YqBMaZIoaCGlDPr3Iv7Xbx4edWzcHk25UxSkgQvG7fHUNQgJboGct7QPZV0pDFMW/2L
Tjvd1w333niNPMS9V681Bx/v4CGfJgCcXC3owuqKDDICPHrMdl19AZw3/25sTNkuqLljLmuy53Pt
3SYe9xJgLVrZg1vym47GGjkFlgWclqehoyDCu66/WIPvQRaoiTHTvIeS0+9qJMjx4ad+cWn8Q9P6
50dnNQ16vJH6/42BHYzRO/RmszfVdCmn8N8Dty7g2XOp20wOK9o+HKTKiVMTD9P/PJutmZW/E/uk
9VEYufoHFSDZPESFgG01k2SXIIH+mFIHm4WIvhq6Kyj0vLXZ+t277uhvLXy8v4ixVmM6kWOq5+i1
PWZjJv7oCz2a8t2j+TjT/Hp1XBrrtu1X2CO03Y+Ipw2Np7AO9xl36yVtWXuUuq5SD8FkOuSi9Ltl
6ZK2IdZGQFBOEtXIN2oMI56v2gMhnmeGe2i/0Dkye7GuvbqKCbh8TA2QD+RvMcpRl8sXwsR/IO93
2ESS2LHlx/AYVW+XS111kRXRgy5pcstqBclQpyHIVekla41fy5XN+soBGv1STvt6q4Vzf/vvmZao
vjrZuOuySSAElm6AZ2r+KOgH3sM+ep/aNlnxuauQ4vGM3jPbuHoWq9e0Yfz3q3HPr5YP5c/3Lq8v
37F8bx5DqZaj+7ehdbG3vVludD+13s3EooeYQpkdCudxUTYkg434c3obTLD0OtHf26Vwqsir3Qqm
Ean0ZpURBShXNTgDf7p1GoGPrhsXh+Vb26araJp3ks8UgYWB0UeneCrlyTXAX6Qap6GJA8Br3xba
OsMrfAXiwb6XwZWJRPNlx03zPposwEqvP/UqKLy05IEA0ZhU4PnZbwFeZn2UPkb11J+9KifOR7jZ
W13oRw3dsS3a6l5aSfPGiMpNfe01jc3w2aMdsrwa9qB4val7dXSjfksHOZ+RvPQPE1ngr7N1DWlB
bItZqbOd3r3rHisocXLeF8yH1yaJ01fgNdoOqpO2Wy7HNnldvqH1laTKdl0yefjPl39oqIYZkb2C
sfXe1+jhNwu9Otz6XoRcUNeDszaWyFLIW/kd+/7jOMftSx4VzXFskVGWwEt/oy0A4BJGHz4WxL2r
4bYk0696syO6UQmapXb4NKHbH4gtZSysLjXZvhCl0t7zduyuHZmSEC95PQqaCVpDlZ0n+quvekaT
DOkujdfwUqnpbzcb2uGI65aKuGTqZaDWOHR53O1rgGRny8l2aWHw3qDEWy/L49hRD9YaiYkW8iLO
du19Sm0gQ7qQf3oiQgzR/uW9VSSAvn1x4pG0oahoV2MiQFW19DfSzg+2/hHhJ2OVLqzbZ4CE4pxn
lGo/11qI5yGAI15246tWlbTyqf4fRTS5nDS0+pzLQDvwy9p7kgCcyzRTjFVjeFpqi7Sok8eQxsty
hYMM91fbuyfyS9GNUKQPBl4Fp5jqe+PW+p4739sNMytYyblxRznm7hqv9w6GZeXXsYB5lQ6a/pab
43cHkeOfhEgXDu9/JzQtDzBIonSIXgerR2RfsfkY/J1PtTsSlZGnJDIX7EWz1Ym//ucorHnTy0o7
UwVQy3aifupYjs856Vnr2jTr35muHwYiQN5iDGh7+qgwoqFcIEkNOdxzW+ikBSuBUOzZyHKMkk20
TaNPhvMkY/F4FnHCqMwmR6zBAIKYMXnBx6hCqazoD1xWeOtxQxqJ+RraNDztCksJeNPxwWqZ8MXM
NVr0Yh2cmBOT/Qb2CJe0AsZ1gMjtQFJXi3aDYNsugO+GqWfcO6rW0m16XJWDbGcpO5bXqunN8yE6
RIWdbnXhJfdhFPPBwntK9DBD5OW1uqp+lXGKzi/HD98zSIk20Dd0hl5cwxlVkjal2e/y8mNxFXVG
Gx28QdtrkY73qc6UHMxQiTkUMR0gt2LVlumpqpzpShCRxnTKr45gezDcddlb2QtI6Ellbl1I8p8m
0KCiKcdbkfhKtExxJivP2i2KYDhwG7A1wavjqOwFl+luCLi+aPKnzJXak1MZ3Rlpyb1WUJzlobNq
vONpcB3BTr1xA11yhsNfuceRNQ7TEput5Z4iWwNFkvvZWcsmIl+Gwn8wEEapLFJxN6OkwGUJO6+S
+p0hsn6XEtURol48eH71Sz4vFSr1M5nVl/Q+l+G8NTJpvucmJMZAeoKErLbdtWPE7AOr5rQjHDLS
keGU3pmMYhRAWU50chIrxeCedMTqzK3EPKStteaIWPuVGgS54lROV9lS84Wj5+4tvBSPiTRAH4Zs
rUNhpEey6otrWJofUR8HD70p3bflP0B/6L5xEgseGMF5D2Y5WrdIUYTCJPs26WGt3N5sb55s6bE2
0baeQ+cMpFlsmJtlK8f3Xzs3GS9EO/cvrfZcQ6t8Taj8jkWc9+c0tJ7M0qtP/Dg4YGAk9esaVcU6
W6K7mYyuqEaHp8r4nZkBvKsx1I5L/WMB62htlMmxwYYkyT9bu2lkwd/wdsZgog11RbPTw+Ae11Tn
hkdSYlIgGJp7lcVtDiAoUTiu9TGuPrsSkELQG9ktVTtpKPVLmSGzeKriVOlP0n7AzYW20h7K3zJ2
zLPdkPdBEGO07wcH6mbhvkpq6X3RkEq2PIvpgeBmcKtdj6ttF+F6+YWgpeiGlT9bEfRN8e+XOo3V
okbgR5X4f5g7sx25kSzb/koiny+zSaORZrzoaqB9do950BD5QoSkKM7zzK+/ix6qKimULXW9XSTg
8CFSdOdgNDtn77XP4xvAvATSl93d9kUQngxhCXBhU/IIES5MTk5+n4l5ukmNNEdVMYJtns0/FXri
K4lE8jB7zj3BmdlBox9eIaOx3hVu9RJUSffiCDpUTmN/mnPalwSzl3cJfMaDYjbSEKm155ou78wC
xbVJ+vYXMW+Kwna/jAayNhFMGoEtevQEwlYBj3lrgi99rl+ARJXPRAoGOzEPw1F0C3q59/NTZMPF
VGWWP3cSivLSEChiuUON+SdN5uk+kz1Ra+BoCIPxpo8hKsmiGYxH4SCmdKf5Pfra5jJuLIT3Swmh
rJk7c6vqrjxIaaR5OawFFZpLhW1wFw3gjNdEzrzT1nCgzmZem8LTV+UEsgEDUvSpSlGvFuZdKzr7
Ia+6aIvdTx66pTUl+vZaMnjdS40SPMvcO26b4RrrY3E6r95Tg1olZrJEMuHtbfxEiTMk2EIoZC7u
rAwJBi4AWFg5YdPAcef3RjAEZAzW5vs8QFloFM/sc7TC7kw6iY0KvLfwWJeeE99bzlLVEnfunDKs
2rV/SkcKBVXERDLXlFhTsaYuvnAL3fQj67jgIvHL956ZOpcIA5gPL33CvCFoOUZMQYpI8K6iynZV
+yRZA33YSFNdnisCHsQzio31dTnW7X05M6y5sxg2zNaZ048eoy/VB/ARzkQxp5zNQ575SF1Hy1tu
pf7r/qq51A3EgPde4JZ3Vmk/FIZn3sVDcu+KhtGX0Ihd1EU4GVL1Yo5ZcFvr3Ln3ff8KH+RTkC2z
4goTF8uPp6SiLJAkjn3b0edfVQIxSYa0CCcfy84yIq0EIq8HW3dZlMKRwJWdGxdNetcNtX3Tdhrt
EUf1HZI6MPdayk9dqihX1vmf50oh2Mo7K2zI3iDl6cavfXvfR1l4kaXIrocpbfadP4W3UgDcH3uS
iSogajsRj9kj8woKkwEeyPNLSmp8VRtqjAvI77ySEzZ/+6+X5vJS1k0GZUd6+25uDUDzPlGxmPy2
55MpokpMedUDh9Vax9edbgnme3MxGfuzUaeZ8a0FRD6evTs195IyKKDQL6le5ZLjonqT6GjD6XCW
LG+auOJpJZRkSC4vheHGN5SGr2q79L9WiqB4kq0uTuelmCyH5LIhwa0kLOHWqOJ37FjjPek34tT7
5OJVDr6ioCNxUqf9J6pd2ERms35oy8a8buf0UjILLde9IJOscc38RBm4fgiYS51EDR3SJFleoJy+
rqgTKIhTUQZrPZkOr6/JCEMYQ1TVunSI9Yk75OgCmIfc1Tm8HSAl9snnJitxXyHlKNOtURjyQZTa
uA4I0fKAip4XgK8PicFSUGVPrqGWxhYLw/P6URejv8s8nI7zCEeB0KV0F2ELi7oW1ljneQrFFcW9
RBEoa0eRfqIxeFBRBIV/UREKxVXt9QrjY78Nc7r4jKBUDhRRoE3auMcwNevNeQgJCqoMaRiVF80y
oli9yfgb5/dIPKn1+hWaptjtDlo2/uZcrB8VTbWBJOpj76nxVrX2lyKc1p3bOB/o2OpDjIJ791oJ
4c4RVqG+8Js5R7GAppgMIHk4S96j7HHilN5AZHHeV5K0kNz1rOP5ZUMnBozfUtkRkfu+Dp1tbXYX
pTNGJ4tp+pVgUBwRoW7LmvtB1BJEJSOGCs0JjpLWkAX2jDpPT+f6lzehXoEWenF+ZS3VMA3feOPj
UgWmKE/n6c/5AajtqS/L+vr8iuC49jSzKgJDn7bcPZkqxZZdUKg1zZsi80cy4evqWDWWcaxr+0Ga
S8Nzke8NecPVpf0Pid9kCAUqAFVLb6aKDYjP9IfvXChrJzoT+M6Wl+cH5FmSOECAcXIiMNgT9PnO
l1LaTFcx+d/Xr5fZ4LFl181fPzz/RUdDX9EbuT6/ChIWF1NHokI005M1RY61bgyJ3RhYFNX0Jrst
ErsLf6RNIaqvJ9/5DCywOdGPnXMUGP+oXpCFi5GE4I7ExOTmZLm3Dlsd3Kdki1yqEvgkAt3781tB
33R72lMc+uUvzh9IIzdROM3F/vze+QF1xK3EOAvltkyBf4rWO2TA8MZK0MEETraZ8WbaRKll/jWZ
YPkFp9/JwDjFkk0TH9KTNjPQ4HkHaByjHHC3d7mJFeXcQOsneXWudS8KMzHF9YUDTxjHYPXseAK4
7WIhQX2VbqI69k/9GHYfcu4fXUVeQpTr+7PwP8uHC7+mecCl1D96tcM00rbbLUzFB9UDHGbOiyQQ
Ok0BbQblNXjmU+a786FyayTzlLGhVS4Pcd99fdYATTsC5Mc46e9rXwzIxbkTn83SHpEdp9kZ3kdN
Vh006SKrqhjGq9fu6WKWPz8TVXZvBnSpHCaEr29FKSGzM4u1bSsrcb18K6i4/m1+JhE5rX9rlv22
FV50fX7//GAYVsQKlBlsafkAQSJaEKYVeRT3xfswKYwjjUrzk1GM/Z7wdGSG8Zg+nZ8RV5G9Pnt9
TzDyUqhZmXnd3DkRVe6Gyd4O51b0ESvysbKt+kCLx0Tr2O+NKe+e5sjzFyn0dJmLur+yle42iWzM
jZNUKBf8+U87x2FxHtD7GA0M7G7WdOldVCLhHNQps3x9GjrHvuqWh/MzTDzZlVvuX1+MsbwCD0QQ
UYTETZzds5EsPcI4cFmeq3n1lPyp6qG4cnTR7mFz91vSAGnPzJazofBX0q+3zfeT66mVX7TORTxq
4zIra4vSAiESU9q9n+PBPtpRwwixFJXC3KG+Y6OyLyj0+6gSD71LdytsQh8Xwae61xTysdDgpwm8
o4xuGJjLDw6Cd4/uyatN303du3lOg/uh7nbE4VkXA1O1aicm7gqN+cxKgKgQjwVSAj1gZbUK8fDy
IFlAX5xfAjPlLBsVzIulXzvmyZ9BLJOd51Wo1gX2ULCzhBYv/7hJt/Ci67vh2NPh+ddbtkco43kh
bFYuBrtl2ofM3D4OERXB88Tv/N6QaDJSAVcgxiFvDMNQFxT2MYvK+LpPiUylcmQC9nPlyXcwy4+k
aa9eG3Tn1wxcVGpNDlUehs7B8uz50lFBTDGXnoZKuedk09CcZJEO1w6k7Hrb+G2yDhzUh1U73MIA
S68QOt/qKbWvZC/X30xw6TLGu/m2HklaCyMPhsrSgzoXeM/Pcm1P2CRQ3YjlYSK5euOY3qL9Khf1
T1YFLGL8SD3goRXvtFrciY734OSm/W4uv74qlpaSNPvx0i2+0LmCvKBUcG0Fcw6YiJfMUm6yyVL3
5rKEywrnAjeA/2AXVXBKcoSFub8AI6tY79Gl1OukHsTWT2csJL1YAtDMyNlZqYGRwi0sJnoZnjTZ
uV9fa+YtO6d0+rXVJfpWZyz4MsPvNiM1zdvze/A+h6NJKYVYsOW9IhiZ0wOPNOMCzTq3THbpvZwr
LM3SDA6J4X19NgzGi6ZBcaAb1GwoCXpPIc1oKyfAgIlDfxPE5UU5yOJ5ypTmfhnND5Ge4cNMXb8z
kMpSh+jNGwSvSAUqgXpVwntOPfc2yRLUmGi9CVFyY4fQoApVdhfvkA/Ct+lL0pCQl1x4y8P55flh
jhro+LN/C9R2uPRav4crzTNSMyE3lfZ44efYVXk7NMfh0vAVopIzO8MgBCNpCNI2KzT9hd+QifLP
hzaxjasIMNplS7eJMElokQv+Li9HwPPImQF+W5vXkdcNi8uZWtvrhAtrEPdYE5vYecrVkp97mBZB
IfN7a42CzD2dJTSVxYTAYjUnCfa7a8inO7+d9DmrNVYZXjc9TxXrEkMV1l3J+bUutMZE6Izm3fkD
dyHlyapVx3+9N7rzrdRBR6WSIDcERmJdjKq+sSHTraLY8k8oIJp1UhCpSL6c/SH06TAn2fDIzai9
dTPSbJe3a9KQcfngCEdYvbO5m36AwHsUIAI+tQ4Fo8nWwS1zKIXcJ1cb1D/Jp6ZBPcQtNIxRQI1w
YfQCF9GsbvdV0elT7S7DvF4KlKS/Phh2xWjqTvpZtgGRurjCXJqVOiMaKRxGmtuOpPWcEBw+ViwB
A4kL3K6SW0stjSA7N8DwMLNvcMB+KZLHsG3FCw1GNJ5ZWKMOLt2t21KEhpxTXlYs0bYkfA3v6G4u
HkJPvMz9E/CU4IuwNLaVsvnoZ6y6UzqZ2JyS+c4mtHgbSpazI92VPVeRd+nPrji0kBhPdGfHE3AW
40CY6IhI2a32sU/QA0sxTfNjTO9Uz+oubKblbmbd0b0G8Bk25lNtC7raSfvixWRngsgJVxJQPHo6
8ZKl1XviAPSTGflUxOgEP0a6FZvc98JbqmeoJJi8XioIeicM1+Kg+qu8MPwLI0YSOE2lvDw/Yxpu
XwaEBu3Pz/71XvT9e0HiuCeKmeTgjvmxp4J1cGJ3vJ5GRZzNbGXvQjrciAH85DPwdRolIxTIGbhM
kIzWJxa940oYY3FT2e5NjB9vg6asv7FjGuK2ws3CReOdqJcHB/AimgxpIPFT6IU3FYbjycERr5t2
PFHqAjCsmKcOiFs4/03cQjiN2tIL7s2KUxc6Q/ba92PVMxiRcff7b//xX//5efy/wUtxW6QTq8zf
8i67pUbXNn/73bF//618ffv4hZcOHElswlpJRwqCUKTk88/P9xH057/9bv0fB0By7fb4sKRqwQIY
6XgHwZPoAmLG/7RdeeVRmv+7EOQDdaL57GqCNjwnKB+dgcWJLgmfCquh3WR9zstI5Y99HUIicrLm
M02BTTdW6SbsgvLKpQFNmFVHlSM11U1hzAuMu22emwrrZlNU3GAlZigqUsPaXhZ4EHva56IQ0FQD
/wVZ4u0YxTGt4aCZEZ6B2db4518t5DHyPbTa/3gJoN6+GJHovH7qqAbz5tmxnBUDHPpFoXWWafUR
yH6Udqvzfv2P73Zsc97Rn4k/QS1OqeL7l/91/dy3L9V/Lv/PP//mzZ/sX4rr5+yl+ekfbR7++/G3
vxf1b1cPu8e3f/ndv843+PoNN8/t83cvCLyN2umue6mn+5emS9t/nCTLX/5vP/zt5fyvPE7ly99+
x5+ct8u/FkRF/vvXj5aTSljeNyfh8u9//XD5qX/7/aH78vzj378ANPzb77b+w3E5CT0bGLYplM3p
OLwsnwjrD+pAlvAcV9hKeZzHOfD4kE/EH8JkFWtapitMy1Li99+aols+0n+4ysM87SD2cKVwlP79
Hz/767Xxesz++lrR310qykYnzYaEdJVEdCaE8/2lYpd22dsoLKFV008vvL7YlL3xbmzaa5/kTrzI
yIFARH2zc/7iClU/bFVZbE8tj1KapvX9VgHjjf2MO201lGOTr7LEHGGsW+GEMxDdEL2PlOUpLo78
/ucb/uHnMjn0TNMxXdtVjme++bmFowYvQY6/qpH6GYSf5pYPBKFuj1jSH+u4viqUc/HvbtM1HUt7
mqaZFpZ8s80kExN3jIDIrbFLtrJqsLWTebSRdjKviL7wkPLyXtuW3e7nW+YU/WYc5OBKl5PIlAr8
Jd08+WY3G9VkNVLjqa9m4uKT/D6EYoKuBZNuhYRe0sA0uiem4r/Yy9b3A/DrhpW2HcdyJSepfrNh
NA5F7FMdovo0P6Rjs88TixsGsm0ljoy0aHthGLX+xJXdXVcFfbTqY0mB8nXE+m7A+vZOIMwf9wBb
V1DKPKE5CssX/eZOMBXz5A+5RD+VkwPrI91doyV/oE00X3WGE+7mnqYDFh4m4DUdKTnN/bZzMyID
ItHfR76ONlIWuL65itczKX2rzFjmKgnhhPS6clxJfPDzw/bD1SHBfMA6QbFpSfOHazKKurLFbUB6
h5tcDtz4ldV/4Qa7C+sEdcEY/eJw/XhRsD04A1yIGn3qMgx9u5P6hO5XECOH1ikqMQsg/TbKw/LA
uiDaDH3LxFmXzta3/eTx57/UWk6Ef92pzycKQiHpKM/1HH7um03bIHkIDBD4EIidvGny6H6smndf
WjLkC43U08+Ue8gC/dkYMO764vrn23d/3LxLDqfGime5+ofTQ/tWntaj58A+Sfa27J64fqd15VJu
gxs+/uJs/IvL8butvZmWgPdAR+D5dGva0UTp2dorvyPFu4tcfzPB8cJMiZg972ntpyal4p//2L84
zK6FwkwqyrKom5ev9821MM7dSLlfOyujM+78xIYTMGYIqppjmdIUMMFuelr9YvCzxF/tYhZ/y0DE
1E+82WrqkiFNFI27omxMlsnAeiQfl4RzgyBs5L05EUC6oG444KOg1E+UXUsuzkBogzf3wy8OuPXj
gKAc15XKkbYNhUe/+TqmwRKyFhGWvSQdNki8L3oEE7Dj+21VZwiJyGlZOVnsbAkBwRzYOZ9/fhSs
5Sh/f8orZ/lPcNOH+ff2jgvqDew492Sa2RPJoFP3wfUTcgUH5Bi6S40ddaJnQZ1w9GJUzxjDF0mE
X8snjJSL6yGbNr/4Sj/uFI9LEfadkkKiRX5zFWovdOkwYZL0VDAfQlmbh97C52EN2JpEpOVqMSct
LiuQKkU/bntD6n/77Fy+g3Zcz4bo5bw9T6YKCGuic6I17cpe+6SIkkJvT1Q/dLaC6/SsJlaLZkMg
189//Y+jLT9bWszBSD1kHvTmx0NFJ382RjxSl5j3m8G8qyDe5GF2D86wXs3VEP3ip4ofhx026dkM
8Qw7JuWv769ELjVh9AI0NGrvZ8MHXlKXznBR1GpeDzbxeVg9w7XhG0TFW6jQ3Y6k88HjJQC3Yp8V
LQLOuaaNRD+YGMIpPSKVQzxcWOA8LG5XVs+lzQ/KKTtFBJR6iA5cMWQ3ve0m73MCXX5xDv04uCw/
iYMnTGY6jvvmji/QARRtRh62dgcuX+Fda7iETSm2dujdlCXJ8nkYnH5+6P5qPzqmzQzHtLmgvOXQ
fjOi2RMFZr8pXdLpphoaADyCDEPRBivRuCMULPnFtPWvfqTyHO1a2gKNo95sb/LRoMxxxvYQY2zc
QpKjnZDZJ4IAMWVCbPfgujA1YOX84iRlgHozbDBT5zRVLtfncp+235wzOY57kzLTo5zb2fjgR3oA
u+QM7hg9LvU049S3eWktOvsZshywJHfP7LBwN8IBmwfdSpkGxo2QTNesYmp8MpMyDbDaF7O1N5Wf
9R8Gt8vsnVtlQHLbNo3T7VAA8gQ3NiTdGq1bg+GI0DGEhnGMWm3WObFKrEo7vO9y0vahkYr0RZJG
RYPRpdM4hZPO7U7UitwSYWw5ugtrNUJT4HU2MRBzFOr32VjQ2JfKCyrEI5aaTn2apGSY9E4Jo5VU
HtQpd9xaZwARdCBxpHKqtYISZ8eS6eg1c1Q9TADoyiO6HKPn9tmGPsbZsVXqGIZ9bAUbP85S5ARh
nSXt2pVZWZ66HlkB6UqimoZ3hm0l865maa+J/y6TxN5L/LI0VRKvNwvibUayDo+dAbFY3ucjkgeU
w2HnUvww8aL17KG59tYdF+vUbbtydoN2Z4a15+0St4+sfDMng0msLbKwGJlQFDi+Tx/Z80IKaaVm
alnPjIwbhiPdY0WAc5Hcl6R89uSnTak7Hl1c2ZqWpA13hkJvJtfdENfWvPOiFtpKLsMypu2hI7JF
RkuQGOuWpVd9NvjfyohqNNvPd8lQ9fFdyj6kcV+oSeEFafvCma5ctwRSTrWG/htiQDOJNxXe1H4r
mzg2SZbWvY2yimLyg9kx9mxpezbeOqpVh85PjbAK8Qrz3Ey8kXjzrq/cl8pC9b3KYjrrm8pBGIw5
3O8g5Ie5q7s1yVQKuRbTctxKEUvUHTUmo9ukUQ0ztRVOz24u8C9cwAIJyt0wu51zYdvDrAjnBAmy
1xmIllOamEF603UWhKHII1zxYspHmrIOaYgmIOAAm6qI0hECMFWa5sGK+4hAt8gnFErhA9JrriPD
WxtzViJI0hmc8VSEQOWxbSE+7CO7uwkAE4d7jFUuhXi++LwbAC6E6yAcfHXyzdAsd9NkEW8bwzNr
tn7kev1m7kAKb5To6Jlajo2+uUBq029kXrTcSAPCmZLbET8wdA2hIBlDNqrKUzhDbv0SxUKRM+t4
CbV5OyICIhUy7lY9TGksqSky1o3uGrwriWFhpFEW9pP34IEdqLMwRWq8d/iQ/2xHreVGe3IkGacn
mmeX0YGfPyRJXEaHnIJaukn81i/uXDdsWmZphW8dlVkP7mPddvAM1lQACdF0/AxetgpHB4gwNu6o
3vh1h0Db1nZU7OrO9cwLw5xMC28AnpHNBFKlWA+cKWSuDdQTXWrk5HXSHiFjpToFDRmcxzrLx0V9
V2tvbxiYg7YAKbp87fsCQLCjQ2LeJoO6zWaukIocUp/w6C3XLDyBtgkIay6tFnH0bM9KrwfDiQVF
DWn5a2EKZ6LNZhMTS2wIqQ99QzL7mkwGiveOo2Z7K5VSFB5G2XBK2m6JUKR0KmBe3kQj7nqoGKIO
Ps2fep8H2Djpa0gkrJQxmpQgIno7hzbqM3tTBEOJdWWejWhHsSma0NRVIX26uqidk12lQIezkJ1z
ED1Qsd1AbJD71ECgyj6XaUxe8uT3WbyeCsONKJODXd8sOTUZI0rlwQKF8Kkp6dd+v7ehN5prukBu
sLV9PaN/oNGp9ta8uE0CGwbyDr/hHL2z3NHW2972p2A76DEoMKto0exN0ljI9c2n3t6EuJCqLbzU
AR1sN+tw0+C8bLdUUQakl16lOKFCL1HrEWYAblK38jn/TbfBP+wYgXE31j7zKMrdXv5YVaxCdtwY
U3sD3ib0YIL5AymHwu7yvYHYpXxfzEXIcJY0bgnTosMkZ+d8uyNXuM1UrNSkkhQ1pjWUoubkrd1E
Ef8E0XZonkTfQYzAo4AWm25YZaxD7gblXtRhuoDNUqm3UdrEw3bKZJTvGdQwxcmsAsFSAZWwtlmC
UJPKROB29AqSkJ6yJWVwnbGbjUtnhFpwObZu0iL4kF68nfvOMPFCO1kEFr+uADKFgPnX2u/C4OCX
o5dsi8yQ+TrN4QoduOjKmSAX4au1qFxRrWZlERFqVEqBf0F2yLJBssgvWkIELZqf8XNAY8MI6CJb
QbzAFPBiIYvrBlPt8KK3PpIjh9F6cOIo20IemFL6IyLtbzO3xVmffjTKmi5QtQ4A4ofmwwCNpucS
o8Y8qz8brTvY7aFvxR+deh6ntdEkEdNIgEzTtkPX2B+6seiKQyLD1IB1ryr4836A+E41dEIwEAGQ
WXUJot3bIRm85oM1BawPxn7SxY78zNzdKYqKzWakxUSY4FA2BkyVwoEyQyvBIxWwjAeCFgw6q1LN
k7VpA4gs66zxR6LZ3Q6Eeh4LUVyXUSXyWytgunvpjZkF4nGI8/FYJDgUthmtWb0mgsTANm/DMF5n
VWwRvFoZmLWLyMk2lRgG9RiXZCztHK2FQ+oljYx91ig3OjC2OLQcDb8RVBaSuWNVY2bT3oidlBlz
IuZw17TTNAKptAsqSD7drhUsREPuCdcbsKFQGmFATxNSRXNvFjXE9CksdwDjE+cLkwX8kCWSuely
AIyIYDCG9bG3aSDGN3Zbu8Ha9Tv4qsKsiwmZpNsXq2oC/f4RQ32RPpAByY5s/IHbMIeGPr2fhhzA
sedf2iQ1ctxd5Nud3NBUIAaVGejCtkYguZddU5qbOWzycGtOFDS4xQGTJspaosQ6lHmXONdxP8ri
aBlezdht+uOwobtYLzrSxtfbbiyL4GgyLsHU9d0gmUmEaNPylA+I949pX0rwqWyifE4D/NcHJ1JB
cuR2TkShnjBHQqHogg4qgpyiXN0bAo8WqZ5TpJgnkxx+aF0EmRu6gGZDGg+86l1ZSSvZEv/oV5dB
xE0HrKPnmCwiRg5oKQqJdRKlMWjjvtHE1hdG4/Npk04XFvbmbtdAyOM2FyQ2KkzA4+Dk7HYmI30O
g2lNinmd7fgdFdGwykFGfF6R/Fstkqvoc100xd/bt22N73om/1OX5P/D3odlsRD6ZwPuh97HsX1O
p297Jee/f+19WPQ+lj6Gxs5tmlJrli2vvQ/3D9eSmp6D7dhLF2Cpk3xtfkj1BwdVmIrxlhoyFZF/
Nj9s5w+pbc+kOMpa03Y8+e80P5bf8W0txrTYOrUwc+lBOFTG3qxaCyer5tZj5j0XxHUkztO02ACS
YBjxicOi6nOSvRWLLhPapGKGkRHYmLruXnXygzaJq++Gh5qwn3kIXpoKWfY3O/L2tSr0bf367Rdc
FtNCaqmF6QlX0kX6foUbDzjBTfi0LKtRlMRSxAeV6/IQ48U/8QRZgEBrvDIm7u5+cwqL+HOTp91D
VGXTESdhtaORTqqeP8lTJuFSIRoSRxBuf//5N33Tc0U55pnKYzJCEZWlOMf8+2+a0izuWqeaV7M3
lk+0O57mcBqvCrdp9jgrSb0K6rupNBD0t9r9MPumc9FMRFnJQaf0PAtxsEJCJ+ZOHjks+R3isIMc
5hSeYDn9WQfDQZBfTOLC3Zkr2trlY1DaDvZoTRxanIF6IULhU0UQQ5hioaMDK9y9T8Dpxjaa7kY3
H03puo9jFbc7ZSZXMPgQsxKqtqvsIAs3Wc0CQRlL8VuMTF3T4tSM6u/EwXa3r0kKZ8Y0cUiQveIO
nVA6786QibaLu1+UGt6WCZf96emld7KAEKjNvznyM9mlVjvU08JDI/uHeSHunYkkdWPcJZrGeeR7
xxjuN6nFMJ5q53FCqIKg1Uqx7EEDRoH38efH+G1bh+9kUTW1Caag4LJcOt8f4yqpWQXl07yyFwsP
nQlQJ/P8nqS79npoTeOK1JmA6f19n5R/nytmimfjZ1aYmBot81dltDdXL1+HjoEmCcqknWfRRfj+
69Q5vHemyth0W7PcwmMMobbGi1WmwhvXFk/tKOdbu2WqgDPXNVZkULX7CIzucfQrKKG6B8uZxNYp
A15CqeMJxaf3UcJ+XqHw/OyX0r2gVG+hds1Iap5ZUbCoxuHYQ8e2MkJ9md6kF2A8o92/vaspMWku
K+UpBiD1ZlfnVQ2YYSSOClfMe6lrgapzYtEXBp8QV61He+wxRXTTO+0/S9IPiMADUZ3bLfjhAkX9
z7/OmxopexqvDuRnYWshGI7enIzeBNARxTfb9zCYrcIlwZZr9HZKzOxWWvGtNwby9Vb6P/bufhj7
aFVwC1AWSg5cMhzo7w8vDtsYebYqVuA23hlOwmACZv8rk5ai08xRlO2RahLOLT/vHzrKL7tMLK6P
9CPWxOwyhX9+x5Ti45mpdKYrZS6JRj/fO+fa9DclffxPHCibHj73Jqnst3VIACBRTt8XZKljf8Dm
Q2D9SDSlZfVPTU54A2pEo9lXQ2m/k0WCEtvz792h9U9x1z0ZJuW2vJHDBW7aDwR28/dOmpC4qbmi
msw+dWUPJAksMlWhkSG+OdWtl9yM5UhGN7Q1JyMifmqt4sMkf9m0ojfCfv7u13FtOS49ZJqS5nLT
/v44RAPQs8RuYYbXiXc0hNoPrV3fotkyLtrIB3wxqUc/Ezl4kSK41BS0N4CCX0ySK++Wz8YyKh6C
HJ5poYpww7rU2A5UqrZN3Va3pj9tusrG1lS4L90kkET1s9qEFotL7PgkFEPd6px6sVsUH30P9gq+
kj8HMOSPvVb7OUEbmJrjO8+08l18WY9AqDM1eQfJ8nsF1DlY+6xhTyy78ofMt6+p+CiYQKLY2WLg
vukkySE0q6fznStxg3GTJVdG5heXRQDTrQJNdey73H7MnKuzkT8dmnUPOuqqyNDBnse42lfjKp+Z
KzfWkBzKZuhPlMK5M5UFnSwRlsez7aaZ9KM2cqjgphsg0vHsDyZpGX2iEG8v3HFGzRk+DSQYC01Y
iaP0FdGC4ra4VmK6lAkJl2Pfm7t5atQ2iMf6EDsjPekhDBY0AjSjeqBny8axINusWaKbjjs3Ym0N
/Ejce1aLytpkQIzKpNwVdRpvStun/UTlh+63ROXbR2RSkTy+65eTb1wenBnroE6ax1aofjX7LpH0
Z56eJY3yhOVTHKQhMRARoXJRTuIjTCUoYguL3stdcmekTyCvwwLj/FDhOdoaPhOakUTeTUz68ljm
5guTslPufAkoWWEjKO4yz9QXOMNwWySIsggCUFh8df5e1N1N0xEZpQUjgHCEfRX6eM3McvEXy5ei
t7FWamTHOa6Jy8JkAmUWBu7blCbX8qxALZfkXXHXxk8NkrzHBuvjknOAtcMBfLj2lsiqfFLVwSka
QtYozka6sj4GGl4cgOv5rpWt5JDjkkvKXJzayLOPqhfDTrWUBowp/XIOrdDl2ivzdD8sJ3payIys
gfrg+/ZRzFX/JCWzFtujrROYTXURdz1Cx2j6VC7ex4wcjDQhPmC5ELSDDaMJDsTcJ5h80OaNnMKt
VWq0bMtESKpI3RiBcnbCGJxD0Vvv4oC1kxgxnxauzrYOldww8G9nDmGC4jwiZrzwnYsE6g0m74Lr
kujGtjKjvYvl+FKZst3lMk+Ootb1wdOkxzJZZVRb5nDn/7VStroztG8frCB0j1Ws3Atoc+8jr48v
u9JxyfDw3X1hzh8DMkROtdH2+zHl9I3MKDjNldNtbQ8aT1Gpp9KcoIczSQ1wh2XLwxTC5xjrGGuv
n++bFjnpedto9t3LTPQV53CLrjNtBvAZLhhlKmOESI8vlpblU6IDl7KgateNzut33FPatek0LoZX
/q/cqvEB2IV7Grz2JSK6aeNTTdxGQ1xgPjXMFV4C/3CeMdgCUTh9bPnQz9kqswbi1R2Q2OTbTuta
zOVOwidbW1nEiGI1Yo1u8NTaXfaY9Hb2MEY3gUTAaxNlfXH+BUHXPXgs2uvFDkLnAj+Za6rbLoni
1ez44fvcjxI6fBbKbuw0FHHCVdPXzT7htnJVVvMFVYz6chY5qUYy8dZQavTRlxMSH9qpKyO8s1UZ
7Ys8+xQUjvzgldNTRYqsbOrptgO6ewl2tt/0Yb36f4Sd13LcWJZFvwgR8MB9TaS3zCQpknpBSJQE
780F8PWzANZMT1dHdL1kMKUq0QG4x+y9dsgQcgOYSR7dcMKko6bXqcjhePktE/VIjR9BS+3ZCUjo
ipz2RjZA4gfYsvc/g3SwD2VUOrfJzo5+WamnNFa+x30vvUFz8jWYo+GWjE7EwNAgCXZwtw4hLIS6
+QwlBpI92TnIj+UjAsrlN2vs37XogKoSVnjr5lcT4B2ztvl4dPPG3rdBo21CJ4+29pT1L7jhgB4a
yWupRv2Du+/DscZxW+mttTMYp21jR6+2JsaQvWohRyiLno3C/OJohGgTfF6ydbazbY8+cKU7HEzG
8DOyTLC/Jaa/cPA3GBHEgdvGOkWVxg6ixO7VLgd8EhzbKVOOtEYkV+fkDSoYT7wyHsTFiMJ0tgxE
O+bTOz0BxArx8E+VTeUR2U07546TUY1ofZ3A4EiU/ptKYXQIYkmQYEJWcMPE9mFWJE3Lzqi/+Wi0
/YZHOdRWr7DKfNsbeXkAeJav/LIOnzUFDsowHJsE17s9NPbWOtaTZZ1E5mvb0DSIbZyZa/KKdPUJ
myg3ORjkHZvHAfP9NJwKPfzL4hYqWnNeOi5ho9uKAtUjbFE+NbivyaJtrhA/5TroExeMv7sXdZd8
JJlylTYHMOLum0rPsCsV47pkAoacqGtWTsW2S0dxNq0To3Afcolg+Af0ZCtKaZ18dm2erRnDWmRi
3MZHbojuKZrTRNmJtFsE/fuY7eOOTW3EUikPj2XUAKJyEcY7rfEo6ZPWaaD1mzEu5K7DbN615T50
CKL7SpUlWlYaFhEHrc8SLEzDHQCyYW+IMjxrrGg8Jy5OE1mBl1RNkYQkEbI9q5aXY470+1zOLxY0
B891hoGhm9s8rEA426IFDLHNFIJvGr83XrO4dPfAA25x3C6yXG2XmNng9Z0IiB9FUyaDa5yjLtYK
8jbjpr/xBTqMHsuJ/JfoViv9Hh8+IQq6+Ckpnkjq40dEqIyxWRK0liytOiF/0AinUxVkycPqzE00
58xZUiEFuxLFgdgOdm1Sabd4xC7Swh2bcKK/uBV5AlmNX5jJrLKGwlWfVcwgB5Qwh8EaeVe59bkO
rM8wr4EeaAS6M3N8bkCLr7/460SBVzmBqaUg1KAkvpD0Ly0BvpRjy8w7smhHQClofMAqJlYL0zkp
Tvr8zyLS1Ly4gzIhh0Y5Nhb/B+zuim8v0r2GpywABr87JbFbvHFDb+2iyx5IC19E1WY3lkjaqjCa
+WkTB/csMrgOYuPVTaS2ScvHMNjJfVKd5w46K7w7uoE+7SyPhT3Fuizlk2z4FFQx07oru5ihZzV9
yzR9F0d0ijeNWeavntRi1qRHahsK3gDydZaT1rTwCY0cU+Q88OgJ2LwQaEH5U9lXNxb5zZ+gfsGz
2IQs+/boUpsn3bgx2N0qjJmuNh7bLUtXtuk+Oju4vGxXxuGsVb7c0u0SpTwjB6fGJxqBueUuNqd3
N65+EWufo1YUXE190ca73q5NetBp3VdpM8Newt1ibJoQXrIoj16HoXs3BvEAN5e/LDGHDTuEggxS
TFOPGo8LLhgSC3VQyCvLJMseqo72T93630RGyIvokNCiCtpaJFiLUOz/iTXQMialoeW00FF0VCdX
32XdAPF4iiERKsN3oxmqU6i4x6oK43UPJY3MGgJYl5cgdTatZQZ3ghV+Lj/wkJSNY1Xa1kGX9Y6l
4j8MO+bu8t+6HhTRzF0cvmydp/bf51m6rHBzuVKnlUthDs1gQpDZBMAzHb8UkQ+qwe6viYvZvcDe
+/TfW8pZXf7vn15YzDhdXg3Ndty/S03c0kEk5vjtKilbtpllFG4jEYAb0eArlqpa782QWCunAOsT
R6K5Ot22cndhUW51UYhz72jTHpJ7swK9pQNcnjm72Nivfhy5u//+xRr/8asVSNKZxSCNQejHhvrf
O0RwkWbfAplbRVpGcZ7Aj4+pX4aiPxmO3Z+mMHlUQNbWEbue1yERZEtgTpqrnDNE3shz+mxcLUUk
j8xwPUmTzNgsGQ6iNcXOVSziIBo5HuFr/JLYaZ+zpqGf6X0iWRvV+qgdtJMu2W8h8OCtGwrzn8Zx
//ktCppfU8A0tHR8RH+bFEtlAMQAzwwFFhXlNHBSAo1lsOQKWWy6Im8BwnO1Kk5DeGeOjsBS/fif
xJTznOXfLkohiMcQs1TVRVP5d60alhMS8NiarcJa05BQxuQpqjVmPCKj77U7x9Yuh0M8IVRWmGyv
faOujhbM1tC1q1/TqKOqwVbzD1fAf0wGNb4wG20Ccm9iJPW/63gnWLVKzlOUwPMsPbekGhV6l18D
2bCKDKLnQks/Zwk1aXxRQuhGbB66FoVhNmcQqI5R/MNPiiH+335ULPVNWwO9ZRqMUkkz/ds1idDJ
bnywnIA83FVR7L5mDMLTx7ZcW4Mvj5XWNbsADdlH65afqnD656bLCEYQaU789SoryPainYyPrZ6m
RyWc4yWF1e2nQWEFm+Z3KBHaRZDGnKZWV0Nj0DHkqKQwAStIuoKVn4Krx/aL3yC7k2M1uM9NVTe3
Nguy2zICt7/3wVBc40KMq2SpEKA67Su3tWjbNfsah6gMljtjabTcnmU4StEG9y3YxKX2/KqJI5RK
uyhS6ruDm5OfLaY6xrKF5kt6zZObt3wrUWS+JDZ6vHnSUE9tetfdd3XzNd2eyB5YlUqpvRA3NW7S
FpLO0qQQy/CznqF3xhy5FOXJU1FOzcHPhXr2XXRaUbVVcRpc9fml0Omq/+pFYR0fKNqQd9NpbMqh
ZYBdDzL26sZpCGe3/VVpO8Onmf9p6Mp+S3DFuM5BSxkii05FkLS33uVxgqTkkE5dcRhjK3vjh27S
f0WJCj1m/lZURex719ePSG4FEht6iii0sH4ZVnlyW1E+jN7/k/qEm4WWXxxyVu8rKdTqgQCCMX9v
2Rw2TrhN0YtsyYX5qGiLfrcG8NvEQeaChsAzY52UFFdml1rUDzutxh/mGNO4RJ1484c2ZemeDS9S
1M1aG/L2PiJQw3u5NxjfbxYMfTDGJIkNWrJVJ5uw6fkaGoeA0m2uyTU3fxkzRh/GVKEeUDFNcn/r
FP5UDF29SeciqHMk+RmOPBujaC/IVU5GGuKpDR4d0fQQPNLhDHyyZccj6nPbsh2e+eCewTZezAUA
IOHshUXQ12XjKOpWq3PjdZ6Dn0HOlCvVRlAUh+J7UkRUZNqnKLWS29VUz0OBuHPKDHmso8FkNWE7
B1MnknlG9qr2KA9mHV8BINX3iGFPDbWEzB3LXFdOwaUSGluhtxo3CQNtz6zqz2pOSu3zKbj+37s2
IxpyisG6KALEYYM0ZSX7wfnmNh03hu6uiNkCRTp/ElXRYQvJouVCHe+Q9xAopsVvWzEcL/EJOrEG
47F07pKm9xiaEyUnY+J1OXXKtiZoeou744fA+wozHESjb6BuhqcvD2E1uaups6ZbjfRg/fVwnQo3
2jiq8ZYYZn4a3fCAkCo4Z1Q+qzqUKTegBhYNp4OXWrNdOvf7N7Khr0Nigt2OcyI5Y/1Xxt7vOUTx
si9bM9jQN+zSOcwwI1pu6wrtVxVbLzT+4CVjXtQierMDazhbGVciAUMPX+mbQ691bK20OthEShmd
pyS99PMlUMtEbB2BLHCv2eELDKPm5OTtzBWgyztFvo1LOpmOhLuo58l0Pv66Eiqnu06WJsg4opKI
IryieuKSysHvFjMuEB/rDNO8O6iKemnneEVOnYwdgDQ8Le64eYIp2BEs0nidmraPMGh6T7HVYD2Z
8j6AELgsLxCiigtxwFxJItUPqp1Fz8BPAF71z8MYOzSo8eAtiecgqZmLNaW1A+z4J+scSG6loh80
d2vRfHpLZw6iNNoux7Ld8piQg7uze6UHQRo38Nf56rNJfYmrItsv73L3mvjCgwjk3v3+ENcuegnE
i99c3T+Wk6mvl0ctDNFmw8YrOEzM6Y494T3byWb26trX1BiIIFNmqrlVN8elPc4cJq2d23hfT+tw
xE2E5eMpbBEMd42+Wz45EhxlB6s5XZEvOZ0NNdtNRQz0lPoMaeudtHfziO2PYFXRxvtyrDa2wgJS
ReHBYwvzSG7UF1eNkEYi4NwNLNfWcMfHHXXERg1M8mKbnts9sH5Y2JBf49bPruPk/JgcJzzVkKFW
zNidi849cjE0xd7qasyfzYkPxB36J6vuACcOnbEGMVwccAPk+9bCbG4wI1mDkCzPhOY1pFB14z5N
EULXqgInsiHlh+s6fuSFQxuyFCNLpT5Pc6LUUJ7i1ph2rJfKj9LhmUYYKY6DYchPLi77xBq4E6oW
GmNLTc1+wCB1Ev4Sde6ucqz8aGoGkY3F+D03mdWMQ0cOML5upYDNovTJD5X59gY7obJLy+SbJfE4
u4kw1rkTJ7sqsFOEyfhpGbnfliIplLGGaRaQfCOblalP09mUZrIzOWO3QVm6d6Mj0zyo5CfJQ+JO
yFm7qW0abTNNsSiQpX7XGQFu+zSrzgK9tLd0mAZs9/Usk0uJtvlURjhxVjEE+2Wy0RjozMR8chII
8K7DaFs5VlmvWyRpb71KXMZwxRUAA77PfpI3iiNyeBn7/gU4TPsD19y1y3/lINE8lUTUjbI8JIyK
BTgit+YDvRLFiNbkT7XT7KzcTjyLCNhzOg22h8RcvCOte4z7uBr8x5IlXQaRPu2RCN2Wr6rj+z5p
ZHGF4K63dQAsleIW5I2OtNKX6qdjpu6xMaQ4NTRuRaMzjemIOu8jNTg5PWIsv3M2jV0Hz2NrZR5n
wPSRx8FLQFxelWd3czT6HTuHHs6y764dN3Q2At3ZzFnCirhXuVfuIwcxx0TZkOA4n2N62rfEoUvc
Dnj9Eyt6U43mMKosInOpaSfFDEjcoKPyEksLERtDAFuSltVK/ph4FDJY1cKdnlsgtybG5M04MuLW
mvuy0DHB1qZudKyavt+rS9qJgczDa+En7DDEsRCCHJj2yQViAOc868ZtRl6vttLBIwB9Ls62nhXX
xo6zQ6SrQXfgdsiOS0tQh9hrCyrhLcgoGxeNYntLKxagih3DjuUmxSpJS0N4G1MSDfPWPPEb3kk5
FW8RCEZC72Z8ewBewLDRhHe+eBsIL/sYM0CJJkPhF91B9GcUw6ulMh9bYoGL0q/ulY2Y9k+gqSmn
NAUpy1JnbZZGB8iUcFEyeMqv3N84/ebYOO4WlhJIWdTouZYfW/KGkXxnBVO2MXyCacISqIbej6HA
hzLQIX2baTboTUFrMe4i6nrldCmZxvPDpJu/tE60DOrSN2Uw02NnYW0ii+5So398wZxwnDnVH5Ae
vpQjeH5wJUx2cXFIXvYC0ctDTnz3uE6cwNgh9MzRGSYfE0XDliotWrU11N2Fnw2pmx1DV53/e39L
Z/X39m+WCGPVZktG8+W4fx9e6GaW1KZG0kgfFZSvuOuGuUulwEoa86AsM66+7qadoo3jyYalaLuj
ceBJNp4uzWB1PxWG4t8Qgg8r6cjcq7PMvMpwUM/SeVdjsq1G4kV/tPjhiNbVBm06D33dkzhSuuQB
2PY2GLP2BBkyIsCxd3Es2u16eZvq/V9/QY+sUYm33zpQXDQgWnawyYQ8m12lbFuRmTcH4PgmavWE
rUNWrYomfSkHx93LKsxfZCUIJMF4hNtmZczngza/MNYdN8Bvko1AZLqi56muI07xJz0jN06afvls
Z+F3kpN/+8SjIPWgQjVTo7oTDqTO+p7tv2K8lo+iLEZlNaoASOcRlyEmSUiPUNqDQMdB9ERHyq2Q
oDuHsdsaEG4OPu251ziu+Vp1ycpJ0vErv3Tp6giSEHsVivMqmSINkvxwMqI6OSxTm5zvKAp4fk/4
Cfe+3bhe6XTaS6G5LiiQ8UkLC4MDhItQSBXGZc8ULbezH1nS+NflRUFgeIlI8ZRqHZEGwOzqXz8e
tlg/kIPW++UJYFXhuaI8P2QjRL8ZIGW5sX3I5tGjjQDRIMgA+FXzIsJkeJpB/58WPoeVoyO8L3rY
/TqEPyyaJW589Cr7ZZTHVopJ/3DJIMefytb4PZbd9DSG8WciOaI6U09vjhjCr7UQ8/Arm7658R6+
FRlWssCqvmYE06Da1zDu7kXmDhspSpwl8xzWd+r66NTD3jLOfWoq35veMTdOmkDtHEkt9Kv2xYnJ
F86t6N0a3PKgFiyHWWkyRxUYbvTYHzw7rt66enAuoXS4bjJBpCOjrYOSRdM+JmzKW35d6a9A2PnX
dC9LuhGTzKiuGy2uvJCZ7KWZd+lFNwbbsFDNZxGXYB9rkVwJsN0tmzI66rVtKkCbu5Etfqjqr1gm
SP6O/e7AKuHnMLTJMdRlc5tUHp0in3aFqTSbuO+SO9P3aWS+iwdvfCvrbkecdLXRqn6gD6+8XMus
z55H5MoSf9XGo1C7r4YqlKaxRrOocjqlTnSL588Rpb1y5IF4MYT9G5ODfFPt6JBDWv7aJSdyks+l
a79P0YCYK9T+pLWhnu2gRk+hZntFhZWwylWHwKNByFMSqMoeX7Jk3Ey+99REPsnBoHOJOnNP/Rj2
W8bcyVXU7r7TqmRDIFpzUi1yqZbAUarZ0huSkYcmpoP7GA3Gm9XWr2kbjRxvGth7xX9OMBi+qYP/
7iTKswiz6XttwReJkugVybF2jCI66DpRgWXSmBYmrS4mw+jmN2r+pIzWWjT164R06jf2cA8Pgc0J
z0ZDaSP3t2Yrnl76F1yOEdaWRrwQXyscLCxTTTyCbAMcjSQiH0tGdixt4/DRxSoQvDjHcTMJkPEq
+3gUexuyBqyNXo9iJQyhHW3wsPvENaUn8W9z0Y3tGj4NvbYvom2SYExLywxpclzlG/SCjOzSylml
XW8gIPrKwcl6g5oxV4K9aTb2EcK2vbPMqOc25BRP622a/yQPe85NHt+TrCFDx5bfviDRNQTyFSXl
U+dG9mYZp3dOpe0nYj5Yv803G9ErC0CQsUS7EwKkD9L+hXULo5TweCC0dZJ2O5hIzqpTFVhZ06R3
26/DtqnAxLRzk9Rwj12WjyJdJ9HY1L4qCgOs4hUgW8D5Qdp9ADxizMKnbnKCp3SYWCvoGQuv+W1k
YOsui7w/aEmBRagdGRLL9mVBrKsK3LkAbv4a/SjeG4zAe4rW6mksGRBAhzyEtUM0gGH9HKsO5r3b
+HcVMl5lKdVGbY2cLqCsDzW23b6ARqOqjCLIf9tZIC2Z48TXqOtQbdbJe2G3wYWVPq4YqzO8ssm0
b63cLBRSTEBbfeZDQW90r2EW4Wti8frisw8vy/h1OdyXFxcXSFA5F76I8LJwHMMggyYRZayMdPFG
Q5MevuLqbMNsPRJS1roZRLuxQ96XkJhHiGn4bdDCatPi/WIGFWlni7Ha2jGluk7xHJPkpvA01EkC
wbuXe5GlIVZQBuIO0qnAlsvCdVHjBMWz3ijlhVLVI/NxfJCTFB9DBdaRGICXUrmR0hkODDKC4KGN
bwAiTbQPMljrLqIcm/h5BFTjhuy8lMyuRDJLGvy9m0zpTQuVtdb0BrStBES/XXCruyQZ2JPFcrBJ
iWKd+feOooGPxWmA8YiQs8AaFXJKUvDxJrIyzGr6lblZezZ9IpUThfXunDVN/b6qoY581LbN6Wy7
fwYio0ggVctTjNQFvFVh/9KAx3DsOd1GNdriBZEbge4XNSyjdw5h2OX0ZsevGFVL35oxY3m19k/L
gGkIFinwSGYUwYDrzgTwW0mAnjENqEIKxN23s+pDn5Mog+pRFUO2Dsk24Z5oLXDwubfsfbpsNEhM
JjApBms9Kpr7im01JvBJmTxC0H822oTeQ7eVOZyPEeUSD20m6h89japjO8ijsBJ55VRqby6ik0oE
9kXRu29xzo+mjZrCm6Sm3zLLzlfqgp6GFD2uZWpFm0HFn9MgXIYMOffnKWs7mupmbUqhr3tLkp6j
h8/9cgdjtaGgyjpslkFU74osmS7LRyhsuAVraJNh2J5sOrY3Am+3VReOxAf48Zb9ibhg9vPbQ2tZ
1XaA/POEjmdX6kF/0TVhX0FrM1EC2zqK5H2JJKcomw7EbbwZuX8vY91uOCLqjRaZ8T2aR3yOMhMV
hfXaS+jP1cx6XF4aGNuGqWpPy7u2sk2e+c17pYbOuiB/aSPHuKUxZ1EEdZQM66/3eVxMt0bvvhey
xucsmjcOA8BmutoKVsQI5Ombb+iVlNvyUVX5ynrIQ8litQ53Pt5XArLJpJQuZYHMxHTC62c9jymU
tlwq70WfB3PcJHFWk5mMFxsUX4JTWJ3bCh0L0SPAKLuc9dxHLBmGOZ7UtddlKV2u7/9dFS4nso2J
Xis4oVhwLv9L5SNrGobxoaXNHFqTIioqnqThG+dkBvY6vg9BsXqGmB/tA3iKpBY1/UutsaxymhB7
KcfWXg3i1ms5gI467tvV8hPMJSknWmmPCDY3o1b4v9uUriTmbsZPOj6cYkqumhJsv8RyrWWvpnSM
nxu7Q/Iw4W41m8mFvYhT0WgcdRvUkXV3RGvdcXaVK2cQxCeGmjgkfRnMuO9VVvjhDuokdmkEKle8
zNsmjcVGqnDJTDJ2LkZr6fAz4vclMa4dHFJ7bSpS1cmtZ6MrjioM3m0J/YbefPwez1v/5SXMjVPc
dky+JgPrUBDYu0Y3POjQ1V2a6rRiEGle+jdNK8pv0AjWVZvLW9CkO9sATS/nhtAao5jTZxK3yhTu
rRIKJgqXzUsDUGrR8ljzMZsweqXMa6NtIDqyeOcXvSQ+y9DHo51O47EbrkUTVNRDC5bTh0TzNVfq
dEYm0Sta1vZouWqMzbniMZC0ubmp+bsVjf7VdJSR2L55bD1POvvWac/hn6FxulM3JP3JrhQX6YP1
s0N5eqo1yzxlHRlZeqbeweLvA+WhR6PYRZpgVSSt0/LSxPoPS7olT0s9I9y3Shl5UgMuF6CRIavQ
R+IEIGoURBhwMSHvDjdaY5n7uOMMLRWremRuNPP+AO0Yie1FsKCvkxYRkzt/5JbqNqJuYho2VKvl
YbC8aDaDOfYmxVpz+h+xG1ZQciGk9E33IYChP1ccVohM24eT8HipHIIZaux4cJWOYxD9+tJZJsOM
1ZkskvP0LNuQvT2tmxYSZNM44zbRS4YaNVSJOtfjzUDI7CaGH/DC7j48dTpQGjX/gdHAfJ9LK+zn
NUnYbKrWBOkSMOPC6Bhrnyd4PrxjznbXILynm6NkchcamUSyyF8CF7S8PqQx82uHhncq+zdf0ch5
dyG/L2+RPJ3g8jNULplE4mgZHvwqT/G8N56CRGHKQs6RUSF1D2BHn6q0fctD4nL6EI63DI1yB67P
+IZR4wxmXW7BvFN/eJWGtHUFRwnqYRD+tmX8WhbC+S7mTKw2MuKTiIJmOUdPrQUHaEmon49V3qKR
WN4mXejsIVjuKoN614w650PUicY2k7hfHNn9fZL9T7+1o01Gr7eNl2RZQma2ojMNb3nrGsZzZFrl
pQJhsR47mmGNeviljwOuql7DdJfk6AkNMlGzWTijx9GJ8e50tcCvPmOUy3cJW6w+xvroR6P5GNLM
fLCAf1fGIT8vf9SQcIi7l5zpqMusry++tmR1SvPqr7eFa1XospXNKHLolaR/fQiTqOt+IqLamVAw
hepAsKhgaltn9GboxAqGJSuDhfiL37b2ncPVW97BhkheGIDDdl11jtnuQjFxZ8x5cUEefQqUCcgp
uEAJd+uOctKv0zidnEa3f0HV2JDz+FvR8v5huyyss6rxT0VWH0ejCJ8rNd43Ytpnw/h7hJ/A9GXO
JI40CdOesoPnYqvtdJXnwvLgDiaOn5yHzWpkrLVajsyosqwzRU3+tchMp36OikSjMz+u55yICnr5
ppChuWekN74PpoRrCT5eBsGLRX7ExaYB92jXlY/MHlqQ7GN/K+qxppFP0PjFtKwFC6F9VJHGlY6c
GO3M4Q+C4ZaOSrLXpGzB/SbirGFO8oRImh+21Z+rLB9fu4bUK+Il2OyAKlgKGQZ99Z3KO79lxM5X
TV6sSneE8TI/azEy0LVaoOxh82QzWP1fLwZLDfzwP6yuVTjAwaNz/+4mTc1e67ST50E4tTdYoDdt
h39UIxNl0RoHlGOcbNtI5trHxHxqHdqOPKptY7+Ysoffrm1qLi0QfQJktTmVf4ywflFju3nWk+aJ
eBJklH0Z3qPK7PdlVhl41SLjqYoGFs64URv4JF93AMS9/KkJuupissDpDPy9ldFfJts2nuwwI+Ya
MTH6bOCyY5gdTM7Y92Lg6ppIoVyE5xH+t8Qfi0snaYVWzehXnm40n6AOAlRlIUHghcZwQtHInfKD
t6gSyRmUbHIeQtfdFEVVASlOtTMc5+BQGf77QJs8I+PTJyuSxVb67a2d9/N2lBIj2KBGL+1qjWPt
HmZluyNdDRZ9BZhnGTWlYx9gEO+YL1fMM9vY9k+5hqCFEso4LMsBB9HG2tCJfpvycjyQmbLFA5av
KmsQvy9tM+Jd7euKpDaHBAT15kg9fih172Wd1r9Qe6uPsC72QeDql+XBPDq+4skcRreBwA//knpe
itWyyZ29L907w0fJyifKLqYZlSQYjGxeixjcYiueuBS7tZ2NyV/h6GrjJnc5P30GzqNDMc5lpMWl
Jup9LZk/j3F2CjLnDO+lutC6+3c90PInQ5LFhi6NqYUSectOHgR8iSu+vWdFiaMlkvUP0OGHomPn
Tdxg6eVm/zomZXc3JhTbSoda2s4Mj2mg+ZQmw55MseQS98J4MvRma/XTcEXM+05egDwpw4Sxx8+d
ew4E2Lf8Zm/n+JOgjiDxsxk8sEA6LP/V8kfxiP8apz8nTjN0SJIHJOSDZj5acQt8wabdZGIdpNW1
Zq++Q5kcQLsw6/tSP0U2bnQtBqZU2h3SO9blUqXeKkZD8b6a9nn8vixjzLEzr/NjcUXxyWPKmco1
yC71zdGtjykuWMhoSQ31fCa9TXVxydAvbibE5ptl2trFeA18pt/cZp4mACn7WIma2eQ3VBU74Jwr
rleJQ2e5aHkMaInR64n8S6lKF8l82LfhPpbxd78x6sM4QnRpQ8M/VMy7PB+v9tZqU+pEO/ocTSV+
EGPjnvH1PbWINI9DXclLLZFLMgXe8pP9kadojeImndaLQaYty9uifVTU2l5JzSzQNlIM4yAbryrS
Z06jLDhS9mCEsLs73dEf4gfEDsqZu9P18pOYUu0WhOnPGhTCaon+NvOR/RpnI7v3bzm1p5f7Dj6Q
BEdhnnJ/aFbNcRIx4mVyJyDghqNyYart2wxefhRd319zBHNe1gfHzBqZmVs/e3u0tnGiPUwZMdkL
2e+0Nru/MTwzIdr6gDb2wHcY/0C7yV112HU9GvE8mOK1W4TviCHBPN6ghhHUjr5yMtQYp0FSb5ng
PwmDXyUzeJundtnUG72YM3zp7r3egpY4KVO0EQKPjclJ4UsxPvejDKn/sApYepnv4MxEm8hv+bdB
iBM4hdkBuDLkBemNqj5tc4VsXBH9CEsW4KjO77VdT7iBHIilPTsPXWX/X4T6ByUpwpmJB3pYn/ye
MDjDfbiHNiMVu22Vd/YZ6BxcfR/hhTwEfsL2pouQohPNqdK62wLiUWIGHvGw/GipKQfs9ZvaaI++
Ti6LjOJjk9bMFPP0l1ZSX03Ja60yHDYYAG8Q3gysrz5DWSF/1fW9RfACF2Xlb5KyAV/mgkOS7roC
Of3EuMnTp/aVVet7PeTfowHMRKxsUuDk+Cw1xof9Z+P/zsVw96PuMzBIC6DJqNYo6CF7aRm8mJut
+sUWHBeEiU7kh3aafQa+IrY00L9B1QC8Bl00hns4r0fmJPk1i9xVmr63Eg56S+j6KohIBALebTFk
xWU8KeOfRDHLk/AdHdxMzEg7oY2p1eFkK48pdjCFanh68gqsvpRutaoJg/QakUoKxyRYmUH3cHWn
uzghnSC6ocIbapYsw5hFHPWZf2oseBHsKuTKqaLXec5+trOkXHdsCQLGQK5hn3IlZPkC42pVCua8
vVDHFQgmhvxyyqCbbBhs+Bu7EswIe54yqtQJeELbYSSgVevHAA1pbRjhvY/Mejeon4XpfuZKPa6R
7dhU3QUZv9Rh09Q7oLHpD9Q6W/kOTmJjAKyu2Kx/G76CR90QgUVEy49YBT6TdXTnvvOjsDNzzbxN
91ySwtWOgks24y/R2NYG15W2Ihgmxp/GvCps4pYsMDTggCF2YKxnHarrHO1hP1niVLcCVckE3Chw
htcUkBHxZlSxBUcDWgq4VeoJIrtA6hbtggzo/6RpuzQdf/vJHMrOvBEPhRdAiAJiQV7r5Ju4wTmM
bcuUl/wQKANwLyUPt1w2xcq0+u7Jt7qDG86q8Qw/X49dzQkD8jWVSKxVOJUo9lDPMP0CW2unZxHn
u1Yh72dip6Tr2IVgOCWEPhGBo1HKAC9Zo0FOQdOUl4QIs7HNEZqPRDxXucWjE2mFVinPY1mSmBgd
oqo5NsTY4fWzyhXu9kfLN4yglyeDXsFjZx65V8zuphai+x+izqu5USXcor+IKqBpwisIZTmHsV8o
e+xDztCEX3+XNPfWfZk6cybZkuj+wt5rH0V5QI/CED1jo42Pvh9s/Auy2bo/NVwUZnMzZ5BetuHa
8opNtrVsDSZTqy5/ACb1W9xTPTwhreOkEowYbSUC3c6zUNPafR45z1SArQ+06m8NuI5sNcQspt0R
L/EW6UYSJDmCE+hXd4gGP119ulpp0oexNDJ0/RFvp8YmxSgeVnSGHigbh6gNo12IEil/vNZdt5b7
VDVJ7kPfIERkkpsZVk7AoqQf29PYyKCwnWCpkvZQzgJrWklHriyw5iKTPhPjZw3HF8LI7A0Kl/RV
bBWHzm7TbceKIxw75x1lvHMvec9XBCwExeRn3vFqZzfZf82sihDUC+Lhdt5SlXkHDzCIn5GyGqIq
wUKa7axM5/yeUaCK0TnbuXhOoppRlVHdXZUTGzb6Y+DJPguGMRUb5BsCC/k3Q5/LWtT11klsNKbx
GJ90SgwuhoagatTzMqIGrRLQxwuP6+o9JQkDO306LqneXTD4tj7Dz3vOLH1n8QaZ5moQbjb9mJgu
6Nl6cvZm87dgKU1UNMrMWqsupkTYx1C6If3JGLZxDabKjmY7HNrvyGnqa+/DFG/Ehlqzd/Utd2l9
Y/GKYEpY2NCaluxFKtCQ8QT7iSlXzTaI3D1coo2jYc9ULP6jWCkfDl8ctFY3hlE0pTsShGNmfUxj
42oVG6cZ7oqBhyAi78CP6627GVe2B7ZG/hBHXxUuU2+QB83kM872YF6cjYok++g8JESKMOAS8RIK
GjcoCTq7YHJr4/80KJLkc1O2xxxIm3Yyu61o2IcnkbstizW0rgSsOPujp9zGnQm4sExGf0Gn9px2
wwf2vHtH2H+kjN+QUTf3nlsCmeCDQ728MRLIF/aMaDD50Fn8+uwCv4Um06CPKV8t8FBJbMvHTH0p
DqsNwC7SdIm5K0H5J3gUwyZVf6vJRHwkZu7Y8br2MNaX9MpHyrw0lC7RmMuo0eJNiol16k89aiFA
6v6cdube7vo3x8E+IyB4zNH9WljLxi7YKVvkH27sCn0xI/h0kw1DFWbWj1AUGNTI0SZZh5MhUrZc
OZcsF0nhixFFC1nuv7JzcXRGxh3qxGoba3cdbfAes1LhV/Eb3/bJMnXifjJal5WhKFO7caWFm8jI
4i1KSQcuQTgaxofNI4oejHwT7JIcSKxMqDkwes4ScAhMQrh+rM/zRvqRSEqyZbnflp5JSDwPhxIg
RjBkGRlTCWpfLT3PkfeFnAfVnj3xCnndsc37c6k4UPsiRrnyJVOKOJeIXpr1v67TvfPJf2a7X4QG
mhKEpQlulEm3Hrpi2JgpdVqJPQ+FIG7SZficqLB2JFPmzCW5RpFFCTVF6BvTB9tVRDM0TRsMcVmF
rOKFXxF8DMipNO5QyCMJal+aNWYopFXhLOSDkU8ngUT+par6ekuZiljc/ULiFCY92fT68JMMCZ9q
uhitKzmJvWdsseDnIqx/xJRYfl6lZ8MuTCrxPIcSnrBvHUc7SPpiCNy+zGASUe5Lt2GeX6+brJzz
s1axpBwyltgdhNeiaQ4wjH5UV3/o06zAfLEh7sYpNHU0k5M7mvuJySLOw+GMxTsi62Ibefb7MHKR
w7+cgPyNF0WWoSha7V2qN9Oq+40n9EdE64Zv8dijqd42DkVBUlND4HZ8A6hg44JsKl+1+D1hk9Cn
JgTPzjmZ0Vy4aVYfl4Vai7C5iuo9NPPsqVHF4BdSZ1WPMa2JND6RWsdUVS+aO205pL2BtK4usJaT
S+xS+yVpi1/CrLkyBxf56eLuU1am1wfB4jYvUyKIRO89WvHV6VuYO7bEn9eZUBFNfxvCiCL8ozNp
e0yNVxauMsNyP1GL6xpWtxaEPH6t9tKVsUezU+ThXGR/Cx0NZm1oBv5EdzvBrNuw7zL9zE4eLTHH
59G8YyWRbteKkd8QCQb5ZX+kY4LOPSlc343zFVW9ZJjBYSoXMo00nS+26h47M34rKrs9mNrfpAk1
tWlVQRpRX3GzzsMGz8R+UOq9abtsxxic0qtYeGgwVSM5aGCpdM+LZ0JhwwiTdlzflpdUviauHxbX
PtrTtaIuvP5EDayBx+K55VbPYtp63qklKHVoiE7UbKxseFkqpe8Mh3h1oWswcEdI13wcUEDsO6Bz
0A5RVyed2LJsyw/2sJNr+jOQs7pvDQfgqTI2QPIxEa08S0au2/t2GA44TkfQiRwF9WqDejHCOvWo
kLKTqo5Z5EQ89lCGuIPveuTsTC/k1htMsZ2rpd4Mlnlik8DgM083pWQQ1ZHxN1Z5sZ9xM63R8KMn
3hOw2mVb1CY2WHKtRNT+ASTAIExgFXBM4IPeshMrBnAnAxemOXJjeK6fMYzI0Vkh0e+G50FymIpK
yKAUw2fhkS00s0Mj2+ZoO99V2XsfuoOIaUjL1B/lQO8yjEFUdnJnFTGcPtnBPbBB6DjM1FLWL3FE
QATJ3B1dkGFuImzN/lzNk99XoEdz7WQPRA7mIvWCSkOuJZmKDwPcCZuA3cge/HQ2Yt/VI8KX0eCZ
S8WEGYmSVardxFssYGSFVecmW+CuxPq6/RF6XeG7MMYCoDUPtYPMpJ1sEkWtlRKtLkG/7tH4vseJ
lfteSfBOycmagBsJy2b+8npQg23mdbvU+6XQSnbl7Dww8iewQLE2qZfJBx8IK8M1HnoO5Z3LJp3h
sBY2Uh15uS9Jfk1mH6NHd0aBWHQ6wXck6SQDEEQuDjeaEuhTKwKhdoPvBGzAKH4al9nFAnEzYOUV
zEiYbglgYZRQqENp8mXc9VtlYvddO2lTdbiKd+WQ5/pbV6R7LAWkZ1a5CAYb/oBq0Dn6RY8IBRFg
vkmNPEgttOYT7l/SbLtPyNLuhoXovYVha4e4tEUjjHqD8b3p8jyioI3b/r3C6LmlUUFhkzHww4gf
9qiMtWVI9xZpaYps4nB0SzaG/Ae+v/krkZuBkBCPXDq7KFlw1Acrgu41T8Yd7+C6V0uLTsF7lVR+
h06QoepE304/HhpYPCEbYxlMaKGvmk1WPkWNcLPQJGoofgqGtToNbAXRZfwoIawNE3CSq8edOVXm
rrPNDcSZGOwyZOkc8ww+/oXR76Xv41NbLkOoA5l8aJdzq+Ez6y1SqvQhjznSABDEeiXOQ19Voeia
33qoHmvMQJwPLE+cCtqMyHZNun7UnC28ZkR0ZPZVzMzbZkLLpFLiI9s9aVA2NyntHFchZ6ClL4w+
kx0wJvp9R1gh9rytcIiuRh58GYjc3F4RXEFaGieopBzpJ/SH7t4eib6uHXfddEZSBP3cMcf+Igyr
4fxnNMsBMTA1se9INp2CoSGjM17VNtOn58h0vXOSLm9ilUvYaY+Glnwujnh0KrUyhASqGvVZF9gr
r1EqSgOfgYnUmkPNdNF8tdbf3JTTY6PZr8j7xElb1bPe/UlhfCJlc3wWnkg8OsUKXYu2LnXYpk0T
rtiRYJrEUMT/AQFGnEkIFCzTdlzuZuLj7mSlMxFd2uNoZE6ASCcJPUswI8veO8S+IZVvsitmurYW
Wci2sygEMWPvgbDdFXMyYcql+3ViE/DBDS+Qyp1h8laOBWvQqfa1Uu8f0MQh+Crr2pdmfowS5YRe
2a/stOfPrqqfPb5yf0pROimk0J2UICr/FGm5hPG+Dvo+NdkLDC86dIE7fMWkeSwp8r7kNW2QYEhr
ENvK0AGvoBltLRGOjdi2MHqWpp0DdFdPNdPosJ2+VySxYVLi0Cyr6tS3434ax/XezHiiPUktTI4M
6x/cb27vS0THvupI4sM8+5p2ZLc52jyEs4GnDtzMRjdKLhaHYO0lR/WALXTD1ByteClOxfCVNblz
Njowt1G3XaP50KPoD5CmQ6Y1o7s1gSpMWPMRTihKq6rf6HZD8K6VIvBaF+jC7Ucz9m8WcPylIJmF
kmvcun1378SkCLfRcuBMbXZ9Ov6JVGLsay3/ZpEbH5kxC1/EyCzVZCGbM7VwlWP6PDr2EZktjDFP
TyC4gn74GAmROo6W+iuL7HcsBE+MN9IwzKMfFfjW0/7FA3kaFgieQ6/Qf4vJfGLMW5ElY870Ug4a
7+zbRj4NjD0egh20WvCwiP83A/CxLk7WoAXRjBIiU0c55q91xkSoLup2Y+TM+TO4pYQBjzwCyKrI
WdsB7h5OTktIoUGQE4WT3A+V95AlUzBex1a2o+atGUuJt2MA5+qgS5IZygVrcnaJFPnGpCa0rHG9
6OW4F64k9MZjFh4pRk00oKx79DHbdI1T76J56dg8Muhpm3HXqbU+mIP5B1ndyPyn1UND/E1Vqu1F
+rw4JMk62fyGvO+nsRL+jESzZDEnSQcM57b5BCjp0jgI/tu1NIJlWJF/Lt5yt3TYdu5Ezxs7omQJ
koL3SKYmU2qBkVxM3/Pa3w1s1vx8wo0waJR/FaJa7GYQmrDV+zaxjQPLXb8zhscIeQTls7uRGYhX
hsINfoCT7lRfZleQfFxYiHiNy6jkf31S5Kge8nt7bAn+MUkvYBpXRUXkg6dhXMcmDjrD50wsYY8K
kZ5SdfS3Sc/gy6HpSPK2YhoUbRm9Dbt4ZaMp04oY1OIyqZemSrGQTlqzVxH7NVlKdOz1+mF3WXKR
JYIPYywoKHg+YQngVQwbNxMcHAjIxk77XYT5phLN3NJ/4/LCoeg2LHgN7Ai+4F9HXnOhh4wQEvMZ
4WP9mUTdPi548kuU5vUhMxnuta02HrPmOpj12QsxG3KH4qwby9eoN/pxdKsvhjE64AamxZWxdI9J
dYek7lV6utjXXfZpiittfZy/lawIM2nR8Xb9+DZWmn12CTXhMczgx4TVPLpMj9eT1w8mupPknUmj
CagRNAoc78jvGM/vAN79lyztw8oatjXm/BTpqBHG3Gl4H7WTo7fqXSu6vd5YEYRvVYW2lfK44L/j
kHxCZ6UFIGe/Jn2y9mYV41Dkfg0qEBps93QG2tUAtVF/zKWKtn0u2GIuxWcKZcOECqEWOhclsPxE
AAQzh89iWxkP2VgVYd9WY7iI/qINyf2o1X8tRPn0cVSRrkQjWC4/U6RjLCy5QhdWWu+JA+a39SuW
MbHZmbtIYmtt5mwKciyxm1GqbdfPvuiUOpQC7RhKlWfysZetNol3yJ3EsDOt5toJxpwul0aHIck4
vXda/6EVVe6LVSiMW4wAp6J8jjUeU2XMl8o4Nj2cnVViBFEmWj5b/PQrGDT8po9uhGqoE+lm7jyQ
EcLMNxJ/PmQ/qlPEFjaOwnIMu6qCuqKn70qkp4U0hr00Uwq+TDM4467T7lylD25q+cSQm/7Adpxw
bXk3OOQ98lop+vkuZ+YDaHedupjm1xiDtY6+kiwihAscHIMRLT3Oq/001Zm2LS0H+E6DiSYz1iez
Th86Ahb4wGePuTs9Dw5zuHF5W9TYPOM73dbL+IGToT6jKX2zcVDNRnSZq+hSdvNzXKMtstvomfUG
jZ/5lULrP+WSelt9kQLJfIrsp/P4Rxk6zTwu0iJJ6QaGWA8hCM++k/b5uVYtWk7ysTYgYLhe6XY5
r5ffNgJtb2biPKLOlnP3aXgLs/Oe31hmgNyUEf1UXdqfpoxXyluhseTXMN5Ur4qzUUT5vx94if2B
lU8YL9G6G8v4b+1m15ov+RF40HdWmvT+aHpbzXJhgRvUyFXLDrK7tnOsMifZ7dem553Py10u6PmR
AgKF/e4E2r1OcskbCEEj/cE2SYKpavMzG39nhgD+FOvGpR+hbwOaIP6qrb9nof5Lyd2KxYLotPpZ
4h5hwMTgs7DsP5lHw50brT8J2gdViM8qES58uuhgtKyZZBUzVWQOS2A1LLRsB5jZ2OFTNHma4OYh
2QjTyUr2JmILHEtZiKx1DGDWv3TKRAXt0o7Hlb5RMSPgWGVbcU07qsWk75uCUmrFhKujCvAJI+FB
JDjU4p5DT6NtsMSbLn0xomyigJELkb9qhX0nfge2DTBNv2daS3/V+5ACnowIZqSsKxQ1/hofVKMz
6kIMRMslkoBJFVP6+ZoQKEhEmyUi9OpNiPjN0jjUsvYdPij2J1Php1fla6StXPiaoNsbTfT2rkFz
34xHR89+CSEpjmVdfdHZvbmrkx6QzAI9UP1T77ntrmOQneqGFQiyGTaGxWBIfS2WwjbBiS6L+XVa
0CiZv4kcfnjNDVjZjMOJYG0/G7TM5hyRhl733Qan3M6bM/lYWNVGS9ZtOgILWZsdKyWonb0bh3yh
n9JheSGk9+5xXHXptd1GomVq/2UzGpyhOeLcGTkHrisFu+8OTN8+3GsWgjTpi8d2CdXMB0+nCdOZ
BiZytLaOTY3EUVlA+cpb6yIkZYFVYLdcGQ5t6XE/o2WAEzd8EtA6h6gDGYFIoGPRTH9NeQdYL87c
LftfbhogQJA+Qvim9aaXNVeHilgmatY5zyZe2tZMNymJAxaBEL5a6Ky8xHpePVUcXWN+H90kDeO8
PjJPKzZtiYijVUzPHXvbR4t96VhunRj1bBRirdAwDJRyxCDoU3OBxMV2bISajpraKVCQtYQsBcrg
rJFJ8ZoqJifgko6ILXxbJ+lAnysQQRJDVpTsiYZwA5161yTmcUOkcu97ykUzsMJmw5Zx0Do+9X3N
haSlDAk8YTMIY5EbOFN9ZwhGBdREczCYySXH5xMK9W0Kz7oq6EocTwZxGWSLI3Vc6ISM5Km1zR2b
3WirWpwLAyVjqpcGXX2/s+pSBrmZs/mX700yAdND5y0EwmYskwf2Hvgm1qsT1X6uOqsOpFsc4Fph
iQwg+7UByMDfEU28N31EdBee7pQHo7SfzYTsZqkMhqoUH32EPZtlQfPd0uIv6Z9B76awdZeOLS4f
xJjjRFcUp8pFzkGuRADmMiwTiwsASoIfEa7TRFjqI8l83nGpS4lCoTJbDaASU73QfFF8Agnhn+M0
YJOm/Jy9XADWiLHAkPA3unRs/SIemYygtLNjGufxvUQ+Wcsof+rqYj/JYQy1LqLyadzDzACARt6j
VAOGxZGW78bis1n5VGaR+RFLUR6962zwOkaxuwVnB+kfiLtcwYYU+1Vj6gz06gtQHCwR8GA3rpMT
EOm2GwcO2IbX/eBWxGpYjSLkZi3PqpdmwCbcHzvIoQOtVFCXTNqYAybk0AUuXJdwqfmbHAKLrwYS
yXknnzS8vl7HHevOd5UdIw3SGZQPKFuIc8BJOsx/y6iY9145NgGp2sOmt94RXqDZdMb8wvAG0oao
ecjKtg4GFnPlwJx8srtq48nqb4YDXW9dHYrBAl4KTeuY8ua7160RCoHqgo5804ql5XfnFVM7vPw0
0jG/KB9HL32frvpky31cTa3GBLdDHfXoxVb0aBeCTXaxXuzcPfezRo6srE+21K5AsPa/wpvWAHcy
D5SzlqcSok0ZV4yEPe0rBnS6a4Er+R62YFyRjJ5Vup6IS37STdB8BsCyeWk16n8nZRoUXVGJBgVE
E0E+9SgidOfIXrP2UY77q5ePhwmai0yYoXWxi5h5JUrGKb9neAEhWUeMujK9h66b+qUWMdfEclIi
dd8t1MCSOhneRIfXEl7NoEz3PEYNuwuHT5HsXhDgnAw7tjfrCiYM4KGzr0GE8blxj8vYX0Eti+9l
9WPTJvZGqyi148H8tE0s5NmTO2ralhJHbjnl/E5BwCX6ZDPPzbq9SuDcxX3lPq4P2KQgMLSCNZ3X
nVZOBDFQBJMaMh/SNN+pZfmllSv81eZTS3dChM589qrlhI3XDlu1hFZHD6KU7MOSO3jAFXVclHHn
9U27JV3iRbT2RQh3vesmKE6xN+UBM8hDmZGJnWpkFVKYgBti7hEP4mlMWkgZjcy3KAOGQDqn1iIj
G4VhaFfCOuJd5FGY8yh0p3lvqelbH0uEmE1do2Gy7xk5Um8yM9iUs7EJ2WevZyIaCCQng4wyGO0E
RJXBzsR+fS0q/XPCEfQcXS0ic/6deAVZdnZ31+V/52J6YFShzo3NCAnIPSapucBiw1AH8c2xBpy9
baVjMTNP/mRgb9gYfkwgMZHY9tjAsdiGyDH/Y6EmGXgk95aco509kHIEReNVy7xLnpUXQ0QNCk5d
26Brfowx/qRZ2p2skllpoRtviiwedwG1Ug3qd0x7sneKSeOS4JvqP+DOoEgR6KlV91nlbHp6zujV
5iOcFjTpHvjmmGdp315VjfYqECwwrB77OjTb5aV3SYwk6slmxUQfEDVFkGBiMMlw2qPVYZSIgSuO
ZQ1rcH2J4gQ4L0hF+LPJoIO7bZhIkrVhWOSPKRR72wkjPDdQSvsc4yAofq3KcwKUXJ9aXQ+baDW2
EowVDXH8gnMWZXlRWNz4uMV1sjIp9oHkT4QqbmPkqW7CosFwen0nUwwDkXtk8bYtruL9hUXHkEyP
Rq3hD9QFwpHYc46ifiItyHeGXe4gQkN78enlSvPdtbXwLuqbSqFM14VxC3Y5Z1RUri22Yv6PoK96
Y47PetyxEObjPLcdTZUu4sfc1pk/3BdatuwYxZ11hC++4WnNJkUQuy37p8atFqZ/aeoT/HzEyhxt
MU2Qw2pU+9qQWzwp9t5a45AFjbURpc4AQCyhvN7d9liqs6vT7c+2FtYZeG4HPj96wgmaDMFzZWhq
Tr5JZsevaXrZnCHxUN8wDq8G2aEOvQVfCwXnDhfcFMOjX9JjWgxgatggu2olvesIkac/kZP2ZjBm
hGwZI/GhGiT81jrjZHvziInh6jO3noefvzOYN3eqfpwHdZk6Ezk75UPDEAoJcHIpo8QjPqq6g9/A
GGO+HyqAqdrVRMJAv/Wt2dH2mjI+1RoY6fPE8D3mDzP5ZqZflwawWZqVniqrmDV1FzNzPM568yTi
cqdwknLgdd5procHwxhoT0UzYKV2PiinW9Qn5zbHs2EXOXwEEMWXFmmr3y3qTmtGeYzJT0xje7g0
eN9IfXswtQdDJtAedeZsonf3gtrJXxstpmF09Wu2Vk4wU7Pwd7je9sa5qPUJqVaXxA+YfCXxpDUq
Pw8CxdXYBymItwNVHNIk+DqkQvliXkH1JqDIahkP9zccV5Ur7q6C3ScTPK/Fsw8F2T45mtAYxGg0
QND/ROvYe1eUsV9JR+1onlBZOkg5S5b9DF1ebrpQo+LogiRk7cCfo0tJvFOCkj6IUYizwGekd/tt
VIf5CRWwS1KnDaSF2dWVtzxkEx/Dtc/+0PsF2BWjV+RJAGjBu/aYpxgKwpDnVaQyS7MQU1XG+ezF
L3XnXisX9T2DGLI0d6dT5z5yb/WPaLBNhmwJ92VJztLthRByYuS6IgVE+gonEsF6jqzZHudLnrrk
WjXGoUPx+tpX2OzWhoAnCbWijrBZxgl0gwQp7ysAFfqBVX9SqnryRpBmpqaC279syBqXRderc1Rn
LjdHji1TJdWL8r5QM1N4znW/u1EHqJvTDcATGSb8EQP/D1Uz65nWE+9dHXdoHU0s1xkpJ7d3zE7r
+QiR/0HO03K+SVJhlVjBDSU3IYEgxEPEW7yOJbCkgcE3Ot97YBLWPXZ2suqgsmAVWlKUjgZ6SmVm
ZmC28u8//FppDdaLTcl8HeVS6VDN4yzGXMawdASt4jl4xVokZaBqry6a2w/VypAnGcQOOuPDyi7l
efZ2/czSmcQqbQ91+6ATQvJUswQOCKpgh6lhC7Yr53L782OBRIBg3Dc541mM0SEJrdg51DiKEXt4
I8c4C0yjqZ5htQMsun23Sq4RTBOCZCdzxny4qOwVMyeksCRHZFooeIC6wogJigM/Lhc1NWkhNxnj
rz311G9VU0PA9OAqq9WyizVyLWJXZudJFS9T30yYWL0ehx1GnNzB5MfDI7jAekxzXfvCGflh9bp+
kDMiKmQg3ktfHbqrzW4Enn3LRimJdgnzMY4okECxM6Rp/KZ0FsTT+cXQ+3ljYX44WbUDnnaZoyAd
OB8n9HCaquXPXAicbsx3SUEGjsatVGAU3hhG9XslgJyaq68RAw7ciHXJ0Igm8wWw+I5YqvQOlSLq
0wQev70W+dNEYNWSGXCOVufZuNoKByAY9xU/6ztUuXVUQfQx18DRZfdN1CYwG5wcj5UxC2RWvHWZ
zbplTof1z5xR8ZXTQ5Wo5nWBTsWLNMeXvPrDWHi6TFdgfmFWETLY8WGenA9dWHQw49yUwfiPIdIb
5bmJluUhaymzuzXGdFMuJ+zu/WNnUSze6ElEZ49I9WqUtUUZb60KsRVHj30q1x+N/x8uuCUx6PLp
QsLx7EAC2CSJV7+Zdb2JIlU/mGZew5UnyY87woEsk10t7vhU0dixxrYad69pMZLZ66bblIPAMTot
D7D4WWfgq78RdVOFnMpOsotRZMogwfBKZOH2TU/I1bqzyWYhIP9Q23SD/sW0qTwuiZgJX2leb4B1
Z0lBPhbCuuuilrxSz3nQZMU5IIzitPRdEFUMb5YlQf7YE2UcdZPByFTpTMM/unGmf8zGjxsLaEKZ
6Kdgx7ZFAYgZH9wxd4h1qD2v2FoGQOjYSrrAir3sKCtK4oED+EGwL756oG8vKtKEsGmylW/QQfKJ
r+FmS+wSGAeCeXNQ8wDu3WVSe5S4JW3yVSlolcu5Z1aVXM3AMaQsQzj309WsC5o82UYCt/PkaGao
FwmN9vUtiRLiUeOcqTy/D28Ii9s7TUu8bXXFY2IFMWa7uVQ4xbdjF7FJXqZjbUnDv7F6Kew8v5qm
6knLOmdb9ejy/v9Px7r+De7Aue9G1h40z8W+EMkXUvNDju09netuZzGFDOfaAAcPDPyO/7HNvfZ0
w1W3V3JilTKwKatDqsu3Ohm2NzxXZ6GwvxHp5rJEGTGs13MjeZ4rk4x4KDi3AxFDJeiLqtjafYF0
oKH9IZaCJrl2mVlh8Jzm+B9KrS7DtlT6+XbZ1qn1V44J0XuQZM7D9YdRxwMFjdvYZ/09q5Ezl/T1
fP+/H0r3wzFr/b6Z6qeJWQL1Er9k2dHfZgIpdPvZKrKK4n0at+OejmD5I8hoxG09IEdo+BDIxRJP
WtWH7dCpz2qgxkVMKC5xXaZnNAz8gmKgIRGtUfe8DQYSBHde/kjzZKvEO1TOGAVrXGZ/itFhVWtr
dBadbTCUuEa0FOqvilzxkTrtWel/5jZKfyHaoOMwGFH/owb1tYSnFv3GeoLZwsYBQLrNm6bBEEeK
8sGMVzktrpp2jrdGjgrAQmp4Y8gMCAR8g8m6sNvxinc0X+VivOVlKS5d+nY7aKPIKyCp9X+cLtMD
zhTvfm4ivogqfoCmKJ9MMBZTboUQdrn0p7a6ICp7hEmvbSwR881d6Z2aEX1OWECOOB6jfQXSL7yh
E1Q8PcxXk1uWLc1h0ZzktVq8pwUI+93SGunrmBpM2ZwMoPv1F8XVDye50Ye5pVRfObgHqWUnF7X5
hbjbhtkbrv61B96sKXCjTWSgqHWITRmKbt5N2ZQ/Eh++om9gortw0x2yRT79Y6OR6kluZ3zFqxQ7
JCLQuCNGBGmr7tMOq7xmoDe42nfWSj/9u/BbV3ko21lWYfTTBr6UWei4oo3tvzcHv1RNU8x7HeRA
JorKwbUNGrKvxteMoSMqt1k7zQmOFbS//Tm2YEmm+eV2nmhxNUOjcywcKyAINaoQv+RB2d8A7evi
rQfmFDQOIytGJ2/Tb3AGjw4n1rnFNOjrQ+cedD1vw2lyoKNgOw/jupsvbfHfrcIpuddoX+E+mdPg
bHPySk//7vc6d5aH2m3elCU95recRomFMRDBRxuKzHhqSN+5c83MesrYva52QxSJbi2UpbHJsGY8
2F7HtmYQEV6GxWH2uEQHPpRdMHpREaQYTDYsj486iqp74oHZi1+B5+yS3Md/XwKiQg29j2r2womb
9wVx4FVsB9alJ2Rby66ZKqhcj3ZivUVEUe8M8p2PaANg4sEValDa772+y/ZcsQyegBnxWl7/EFEr
DyTHXEMWSCXWMKKVeYSwhOMfHzFaqq78a0EjGPqxfok7/YIE0GYGZPMzCvhAwxn/Uk30VlpmYXNr
+nNmV+09rjd6Bh4HzpLlDx5vOGzX78nBVTUqjWYNu/uWaYFxbkhQn0y9O+Nblc+jbP4X6fMPSSbM
TPetKS6DYkLFzIaf9Y1smew1RNMk1t+elQCPVXiD/OZshMQgrEcVN2ALSnlA5nOXFUkT3DAyhsqs
h1glqF5R+qF1/w+gCE8H/0HY+w7XNJiKTt7fvhSDIXuzU/jWOFYjLUxGjLmMk1Cf9fryMSbsbsu+
v8eFI5+96RXSwW4tsuQrLmoV5JbBfDK1vW2us0+BX7O7YVJHlZbbMRcP9UjoHmm7PnlycGExYAND
za52+f9tWbDPKAygNXtzZ3YON4Dx7dSXCbVyGzsHAyUSXsoUFE8L8xhcIIDHnnLy1rc1yiTJGrDV
PwQLYqo47Iu03l2DIzA/pP/pIP1q9P/buaSkReMn9riQUbZPLKJVNFmHbFL4oRwb+WE7zKGyWUar
G3fAyIrDlENRRHOWhj3xvfQllMj21WsMaYCFRjt/9zqilio3A0KTiMKpIign//5TwxnC/KXbGHUr
34RLKIyXpXKPwkG+KTf5H+bOZLluZLuiv/LCY+MFEkCiGXjg2/fsLimJE4QoieiBRN98vRcohy2y
ylK8mSeMkqqKBHGBzJPn7L02c1cjf85rJznlIKxYjdpi0ea2uRIzAlNiWDr6UfltsPA+vdEmxwod
iz428H8L13kY68ZbVdUruYxYUo2UL8pgTAiidknrsWeI06Glxei3cTMr3mu+f5UQh24q1p5yTotB
jsp/2tF3KXrd+5lCxf2hREcMEhGCEDvS2oxUiMi1qHR6HyXR25FAuY6+J3JEmxokpv0g7nPfopOa
lC+qHDXG8DzqEpzmomLLeVsr31ZNVk+CYw1GwkcwasWSgyDpbz2FoFvQOHi7qlSER0S9wapRgLKl
Ayup10wP1pWx00Xw2tE2JiA3Y7j6luzTnxCiZDsPOc929OxTpJromjUnKnr1ubEy6p/Kjq4AQZyf
647FAzD/n81s9YimoN64hWcteW2dDXna+UFpOa+TbT5Y4FDKhlwsJ6y+4co8CZ1ZeYSR+6b33VdM
ZwaNOPs1h1R4W9vdpymyiM8dQloDvuVfC2I+u9DeTghZliij25ui0XYDGD0A4ExCmR3h9EwjuNcB
B7Is9OdEZlBycwGvNcSRvC0qge6yW8hmxas7XQJjYpDIStY7PN1dOG7zkqJqtDE9y5COb57b+w6B
zMnyhueAwLujIyf3yBqZQIBh5pWyxj4o1jM/m/prbXBIdVPriWUr/h6l7Z2VZS7akODAZG1cKbr6
u1GJ6uLy2C6SitEZCc/O6m23n4fctNnG09s1j81D7g7qVlQlvWlBXfCWcmLCvt9Pjb5/28zkbJ+u
LJ3XmNQyg5gWZ6IpM//tWAZfSIvpwDt6PTfEIYE7qO4L0Rt8yq53kGl/Z6XGrpxjrUpl3NW9hgnA
7g6RgRfcnU4gS9o16tPsOvrjBCiCCirl+CdnwzuEI5PJ4nyqhbh4L6CzHnhh0EVNLTW6Se6K1Lvq
7n//RZL6ckeiGm3JMrz155bCmPqvyMXkBsP1N9qr5qbqC5mSawKTUuLUXTqZ6x44Un7tkNswGmft
0syEqCpFkHc9VxVh7h7sCOxCL5w7M48f8MM18GYCdzaLsZzUdrjKW1gB1PsjDeSuWuZ6ug+Hmky5
NvXPrYe8qHQTddsEjGQNNo1mORDQvML9+RltJYhpLNtLaZavEwKEfYo2kH0rcDnJhau3OJTM05j+
klW1n2KskeyPwVYSD3BWeUeZwzQDSwKkdOWHyOWGjV4M404riXibWW03YZXd/EQSS8vbtGFCyBog
2PkAnVS0BuH8oGSyJYcYIw1ntwIHa1BXTFViMpTK8tFOxpgmHB0RTcQHbgw0ihYv69tfjX77KKHT
LGUmyOdyOCHXXvRcdvk2zdJPLSPOi1bL58SmL6hi1v1cPKAN7B9lByCuaGei6NtCQsv6kjV0hfVC
2tck1s9RCNe/ySUU8KzP9v+u+PYRvUuxCL2ypN7PTHjrEKn/XTfC3KH/I9nurZtCYj3X0oMg6YHm
a/A0BJJmxLQqKYMGzIURaQwoqstX0D/RFO1Ru+zoQD/r3qxirQDz1yMEzNJdhCa9h57ko9KsnwiA
ZDgZ4uhDMX5bN9YDYso1lim2g9h46AfvRRn2Oi+A/UyF0pZJIG9r1ZwM6B401rkKK96lGDiDooNX
58hswTjxG7KhRwIDueVzSJGby73pxHjlDQsRbdLfh22z8HT24divHjjpASRilItlmVxyJgZY0hUa
nCpq6ISMaw3/NBrk3k+wmoeEB4EvFS7jxtJkrDQRVmBlYh0IlObIKTVTJ/rL5Z4S7bnLqz8EnBoE
P7+LsjB0aQpdMLG0hC3ExyzZvCqV1wxxSau5WPX0oC7j/CVxb5OaGry0RsVEiS+OUHyxnf/+49vf
BQ1xlLqHNqVCnH6mpXowgxLygJanxCyYOn4gKc27n18UJWfRcxb5tznl+l/K+v6/UrzfRX2vHv7z
+o/XovrH+WFz/RgK/v8w79uQpJv833nfT9GPJv+a/Zr4/fZ//Hfit+79kygQ6blS8Nkac7JN/6Nu
/uPfhG78U8xR1q5NfopNnMr/JH4b5j+poVyT58FC90BU4/8kfrv/5D805L8S8z1n5f6SmuLaUhh8
V/JSpO0Z/OP7KJCWAy8xzyVtEYXZr4dTV9I09GX6mM1Eml/uxe3Pb/trZDeX9jc/zcbVI0yTdBv9
Q2wtLjGNMFGaMI4IHow2W2cBtFs6vHuzGk++MV6nPj9VZvpYWOJpqO7NdjxSUOymYNq41RxscAh9
PIBWvvHG/KZFQ5x4eA8IYTQIfFNV523CxPr6++v+EDj08yY5xPh4hpTGTwLyL/FMWQkbpc64bFN1
32j93hp1/TQYJh6hEM+ncTtgwxl75mm//7kf0crzDyYeHueDTqK7pRvG+08H5EBb1EXs7PWm33Bu
uGodTeF+GL/2QILwMYYLO0waSA1R+ofg3o8pS/xsgqg8h7GqLkye2hn7/MsvDaiXeru02oObav7e
4SC7VLaidsmn7yUBTCckFMOh8xUkySR8prMdPCjV+Qe7TL9TThRH3cBNFCErOOjzIEeZSluMwdcx
M5M/UKg/pgy/XSwPFB1MXhAPg8L7i9Uw3zV4HbpD3kEk6+aIhTRtXj3rm7CzeBOWmTx4k24deP4Y
mmjOTWJo2Ek4TKgwdh6srm21hWEHzKA84KpVVnyzJTPHmKFdZDUcrPNmb3e9uheRB1wqWmm4z49F
PXVbB1gYoQ3yWjGWvP/9I/BxL3j7zSyipfkweAwwo374zWJy4+MRllvRK3QcpLPdlYa6oiRZeGNp
3WtJB1gJTQ4ypXRbxlN3jcGabc0YlU1Tkc/tD/0JYcitjtVpD9toT1FfXnNfo6pCgHEGetXeJiUi
ihad8+H31y/++sqz4Lk2z5AuHXKHPsRj+0WKg9I2Ggz76ifiOOkT6js+kR2OJbzpbXIJhrzb4rNN
z6rt0SnE1Ui+LC137Pne6e3LrAH5w6XNb8/7tc+m5cMOy/TIs9lw399aYNY4QgujO7hRq7YFI2gX
oXZhDBDT2miZ1XiXVOC2iPvFcZiagmcjbS9+3ox/uBT5Ia6dT5lwFt10dY+3zuFzfn8poVUmLu5D
vHspshKmy/u3qOgQtP8xs9x+Yxly3GZe1t2abY3kG+oujMBXFEzPcYxsBNE7ffQQw3DZtMa2bET5
7N2EZZA8az3aEq3j882JH7i0TSCIMpVAd91pF/TWsXdG816vkPBhcb0tcLKQBhN2Jw22hFdhTosK
R21MvIyrCNkidEmEHHSmwFvrQ7HDgFJdB4LI10CR/Usj5xxNqRN0lGgmqsU8O5cqRJE5oUZqQo5H
iHnieytI7G2gR+OxIK48LJBnxXHfb2zo2XsmUBwKzQ792u8/dOOvGx5bqW5L09CJsGPLe3+nXScy
UbC1GFgzlV25hmHnChopeZ/9CPOuOnuglWhvGNN3pRZocyZ6aQEiXjI5D/4ASzXHUr/miV4qSd42
Wp/0cShNd5lH/dl0RP7QvEorVE+2539KM1TNVU5EQOGW5dMffpf5AX3/AFNj6jZ7N5nCpnQ/pI/T
VC1sZB31IWgx7dWcnra9HiTXFvQWPUQMIXUt+WOv2fdR+Dk3h/yOyjDfEmnbHi3R5Tsz0OjQjNMn
cJ/6ZezLiJji4NULu/o8wCIgWdj5QyDa3yzWrml5Qid5jE3N1ecl45edxWpRxrBtVIcGldLaFeRc
txCGVj3AnxNsTBq5bY4nHjHiTdxX/ZFOaIv/Ugu+xLZN5ngBxR/Ib20PdL/1KH/KeXKIJXGw3ncE
vPht33KqneRnOnwsH4gHoRdoOwEmbZ80xbBNcwNbxGByoA+KfPX7z8X7kIgwv82mZMUTnE0xun8s
c9oh7mSHiPlgky639WmrbDRk1oyJhxenMT+xg4UHb2iar/rULBNQjnQF0TvoRZrupY0IvGcVHAgA
3Xn0QS50T0lazmi14BmQ29GkzQ2MEOBKQpOgdR1/C74k3CJv3eS6WW9pbpJ8pDf2pVCRey6YfzbO
1zJOhhs1aSfhI8AqOg9DV9VgQmvnmFzuHA26CC74/Nl7ZGUBcLEYGqh47oC7L8iJqqWYsGXj7k2O
Y4+w2TLj+raf+86mbhyLJL7aQ2ZAbAJXnvbtFTVNtKA/QiRtNpn7Ah0JWvtA7S09YmMNdfdzXuKw
EAnAymiIrqMsrE1RhO5KC2hquIA5aJ+sbCXPjUgQ//SYpjF3QBzWk4BBSXBNI8fZaoM5J8sWsyHW
dE+5AdhhbiXhHuA8SmTtyNN1q7vJD3cCewTfhblmiAj29x/9W1X08ZW07XktJxXDM8SHhVyNel+b
mlfAZ007hlhQkIam8jbUd/JodOAss7qDgOJkbON6tIHcZgA11q1Fz2D2aAFEqUilfBYFQvoW/fHB
rChDshrtbjugLendh8QOyms5RadMPTf4GYKVBsAPv6u2w7Ljn7HIr8FzfiZ3zr6WJtEBADjGU6+H
mPjNND35rAGLMqiyT+hhEYGRTiE7h35OrZkrT9jyRCeVBroXPTR5IK8Gvr9F4MTtyq9VdjKThr7S
GB+ZPPXo6SrUwZWnPU1av28EqNKmAlrItFzhXzf7fWYM1iFFM/aHEtX6m/eM98tg4bNNW9gfF5KA
RFq37/AbOjFKZbOs0ktJVBbsSVLYSr9kOFN3kHFG2a9ysyzX9C+Jfe/dfk+eFeJ3C4dcg7shbPyt
qECBjuzDK+Sn4Qn2A+TLKIrJHe4QzyXgBp2ClgPODzNRj52T2uQpMzZ0AcSUnU7mZtSUpB3X/c4u
x2qVkDb0g7yx7s5oTRx5JcA5PYZ7wqWsM7fw/5Dr+BYk+f7ZgxLKccGk2sIZ/7FtkKRRz4KTKc77
xcTo3iFOct5BCU+QX02vMIBlpWsOM3Jpqp4I4QwNelN7BQZjgigK9P2/fxveitN3V8SDK9hvDWGy
ErJPvV/pvSlqcAN6cp/BdS8lGkCsPothyk/GCNGWez2Z08EarKOBdMMbSbKn3gZfdzBDaztNW4ka
UrMVZhcI+Aa9isgONr+/yI+HO4pSai7bchwSElxIg++vMZ5qOj8Yf/a1ZapT7SoAL5WCJgFiRTWJ
XBZW+i1oowvZ9v4fqhExn0t+vUHzD+dkZ0G0lUJYb1vlL1uhWyvCRqB0Ae200bLrFQnbpgudUlbJ
Q8ZkcwWc6MHqh2SVkDG+LR3DupmCHyHhkbnl9F9ySBELkxSmom2z+66BevAv3x7H1fkEHWFZvGsf
GgQZYXR1QbYac+3uUpsMKHRv69nadzsNtjjoNlEu8XnnfzjRiY+1DU8Oj7CcD3UYf8Xbnfvlzuhs
gYiJeHRCI80Oocto32gc1Mlov3B9HrF/NrsyC9QS+wpur+4Wxoz+r/7yWEs8fnFh0pfhDnwosIjz
6olTiaa9FRGSMlo/goQkM2CG7klGQl8zoqwtJweL1d39/rb/5cHgYRAOJZLBjA501YeziTXVpp6W
3bDHbZJsrGYek5j9OkRsuyDs3l8Jmxnh73+mMW9O755GOk/SELqkD2XZpmW8fxV8gwG7Htb1fkoI
k9GAznlxW/Is4iYdbNNbuzIkyT3SthxJXkt4w6fUSa+l7cJ16FDGpfI5JD2S7DzCN3hfxN2gN+OD
78qXpEEdpJIxfGKvR2XKYnVg4Nj/4Xf4+WD8+ku4Qs5LIDwrz/YEZeb7X6LoYav1Ho7eNNPuRuU8
mVYDEs8e8KgSnM2u30ca0lJ374L7uqH3kVHjgB0pg9xZY835ik9V3xh0hn3ItML0NHBe4R44m4/p
1i0vAf3niwpfWltPz5obl0dD686DE9m3ZVowPy3qa8wM9OSFXreVOvSBulPZ0U2927qV3jVw9JXm
fKsNGrXooc61GuyDkPmnXnnJgdH9OSA/7Vwb1AC97Q5Prusfac4/kHzOrYvrfOf79PGrAjhgGeAx
I0a4DnTa1YO5rBOh3zNHqDYNakRku7jSfLAYW9GQLNi28W2pG/3G4/SyYp8PTkXVYtWshhObPmS1
rjHWScIwzUrvXawKKyI68CZGdjNbn9CUtJY8dm6Qrft23FMu8ApG+IuGkBJiUuN8JsICn+o6gIha
6Dcx5ytEaZF+Cga4DQM50FtFdbg0QvfUarF+yVL/E1IarkJF1Zm0vHwFfNJfxtNdbA7+WSalf1Go
lqG8YeNodLFDpaIvqhyqadl2RLmEnyaj+jradbjz0jI+CMRlWRhZnGLiG9H31SUlFnORGZGkOtT+
sFB8PFW6wnFcw+FUafDQ/eUkZrc2dpIC+LCrMyuwAXeCPbrpmHvSM/jjGfbjezr/NDK9eLotmiqM
qN8/4lKoVtiVyncxdQa/KZIq/PEEBpBXSPSwDQu0tfhAsB4ivbfgSlhnn4xCUuLGT3musq3lgNFO
x5A0r6aERyGI6O40LMUK11JcmhqTRROdYO2gmCnkH+7Wx26HS8fFc0xB98Wg7/HxDE6vbSRdLeh2
SSfxXOKgP8gYh4AqU4/uHMwIPa4MHPuO+Yez51/vHD/Z003mK57zN03NgPcyiHFsF1p2ILF3g6Hv
D/WE+OuzQJaiOf+ONtUPBdn7T0dk0uhs32h3NsbNxhlS6D0yX2QWSZTF1E0blPNTYbr72k/zpSv1
bJfllncrR+ZXQw70ufKnnlUEgUncf/79Gv83t54uqS2k7hgEPjsfVseuUVnoJcgP4Ax8gV9dHH3N
XZQ5/IbObC8yG7tVPWDt/P2P/Uttyu3gtvPYuo5tUmR9KCOUmEK7EqJDbWxj8zDFjt/RWSErWXuy
TxZojI9yFkZ24zIY0bhPZu+ha3WZGMfBn5qSf3kMDMEEhkwoZIKWTXHz/iOSQyt8x6nrXYDMd1k3
6EBpKNyyl2O0DkFkkg6BGjCr0lWaWP1SM0EdakzqaGcRN8AdtP/wSvylVCYYnqOMzuFqPs8wVn5/
SZVlI7Vy0xZ8eRSSh9sS/RG296nV7PAlZit6QLgMMapK/USjdCNJnrhjCjCuatOvl0CCGkFu3ASD
gKEEek0feQ2uV5TZv/8oP9bLvK4cb0ldmx9x3bQ+3DtY0Zka46zcaalzI+xXpdjkUlFi3pyzzMt1
hyMEv8TX3/9Yh1kst+Ddzk4tJBxiURifsXB8bJIaTjNKbbQVrA5JQ80DfSHbKjk68xfCtSlZXHEI
gQVcUscOLpzFg4uq0zXvKfqiBir5GMIeXNbirvGwOU29Nu2qUVMQwHDEuJk8kqmkQZCptF2M8PTi
QqnblTo7aAi8dMxLk6Txxtk1IHY3GscUwL0nv4ybtV23zkZqHnnkjfsjErCefI6sCwmsbR8S5XUB
Kb2Ma6CeaWG9QhdHx2lp0Jwgn7i4eZGQfW/6FuLiZJ7yojC2b4GAiW4UuzS+74eZDcTg5VPUacPK
9OSXfIhokwvopYukQRpHzlGzsJM0uR0HYjRN0jq+t7gnqxoq6xg/N5Y3LoKhqx7qOE2XhBdDDM9s
1idd1Z9rWt51aeLY5htCcpbhncysBK+h3yLE4Y+BSKK7MsRd7OHzXzdlje6ANtiOPrp5wJYglpWj
nacIAlJhVcYRYxnNolGGO79JSSXszO5G89o7e8y6R9WE9m3cYSMNrebY0JFcGFOmk9JBFo9v2e4h
gJN2N+a3mgckIadsOGBtxv7QLiIjn86ZUxY3XRoUN80Y7yJ6x0sqHOjqk67ubFKkXbd5KUJz/EzK
FGSOAM8kAyrkATMbPxkFsSVp8ZplxqsoWu3oEfn2oCpQKDyU+BcRlGeT763UXjWO/zyyovCR692O
DFoyNQwZLD3Ai7dA+beaSdZQ0kNSKN2iwmhpoY4OXHcZc84/KOhfazydPdp5GKekDkzbIKTt1Scd
l4pdYN3mU35WHiW+rTRvjdsSSXGQ7/MI1bDWpoTBGQVopoEjMwjRR2UzzCFwF6ql2+3ePmqTlnQ4
lfFX3wS7bdvl2tWb4N6fv1QKGrca/YMh6iPsMHmcWj0lEB6nvuL0R3Mt7fBVkx1e6jDSdt0ckBfT
f1poSt8mRL9CjjPPpgGXupReeG6K7i4uA30XwmExA8d8pMO2EI2lf4qcRD/kjNYkK6nmOp99N1UP
xKrH4O/NDvxjRRw3BRo1s5vsJ3R4+zjMGhaNsdq8hU4EMtrEY6HfhWPv3Rgh6GSnEC99C/l2Pnao
EZWLsgkIG7UBakUVi0PeaMXCDQtOap3FiCPJ422rT/lWYer8oo/PSfNiZNP0bFc62hS/rs9xCnmo
6sstt9++qTFSoUoqzNu0GF6SrmH2XGfe1h7QyIdW1n6nF78okmLc+mPpbuwKME5rWfpuDNJ4BSfC
35gFyeh4VqdVrj3SeIJWXachECNEL6GuiPJUhNf5xC+RLKamY2gmNURCYEArtyZgdUb3D/DtpZDl
rjLcZ1rb4o7FjTadW7Yb5OBgCcqvejAO+9yzk20IhcqwH1qj9g71FB86g5ydmfeYT7F+w5aDizey
1QG7YPWZycCymA3ZHHgOwPYACPX9eozxDVR165+TEaR20rx5+ttmp2utuDXVXevB5M+AJtphcQ0j
e/8W6xwm2p3mjdYW5OPj2z5ZxAln5aNrt4Rxmc7IRAcocdZ55aauVLNrjS7ZiNTbe5NR39OXx88P
g2yoBnHQkfDC+zp4mWbtC4fGi47gctFZiY0yOMVZHIj60ImkW2H3R40ViDtA7eXFM1s6dRqmMyt2
x23UhjYGjUQCGniywwgbTF9Bbxi6+r43glXVJsZ30nx/5A7WWJVZ/Y1ORk7nxvqTkdFpgqS0h1sW
rtikr6AV5LYfGxuJdFVhoJ3koXdDeTAQCnlxfRadFdxYk04TNOxksUiMuASgQRJFSurlIgeffcn9
rOP7kmlGAktCTB6kxiBhaTE1cxZWIUjsK/rqb5ETaRdMHO+wpPYEOHihkz91I1ca65O1HjETHXUd
MFXwXUu96MT2gToe7DXTqOxR6Sp8FFDjh4jR6gAX/chWaRPHF91xS5zz6JvlQeXiG+iJvCI8pucR
sCdni09GXRkJkz8jUb5GDegFmTuoxig+ACmpYgO62ty6aJPOQVqC7vfn4U2EqxFDaHepYs6oYajT
vO+LB4ISb8JCBZe3P+lj6GzK8FyOsMZDMwOKDm2o5oE+RpN4baht7l2rKxfmwP3Aqi6IT4E+OQFF
z3Rq06wk4VgPemMdGShsg8wjsDBL8cMENVkp6NxqTZHJm5QHo+sPrd4BQMVgvxhDjoJOLa9Fh+BZ
dOOwizEuozs33vLANNZxu754ucqPXVfSEu6Ollk0V8eVWBi08RCa7a0ZMlrn3rT4+IL0TuT1Y1Vq
5TkfFasQoYFLWtzEyHatvkbz62yhbls7zSgzMizUvT8V+n0RiW41Byk3KWZQvyMLYTTKdY3ITWjV
8MwQhcBQDD8q9061zbPiW8MeXgRoH0fPNn0OOQXvv3/x/fYFS9ZTKDiyc8D+KvvQxfzBrj0h/cIj
390KPeGx7u7RzV3YyOhrQge4EwqHO+7UbIlmWZARkWFE0cd+G0XG/TjF4sYr9CeP5/sQ6RWZwmlN
XlzeCvMGz8L90CvnXKPgmHTRXazilmzl6ID6uNkOHbtsqW47t1I3Wunau2TqoJETvcUcbMDmHDGy
SqZ+O0zaN5cdaudJ1CsZEpez1wvtHOvhhuJ4fAiGJNlLgRmLUgX7F6iVMrNw5GlHIIc5gdQnV4VX
kBMOJTmJ4mNb2Qy74GhFIQkrUZ1HNNpTsSk8ZW2lHH4UdmndNkXhb1phnNOc5JGG8fNShmYH2Kbs
v3BcZRbDz1pQl7ZfSoMhpGMsmXTzPNTWSvlxsUGrHW8DCcm2CF7Zv4HrmmazLQj07tJHv6Ee7SeG
dBryy6VyG6yfFa4eCc4rxB1PQ28GvE/jhqEsyIkGzL4d2QNpG36/dIKAZ6xqrDvDs55CtrGFLl6d
aRUIkqoxnmxMmlmQhKLpRP+GXGN3vBInm97gXmwwRjMwj1X1RP+t/GFN8baTfP927PMXkJkE8GRm
QLj3MsmAinR6gT09I7wMxqQ8d6Muz/TVnoSXQ+ld+r7WHnOPbDlglUfv1QUQcy5dwVXqxdfag5Xu
lQX5KdKPDk0Tn1uwk2slRHnsy4wmbfGK/pVOj9+T3qLakQMuDk4wfIu8iNtdabRiH8dZus2TZyvC
uz2OlDhN4F17Q2tPfm2/Nrp/NwkKiPIcTJF+PzZQLKZuYPEH2lIabveAQrtDTXqf+QNGwimL11Jq
iP99+2rUBlSSwmXMZfPehRnkk5h+JuN06OlZP9JKi+JjY7s+7GA5wnUZhpWvY2alT49gOvaykwXl
O9OvAxvzYWgzkBh6qR/E9CltMZYAl+O0TmgE6mUcWvWGVFC5qT2kJFmCPJ2Sd124rIBv/okC7oo3
DZI8XeKAIMNNenNpCWG7THp/hCxJrFVajDdt3r3adcKcDoA3I7OXyckZjXL40Fsopw1hrmtOn7dy
pi3aPt8s9hQ4NJuIm4Qh7HPQ+7vUwZ+mGXxChsjx0KbHyRmqteCjutRreOhYOXAYrcI8evEMpd/0
Ov4PUWt7Xb0WXh5fK96sA2cl2hDkLpxbzQu3WNPR6lnttRC+sSY6iiaR5SJu1nq1cDmVMH20gG6O
OMOymmxLwAMgK1LiydxxeGi6hgZmiUE2KWpyDhus3GHpeoBOtAx6T+9tMC51RzL7roiD3DulErlh
xVJ7Gq4/NE4JX9uOyFStZrvCN7IJo8beaDQ5FvaobnywwFppjJ80x7h1ayQdkUNikcKVyv/jj0eb
Y7Kfx99pcvsvadqi/qZel6oJ7nIGwwutCLQtQ2bK2WQc125Iv9MqS0wD5M1EyJNxxSaHtiNoMgNg
JTSCkW29/6G8gFOnKx4LVO4Ll470nn7PeOv2mU4WakEiNnLe0yA0xtTTAH/dRgheWCOeU2j+Gzsj
jbVqjPoOfdkysDF7xGZ0P4JwI1/Y2MdRChIjincZR7vr0GWbscvrl2bWPeclEVomp667XhRAeZtx
5fTlyq867C1TQ2+3t5Nj2eBaw5cTxiI6tpEfHRmGR8fcIo0PgxuFBqkrQGe6Q0lTfdmirf40B9zt
46m6mXDnLVLNpunvcY2p6zzrMum+OE0POK0ewdnxvDoEB9xDPoXPbwS3A2PW1mOlS339oGnOZ9oS
7ikGqdcahOgg5ocol+oXrxPWWpv0YW9PothkzWheKP9moh0rS0sBaYUovInE3NZOedNZHHhn4seq
LurwZDufWifxOcgmOLltIoOtJGnPGZQ47lW7BJ/M8oNr98mNYpIQZPi1LAJKikhO66gon5URp499
wlooVY7bIp78tbKGeCMMPK/OSDdSuaN2Q6lJMo9j35NWNCJ3QBIWVRg/culPm7grDephBwSRad3k
tZWve49QhSkcL7ya3cKVpIITeas+6U1G1YFRo2OEs7PqSDKkcNtVnTnnKODDz6WrVl1iv7i9S4Av
zeZlZof5S9gSftOPG84+/u5tVTRNzssQBG+mIgIRMYx4M2TKMVGrnysxnpDgi6zMbzM4jUvf82py
2+pLVZXiTgwzDTPOzTMUQRhVI+eknrHJls04RQMQ/aDmAVCmqXg7d7WJ9ihYOaVYeRE0nXRKOcIN
6umte5jRAxib/oXPjwgK/9XC2K3nbNeNqCnGFMdj9Ggrgl6AOwgK1xonRuo02U45RCtJY9y2ZMNx
CgPBO+JTwXkP7ErYeXeTzblUjO1vA6jv11Hz8CwHEQbtYTNl4EELF8hK3uuMqeqJaDEgBxvUIi8q
Q5Bi9DdGSbHchIOARQp5hKRQPCHleKkkqT0jNFGUAUSLtCT0EuRC+9yvqUOKYv9zlzDNewQljI6Q
sW1w4zhrzSGVxzdgH8osMNb0XI4jcaRMYuvm2DFy542HXBu39yVzjtqO8u1Qe8anjMlZPV3o9JBE
qIbjvK6PTISXUS6IDEkBh9ictvwADSJuZqQMFvkaNKIcc/COCF2uKefHz3h11lQUPLKcwk+R5bFm
V/m4lwAiOJSH6SZ0anHM/MK9jz1AC7ODM8ixaakAbW6j+HQdBAgxO/Uim/uafuVJGjRGeFfanr5y
ZxzGHCtQRMWyCOFgSO1r1HkBceyyPVaVMawdDlKf48lCoKjb30bjmHipA0Knwr46qROvNm2TIfoS
wbZdULvvZZaiJIzddYkyhHTxTc02BAolf9Ed4h3QQlkIZ6cnE3Rdn9bulskQVKjKII5UC5d2oWl7
s8xQmzQsM121cDpHOxRjUW6qZLp19P46UrtQ70TdWusDd5PMTKEu6+5VbfmPzM2Gi975z0aZao9F
W0/HHINsm0c5iB/pPFW6RHVlDQr2B/awPmd1QBcFKXD+t75XREubx/OYIjwnrxhLW6+Ft1G49xCL
bH3E9ZBITBKNavhpNvmKF1+LjUPsdVcLhdspTqV90igLpdYdUl79wyCVvtDg1K1cJn9gqkd7m1b5
sei7o5nW43052a92IHogTBwEYlzfC5zvkCpgMH6ZXjCPflND2L3gDfnRdvR2egd7lGtGM5272sak
Pld1xltF4u+Kkhw5Q4cRV0vHdgcsvUARJow9uVjAa0BsVjiz9okEWGG7cbOrvADbtR3wdCeaBiQN
g709m8xgTmYLaInLolTGfRCSj/nzn6TzkPX+GRqjBQ7KsxbCsj+5uKmwuE6bxEy7zWCTUGtnkDtk
MHH3KPAnGyJB1loU/hEIfzfYFThjNn0Yuw9YgTNmho34zsVhXRlTIBDqv0g6ryZHkSWM/iIiCg+v
kpBttaT2PS9Emxk8FKag4Nffo70vG7ETa7olTFbml+eM+16wD0+msD1y4xtPgZH++i4etrFnPZpo
X0Bwp+FKjfPHIuXBbtdN8SknDACVVgiMp168h/Gnl3qaQwacuUyHy21EPA1jyqh3rPCyJM+7it5n
ZDdWu8clsjFlF7xotg5hIg1/mzuNM43z+CmBY02hKv6Gs/s8cBK8vy/02ataL0oSU2/7/5ZNSZlG
nenfH1uOYnLPKYf03r8CNgExN1KLFgrEw+yEdUSxWJNVA7Q3mMzfBqwQ4UxiU5uusUkFgxnGr+G+
LfvhnGdE9CwELYoHIzbhV3650wRE5uhyhL2E0GySrvww4S2e+KXghCe0Mmb/DdUF2ha4dg8et6Sa
dlbjfVY2DYGMg8dTi1khYrJl0aToDpUv8/2QkIVtmq/EbJDzwRFZazUwWy4M9tEzEG1G7BnrpE9e
Ygg0eEycXebccqw8W9yICEiK4g008nebjwyQM9Q/fJvv/IlzGGhVgxlf6FtU3JWFWId+kO6Av1kr
PcU6kol10zStUGmhXS/j2bx1dK0fSyfDiudynfSAVdZeWbsPFFXNUz/lX2FdcoF1rb1NiL3uyf5A
jG6QBtBY2Oa96z/0w4eIESfNRepH/HzpyRJb25v5afhg3wQvRC+21Xq2OwyMs1InzyKIFBhqZsWk
0yfHK9uHsC3B/8x19iIV59y8z/2fXBFBg6WHUAtFvKWC7zAclleEsAVg7bjmzWwnj6PVjxvLkvnV
Sn1Isrzw3WLxX4rKv8u0volp5U/+nc2TUBZFgKb6jRW+VX49fYnM/ePrJXsW/ugdB6TX0X9/bgKL
zCdhvwBm3bu4bbZ3tMdhzsCkVKHHdziV6U/XdReJO+At8Tg6WIYR7P3JUs/SD/799w/Mbv1GXB6L
kPSfMz43qDEquNSkv/eqluFhSorlXBIUjQoenC+Jgftc+XXyI3CiVVNr/w48FSdXRIaGPUcwHQyP
6do/jsuX3FtTS1iQ34efPLnOS2Du7Eaav9siTxooeVPy4NS4IHIyCgeQX99089PPiWIkKv2OdmvD
iGMpOzqIYJKRQ32lYSo2hcjME8vF1o2i/u73iv33rC62ieIBVoKEfMYYEe4Mwxj31mInzzW1Hw0Q
0/2ZMmh+uWd9JIGvMFaMsCHTJcQarc11Xn3YUoLXlkg5vFKpLwQRzyJMjV/8xlsjq+10FfNw8UfY
FkOOna9q+vMoYicKYNbHYdu/eGlC0r5a4Cbio/8jgv57oU0/SZXfJNPiY954I96owf26G5pk8h3U
WRsVEwSVXC7WOa76W6rMZ+i55XuTyf7ouzO36P1vp8DgChlFv7PkQzbl4bVZhLgJ/2qbrfj/3/h5
bW7NYBqQxmqTrXFMRYubrMhP1jtMsN2rWpznOadb0YhAnQysNaxr0ipSsDOKhp12QIQRNEdEF6AK
LrLr7gNG3/oB187hGgcoooWHJuTxzc7zNRs71li9styOIyTPMKlQBKn+7KB19dux2NcsH66SkDaF
4/nNvbr6rsEq7Hw3G2A+edUOzizYnSFnsNF68VXKut3HJgaVtDT6dd4k4bFKdco6t/IPTcoDXlZz
Sg64pYxO8Ue50y7n3PxKbGejJsChOZOsnQTk9AkZEdlTrA69CunvU1V6myAuiq1I3flUBnZ5VgEU
N9OS576UAd2wAaGU742vdLGrdZB14o2mj8fBsbbfOKGzgc5/YqicXXt/7CcaThU4D3sXLol5Hbsq
i1RKH0kvlvok0e3lcvryAw6Uwm/KY1rG7bNOqy8B6PcMpNa4d5TFVg0EJ23LmF/yjMLWhMG+qh1n
YVcOmAipRRiuMXWqCdVzO7CBc+FQ5l6kL/19MMp7aWvuisUZooYUocPRDdGX2FMFG5GYKUzsArI7
4phXO2udfZPfq26IOS++QfJJG1+AYye+bVu8QXrKenw1GtL84T93PXM7hE0JpVFWBCcTkOfZ4Mc6
+qY+Vqa77NGLpezUzNNTl3/pMvEOlNncf7iAaBs9JrAroNKzgCpKh2ixCfq3pwpA1dGS+BwsF7dW
VkVmNpkgIq2ovmd6ggR4rNsp6nLdIr4v5TcNi/LkKkeiKnAxLdTGpZ2H8BT7oX38bw0DxBsvgyrc
zgLeZUAUjoXyYNwR534qF4sUV9Be/guhsxn/zAQ2ZNYblxf6mw2LKmm/cUu5Tx297OBlAFzCfUZG
5wmGO6SGKXU5YIc2BzVrYlvI7lCQVVV+Jmm3u7t7c+aax3LIBMyNMdjmvw5Tu1vH8t/rzNhDttxr
XclUjwAA0qEF8joSAH+XawAkuevn71oae8CUDKXs+sg+2m8TzmfYyhh5M7bvteovtaTPCCHk6nk0
EAttQ+WCXbv2p8kDvlx99kXB8WLbUoWd2mqACFVOf4bBlh/9MvzUesSumiO+ZUJ19Lp54liTK+aq
lo17YLlkhnRv2gzLg7+4L0S2bmIsuj2ksrMnbe95ZJ1kLQUamLgzo4F116PDgXHVDTFTL6Nt2UQr
Xpn45f/cYILu6qk3goGXhdfNvT3fvjgNMglv9L0z/gt9QDVk7rHJxo8GWdq1NyKObhkgsKQDggK0
OVQhRvAsQdaRdH8qOy1ePeTEG+sOWO/KHtB2mNLsTIBKdk7Da9D0XkMmgjRwjE1V2dVDxfhk0wH+
W3t/THtpvxsGgasKIejVtnS34RdnrYFdEc9e8pPPcv4YMOlpSq/fpkkfUtyzpfbfX+78UnQm8YNd
cvsSMCLFRAvrgJzGReOCJCdeDfNbYxc++X96mE5ZrNI0QRTTJsxySwkMJm5HJv0he/pzGTzmQmar
YOdYVf5SyCHAC8AwZICvGHWpyyYd0Lp139vzS5mK9cTSzDukEnVuVfeczel1aL3+SgtYEkgfGVJB
G3kNsE+XIe+4aeCCLRijAtCXUcPQaAmHZzu0hpfBZccxyLxopjH0YnijtQqS4t3qp/K1ZWULW/c0
oQ7hMGHoV9Ehfnet3jkZY/AwcamLRNg3CT50T80MKpnfi7RiAbVj46TaPYtcprBSmiDq7viV/268
ym31I2yOa+OF2aVKAv3UzW8hgF64cZhCzRDzRw8J8YXm8XMAJ+GwxAuTBcf67NmhKGfXfBYuzIAe
efQq13l2clMf3nsABwU9snkcSyDMY1C8ViP3hUOvIGNBZF5rdooJ9XZAKMiP7gKpXl0HccAsY4Ja
VvhQmH0BhtOdt2EfFcsdNz8X85MBgeKPgWloTXSxB/BVnFHtzA28t7DAWFWVpxqP0QGWa7Gqnpre
d18q4zEgZHV0MwOjVSP1tO6K1tz6XnsKYe+fLR7djLUwzzkeCzRCLKzKGQyUvcZ8TSaafJ0Jy6O+
Q58TGwfpGQWt+pxxx62wb6FipGp9SCdF2AF0MdJjX7MkotBgGIZeBfKBHYBCO/muZoq3NWF0HTx2
H1hrA/A+Bc2pCZ7HiYaCOuWWno940TkcmGbIqimLfg2M05Wkv3KZx0avisRq32goUCHgcXBn7ts8
+Z59zvhYL+dNZy8fbJPLg3AC8xRqWFsMbuL7cmF3Cc72ZH4bhjNtMkIwx4I8wiM5g60l7NW8GNaO
mA6DfUVO0Z7wjRa2CyUqQ9PoOX/6sTr993TPFOYFp2rWI0CKbVvL7pAIVm6KtnlUiX7QaRY8+R0c
CgbdGQOyGONUx5u16qrwxtJUdXJiMe7i5i926vhKuZVBEKn2acammUvYXUr4QxhKEKnHYLOKRnd8
bcFHDiTwphNSupgJbkucblpPRRkfhzl63Gt4AFxdezySyy87/4mhlTw5BthiHfjLs235b0Rud5xV
5quqDH21nAAXecLsUZUWh4s6yTdehrFYOm21ptJ5bCnSvv08/TuwQbv28lpEntmEl//+0urwYOFN
9FgEnHA3AzKWyc7U8Xgx68q/z4W6W5Oc+3gxbiFMgmOlu7+aSBrYZoziuNXwPPiS1qMsD/DLv8Bu
0WTmc2VyEl/HfEAdVjKMuHtf6iFsj5RKTjXuTQ7JRok5KAyATPQLDk3jvliWRGrmODCn7KQM5iu8
8JfaYJqpNYMQ5JzndpDg4aHv4kOZHwlaw0hjVzt29W8e37oBOA/dyD9hH0d51j629+JzCN8hgnIO
9TrQcV71OQxX3HpkKThCdJJ+IBIeknJAkhlAkZvQDU607jeJsaHMY4/rtafD75kcM+t4lMwzmws4
34jUQcdLqzvODOxWSZmqiI9zYoRHZ8nXzzkdk1PVl86Fdqapht9cccIRyh/XiTA+aQnnOzPhSVu6
0zOCiHfH078xDbQoZo2D10r+wsZJVI3NRBd5GSMQk2xXqZep9+qo7O9PGYyvHV5oPEvqQOMHMnGd
sEoPxm82hlcKLPyLqiJdxDbXNiT45Nb0qp1K52uzGmkCM3nJvHzlc+0ZXIBbl8wBkZezMyhSEJ59
TDLFzKZhylkX6WHu/d+6WCJrai5t+4JHsWam0rjo6E9Cmw8WV1AIMmpYwnWRYaCqm1IQP3EewWSB
ox9jNvuLVVItbJgFg7kaD6NenqgZx004//Q1naJsqL+xZpUsmGXUCHkmQUgRvvRUGC0Bu96p0X5V
UPxsVnxYua+i+wc4hXw/VGDEFMDILhlmh8ZbCLWTvVsOpaNSmJTK3UzLu0hRWFsKt4qJjhInsa5o
TsLhdFvzeQgoR/A1Yn8L1mS5/WPaVCnHM5KcdWqi68sHnKKmo/bWACPIM/4K5l+ovvOePgHOMk7T
q8E1070vyjdTNc+iS5tVZzUqKi3EsUDze5wx1QYJsBl5JFc8/lfNQnStNDh/2lOwLtkj4ynnN2Cw
MUMm9W1yJL4rLf/qCsy4T4cDvR+dCdaJQ9DYksbX2u6zWzKJ2yLd9GCArKXWq7Yp+9qUNsEz3vaH
PPycEgu7VJfSkfLSW5/MOzKwUNDm5GcsCNJ08+hE4c6aeAS2bXl0LBB0VWyeWcT5c18STBJkgQU4
JraNccfG5pMqGBuU8p/iZH3scRDW+EFVO7AkP9ooSnR6KeteUy2q74q1ilXhBagcaRz4HDkGz7nJ
Nn7S9y83DjxKMdcTO5Ba7YqeUyxqFu88BzXlBOYpA3NO7LNYm7r+ENp6rGmaMC9zwLulf3RQ/nNq
G8kTO2A1AMo1LWXUPpwdRZizmO3po+y2RgEQZIb23yPBgAPuEfAFVprXWj/6ZR4Bas2idBzhgGfl
vzQAWpUN6tcvnJHinoIfEisGJz9dd0C313MJUwQKxB2XxgZDlyWbRTGXyP5N40DyaqS8Y4eUZnoy
/CwLId1eiZXsFP8+GpjRk1Ev7E/KYFqYk0jXViL+CTMsiBFjKJ7cq5zVGIUjWH78wKt6DD4chK5r
4rS/rkVbLW+QosRttUssNrwhlDobtD35yhu9f+k8im1YoxWufrjTXNBVHulRYawzf/jLFJtpe5Do
vVf3n14GH7kN5QeKohtx2XM6AvVLteNFjlGSjmIUCsOfnyzTgBjS39TU0xav32GU97dRLH8H+4su
wLmBCEd/Ijgnqf/axnDh7Wa+te3cM53fAsVLiUhoMmeGGWV6uMSFesMtvIZMUW1KuDJ9tvx1JfMh
4RAnYIEy6B79IP403OBBFOawyTK+3tizH/okAzxI9BB27WwzY0M8tYRiLRlWD2HXRlYUlBBCrYUC
n4P2v9aR7dHnauMRMsNIqPOH2eEdkeZoXFWo38wp/a1k9lS6yJaUE6MDz+zPiiIjSkr1XjuYY8QM
/bGz/ll+JjfwxhNwoSfkXUH64bnNJ/sFyBsy/R1ilh6bktDs6DHENpYciBenpF7y4kd6U1Af8RXr
OmLKy8/R7IoMiscSRi3xWxap2TvFVFQYKJBsBgwPTv/NhrtDR2ifuOFHn7qkjke6w55JGsWWn02b
T7tqxG7OtsR2BpwMLoSRgmAmEsJ4VLmzG7JJbIQmiqsF2zKhif2ifTQFW9Oh5nFLSRnaUnMgQ2c1
99YOachtyIPXuR9ICDjZUzJx0VsusoXe+JWy2dOzZRSLTDtDCb4TI83Sbjlho/wacyYrTlFt7fva
ZlE34Sas5N47NqyiM0ENKmZibRv8ZYnqTIMTaxuLEAB1w8jOzJ2v8mMXQ/gHn7AujfbPQru2igOx
5lPbT1g5LGfRW22RSjHmnHdnSE+nUowvAz5sJThF12yID5hfcUcRVX1Cw6U29/j2atFTxaZQMW8z
Dv0E2soDbHj2cpiXnlsv3TcNjzpbxCYNgLuRjzNjoM1VGdrLrkw5p00zuhjUI3A1mEGbnbinW4uo
QjmczjkmxJ76hxz4xeYyZuF63ej709uUd8pFQgiYJZa1IW6mF8B7r5l58QT2V6HP2HqJ/wlwGhO7
j1t003KlhEYbMrGzFIhyKwPcRNxmQB9Wqq3R8giLBzTaz9TsDyoTYh8KHpoxj+CVGnjhpq3zG+Z5
uZkbnsNhG5563yNDmwE9ld1zzDhtTpoTaikSI+P4g8M8jtwifiOc5qzblgjHPAA1Txx4NgPrW9my
oJjBmbvp268Z7tvDbFU/vm/xHK6edWeJc9zAZCqQ+0GsHM1FbAblTnuj88gDN8FZa/vMgOo1zBYR
4UP9rXX6MUGUh+npQSRZiDS0DfvjLJg7jr5nCf6Fou2PBaV+1PRoHzN6lsw4c3NbCQbILBSKtcq6
mhwxu7C9We74zIKVCp7SJr4MGVR3y9gvYb8vQ4auCMC+MVnzpw6usMWCi0DOo1Ev1DrBBprmk2XS
A6tMkoeJfWwKeZkm0tya+sscsU05zGArIJ+PNPWYWDJkdMyrn1BrpUHP3SlagLRN8ALm9g4ORlEf
4HHOqu5OjeWOiCmcK1xwQEhp4INSH/X4gio227XOo9kZEt0ILwAti4MD1GEDpppUdwXZuWLNIe/g
9A61fhjp5+H3Llt8oIw2Dc7TLMIOpGDMbhv7VuQFPQkB3ReMEU/dtOiNm7V/s1nsgdgF9JtuSwCA
XepYXEu2IQdHXgvts9TIi73EDR5m7FfHmU/f3iSij+RSgT9akVVmASA3zt3SOyuHBTE1Okz/yU6t
gIOQbeFrHspjGXM0KrlcSf2mOYDtAS3dws6M6ENi5cNpSpXxMeWMoZzHAJDmRiwtcUUrSYE5YD2I
uVggXMwn1XGS7/WBD96JnTSClLfGCZoxePPxv/nZhzF1lwEh1769z/fK57JCu13JVkIzop0v53Rn
DzDaG5+1IjNofosZojCQvjEr3oqEGW5STZGfWteaKNxRGdbBnBcKQ9f7WBxLRZNg4qv6/EvIUhDy
Zmpklc4XKF8+f2tKGIEE1354W5aFUz7XQsNMi5binpW81VBVH7E0rqSyXshq3cyhReRN3UsQrQgi
DSN3zX7mWz5YTySZQLGMbM60JaSsIeltHkgQnTXKvGZQmFP6nyWjYSetmYNtUK1lCBDVSOZLNZOl
SC3YW7A4oiGgHZtYhyzHWwpwFqle4Nwqs3+tIB6mVpetl9lXu+pvodOvmotjVVXa2fEgP+iqL9af
geMYB16E7Ohimd7PXrihDYWb1w53KbiWNcksw+6vZsfIsM5ICY1NUa0qb14ea3yizGddb043Rqvq
c63sqLLql8T7sWkJHTvN3KSGPmkOHExx8F4gjhCDqy9OmP5tnY6gDGeCyWUnRzbPrP4cnV7u+7FV
lDBNF6XL9CdhO2P2NQHluX8OFWhXS/uQb1qfkFixm71gD1nuxSSTu3Eq96XziWPiDRXKAHESLCpq
carNnkU8Sw9rZfP0Bub+hwjflvRuCpcECPN0XZj9U3faZyw+M14CnI/vlT/wrkiRnGkQAswgQZLM
d2p0LK1b6hcvgvcABtcACHdanfJlJkFIHTBbXNuOqSllat53BV5nlh+iWVq8juvMXtVh/Vgkzpvl
sP3gYqVgxIil2MpTwpWEG5cwwJ2aOht46PkzjVXuPXKSQXYTxnRiiu5z/6QY4q51UoprwCUq/VCv
LdGeCxhsh76+0FN+W2T7kGPmHRzfiWJreRqc6pkOn73xyjDZ5c7Cajt8T8K3YxT78XPjRzYEjZUP
R4TS4CVuCG+yHsyCUXcMKtkcs/bGSxF/2z0X1dXn0KTe6UuatK01ilXjLjd2n/YQDZqNzzZk6jfq
kXOlshu9Pkju5BrS1GauxE4OnjzZHXeKAm9fpvHXRLXGceCzZ/TAGb31iXBCYpJtkINSQVuR5g8h
gybwvSP9ZmmukjYLN5gD/Yf2wSvFymnL+Nkel/apaOXKAB0gajF9EsmXBWsbjKbDtyU0T/mQRHD4
Q7JIHMglRWIB4aMyFTWDHYKq4iGNLNHZKs2jNV8wtY8XvC09OYX5aHHXIP/CZBb4ZPrREPZg4ba+
aZTrxc7WiU2BS3qBKHvPKGkWP31GK6QbaH0TvY9tBpgpAo96Cq3HWXfqkLvJb1zLNyA8ksF2ztrN
wFmjSIrTtCwbN/S4OsVyVyXSTXY6eycy+RyE1Xtbw59nVQCfw9jRFTDNh0IDixEFbqkMufV/gQ4R
TXI+Awo+8WzHPzXF14oZsl2KeeMaHJYmLUZAYIGxCeOqWucSWxrs3zVMcv5o/pMJ7xnmYgXkRCjS
/HzrTWeG2LPCYk0/iREcAi2+s5MzC5utnO4j7bA5GjYvjV67RdTcXah602ctojYHr1KdbO/3xoOu
wiuis4NJhj0yVbgnkdGAdFoRvUl59mX5pgEEDhyJokDIddMPnORiFsISi1xTSOVlD9pZS97O6zqg
AdItqJqLGvDYZCTpo8NTthEGNdXKUn67cicsEnVteKsFXRXHBrbUZl0ejIS7FJX7/TQMcSl/WVy4
0UitsSRFVJpb5rg/kM2ObTo8sd9mXQeiskiS1KpU9UPuFMCImuFdViFsGuzdS54J7EplwdzJiOD/
HxvFDSWKgO5yGvcrPwnWXuxfs0yVRLtIEpFjYW8fZI/TJCCnnTqLBIjtgYP9xPBjlSs4tY3fQIKi
fiw0MUlZvg8ldYnVDWRpvX5nl8uTojjh1WolUT2hZXU0h8a4+CzYtaToNncqRjXjxTRmfH+Ab8/2
nR3fe2pTK2CKBR+a9F8nsstMzwyp7LRZNOeR0GHEmJkF5yquhewKnOPGyE7+ENRNVn3bJ+d5ckGR
23RrPPs5EXeCS2qT8s0pdEqxa5gx0oTzyT4NKKIVCYzQzo+28Uw3q6LX5L8RjzDWc1Y+OIJHQJ8K
vN9xzJLdBGZZNcW2QGZjZN2LZ7fLYSzHcU0aeVcJ9lGq6mtymOiRi4vclj1Ifw7jdem5RGuY1zbk
Dt9GdzgubZ1fZi/7rFy+MMeDeMwBGPCjpF4XD1YixxVbqf1GKGIYinRG0LwKj10seu7OQRYFj3g7
3Tve1JyFH64Kf+nOajznimhK3jOCSYIZWqZ9NRyRHmQz3Hh9LevRoVSyFPe2TVp2dD+LujWioZrW
QUrQwQm/tWA72YbcSj+WA4e+v0y4GiI2I4ZVaemMZoBMI3dYSA+8t3OI34vmZZsQhVbEhEBB/CkS
9kgLyTOWMdEM+XE3yIysWlc/SgoQUqus/zcG/5+8sdaVY6463jR1GRx7KTPqaO4Zj7EmgZqrxisk
UtI0SyYvpip9oDTy7Et5Y1eRAiSgsgew0Q/jNZn7j/n+xkfh7RfGEUDBtX4K2sC5AFBAZWjwMBAk
+xZH3y0RZAXFxGokQ3x+z/uKKnk4Q8l3ZZrftr+Mxzih1RBkcltLhK05KHdSonejrdt/me0XUJj4
IOLpp5nrR9gJw0rNVx+J5m4qq7d8aZrVGNoEZFW64pyerrEaONuRmrQN61uA84mOeSqPo36jeUwP
IxcRjSLMcJqDlgjvzSGJUtfEolHQ7VjbdvPc1Yu11uXC4qNqj/iqys00Zw+JzNxDuRhbm82QlW8b
P0vyXwzC5Avq2UCRVI1jn7FqynJCj0YECxndUbJlZjOdGizoG55vvyUW5yY8hpiQVxBfMqs9mw2G
D8nmHHc8IowuCBkV0i4vDGdDLwkFeG8/uYX0eLIfVVwF0eSilRidvWuAqrYhN/pZzR3kd4SUBjbn
WLyiQrQVenbvgeQanY6ODJbEiiqqgMfKf3yv/G7RnZstaZHHhLEgIh+O6NJ8z2zmbmEfHlRuvfi4
a5A80XhOMQeZpvFF4UGbonWGBzj0L8xNaENQtZaCBnkrQ4h2vOtAZLwVqv9qaXthvUlXYZrAOSm6
9/vTylPEbqDsyqhT7atlWiw9D/w4cLx2FoXxtulDwsdJeobz1O6yFtOFytQjeQp3pcO8WE8AZxt8
IVHrZLQiZ5eWskfzH+saM8/qrt39zfR0WtI+4F5euxmzRtX1CNes/JEeV3WcWWwOcvujF3XzUCLD
NE0md0VcRLzvYVuRNu8qwOuO/17OL8yh2r2t+zRqn4kWcvKn7yIWYzMPbc5bp/qp63rfxpStPauB
dQyKfKBXT9zLvORaO0zxWK0tLOZ5dLCvY/3bgYGEzMH9SeL4R2eYVJn6lXK8FNtSLi6r/5gSfYeq
Qjv+WszhawXba2ulbUcW30ByYdzpogEHozhdAyvOiEWHJW0KcWI+uNa18C5VSjS4nzv/zlD/IUrY
MUkNHvBiPXF0U+QIDt04TaeknZnt0nbTSfwt8HfSVED3aXCs1rxoN1nwj3Yq629D3bJmHzRMMJpr
U9aolgv9jxGjufXm5G9OHMlwGSGa7RgwjBzJ8TkmcvZh74iBh+v8XSFzLJaFpb94RslF8RcwhqRd
94d5GCM/DePcwaRLQCxpm8NAGisStbVL6+Sgp5YWHwuNEE7YYtnDRMj4e76DEkDj1uRcxWUm/pBK
dHbE5e96+mNhyk9iMavAi9EBKF61HqENnsPLHlIU63oz4o6UIayCaHE2h3HvWP7ZIxO2mlTB7qTJ
qBwrDB16C/6prv91FXVzQ7MsJKK0AkOcrv2Al/akzX6PwWXTmuVXxrxdMjKguuOFbYEz3sWooLfA
W9H9GrS1V2wvoD3wWeIjb812SlPs703GsCoEhHxzjiY6YcaSXFmy//Do8ByEJV6FK6PBamlis7fl
s22+uQ/Hd0Zsfvrl9+J4uAa93t8k069PwbUpXzkBwuol0rJyMpTyoatxHLQ5XhTOsZQ+f4OZOU3F
VY5xPea14kx71Ev1PmnUw5L3ctOWhPgto+S9Aesl0vZg4dUZklXn1n8TZwiOsjRPVkUYq3dpqmX2
3nmCdzY/ZKXxY+lxYwu0Apk2nwnP/gCLGu5ikX3vVzS/04j6qlc1vXbFJLaUqRXN4mtiiKEDemd5
qAqyxM6OJdJ+w35mzNZFSWO5+FP1TB+KMuDrbYxvMjl0Fe9/BONfRfaYvOPHHclUGKTgccjyK897
LVnqY7USS0PFP9oZyrtM47HoCTr7VjOhdhJyFXrsppgcmSoqu31WAOvO7icqiYU38W4xydkjft2g
v4/Iyl9agD2bM4KBB41SFj/x9dLt85eaXLlH67LjqNLG43EmB8OrZ80Pktu0EAxyySO52lFn705j
0htU/ByeAa4gr29GzFwt7dOJrWvJQwLpBDGk8NmgL0KxdQe9tyhKdLUD7MiUGqtz4jtXbN/JKmdt
m0LU3iWKJPMc+A+Exh+IMqbkP42fnEbK3h30xTXof2G5OYiyJ5BEFZMCSKD/M31wry27KuaoKKYL
iDaSKeVs7Uj8v7bvPo8o4uPLwIfi7Fmic6NON/4unHiFmEzxec2yQQBeckO5T/5dbsHygWq5TW5L
5cySbfQGfIqj+gyEBXgoxypeeM7tvnIcTOX3qMCZevdQI5dFY7tqlTucjln+pVnXWJsxYVejwKjz
xMDisQHrPTveHf5igrIjdzS2Dj4qdDqdShZGQ5CAy3ZiXIUYpiPRaQ3NUzwnOGmKB8KR+yU1wg3k
ZG+NSrRiDxRCWFk+26iYyIXPT2pJq228PJqD/NsLlOZGnxzutmXDuZfQFpTWUK6HvPgqlc3oWpRH
AR0iMqeRG10uEXhqZyta85wv0wfjt/XSIS3WLn9ZgN/iFeF85BXYLcYUESzZndb1Diwh/i39Jo16
tr+4R17CxvsQ+Bul4tWSo83duJPicZj0+7Bz+kjJ3uUw0t2mqWd51tYWJ2ZEFxykeOoYQD5ZyF0t
Jf+1APgNXs3k1KUUxnVf/3KxUJcW5nduEa9p2i87dI5pOmyokNR6YJv4TtepVux2UPRKwjn8g+W6
nB28NP2yTXIDdpegndgV06YUOKPLdg3wdOPqXRembN3b/QcLZF91ZhydRDFoV2TP2flQDaddRj1+
lwLj85mkhEPy3M4Vdu+2fFOimzcpTSSHQn9txkYCWhuCP0NCZHotGzZsRYIGmYvaBvRjBGs6xpx4
VblbYFiQiQStOsmPuDUPvtdIjr8ONW+vdsKd0ZKX3sUZBM0s7teE+JCw/8fReTVHiqRR9BcRgSd5
BcqXVPLuhdBIarxLSNyv38POw0zsdke3pII097v33BiIKrIrQe/hGxZrwtyAsqyERuLQhKjWiWpX
a2SPzrGiybwQxX+ik3XgadUYUXuM4m1CZcsszE9b34itOOuUHCizzW8jxwNBif9Sw2XrHmb90m7Q
1gUX8TBl1Pis6xA1KxnEYSEWbzA+D0ygJRzxMbSKlWCOYDk/5oaia379ybm0UHiWBC3po8CtHO1o
tm187JN8p4gFsgdlD2AyquMk2kseQ+msOSBzr2XtZ3Rrui++ncXXhFmJ7+lV2PXgQrJ2WYJp2ABW
Docec57Eyddcg5wB5u0NEaBlZ89Nf3qPU63R1r+TjplzsvVvVW3dgo0IbW7zJwN/Q7GIB0OIn4Iz
CpTEF7AWOBZkZoewkq52p3pqKZONGJrnJAYCPDn8lK3xFRjh4pSX3Bof+6GK7Glo7tF2R5pP43Vn
WemN6uhldCNmYd9lh0W1KloqoEqGRixTRsAYwGBmOSrcedMn/gjrULfNtkh7T+vMvGaV7UXqqLFd
b5dRozO0FiOHS4V50khCBBky4CT7r1LxhSVafiMzgKuCAkVK3hiF4m8GNkKdpewwKspZoDmT/cAD
lh78EnZexv08sxksNOVwkkWKXKFb34WvZFRP+WvMl0C1Ho1eHPNeB0rBgiVbHsVoE9mXMYXB1UOp
xuXRTqjMof9YhLqFNJrRwiDdiVXPqh4t4fd7N8F/ZvFFN8N0z9Ac1Iht4IguW2+HR+fV3RLsi4Yq
rmuENO38GyTXf7VvHj07e9cSHdTcZJ0NQ3x1kKHAn7RHLuaHvmnF2fC0FllxMcKB+D0/1lOj3Les
MJAFaMGL5MSEs2vLRyo+HFpz4YDnDnP5ddh1QFLaUjABLI0sGPEdE1D8bJifRCQ+gkwtiPWV+cov
U90jwHPojfs9Is+HPXhb0wWM7rrLgVviq52Bnpg044KbivkswkA4GATiEuVSkJbaz40/vMeG/UwV
bQ7OmKFAAyagn0c2fFJyYLkwqw9T8xW3yb+Kdp59tj6BuGuOMuUEPpXxzu/HMhoKE/MJqCF8tD9o
0Vgyy5RMbaHRT+tTVWwtVR95NyvG2CIWujNMkpd8NtRQR42lJ8eJTiGvZx68qrcGxxUCBxaZWDlF
5Kyg/1WRhTjBZUSWgOoweyvxuvdyNlIsXynjpxYztio5xRQJNXVrPDIVdl/GstuROhUGRjdmvFEF
JyGkB3OAiMh/8Q/gFCJqSdUqdZxmYDLfZGbG3GfN6nQPJIRRY1tFI02inDm07C6jga5wwCRgSXHO
o9//IpsXgDdQlprixVnW7sBh2r4Wzk1afhXqrsVa59Dg2MJH0TLzJR9mn0z5PGAHIcyQarRTTowf
xARqrSYBRWjvu6ePkQMK7QOxBhxcvi9uAvhacNNp0l9qDG4UMNMGa7qPorL1u3StfxxTyWPaohBR
B4qb7CntkLOyfvRCQhgHOWDXUqtJAS7ye0D/Ikd2nT53C/QNZMX5aHO9jcGIUCpNX3DZ/VWivbcS
/WsV7JW1U1ziBEqqYyLQx+n/o5z0pNkdX+mCzojPnULju0QmdyLOq8hQ9Dco1MzGGbm7Ly73eTat
c94BhPblURuN8ZyaMb4BO3soqumpXeV0MhVrcV7jTJo9Hq3GeuqxyDATIYIhnqq08dFNXKB1prEd
/5h5toST54mYbCvne9LA16Jfwrpq1YnuCaBf9jW3XOyADLORsfzxV242nGXExemoZg+x+WEUI7wD
a94XGnaljgpOMWkLb0D6q6BZNZRzxkUe71SWiv3EbZ+BJTcLkc07n3N7Pe7AFN8qrf313WwJ+sTT
GKORvi81AT2HCTYzJrQPMj5hDF+NYARCGVjK3bB8QHDgQtFVBCQr4512x2rwcr42/6g4DJESmL9s
LA5uBn4LwAAD93kv2vw/Ml33jbvw+7d/QZ2+5lBgka7cPKpc/8L22yiAAvWwmS+ymbtl8pGB2AzL
XO8OJVTI0Gtf4XXNtNV58c5EJZcsuuC9bz5kQLhF/DBLPF3wtIMWWkKEVTDd2UUaESOu9/R3PNg8
gxACMfCI9xoouzO3zJYnnF0kycaOYbxD38jkaTZLFOOojENWTZwflRmijoC0VaegUWj+zBguB3S+
mbwrw6OLVzNV+rNYfZ7IBWG/fscBTqErmJzKODdD/jcbq2TYlLyVWvamGZybPOrELwbjYprQWm/v
N8rfa03/u472TWbzi9fNGmC79LNe5oPfyTVw7bHhILLyGOqYiQSctSCr/f/alhNXB8w36GjnDViL
jNMoW+AgNIUQE9QJjFH+tlE+VDd/VJT57RwD2A5r0H4qMTut2Rugf85TOmGsLIevoK/+YQWHR/Qo
LGGloSKRjM+mf15u7Znv1RFO4nxXY8NBKWWbrLPnWfkfQmgfXdU9uHqmIifvq3Cyx7/WHl4kKQVR
mM8pzuRodu2H0VR43mjVxlTX5xRM8L8ske8mtBrGS/1RwtALK4t0eJmU4Ldk8sIaS9lxsZ1JWteM
El4+XQLUnXmCtLSoQXxxmB0XvqdsxAGYls2vTcMcJhUgl3Hw40DJZdjUR7YP0cpNOdP65q6p0xvm
mMdxw6Bp4AcDA9E5tERpPZU4/FeW4WhYoZe1o8alVBKQrQX2Kn1yGbvPl0TnghQP+ce6ZAyxdAqK
LIScwV72TAlFxEbyTM/lrco3l1dRY/dMPpo0feKyxAtr1uUJH+Vj0eE4JY8X8piWaEKDGS1ZxWez
G5uxpgZF/0467K49tgBENe3GF/KjteuPC88g98TDLOZPLIeMophNGZPpcJ1FY2slBhqs3UyaU/PW
zpFqcXEMBg18xPYmV10NZ1Ot4l4RRBjoFnTiJIil/hlvYm0dN/daxrVPYbQ8qsGjazCpk6BTDNhw
gNnO1J807oykgxK+FiyjPf6gsebt1kk6E4M1N95eScA6bBZ35kbEbFuYFX/OTERL/dbIsiGmz7fO
CMDgcVqI2epXmZP+U3dO1fyXmibLkjZ+C30LUjbDQELoztZVe4Ftv+8sjq66X37KjFGlU7t3Awas
Az291zTjllLRJGthR44wOJ0JnKzMuVbtsPrbo9JSaiM33FxOKrAdxo/e1V9ouwBzhqCAZidwktVz
uKQFyTAyIGHVJMt+eYidFIdLSoJoQaSFS6ORMRMrYdHqDvU6rhIG5+rBaav8sCZc8mzp8ZY5IKoB
eUQNRlNNOvgnmLh3p9qwoZPlnC7Z6I9OzZsOavJu4XLcavYG1iAvhmatvYxcpVssrQxBSJWzSIaI
P9jJl7MNc3jl/RjIyIJ+F7SutF/WkohdMWPsSdP0nbQGn51DMihjxjvJJt071UiLcX7NObLs3cx6
9tJ8DfiYbfMl6+RrCeAUgZNdcq49wJ7E84Ad0OTs6EkAsXkIe4BX2LuHDyiAjaOtJKNRv70OIt1o
HUzRU1K0tp/mtHybaQU/aWpZVyduJ+30lylGtgRsf0uu63BbeEL0YT5KUTxac/diDV36SLMP8Gmz
RyK3eK6ynYxlHlK3oWPkK34tj81a+rxaOON3KYDBXZ1noZ/xM6v8C4fy4YWcKAXXxUu94HSNeUTj
fHzhQMGngovM22ZfdlZzKY3t/cDchvEy96/EZG6Y+qjVcns45AliB6qKC8w1JSftAqhQA+fFZNN9
PONJJJKLpkAtzVsmSdYKPG4bGnWm/tkQyWMTnHlAXwblUr8BQQxTWeAsBhVueJjc9aUA+ETr2CkZ
vV9+Dwd7PPYuz+kE7T9YlwXhDgN4WDnqYM3Jqe20v9a1nANbyeBOm1H8q2HR5rLl7ZKqR5TrHRfQ
Tftom/KWl9kuZzoTOnj0t8X9TGMLT+u13JIivrFczMXlsSkV3ppZe+Qn9l24x57iap5wNe36BKMh
4nfsjZ96l508DI1dXD35fsWYOlE7aGY2R2hGGGNO2BpHo5rVT4FbRVkgB9bax8LlpUclLCjkVnUa
/Ryv8NZzPV00wof7CumaGRw/cA0vRQBwKccQO8474PfEkSA8HuSMjsbs/JaY2AQhm6mifRvYLU4U
MyBbrsHa0rwmeu5zqcjXO3cqftxa+0lB2FC4BQnGMtNj0XWvMhltpO32MW7Rkp3+ti50NCvNDkZ9
qMPUYbFCLsQ2chDY44iObLajWltxY+h48Fji0ITAyQKK1IbtqktWeu+v4jOx8H9mCiG96cErYIeO
yVIUD7axwSmVE2jm8jcBXQi4ED2o/DQzf2B4b35tvOXd6uaP4J3whOfGfdeZ2d0Ib5l2e8yViSQY
5uT1jh1yYKYLZ838ykb12Vq4FZwJ/8Oq31tr9ZP1MeGJ8q22cP6UDaU3WBtCwaGe4c+w014al9Ve
elKjcojCxoJkJjuRHcmmuWTJ9Ad1Iz8sVfnWcHHMBa98ac1GBFl3CDxVXMj0T8hzFrKGdipsvkdm
tEbNZIiqBLTAqaeCCG6k8815LAuUtihmhDSz8J1/Nw2DyMQn+LgaT0PnLSfb1b5d17GiRM+AJ7R1
A09CXVROOgq/DqBFi2NOxWODl2LXNbiTUI9vrma5RF76t5I7bsDZX99hHL0n5ZZc/bF4MC3n2aq0
A2xiidCKRWHqqN7qwTHTJbHTYuAEIzZASq4o+8hpRJAaV9sC3DEi5UPMSLFBy67suGCj6S+zN8Ly
5c4S+3x+1ji9m1Ir9wXkgchJjYtlPkvIdYGZe/HeHmmcbgfr1usN3S5YE/N0CBwftJg5yD2lelrE
VQpbho/CWNhPmuFyC2j5tFdzDzE9YyqyEEjGhldsMm5H9VunwR7RXcwRvkdDeMxIG8PYT1qwZxMB
rQ/1ZL8Ozn/mwmAmlzoczRLPREtok/NIlaA30iqgAqMJp6FIQgZ7e0oiKwKH4mbn5dsQc4NONkl1
im+95t50q7uIGsXTHz7jrMlInK+3Vcv7vcw1pCUh5ltdoh7MPCSxtfp7mrSwBbcGC+YcR5iIKTBm
Fhs0dnc/e9prq2v6Nc5ci7hBgzJpRgZjxWHERbsKfwiTUbx4c4Y1FwCIUJBuTek9xbg3gxrZL5Lj
k1iEPFCJ+VDAqq+S+t3L1Wfm7bzMqSACtR8eQhehli5wN5RYQQkVVYsGFO40apt1tzo99MsRi0m2
ydce15FxD9mZyY+z8BA69S4Bs2yYLi5N2lf36/roOpilV5vSAsiTSzj6mKlps665zW9X8clLIhAr
V2w1GWE0DQmym76nbCZCUFxN3CpBDpR9rw8rRBF3Oi6WILo4wOpoti53wKLIUuR2kPy4wZIX0k9e
sdYY12tz10q0rh50SgK0y0lh5RAOe11kPnB2yndiYCcqEDeDlQnIpRlAPOKnU+Zs701H/WTedzKb
9s2qNXzS2ZPtY4gqTXboZrRPne1QAT3r70qM2YFMcY2HS8fxfXDrAROIRZSoKbzIV4+qzT5WhDMC
EB5yOhnKpd8cqOZX2TULRYLzXmHxJxqh6ICvFXmXbI0qjyBXy3Ux6RF6Vg9XJHV9HuzhQUnQoMkf
A9oa1YPJ4NKT7VBq/dQW/7rKr0zR1YSdVtjZV2ekZ3hj5AAQNgJZmjHZyQ4cGveaUC/gAk6YdFgH
TiZXAeoxFoaFJqdYCzlPziMiWhUDgR2ro1dgVJ4cWZwLZGhsi21AtStxAuOnip8xoJJbImRGJXyd
dPulbA/L5koVnTeFc1H99dnypk3PbYK9e0z4W1lCCAjm+H6NDkoiOb+pHS7pyKyKfcsN/dFjDeVw
A7xc5dACO4mfgBTxntTwk5bxyimPn5xZ4zL2DU7kxPG8yNzM9HLTul1YS4PgO6oc59LXdRMJbaIn
AnwvDW5cE2umWlN3Xsy53Vm9+U8W24h64yIy6qa5JOWZbLlcBIizHitK4E3Y1eUADm1Mki8Sbvia
chzS1VpHVCmWAM9DUeDNmGMuNWV7D927vEuM1cHwt0DPs1LtlPfruxBIAguhd0s2cWi1a8BtMgOP
RL1VA0jbYMoUco7cT8j5QEyjvkj7vRVvllqhD6EWI3pgqh73bq0eq97mTRc4OvN7sobeZe7cq9oQ
NnVuRsU0jqfV0/61guCbtSAJeCYB7WYzkVn5zWE5/L/w5s4a1ziITZtJpMRgVrV76vIkRyN3h4bb
3Ze5e4Aej1s2SbrQZZERLSMYaI1NRKINRsrgvLfredbN95kwhbuRyRQn4bBMSel2pDkyLYWPCRec
iPFe9vzpplbA+RHdixqzBztZ8w8MKc+zV6f/ijaim5M6tOwpj1k7QeBNl1gQr3M5BykBPa51uqvH
7BocVdGFyjmYDTklp+7J2ohmuuFW0kN4nPN/I9uqo3xmdtV4b/paG7om+mKXmx+eYZYkvDAwNDln
emvd7DydxexFVgqZnUFy06bZJRWVCuPJ/ywywkloQ1S9dunJKFn6Zf6wGqsZAC97XVXhRyLLRtZO
JqElLh98HO91j63LyCSBYIPv21FPOboDh4p7xyVZCdtp2FXdrqXzbNdwVZj63risrOutVypsPkUe
jol+Mi3UsYpBFyk2DMFA/UMv3y2T95RJh4ueCxMIKi9H1TiYtZoR5zKfY3Y12+qJA2Cu2vFYnoy4
/AGV+cAyigGVnsJC4zjeY7m1vxtU86UyrEOrFW8mueuT1P1rxtsPjAaBmxkiTt/uHudfuEJYCJlC
7hvgYkzcTI5tmvOfqsYfqAv8mAZmP56Zv6JsHNsN5M7kzT6vhvFWzWzObprvKBBn5HZ2qvhP4OxF
cdJkNJTLsfGSqxs78PzH1D62NfzxmL5AauT2Y+rL3Yj3if7KJJpRZkGmxaDDh6DtvSJMYwQop7Gn
09w+6bTABGLAt2LHTF09LjdYJIPVKUjP29NnZ+nM+1yNn4L3Pmmewc5YXrp5Rqny3/WOEb+W86EZ
Y3dINZffz3qXDKy8RE00hBIw81p70qxiZUzvHdeyvnimR/NnogJpxFyUtn/Zstz8oDZqB1nOXQVo
tiVEDrgV2nDJEnMW8/8rMBsc7FJnRO/tPZhx+wSsCGROmgLXeMAsNwxnN+5cihVkZCmiDKmlW1EV
v7jVAAcPAwbtW5DjK4gB3oRTs9Kql6IHsJJh0ibF/mdmYEU7Sdjbh7bW6O1J2il3T+5tOhP1oBr8
fzMwCyYM01HsPF3n+k2Os4h/J4kq0XTrU4yrE1iuvJkHAFXoaJX94neUB8mpf8DPIVk5t97HKr15
SYVJdYlpdpwiRMIbDsoj2dP2OMBqtDX0awjTvwOEBlxQLlGPz6Ky98LCxFR4PgiPBkm4c74Kqd68
VH/wlGqisvePdXqO7fGUF2aDACoe6wkhTEe8jXUgWcbOrDQwAJy1HGtkJ/E5x68+JpK8AdjIPUpu
fOcSFvhI1SI5s0cTkN+IlQsBP0dL9Tk2VAAwk2YnyB3ahN1sNpxKvjUitcgrftobD1A0wKiNMXUu
Sz6dXb9wwtloPuL1OGVCHT2HykpuZ/uu8B+6FAWAnRXS/kh9r/L7sGltjT8rO7rldJY3t0rORmJ9
Ec70gj7VPiysfwbaOR/kwGVvszm2w5+GcPliM23y4MXvfOm7gHexDRcNHhuhuS5eNyDnlvM2mQmS
8MT8xbPEdLRHda63qPtYgbzc6+PK2AMO52AMp4S8eWC4KEn98GLZDGu5AG9cvwFMOFjGTBjWtfUM
J3KUvs/o14hUjA4NdwLFdn4fZHNP9yt6zwATAVX3r8PCj/SSkM50/WczNY++5rx7JbO0lOyh2xQY
l5z23TBI2iDPJeUy7SaDCH+cmk/VjPCi5fn3RAMrp+o7LeXjq+Pzmic/S9fagaWnmBdyzOkl42J9
awyw9APsj37nl/7dVHikhCAkhHz4d8wvmns/ocyoZn6G2ZN9191GsM2FzZQBNJTrGriCBGhB8InJ
8gr9KffRbHNM6DHbS18RYB/wlE8DiWwNT9Soxr8M9tiB8uicmTvsa9n9FhMTBb28mdaUQ69JiQq3
VXIr8DKNuXvk6HlabTJzrR1bkWHDmRwGPJfjfuq8LiKiT9tqZRBZcKoLK7SrrPoTl9u9hTc6hJa6
aXh0wiAQR/ZU35xV/PQWToHZBWDe9YLEX30daTcgx9QzdY2T2zDjiJzke5J3r7aWX+OEjdCP3bOv
O6BLm5JwiPyzsVCyK2hHex36/ZDFJnSQ9R/OPU4ExJNZBi2i48sbzqoHBBCMTXPTk6DMHmXSPlHc
CcvIxTmgONKVPDSwc6tdWpnkoyp09j6Xx4URwizICaXzeejb16lSHOs4byGWbagRsJ4BjZcujhs8
UwVZ34O78Z9996fIV1RbR23/7xhlbeKhyPcH4EncBX15SoFW11woybnsp2X+g9w4SmJKAha7sUIn
cuqZTmCf3teOzsxx7e+9QVETPBLw20S6Fmm47JmDmNbmLDTbd8L4xFoSOt9GGo9LXusCrBimBGxk
8GFxsEkAjDBVy0FGrYBvLnAy67nHWJIIQ+Aw3xpaTiVFbnzHS55wyEpQspm1Q1zD/Bo70iBF+ZO3
ZgSxr9pb+kQGn8C0BK+/RV3jPZ5a1DaFicUmPNMcK86/ZMiTPUmvz6pUemRSm8fFPP8kF9DZ1ntN
RGSXaPpD1q93lqZAhlGwfeKSGFQ6dd+r+pflRnHINVmGrj+d6yorThj4brk9Xmdf8SHF25y+z8/C
w/5rbAvj1m0V+MVv0sJASmeGxrb/hPJWRjbTf1wINlwrsL6ZJ7dw6W3AbiQ2M2ujjgBciJ7qT6ng
i/EZp5NZe/R8zggdwIItrHdsW/8JgvtLPDPJVtZxyOdv3HIcor1TAqy1tMx3sZpf+DsGGn253jfa
xTAA2tg2ZpI5ZaKF4/ozN7Q3o6qJfqzwJFDt9L0ovFva0pEaN+QasVC/Mc7BWj/jINFk8uDZ1rdZ
zfMhah13r3QeP0t5fINreR1qDLAj30otmbdMJgyiBnt0K/rXZej/0p6xdzn8eqT3yOgnL/wqs3cM
7gAamMI3ZMdNIimwodOfGpyU2jT5XkOZKmICcTU+/HXrT2ahZVS8ba0Y34lN8oJmjnmzK9wpfc0j
7Cvr2cqsk1tD40Qoh785k+Q13YXJBA7lCaysP6JcYOzWAvCIc0Dg65YAkyB9qr5wwdxPXFXMtHdB
7lZhKo0xtJzJ3zFCU3iyeIIV02yjXcj36c9Wsl4qmd9rNhNjy836UG78is19a5bpxR3b53XczH9e
QzNlxU+9bsy9S+gUwXzfDe95eSxJ+Ab+yvm2n6wbgxkcrz6vf/HlO9Y7Y9u3qhHbhPmkgwUozQlb
6jDT8J24/wwLGZCPjtAaL56fLMm9k2Bri6U4KmPgzUxMa6/7T8WwDKFfI3pnxMFDaX/mcvzHUQWK
p6QbZ2MwUZmUSNjgeMoAQwynYR2/xNCgNszLXVfQ7lByMhw19L9lzsoIhjL0LSRV5cZ/tRC/duHz
PqN/LWIHWOHPmvlFzRj1ixwiY6JAcWYGCy0Q14Tl/klPnSEA/StUHtOp4r3roJ8xexwNYsFTX7+n
E3YxIKGwk+Pyk2Fzza25dOHiABd3wbGu+clmI4S50Q14ETC8DHgH1uQDsxppD1P5zLGS9zpbfkze
j72fTgm7n3XWeWNi7cS78qFTiGln0xxWeUqlT21HgB/uWsz47A8nsmMP7XZGGiyMrgmDOi2ealo0
nxxf+ytRXXjMJcmowQuHAbquIdfvgtsjWCMeckpsnI5yMGhCLHJ6vKvPzJiJjDqUVJTeh0WMGydj
cm5Xeru8xqoO0yKuK7pjoGsDnDUO7WAf1dEgT3zdgKZYMlDHkozjyLpqgEeM8uS22BhnZhI93wkm
gfSrzKQ8D5716UGmiGyrVJFmbc5Er++jxYcyl08ne0zLkFaptP5udAvlmWQ2aujDwDzh0UpZq3BW
bErzUfd+XS+/N3XHgG9AxMeLy+1KTGZKb26LMiFEmTBvyeHf0d5GWDcTxTnuzRP2pBXT3PzAm74g
QxZ3C9SjBMEjAU+2vbbNLsFGFmBvYvJBfieHHLCT9cDzOjnoJRkb7tyNbAErQ6KVZ2RiS9jRmuCH
S2LhWFVsjZ2nn82Zo7ZD11vhTC8jPXpoAtjEmT+9khI9VqIgr5VO9V6aBgNmueUO++zTQG4YabM8
k1eN8iT+cqE8w8ponrsOoJW/6ohUWf1aNhZ5DCWRjbklxi2tI/OkP/sz1wRnPRcpZ5+xAZdhJFiH
khexgpxVZjNHfqfKQC3cs1sTVaLWvhK56nShtXI3L6w3GtKksuDHd1nPSyvda7f+80zJc2endEMt
+gDwlb/neRa5iHIeBnK3bjjP8w9IkQMDzCv7K8K+GUcya39TFkk7xRk8aWJXZlR2eBKSPQaCk5lh
v7MHChIq62CQzQ/Buz9UGsN6I5+DDJ9wUFbru5I8Hem4wFutFNlMUl59ziDW9CRxIm86DhlXGMNy
55BeuTs54K0U2PupIb5a5ug9jbNgQGWlWIVI25rADdi/4/ulmp+HjKtAWRk1Odk0fiyaj0YfXyoK
Cm+uEiS/TLme2Rq6ia8eSBV1A8UTOgX+JKKL2Jiru6oz+qNJSilH6d4T1UwZJ0DPHuf2SISN9401
hjkuHFwvS6/muvml6RXDsDUfqPyBkthjE9ZoTEHL9b59r4I3mc/njhAvSzG3uqqamPiiH+lVSTjO
UenDguAILNWNJq61XHvic9Kll0JZhHm6IRrytKWVY7MYzdgLnO1YsuRziyWK1l6isVxKmZU3Bkdp
9JBin5lzD0idkmJNUROzAhpDvECi8ACRypGPjODrEBGiTGCGDsZzuVrwVD16xLz0yZwe9L4ZGHVT
QkI8O08J8WEHztn3hhPOo55xKgTLYjP6PPvgZWKne9Xy6epYyYEqqFMWLzanp5xEUsncJpvo8msp
woYFFqx6n7E/Ntq5UvO90QBJXcg9NC7NYeMoIm9w9vrKg0R5ooebG5OPS8CWSJrmJu1ZSLyxztqc
yvNatOuDnT85w4hiJ4AyiXJ+t+z0YZ4oP6jc8VQI+n+R6NYAPbQLEpm9VTFjXk9z77CbDru4cJmo
i7UDjpjsaIkDCMwRZ5HLcyuNA1vfL2G3/wqBc6hboezbBne6urynhT0PLRthpcnPROTAJcKMJpFS
XkGjHZzEl2fccHee43TQLIZDSvc0O2KMQabEEQbo9zcbduCWfk0jrblwoYyKodsby0vv1R+WIW5Z
Q5UG2MP7zKjfcyGfCZhfiyml7yvnALgtebmN/67wukvs2/8GW5N7Vc108eihTYArxDxH2zlGhx1o
iSpk0Sabu5NojqO0OIhUur/vMu+8HSZPpAsuHaUI2H4xsndSnHIQOhp5f9xFZeQW2XxX5v0FifjU
If9Hjc0lm4iDGfSVc6D7e9oJQUhHSS6ZMr2s3zMWtCP6Prs7V/oaTWI2sXxUysLtQmaiE4hGOPEh
9cMtmopjDhDiuJWbhBYq4DSkZKHcnkqKfiRNak93emr0T5z6G66a5Yvb0884EK3SW7lcoW3RMD6O
z3gVcVvZeAp4/AkQV/qr0Ik7tWysOHqZAbTcM2ppcmE1gFep3vmc+OsZL6ob3glMw+5ldPhzvVUj
yemaD6XZ3FXomsHcmf/o6aDswOeI3RaQemNWBOVf+2qzjCafLWodkzgPc/mWoSxJjrErTVG7IACk
FgZyAFuw0jJcmv7Mzx5AsWj1M0Hz/7J+ea7A1s7d8p+avSv248tS0jDIP4Hj5ohCifcQp/I+7rnK
VFK/KGR4roKbA8ZcSLiOD8AiaF/ZSuR6JmweeSu8K2C8FkigQQ+CULjqld3sPC48tpr5m3GCM732
uUf1wXoin1TSHRrJnbhOmsjAXu7naX8ZZgtDg1XUJ4ckDGMp61Chjihp6aeEM1kjLgPSIpd8A842
x5tx5sCjSDZGq3Aep+zgr9lPwVmbCQP2Pqt9lf6lyd/sakojd0JWd2cILmaT60EyssfUWofascr/
EnO6Ve2NUeCvp7R7K5P/Gge4p5yglCU0EVPCzgGVZz+FAbRrtWmXlbStzelwdmDzBj2UEw4/3ac3
Nz+a7v3rVzIAValxRjcnkuj+e74m0HVwlKMrmaFlokm0+q+uZ5QHLBYebuo2T04jPkXR/9XZbyua
F+7Cn+XgfLlWc6tZwoS1AWi4wc3Ku2p2l4ajtbyPevVvHS6anweqMj58Amz0sD4m5No2HeVtBT4b
1By1ooQipiyuzibbTNhaaxFWK51jWjkoONxrpPT4JWamnybmGTn0o8RThuWlIFSULU8lxJ6equRq
5nPW6JNyiq/c2DSa9mnG4orR0nvWfP23N0dOiKv20nkDR50FC0/WZ99NmdI0YO3jmqyRb5YH0XT6
Q2In2vX/5Uy+91WJpX8rDAy8rQEIwiKzwDGEmWPC5aXq4otm9vdly7wN3WZGfsUm+FBMwz/ydawY
GCHIrDV3c1k+9vSc7jAZMFow6MTLTXyYlvGVzcNyNZp/WgfXy1459FLsRB6uyY+rchSudGyB9hpj
Dfa6/yczABIJ9TqDbLzrbA8zZ7tdOxQjNdyBhTjRSsGrAvdmntufeKCovEmES62Hjz2GNfZArv9L
SOMnjg3g93OBsuvE1NfQfO4kEsJEFdMe1JJiXeqvaVrtq1UpelZtmRE3dfPjPFKFQyNecp2M/7F3
ZstxI9mW/ZU0PTfyAu4Y226WWcc8M4LB+QVGiiTmecbX9wKV93ZKVZbV/d4vkkiKDEYE4O7nnL3X
bo55iOoTAhsq8xKXome+R4WD9KnPxL4GU56VJhWPyDAs2oWyACLBHI2Yv6NhmOXWJmqbyYn/aFBt
DL0/3vuxRgEtxcFY9l5W7kRnrTubKGe3w5895M4LQQNFTrUhOYhD92GvJ6aiXmkS1mOccj7QMvTs
ieSAkZQn21AutJHZK1LviDKRyJAG6VDkKN8hODFzZqYnsHeoBuqZBvfwUzx8dwlNMuTQrRBcX5Ug
2fbtyBmtAzbSh/LO0tUti562Gth31q0Gnz1d1ojT9najHQsO71VgPzkOTck6qI6VUaJ9oq8dMsue
G1FIHpcWUJ7qD5NeH9wr06O03dn2BfadvDzEvV1sahkfVLxSMHaiLezFaK2ihRvDmhiRxvxQa61Z
1SjM6fxCCKW37857z3vt3fDZyrnF6nx4By7hzTykGbA3SkwXdN8LGDjoLwO7RME2xOeKrU8E+otu
c80F/ikp7FeMi9eRu0dv4odA1PTr3bs+6WeiIpvGJ+iLruUatZ06sdDSNc6rtux3ZHB4xVPnoNYt
bO8xIf4AGyimUg8/AIUIFEGU/yH8EyUOvWUY1idH6BguoulEqCLXKyXzK2PIqZ8TZphcsW5pHTuv
tskKzRlFtYIqzq5ZqhWca+Utzihe0BpYjJVlJ/in9gzBTRKTx1SNMf1Ev16mE471Cpk6XnWBka00
DvdbyNJtNu8Bkp7BFbCYjvlFa2mBK8DJGlL3lmGslGvaa9QCH4BQTyhFH+gj32rlJfKKZOO0zqxA
M8HAAfZH0htPJG1GmfUSqypmXSp1Xq33Po2GeYUBYT5oLmYEH8PGWIO3FahzYiAy81Et42U4XhD5
MG5Oae1p7V6LT0lD8lCgZhsGuy9hh9IhRdk4x7fMjFUXmNAC5hphjerfx7+48B9at4HZGpaH0Dbw
8dFCtvDTuyPKklErNTjY1aNMe16waY+ICRCuCmSumhi79w6Q0Bj1z+ip85NvawoNHDVZuhQSVtYe
K+Zk69rIeSsBu4O4eVJct3x04nQ+Mfp4LY1mVcAS3RGRtCHvINzEnUTd5oCm9MKHQVMpi3TtWXqM
+bKhMBivEC9gVdnG2xWm0b4kSgSqNSCVzOyzx0odn6BmKjMRmYc69GC1+NmH0ebfsX76q85WH5BV
YFarNirr20zo3bzwlQ3AOp+CU4UjzGtTFKs0rd/Gpt/CRFQQPMI6rHuDGwIrRh97RwttIjFw7Sky
zm7Lj/QjBq9GizyiKKxHOSJIyjN68y4j9Zkmi2OdjEQ0eBrNvclZA+cFnRCTRjOuD46vnTISPimR
gfKUHdFZim/ceMSRxTGKuljXyk2rgTuQBat0CYx+joyOgaCnH+kMwZ8paai1yTtjkr3FcauzmC2S
bOSgEZftyrfbF73sBfzUFMydTshdSIWB7TO7Sfr6pacDvEO2jeTH0NxZiZZkDR7GP6s5zSvo5PiY
BvtFQR6XEWS87/C0EblH9xrA08rVZAUHGK+BLxlhxMxH9NypFzFFH765/C6pXqZEq21hBLRaBmWP
WhSWU7PuuvReY0o+UwGTzgOlfBbNcBSjPCuiOwRFtQj9YStC/cXmZV2nSvSK9jU46mm0l7UkcC5B
PpfDHi0TmChYiDYYAk6KunXD5qRzVheSxmsjcWkkkXxNlFeygDaSEkED5CWldt+p3JBjOKn8ucI9
5+pROdLqYQdwig7VEYNKHSXWKUS7aOqPiMTpb2veqUE3Dr+UAbXMc1SVBh2cLsYS0k0cHr18VWT2
gbbIJXi4esyBPMysHhWQz2vFGPumQTih6dFwTFtSRlsp0EXTKQY2VK89V1yJSb+oOlkx1Vn1oOo5
eJksOqSsWsUyBaptyDcjVjmiECGJCh3lBJbgNX2Xl9Kxz0aM+TXpx89uNK+eROiqgJqkPKDxT1Iu
EkbwAAgle2gV+KNzczzCgFegNGEPwKRHo6IvVk6T7b3QlIg92Hl834DHlyk41zTFX+D4pgIl+mU+
TlRRprgYp32wC/pbpNLBprZ+iksTq4+aP2s0F9BvjMmyN0lBV/XLEDTVVreVm3FUr5ZRfPaaeQw0
Rqa2qVqrzG5J9w69h3YYwkswFvsGFGQdW+FkfmhXTdh6exPU8ryraD3aSENvggGhWOBaTMtCIoP1
sJooIP2qlEI8WnJKke4GDYQ2lUbVIfnAUoBcgkxSrc9Pmo3EFqIFt2WgRNUSyr9Nvw9YM+lRogR6
Gd5z/vUXFnLOReBUj0mvWTi2OSylODiXdW6usN0BWxpdZq7pPUurf8hDTo6J14gd5Q5nSQhKrk7O
qWUdtFG7SZX2KanGrZcQ6DW1HeIAXZcFRY2TLYCd7SCyJ9oDnFZbZzEAMdi0shFHj+QgxvjlVRry
pISgpsgg/TDpzcDbhC6KU4wbIj1zV4fL0iDk3sKHA6flGHeEZngMTnr3OY/IV9GH6i2Kurs85HA/
2M5nYbU3smPbkIr9fUi19HhyrMZ5zEk7EYIgelkx+g/sNSlI2bobB1DjLhCPQeRHjRh3Nnkv2Qal
15y7XD1KbXAXzIVYSX0aQn2Vn2jJmgefFse8bvR2z1ThASKOQkPERatqNk+izTYAuKMbGZfBqQnp
byeK8hTHWrrhiLIJwWbuadQiU/PJ64vGPLwgajuHtmjPzPrai2k2+iIYLcA8RboiRkccCH7H6NZ9
5rndrvXCxtvPdokl9DUUpnpUYq/jaKUhzRfDGVMnPS8HAzedr1lo6y8cPxxmbFpJySk4Z2ahdelK
fBoDxM62MqxVOYXUZOr3omYk65QcE9Bkdmuf1EesRWciR2jzhHRRalsON65qx7sch2A0+tkBF9PF
Qdhy4FBEv9ZSjedmVN/Y7BMYoe2hEPXCtG3r1vASG8twUhDoI8tpiuzD7wrOZpTr92GNkHnoKhQJ
3OmJAo2msJqnJhPRfSs5AiUieCY6htZnFKVHkhFD8JUAWYVfQECHsXBWsckUhYIooY/Ajvl+cfZH
NCNOIsIjKQHtbuTKbEP/nEvLOLXBGJ9z4Y60XfqN62fxuZ4+1QYiWEE69ubmqLHJ6ZjiOc/hxJg+
tGKlPih+VR8MxousjdPHkqNfaop4O/Z6tEczHFH5hgQ/hKbAQFRTAwzu1id4ZZ8lqbm3RQZG4Ouf
X3+I3IYZTuZel3f6QXMHdzcFHfVdzCBV0ouTutRg/8QKtev0TxOlCe5k+qEkuJswwRwf5RfuFIVp
ih4zn2piuBTBQ+fYYjv4Tbr26xHwMUs5HQq3uVEJecfSGjNUIHfkpkxvvLo3byLVMm6sdngBsSe3
WXT1sSjaSvxemXn/Qbt8Jhw/fZAuGmRmo7CzRXDTUULvCJkZscfiQ8gxC19MJblQ2b65OexQYxRi
VQUxF4vb3wBFfwU46jyVvBJKgw8XwxD9RevZH++AxNQnvxHP+H7kRq3KDTzMbPeVds4+6Z4co+DO
BFHBoHv+7bf/+Md/fu//p/cxEWWg2qa/pU1yzgKE2X98s7/9lv/47Pb9j2+WbQs6GJQQjmPAxFRV
na9/f70NSI7/45v2P3RWhsFXmnYDh9SaZ5ZfbkZT0MetAyARnrx1jSDnLg/Dw98/sKH+0yPrGo8P
gVXomuao02/2l0e2vYH5jMYxQOZIiSzkTex8484y2gV9HRctKD1bJ5LuvhpYDEcRbuwQFaiLUDCS
LQyLCR0bdRdlzLpXM0Utb6JoSpibMPA4mrH/pOlke5EDfh/DdptRbGT3cRJ4J45KoLugRYWwP4G2
5etO5jeAQ6FmkH6x7KayseKqW7uE/pIZbmaP7JbrzA+yK75K87Z2zI1RrrjfqLQBX9I5JqOndlVz
lzLMWLlVRJERoqS3YZcd//6l08SvL51UBTIhXZWOTTS77vz80mlh7XehmuWbAL/VPLYbLM7g4Cbx
7zIby3pTUeUyhyDR0DA69eCVRB1zXWnEL1TZv7mCtOnRfrqEpEU1YrKeUZPAejZ//m0ClXIma8gD
hjbDNFcwxWOlEhsvUh5CtijOW6RNKmM0gpWPwU6FvMQcUhAkQD5EU3NKq47qPCO0sWisIxxeSrdc
re61unF//Lb/8dMFX33dAN+zfIBJ79e/fPiP9Ud2ekUy/J/Td/33//r5e/6xuP6vu98+s/K343V1
9+v//Okb+fF/PvzitX796YNlioZguDQf5XD7UTVx/V935vQ//2+/+NvH10+5G/KPP759R3pSTz/N
C7L0259fmm5lIYy/XEXTz//zi9NT/ePbXRnQwnt9/+01ff/tLnt79bJ/+u6P16r+45tiqr/rjmZJ
C+y6JYRp8IZ2Hz++pP3uSFWTKgsFS4c9XZkpQFiftUL7XRqOoTuGENJxHJUvVVnz9SX1d1VHU+lY
UrWl7pjat/96Hf5coX68Q/96xfr5cjMMR1j8Xo4jHdNWhWHytP+6bmiehyUuUJw54fUtMivuPYPi
TAYPcZK8qLTkYMvpG4FkbvaXV+xfrJWa9dOV/uOhOdpIYdq00S31l/uuRLrQKzpzkRrrrK9cA6DI
GLCNDefvq9Jad+lYovuLhodYz9qZh9ebMi5uUBrMrZWXt9sEY+ssac5//4tZ2rRM/5970DBV6h/L
1k0bNKZqMWH++UUpi9CKCycmqqcp8ZApwwUYGDcXFuINTRzy4xhHZghhOXdMUFfryWjE6+jlV22S
u2BCZETPfGauR9jN4wofv2w/u2jac8wQcYM1zOsCXfOmYCi2cNjMd6FO/pdIStrKxwxpXeLdlijw
GCaufICI9HNc3IF1fBP4mDEMkgYB8Bpg+2B/nC3bO2YxaqMQexAtulPjeAJTLJ3erCBZnUCBbUTk
ilE7R8spTzIzNlK4O7cI3zQnu/ZgY7LCJuW2esIK82A54uJGDBJhQK8bxiDxOFfV6K1FUzIfdf1e
xJYCbUgwMx5uKFHRGVlAjiIOnsT0fB9Fpi+6tKa1Z14QLb5HCX7PsqMEsDzse3Y8BbSQqqLCjIf1
pkPxJoyk3GSVPHQ9ZYBdI/hKOkpWw901RgAcTItfZKV9zzUsGWRjzh0JLjnULy3BgIR0rzEh8ONd
1IeOhpwp21uAdXFXGii3RmtdA86cq+C9KCf8k1PLfR0C8MM2BFELPRo5bxB2A5SINB40vIp8K/6U
yvvMegevw1sRF+9JUty4iBExTEgFpypP3HRrGnRMpZY+ogKCQhuxSWp70fi01ku1OUYO386cc2lx
fp2FCfL23HTuLHfgp2ZNTJGGEAQXMsTqHZYStD6oa5Z1vzdKSXB0Xs4ZkNL2Q6YjqjI6eQ99x2WW
eKozr8h8xa9A2pYnc3fdqNjAVVW5D0MOhGTB4c8B0BNlkLwjAxtn58bzQtEvNQE1aVS/Vn78ief0
mhTolhuOuAzTuMPaDOxQZXKAa6pdgzMApoR3FG0lDjbZzAn+E0ijlkQup3J1G1awMGqXUQQuuC41
Z0QC1lejznZJCNIjQvYGA6Yy97kuNp05PFQl9nwku58G735TxjeyD6lYMwB/qDyQ3SvjXUyYdFEW
+iLSBwOqSU1f2wRMlkYKBOvcu5icrJe5D4V98ivvh6A6hWK0kM5VC97ReO5a+bArEdAMPTEUXnyl
lb/2El4VGHDVXLfil9j94NT0ve+Nw9ANt9CL5DY24xnhuQgFYkZgTtxcCX5Cb2HnzsodnnMzZUpa
jRpaN686wQ+pTrWwT6YUJLIvFPj5AJwcdEVDCFEjkADvlZsUCZsl4u/1eAodrksDHCH3pTLPR0Z1
fss34TN+mS5or8h3MDGIkA+56IxLBZV0FnvyI9CwnYUGfViSbBj+pes4wJsU1ni7iCyZ1a1xXyXl
Ux0ASwoRH+XS27c0pOocxpICZRJQC/Zh37SevAZeK7Ai5t4hrtdWDMy7m/xMDLoxo+X9Th0KgF5c
8HzjznC4dcnUOmj+c2Ji35YRKjWXXtIsU7IrED6eZF2hau0fQAtABFOe3JLbIZf87rakvRPW+3Fs
j0k2MHGaojvoQF87leQb2WwNNgmEKrSIOH8t1CkCSmW21CqXyEnOKGsRFjaMqFFH2omEywufgepf
s7QLrBt7psrPQmJR1gMm8S03etEpyxD/uDcF0sjUvpMRbkzsfCurRJSRm3eKYaxEx3+xp2vTT7tT
MYYrUcmL24YvVcfa2QXt2UzdfYeNWavdZRu06KNSMv9SVo4k9s6GE0AxLauF9ON8ymECHJM95XpP
vq95omUBn2xgYWCviIPwnX4QXmiwJcz8l4PBftdbiIjzfVbxJEDIvYW62MWd/VDrpbpQfPu+rhIE
GT5B2FVj3I65R+3/YUdsiAjPgBqq3zVp7aDbPLkRb7Jt3hrhOHU4WNIy/JtJMICQpgDF9dfJYtcG
RAC6N5kWPEJ4ocncscV70kQjY556cdFhSc5dW183BjZvC+C2bY87QkJvggihWjsaZ0t0K8uxABqp
1h1dsBnLLY+jqrOIawEZ2wsOk7cBWynLFQhX3hOMDGlh30f1PTx4LI2EAkGyIYW799/yQQArtQ8D
hnYIQ7jP01xjQpge0oiNkjgfA99v+OK5O0NLX74e2STYc1UVLrdDslBCH0hoL6tNCPTL0qGNdWX4
ohlMmzHq3zgeUwdbPExRjqLHRKhZ/e2AxBYU0xy6ZzxDqHPqgYtAUNixXTHA4W5V3eTcG/jTDXHH
roKp0UOjjsnwvrfY0luCXIuCyA9EZs68dGPG82SYNAg/A5ftaSySl6/dPjc0cNpMaBX/s/V5uVoi
JwXTrVGA2YXAY+vOvd02xxFYOEeduyjn3hqNQjDg5H2uo7wgocNeUMZHZUhEnP/udgjrWD1Wehrm
DEeDt6JJX4qAOXpon1A0A+eW4KwDr94XUU1z+IgsFpzcyevDGxMCKCONcwJdmwZK/+kmYA6bxiGv
vgfWYPnvkZOd24ke5xSvYZxry5Lk5NnYIq8fdJhVRlstfATgBciPbvrGDnpJqGXniuHaqm20HUfs
a+BcUh3ZDu0JlgKINIhYyQMaJ9i47TzLoEdAYDULL24PI6Gibt4cOSkTsiTReVV2eagasQpldlY0
SOYjajcrDa9Zook5QfEhCjOxc4Nmn7NCEyWEfP85ixG/kyeB5ho8Pt1trPKaisdOSQ4dOeC1zTRT
Bz9U1f5nbjbHBFO27mqrCLSywKdAy7Jy5n1pv2VhB45oSc4amE+ORl3NXJlVkLU0GO7IYwc23x7p
tA1zc2CNs9JkrRCBx+XHK2JV8YvbpGdpaA9fZ4Aivej5xkq1G8+sXnV3ZrRgO7FHnoSS3ua0dGdw
sfKlNwRrM2jX/QByciCPMc4V4B3ODQGr9Q6IFpz08DBW6TXTCmWDpnA+jF2/8CPWoBA0gO2DWQrb
bALu75xaeQ+ZWlsQqpY8IHJcOmwzjUbeHMo+ehC5bLv41ovTexsgPgj8oyjSl2TE59dxb4yTHC8k
XC86+AgGMddkyDSxwS9oPd8xkN4WZWBvOxxGjR0Ma1aGXQCYZJ6SqtkpO06gD5EQm6AgzqEZPWQu
Ro3uMrHaDfyC7xLWQexMNnK3PXlJXuHYZt7HHzmGznnTo6vRFOe18ZyTQ4bDvK+C664a4jcgFJdY
CAZAHMZiw31PtlWM7NSGfbceSwnYt7QXWg5ehOkaOV8GZ8EmQfrSnZ0GtSfTQAYD2TYJYs47LiE9
EYQdRq+ALlv9rXIc3tmeo1JSWi/gvO7+vtL4tQQyGWMYgr6URd/IhG39S6Eh3MrSnGYatPFU5yMr
MG3+ivJr6pUbN2KMwJvOounICJj7TO+NVIwyXyN52F0smCcoRaw7usntvynOxM+dLEqgr9+M2seW
Jm1PTf5cAjmmWdZG1ihcRo9l1j2Wo4ccd3CWadowSLaWEUd2Gkp3hJB/hlHzFLiQq6FQveLQnAvy
rld6B+04YhnP8bMv7KbajDX7OOFZh6YJXwwwcTNUHpzHM4i0xHzORZeHC03r/01P5V8+GV3VDM0R
piZs85dKU2lU29BiShcReCvk33hKVHursaYvSsxfJvc8c4srGLAbTSf9BNxLUfo7lo59WZh71R3o
dCeHqGCrjHp2KaM6mBNJpkgET8jOnmgrNjra9NxpzmTHopPG6yO9f9df1H5u8/14W3Rp2JZNU8Ck
P/Dz29K1Q4A9LFTmVi8RlDuogzQ2ejI3kNNfLCVX8dTw6zoVl7FUnv/+ev2nupiLgoJcajrNB7oa
vzYZ0fEXTuMr816pjzqFWa7I098/xHTF/1R68xCW5MgirKm14UxNg7/0MZGbDHWHpIjUNmNNCNSp
VZVd1bKm/v3jCPlL+2G6wnkIXRWWFLyctvbLIyWT5y8M3blfUjMP/fCgGffZgNWxbY9jrOwI7p1h
J6JLLqYlXegx5+XKxktMHGzhJDAtuR5iQrRNP0nXleURjV5oD6bvXmOAL9xBHGdL/12J9UuucaFn
mbH3AdZPj2By+vUHTv2QaCaE6Vyi/8VEH30SAteoxtlvTIxQKnljXYh6zN1jv6V1oNMGMElFGxvq
Gjakp8AKHPRZMCpHlo7UYhDYl8UWGt/cV4yNSb8VMTv6RldqnwoZzwYgHnM1lf6mGuIOOeZ1dgVP
Ps5THMoIOjJw+C0R241N8ZAepFpcoU18guz7TId0i5PrkOr1U+Qinvro7Pb41aiRxvhQczBiw3Dv
LJlzVSLIGazhPqKeDponZgjErlDe9oO1stkkULrv9aa4ei5lAbEOpkQyiO2NeELv04yNleemc5Pk
EkrfHsJikSyBRL1Udn42AMEmTnJQOvOU67y0tZ9dq4aicipSjJihcORH59E117YO+7vWYFPROTll
Y4EoGSG8b5eQXRi1yqbeRUiwa+IWsOoqUbbsJLbnCJBHlHAGZsNA5+2VN1X/5OA7QWM2t62HLozu
pnugNtnrIYOesB/sHYPDrpvwJNMgvbogYi3/IyzSw1jwBrmJytQOHixNXSMkvQp4xmUAIGwk3icm
qKXfIK1x3OLJK5qjnysfaQ9evvaGex22n416TOjhvo3iuaGb2zociZcI3n0FkwA2pTiwT+Qhvrkc
49vA3IKhameOXWInyj4p5F/jWaC7j0nDhVbI5uhWCgc+XOVMQoiZYBoXUAIwm/AMqpFoSsdE/z2D
RV+t/ca6i9rsaQyxabThWxpwEtQKjgb+VFAF2bAcfcKbC3Zs0qPOkM8/o8q9IziH+QuNLwJh302I
AKoGRtS07jBwcxCIubPERHxSDSpIStekHdu549ExKYvgnXgNz05fGrV+IQfvAck51LCyWBuw+aOW
6iUrrBNK5zfRk7Lea9Q/WfReqjlNA/+kRPKe5JNZIWA6fC0f/7/xDVToLwvpPze+mzL6GH7qdU/f
8KPXreu/Tw1pG8SDCvnCNtidfrS6hfG7SQtcddh7JYpjkyb4n51uXfyuqQZnIHZTw1CtaR3+s9Mt
jd9tzaDXTXfY+H9pck899r/sKpbQpeWojm7TaIefoslfTjN5WbcNDfpmTsRJs4YMMrOG2iJp0MzU
mRWo9TLIo/y1MloYcbHDCK1udQAcLZhegtw5NIRqe+Xeym9QAWxj+z4LTmiJywMag35nG3kwSRJ6
sVMj1MkarVLgNSQ7JU3DAbzbF4r/TpxjArSg6tI50WLgI4jguaqkI1YMDbXZCIUNy2J/Li1vOPpN
QCMv0fyV5Dpn9mpcvr7ossDilEGLmBWfneNkF0QTyqyokw3ybJpgkWg3g2PYSxQVS8cr1SPUPLFS
QpfjsKq+pV30bwZoQtV/PpZMr69t6rajaiZHA1M1fzkYELdCznVhtPMkpWtkIhPEk1G5p1II9yTt
vFhqJREhStO9gVqNT1prinu/7d5qraYTbsZXUWvaouwCRus2QYaiSOy9H4K7qVKNJbWK4uQwisPX
N6bNqN8VtCOxbt334sHGCrcPenAGpHrJR93vz9OOdMkHKvkesfycFwsG8/SgXx8mTlphaFhVut1f
xjGlQZ71079U3gY2yH0cBTsOJwWl+ENnJh0Ba01IYIcXXPU8SrZTgUgPvboxVg3k7apP88eJs3X0
PRd/t0sHrBJatnXGFtVZDWWBvkP/AO8lQGYSy5U+NOY9C34fRf7BB9HUSGmdTKOyT75RtWT56TQh
gzaiDYHcHERf+EQ4usRbM/3Y2gme0G4iBLcXvmEGE0LXZzXkzV1nRZklq053h0WRVEDluvYRaa5C
90cEu68PM2boZdP1k+HOmumyTxdMCJVjYWBJIIFrfIG/vDJsjB5xUvkbX3eiLdC9bO1xzpme7EhN
cgrNaJva9d5rLJ/3tcSDUFX+Lm1xx2LmxitXMELtvMZ/DvWy2DDRM5dG5PnPitqAimD+DJVVieKV
aFV57PRVZwzVPgB1k0A0QDBCcm81Gt1JLw33TD7qPG90/Zg0DtC4vj1ILZFLgD5iLWqgWCvVwkWD
ngB3vYU37+utJJIELxPHKCfzlI9uiO7pWG8taCKbwKotfNjSOvZaT1CkJdYT3mT/9ceotvmcUfVE
/utPMGOjbV0W2dGhmXfompUB6+CU4HA41FitZd6DVcZ5sszYVY+uigKGzUknWKxCYqwMh9SHkOgH
jnWskThihAKaM/ShfqvrNp4+q7j5+kjBegZpVCcW2K9o/rt1sVC7sMW+SVE6On3+bDQ4dCww88cy
ljAlnOfRzpjpuBwcMRbgA1Jijs0WTpIgo0fSf5e+qG4yZjhlLvNjVfTgjMvi2Gjg+B2OURyBR3px
jOJRyjb6wfON91Yt5T4z48exS5BLNETZu2F+KHQMNODvriSVkZFWvgsEj+tAK02OuqNxM3jFrW1H
rwXQibOCS528tqF98Sz7anDqaY2sOBK5Vd8KzbG3I8K8dPiwxuoJz6p/hXAA9oYN5tC2zn3LqOoh
rKyAvpwM9mUn/HUSOteukP5VlPm9lne32I6Zw7TZ0Z7+IGJ02BMoO7fAEZ6IhMJhwtl1W9ltvEWQ
NPG4Aa+Z/WhNvT2F4BfPmVV6vxH4wHamnllHgQRziXiQg8wkF8nDUjvBvsunD+hhYIdWWzSgrnVu
tGHCv+Xp8usHYrmNMHMqqKFYQJCDIuFUU827I7Ul2RCUapLqqTYHHMkvGGCccxs31mxMe2J6Ss0+
s9E45zoTU6ZnT/bOf3+O9pizqURQzb7+i0wDFEqdqe9bt0gWQqaS2JM0vVPaoti64KPnUWQld8RN
W2c9iohv5IvxQJhtVnEYBkCI67+L4peR0eKPf/34XI+ok8mWejLUdMXUrfqsZXCMI8t6VrJam5fY
7jY/VmSnQvuglKSo9J1oAB5wbDZRfHHAH3CNoQaDKattQ7pjC4U4DBzdZX4bRUwvSmoXxNEeM1Qa
+ouM5XLumfajbxJSolhkVRlESkJs1SFmma6jnL/+aLr02aZHs+uh7y0bRaxBKN0y1iMCI152jn4P
CTldCLu4b6u9Y8K10/PxCabsJdSDY+JOQ25EYYB7sF3tK8nETh/WfvFQaOmt1iprR6cJY/GpykSR
DK0WdViMbrglGIXTPReVsi6UaFfEL3U7Hns1fswcWjIpBCQ/hORqko7VixWw4Tl9FRqS5U5Bv5U4
ryIsVzVNxulHwbxbpFMqdGctW9VbGnBCQziDdm4uI1WbqwIIOH0JoWiER0LiN8RKxMzicFsDRFln
2bDr2AZUBPRlkFxIz1m2ZjBLAhcPDVFQteJcStARruGQUjOrO/oaRreSpcWAkHujcbeqoR8559zG
CB9jOn4+qsNcpzniIc0vVnlgsV8OR03QMmeKBd6UISIjFSxLlb6QLqk2vr+uM2+DTmUZ2RU5QnjU
sZg3fndoY2c/vYjTCwHt7CyjbN40yaZxvX1jmctgzIADz8iFFfVz4/D0+icSR+Zm8KBKZYu0dsbJ
AV94srSKDHfklxNtrvvuvGHhihN7hQkdivdqdBEGa90BaBFsWfygxNYHdGa6sV3EMV+T/V4Cy8sx
WloS9uwADlzpF0QZ02/Xb1xAUVVfLZmgPhAStBjj7FjhEYvU/lBTEk9aWc8FGA5eVCu6g9uo7Bv9
XhnihzKzTy0xUco4Oa1NMAftyivSZUiz35EZ8wmo6WcB4oQxx3IaPwmmNtLf2322bdz3OHO3LZdL
kgYHB/RcnAP8A9+vk6URSMJkWK06sSBfCW4yMEKqtbgb1xlSOAAb0E3GNX6/i+qh2PVwrA/YUC3H
fvF5NJVri2qJfQMBgUUbV5ArRDIYymKwA/YWDwj0Fq7JdArC4IdzBvAs0oBU3Gl+t5dee0MLltaz
t7RxWdmtfVsAc2H0E/PEXglsAYZnH007Wdl0SR0nf0s8DtZ+kgE7iVcOJt1GWptoKBa9W6FL01HW
L7jAPuu4egnIKh0qNMIZ4RFTIsXCM308/8r3opML1PUzG950a4BtQVCmGMoy4Fn5wl4hhj0HnvEA
Exv6kbsN7soxXCM4Xk5mE48TD1dObE2rnnfBu4kzzzh1Zb+pvZS4UPDTCljoSIFp2C5QVq2g7lzb
/J3WzsaH7lVg33cTSC9VMAXl8q6iVK/rh0qVezdA1yrCHb85qWQo60njqpNdADu4ZBt1u2rdZuZ6
+ryDESeyswNIOwDKRERnZElg+w2bZGVwQzf4D3VgvNIcbsC5znBP76a/K9U+BCjdVBK2m+KYpPYW
0/KRENUd8G7GNhGc4WJe8lZO7zFBBSpCfUS+y9gedlp1+N+EndeO7MqVRL8oAXrzWo7l29sXovuY
pGcy6fn1s6oxwEgaQQKkxrky91ZXFdPEjlhx+5DjtDgMpWIDbBFVk7NddPvcs+8YEP28OMSsDfwr
EBBAmlX5elsLy5ASKy4W7XtiQr3hpBqgTvV++ZCX/b63jI8Z6cLaEfrkc5ivI4P9wNzOc7+bTVBu
oKpP7G4PzuhBLgkPAGTPbpCxipHKY1gIWfCZQxuM+ZEnJL8382FjeMtusmnmsux7F/hpnYfv6EhH
3ACnRXHUfNchRYtLfrl9Cp1wH0xizZisoqVBGDPnSximm0JX7wNR7tu/3ZH/W+3ci8REB1MARAwZ
jdX00cr4WsEGbQvvBff1tjSNfWCN5M36OxaJdVlakSaMKxYeHNkep8Amba13Fo5wlwVTVl+2T+1t
7T1OLhmtyo4h7ukNHukLpN/nOqe/G9xpeq7sMarZ9QwRHwrSrHqGteHyTpHwyKbxUfnBRtK3FdfW
VhFWY59bXl2DPLp5g/COe2Ige1m5H+7gXUrkQuzPFnpuUFJ2wLHmNs823jLIn+iR6eeC52Ze0Kk6
wAXjPL+E9kub5w+Q10/Eibjq8maOfhf5E0lM2wn2GBWuAQAKt+t5r7x36BcVrL3+nMrpA/hK5Bnq
vZr3c+qotVLi6LcB4lp6HmGpVxIXzkMsw7cucTdBkNxRxn65yeSFCQ/XAzcaVqcY9AJLgfwoRfVi
CLFJW9LgBqVTrgBbLaEamvLdGZxLTjIC3KvhkPmmaNt5FlbCijjswS/spb+HbE2TxGwZqyXwXxRQ
zmp2IlJHJaqgTzSSMFPvI3iRTmmIYK04RP3hrH+Oi/E32NFPlzLWYWaq7HKsay2eQrF8phlIJ95l
WxA6d/KHP1YTnhvD+/YqGlzsWP3iZkRE196hR0dtuTw4KSEMUS2nqnEOAexDMqpW3jLLtlW3Hn3v
e5zip3a6TnC5ZSqenb69j7X52I/7tPWeZZC80G+xzamRqbQDp8UY3j1tMOpq1CMVS2aJszrzl7Oc
qz9Qcz/r5X1ezFdDdXC9tf7seknQ1vhK6yHynPHV9gO6G+P6IqgH7Lxgt1BskadqzzU7wp+yNV1j
P9f2F8Lxl83HV011ZMtpJdM2WipxzJYtfGbAGsI+DX7zbvAlvOECeByvSaOfpjT88DyoDI2ojunv
pk5OWlF6oibuYZuQzEFV26/kKLYa5JQ1wiSqr60VPNpzcelCOqCT7DcVFcdex39vzJtQsLnWGRGd
lPOrOqashzXHszZ0z5DaOaSY4EqfXaN9yMz5u5rKu0aGjy7r3+gvB4vqdZ7OdDFeOONiVjc3UBh/
M0Um8GG+hjhqVqIL+rV9bZX11oYrHEgRiT3KHvmsa5fZ8Fr6Fbmq6S2l2aIJhke+M69dTUxHcB6H
KtDUxW86uW6tO0jOWBM9HvyKHX6ouE07+XTHNWKfKqiG2cmKPyne+OxD76iX+vfYAuAfqOgDt+iu
mwCkcJPulzG5YjNJlXMXLJSHT4343XF+WDm/iawyEs1JD85UpOvC+FVrsC1xV9DnCbPV4ZMq7OVZ
+D1o5eTcYXMbTXnpJU3tcjuZx3wm3LZgvsepd3F6BhJpKPZMYQFTGBuZ29+pXxxxCdGirvmyDjgn
u3bkNJbDghNQKMjE1X19p0q8AA0XsEjR12mH46brHKz4sKyRybE5LMDTxW0qayAYYwmFwcrjH74t
Wbg3WGLS0t2rrsJvbkzfpeHtgIFTkL5suzz4mG0KBcFCNU1NJSrkE9He1w4J1466W45b2g8O4CFD
Y9jhMTjVrPoDFaSm6qIsA2YzdC/SMc/D1Lx5cngArT3DPTDLjr3305d4SOOCszSElqHae7RMYvyw
8BDpSzoFl0YGFoQvDIfIf3sA9czWAaQMFUvnYjQt48Bi2jYl8j99xuvJ4T/ym5mFIEObYO2k1ax5
Ymev8BRgPxonsHc3wGoMtYKJICkUy4qEoNYN0kpcKoOrPVNrCUAZPK8HyFsO0ZLbF4tgg66iegZQ
q6eHaZIc2/P+c6qenAFKRmDe1Uawt8sbBmUEm7D0v7B6n+qEMtrFfaAXlXrsUUe3rgh/MF8Gs/0O
Sh4ERiUigxAK4eqUBym7zKNF/6yU4rrg6CW/ovCS+HxYDQW3JvJ868Lci/MKriVbCrd9pxlpnUT4
Ya3oRL7OhP9Aq+qeb+LJreRjnw53JmBN3eoTiAHos+muESknAuNAuGZd968DnSpLnJ/D0Y9U6b81
stpyCd8luCNq66VW4bHL440LINMsvgWbkDGrS1pYOUiS+BJy4yEQC06db7UljJ0a04Njv2hZgsdJ
Dov6Lmgbs/N0G2bsRbm/LZMhmjnQmzDzIHA8FUAgJ4vlB/X0vU9n6nG4VhntyWzjKvKVNe1zupvW
aVkdqE3ddmGyVaztW9jzdwNiDGZR84NL7FMANffchXyETYUgIORunv3HgXSQ6baQMbKzR8tDTNrM
mtpoBE7bJ2Rq3RcGEXhMNQ9beQ0XZveGwr9vP6Kssc3CVhXyzozLXRMQUBT1HeLuLkuBwJS4c4ci
mrAq2PFfXMSbcv4ddNwwGlhPQHnWTVVdGdfDKhh3YTXe/BOE2PDY+gRUITtlHACXWPzFLbzTeX3h
3Gnor1oEr5Np7Noypju9/UM4emsMNq6+AnaqZB8jaKH9W1Iy3qUZNtrqdvsyBMnoOiJJf5gcb1Nb
2bOfjLu+cNehdaHucm0nwEdV+kt49UEKc1t6hLRBuFAJzEwylXchZ1MD04rqkwjIbITFdZfGxat6
aNPvURWb6Y+v6SrD4Ny5NtQUELQ+EXwWmg9HtvvRsLZUu27oqL3MTnwYA4+bodrSkaEF4vygQyJ3
tCLcsnmeBT7HReqDZv/tlUl54zFt67b7C+/3cS4Z89s0aTHK1KY6uHG6xZpzL/KJRbtWEV2A3JJK
DVPGjcDzMlCiUNkIKbMKoF9fvNtuFDP6U1HcGq95Nu1DFeAO4EkZrVUfJxR4KtI0j6r3Iiud8Wu6
FFoMJ8Bb6MH1zkmMTWa695knqHa1wEt0966fM3WuzyiS9wFJ/WXkgTMS7FCsjJaKuAq9d8OvtE8P
yRTvSGGuDSXXGLEQc4BYZLiyW2ujnXI7LA0VND4l4vJIK/ylNfXW86FdVKzapkq3dJ69CXodnJwD
dKjOSREMe3Opv4fbdRKf1uToHdy7XZyNG+IN8znxyNJlFHtuCvSQwu2oSzXMapPHy9op448YXI5u
w1OWYvAae3VnYz8qeGQK+7PH7ToFrJ0eBGPLfHVJZo/SiEhnH2b3d6t/ChzuerAg2NzgBU2s/d5f
PkXe5BL1cikOla6+R/fLJ2hvQBnznd+B6E5tR8PIwBzRjXelM78PY/bUwmHzsdOvLICX2KGwvokV
gjoocVLCYBlhO77VbbiRPdfkKUSw+OmlmdYC43q9ePi/ymfh+EyCqaDUJiKWHW/4km3NYd+ZmICT
VN/8rBdFM0BI2hduLvgk+37k7+ojLvOkEltH9S65ycD3YNDeWPd9yHWgeI69r8o68i/y3JuJVkaJ
73c9usMruJyopiCvHsOjPe5pcFtRLHWYDWe/QI+bM/xqgmi1Y7bHzF0ePOjYOgn3qViOaRefumLE
rxBv0Qs/8b7CpbSrv/RgzUSqh5OzhJhgl9dlopMuQWpkiz4WEwYxifW1Do/9cDtKT9naLbjYEmPn
KEJnHvY7i4Y6wD2ccWNgSQni6eipA+vD0809nlK/F/AM1bXJEpQcW9om03DBWEZ7lW9G/hAfDbd4
cGomvsAFdwM1SDbyUzVTeF/FW4Wv75DjhNZBtbPq8Jom9K3qHb0QW4IOJXuoBRzG3vhmezVLHGMj
RDIcx7P1PTU4kMg4XKvpubwd2/xw/mqgoee9/bgECb4C53kEdsxV2clocyehPcfgPHufS357KBvU
3SIz1wzi9pYD2MiNxgZqrXWe9RQZ+PNll0ac5b+qMT67ibgyHImG+ds5tFwk1oWHk0wsj9qJd6FS
V2POtln+pwepImO59TPu4wKmjOKii9qDCfLFpVuCjpF9CfnaHsYdvZYZXMVFGX8AW53TwcIzSH1C
TMycWueNXugWHaB9D+KLOhaAqrraYDU56yFkHA7BBG58ZxIWJvgPJcr2GV4ODiq7ETaXFr/CgitP
849oKPKyg6ccOTBlUkRtHZ3aQPOHWq8TY44qQx6ymV/IDdZpVkdecALYklAaFJrWDuNjAoYlUHoH
JII08Xqa0hMXi7VkAbJHBajP3S+q3vo99EAwazsm/vcCSN8N7ofShCPAW81ef+S2u3fact2P4j6z
OKTCg21ddbF8cOHgStkNKVAiq6CeSPJuqBLYTFa/8ftHQ2/z9Nxm7a8whs0JeDVJMdIk7dnvPov5
mI3lumPsVi+Xkhpy/1de//Z6rh54GMYHLvC46xB4DRpRzEOAeSQgw1d9CPPZyF6M/GvgV/d/x1Z4
v4QkeNgKhvhmACflQl48M8soOHh6PrIUL0aH1EixqWYmRQuG4QPD9p8yyqu8Bq8Fq50iuTsn1Ks6
ywrwu3zKEnM7TlSdJC9eemrj1zKDIFD5l4HzloXdt1ALM9p9eWZfxA+BlNQfg/EokgYLLtUZJZH0
Kt8m/jvjypNlckLo5NZLEEo7615Wn514c5pDGJ8yx7lqAJh+92csQXO6Vbc3Z/9q+IfQNJm/ARmm
rsNp33061tzTFMSQ4OyDY3gIWp94UgFjiytqruV7R6vr3oty2pLVXGvQqihIMHVw3VL4ZqbtwWMV
KZYaq9Gbdmz6Y0Azkwpdj4b4xhp6HyxnpLdev1UUobexwDzjXmktZOBuRAUTRTgRq3QxKUaDRQdZ
KjDyu7ygoLLIDuTGVj6WWpQhVxGYt7rHrOSSl/PxzyZ+diS72eTsMkPYT4BKtpCqFBVylNhHnpyx
LskZPRtxqcY4K3dDjFI3Dm64n2/5jbkx1E6Ogu92bt/X9jY3G/NMD6h5toHZM4jGItpbMW2Z/CAK
ZtMT8eBltB+Xiwo3FXams+bMwMFUy4Kv4uzfAS7sHik6OtI2s+/LhUhQfqtqZeBynnSenKwANqAH
mCM0R++CZb470PfSbZpJu08GCbJtnXOjbR1xDWH1nYkNWYxFZo6BdnVopjH+045wPGT7Fgo5gwTL
navhJGYk/PYvY8v5JEAkcVeX8+nnL0GwwQMn+sGpj//250cTurTTuG8eJIWHbHTLe1+8yqH5Zorn
nqrJ2jRYPe5+fqRjQjtKHiQbcgbuqXcAOMNReKMNV21cbvh0mZ15vgFgpqlJ4N1yoiDOmdvPklbJ
rI2NRxOSwzZTebMNQIs+Ku09VvPc7FN6UcgGWPNnu2CiWBa+G66C7aPiRV4KalQ2UNWcnaM8OCdK
F0S38Gr2gFDkGMsPf3jBJx0fhE+DPIQsksJexzJlMlif4o67fNveCZP2LDGl+htQtkMrLHriRL3L
EnjbwAfv//OnClmXaqCS05TPLGA13mbcQp2DzCqfVRd6VIg7LSX0w7htjMB6UerUW737HMgeDUtT
Q5zSIFWBFnkXctr8g9Hm3+QlrX9nsgg90I6GaxPwdq1/NiwCPEt80Ew9hTM9zah2yp7rhsWrj4t5
5zhUtHbt9Be8mfGNKPQTibeVJ89L5Os6qmOAPYZV3OOw4lCUxyW5oRYil5lYzyYX+d1/ebn/7K+8
eUJuoVKXtd8ymVfbN0/OPzg5c7F0tjSorG5sIlcbTOpyVMtVdDTMkSnfGmKu8PGl8TXvb6Ntj0q8
3GY0DgUzPnkLEbpgVjnr/G7O8uUB9hZ+Ws9pfut64H8QFPEJc8JmdPySJqWAxbHKwrufH0C//pTm
y3/+jcz/7yK62UUNj1R2iMvJutlj/+E3khXpACB4BtiwNDjDtG7udMvLrGtxnUymCXYtOP/78Dx9
T6VH4fq0l3njS16WaBG+5z7ywa5rZ57u7U6F0X95fTcX0/95Z3/ecQd+GJbyMHQ88+f1/8PrG2To
DoQoDQq8oLAU4TRsq1ufn52NeJnyBf0jNdHNfUdQMjo8LwYu1R8uws8POcTb//yKrJuH9p9eEW+V
YTuOa+JZdk33X9y8ZiICuIjoo25rjtveFGQMq7pHih2Wc6X2DPb6Z/peJfe8Y+0J6yATA8AeXE4O
LaM6VM5R28VVevl0cRnu6h4Rww0b49VtGpSIbPQf//NrJvvxr6+aThMfx5jlYBr2A1LW//w5Ay1o
OfYzkBsTt3xDoF4ntAmdhbz1izaMqE0CY3yn1y6JSp9wtB0sh5ZSbLxNoPoMCNSTveuAu+HLreHc
mzHjkFaD60Uhj2E/doJQW5Obm8oowHtqilzdjCYLXe0l3pKsYXNrJePH3F2ui2P+qpNw2AQmnK8q
7tZDCQ0YJacdUk7pyHGFitVx8aqHerHp/8Lohhet3nh9x0Qxoy1u6vtV1+HnoQtHbvo0Y5JXENGd
w5LM5vAxQDmxQZxz0r9Vfs/Nb4ocPgu5dKRfNNOqltzswpGY2R77a+igLtnwTQDUQSihNzuGuapH
+12XgAadqu93Ri2izm7gXffy5OvAPVicn8oZ6T3MRAq1fj4PXXPyOvdPWzr7nJr5td0vYos1lkKI
4VZSialJVc4fGk2eUlGZR/TnR7zFn2D0IaxAt3F848kRrrX3gxHjBz2TA5QRU99i2TTDEBtiuJzc
9PkzQGtqMoy7uQLshyzzi1aLjxE6cJG4r7MFsHIC/NM4dHyLAEJ2vgzvgKkRspb4tRCPdIF5bwMo
10lAzgpaTG7aoAuSXDf3MISJmM7jI3fQTVMjTdQDQFeoYzHXeI0wPUCrQit4mSitafv+IHOIZTS4
WJbz4BTHsCKJ5I6kV835g3560sXcPwbHXdnAKXcTnQg5GyfCUgVcVainQRd/TDUUa67dVEOOnGYk
OIiKjpm4JBg3UW+wTrLkRXLf6gbGv13lnhljmOd6bJ4pZMRZXA7tVmcGRSPJskqW8ZQP+BnQKG41
b0xSufNRqY2GE7uQNj3r03FvLUTS3N8e0Tjmvopp+pPtG7pICGbToxCj5JElE9ga+PEmDCXtU1D5
3CpSXL04zKF1AjFrCvpbZbptlMaIZ2OrnjOuJXkdRiVaCbfb8ACROtnPVOnhydxrFRfwAq1XDjN/
VaCsNTMmvars1IDtTW97Vj7rCeCQohGuzuXHgGnCpP6TL4UlK//o9BTL3GwSuBlpk2Ca4Pnty8wV
C6vNjNBrneo6/tP03os9k+KrpjhKm/vGpCG7117x6oHmdsv+S2YhjKRuI13sZoGIv3z1bunpYJf5
WdrFwW+Tl1x62dqEXrRC0dvqwLvXrcwOrcEIMvOz8qpRmbejYVLf4NxjLDUfpqAMHl3t5Qzm8mX/
AHkw4H7LjxG819VhbBC3Kb1v1FU40CbXVqGoqxlr/xTA9F41na32tKYET8qlk6dpnDOn9YBCc/HF
kFdslZmoTafzfTfWj4M5MR5POmLZUnxjcnxOTPdBBOW5dwp9Hbj1jlNoXBNfkCXuandVTMb9UsFQ
qpIuMrI+8kz3lxN45h6L1Zs2OPLie9rFcQ36Bl+hkO5jKQmMpTHPWyBh5ONJ9Kv2T6v8ccvg+y/V
bPDpvcVaN4bzpWzvo7URbwls7heTM5XbE4LMq+Ui2sa9d5z6QTiFFVHkFuPZvwsyToGYOPuduFUq
djALqcUojm3O3hLCwt8jJkfG5DfHNKXyMyHDnrQ08JhJaO8GqI9no+OE0TpEV0NvQaredeRez2WZ
bzraSpiMmONVY9vcGIxWeloaV3ZrtRfbTpJ7Apb3yqCF0Jxm/EQEDlaCQONo4RX0Mb2uhShJ86XJ
cxwOBlRG1l8KJardHIdw8wghr/NXX7oZB37S79Pk55ACV1jcsMsXuob7aCm+/+259t38KLnwuYY5
PzXVyYCthFk0PLs8Ovd2i5kvb5rTZHUDzhgCgkYhPq1S+qdi8J5EkFt34mlkYEplJjP+xrcgzg5G
FmUGLSMAmWgGoXKFQQiuoVwNm46T1eSXV2G3RtRDyWeJH14QkbZyeqGBm83MhePMrSa4B6m4VgLU
E9HZp7AI2tNYjQROK7Xr6LCjGnuBf20+SALyKyPx/yp41JipJveAOIa+UbcR1SUT4V9y4k1Alya4
TzLksjtxk96lzZDvY8O4tkWTgLZe2dQBIkCkVkQM4ToFgJKljdJTDcyAKIipaKsnoey1lyznyh52
ybMR2sj8oj7XTXYi/bUQ7PYviYdDyxUIj82UPw5dCa2VoxLUX7AXTXlNCIF2tkPd7MiKbfFE4Qm6
pkrdKNsGKqw1PddYHncoq8kempwHXUs211D4m2CS06EQjkAIip/bMq8eDQxBGWmbjYluQNE2SGtX
aPdiZxKXUdVdJ90nB7cKd8QcB/w1FCV4Ds6PCWG3q/ojjeikkGrpXxf8ajtMTeYxxW1NUPiWAhst
6uioJA2RuqK4GQGm18n550cS4gvHcnEtyeyvTeYx27bKx2si4vSA5PGxdNK9Y/vto5gOd3oNcE36
S/4ez+o7HnKk+w47AtF4bLULZzDAexsztqut2fqE2+ckvorAg07ILgIWLAhP//vjjkDSnKnhUFjY
LBjTMM0uW+xfJKuzEpHIT4erUmZHv5VXbkM/8RgdUJ8KHy7dy8F41zcXecwsfJ20WPXNgulLaVtH
oA+UXdQpEglMzVO/sMc7nntSeRxfbLSEsc+CFRnKcjNQAYjQzXg2kHI8VdYCOUK7DOb8xd3D1H4C
PP7Rlm1HIe7LorACeVXxkgFBoHDNwdNldsm6yy1zZ9fGq2o9YjjcUo9ezgSvCScIW3ZoHodp0S+d
ch59UEZIp667LYVjnlIr/JX1bn9GdN5wAWVntu0jBXvcVm0v2dFNWt/hWb+g5/ekachSglwPtkbZ
InOHCVvYSF5GJmqCX4ZpJqBmy+yb9qRwq6LK6PximerRqhgQtvF8dK2iuL+VVPqBF7/i7oTPGhfu
IbEZrGkLEGXCfITkVHsiPD8yLIXh1VMBZy+RO/XqMDrYz6wJsLytdLqJZyY/o8NtHGAb/upUIJQs
bonewrxOujAcafTwJ2wfJuv0imSdfQhEqx9KbmcjEHEaas3qkFvFyfIL927MEXd6uwGCkZ0HB1Hf
bPQjz+LVNKh4Z9D/1YdXP6+rIwU7AFwdD/60EdNs2e5TjKpbWSzYpjT8E8fINWjUEw0IHKQ6CkEq
sgIEFe7MW9nwmIkLkAcCxnZ6rBJM/m7uM5UL4bgMeb9ZhBWDxymeW9dwTqngLNP7Bjz0OUx2Asg5
8a7a2VOtUKxAK1JMBLvXe2DgVZxbhfDoc47a2CYyjSo5pwF2l1dOf+KyeO6568txj408GbzlqKy+
RwiEUACkrtKBfpwtTkwcHN9n2iSRzX71My4wCTWYenCDQwlrJqeDvaDyadHsFWGPqdqntQO8oQve
Pj3YRVAdx5JbE+OvvMY9RZuzKJk0phQZHacWDsvPj5+/rJlz7MJZvxV+kp9/fhBT6FYjZ97d3ALx
B4uDpB/Mb57Rmw8+lsfN0vnUbdnlZslZrBdaCilW3A2TT/XZLB9SR1MHLVvj6JXTRtCiTj6bmFxb
xxRMhiK/+oaZ08DbFNclJe7F0YFeQKNiXHMj2kBTy68/f0K2ya/lHExrtths2xuoOlQE6EPtOeFT
LzAOUSlSLB22TY/qsJD5D32ADqwgmEW2DQR/LJFZ2ZYkhYwrO+Tpd2R56spO7e2w3BD6qaJyHrFw
lRksjMUmaJijMKXNWnInu1ukeBumpOFoR52h0ZgDJQHVZWksuDEztr3ZDn9Z/vJU5nmNreIhTvtz
SzF61mR3YCjWo8jvcGuPKw8/RJSkzptX9ieRTC85NCFZewjW1aPbdADIlfjrNiU29KWOUt9mD7wR
7TH1msX0SInFey7wXRsNnbG09JRsb1SSjZvUgfusY5eYZ9uu3IFxAG7iYp3bc7UTbvoNne+UZUAQ
SMbxfDHFo5nWETebQuCSUMq8qMHas6lH5oKUc1brwcUyZFMHC6wDm8xSERIMW0p8FvnsLj0Ey/yt
WQC6c7iGoR7/bYcG/rJHQ/Mgi6e0dn5ZiRijDiBAgulvhWOMzIe82GiIUI+NVdiSQvFHkMr9jDDC
5XtNq7JIrvngNptubq5p/tTMSwfFhEZzNFJcRiYu7duT07rpXqPNYLOItxQ7hqsuoFO3T/EBT7mT
bDI6E9F3kXGbaS8w360lPHogX/7K6xbMqF8ZJbaHcVQYr4sCuHr53WCh2gKhijgeiJO73CK1iMM8
S5992Uxrjs3drpYP3aBxKtjYpwbGVCrDdmAh7prkE1E4oEFPjdz49tbKGP0ZMZP2mb6NomaPJw/U
dUx0KGJlW9IbKRcezqD4sIFtey2OMFugAXBqvh/AE24MbdyM5vAz0Vb2ddztZOs8peN8arK9V5Ok
zxvsh4WBpQgwE0FMELpNm0f0if3N6vx+7GUdGeMvbnqPBE29rV+2L7L17n6WpRxu5ookAdsYkysn
bTCh5Pl94Yf5lq/sNWTHpEi42raNWe8MvgYROwF/M+NcJ1mzEr0Sh4KK3cwMzkR+fi9ai1Mt6BOc
/OISpO1puvWDhPSDNFY9njkHH6fejqGSdRo7caK3ytBXqSycIQH43XC+6zmv7Gh8YVdsQSDkiOH2
SBNt1/bvWEZZjo1Kc2X3270KIZKyrZVsjBvHoosg4UHRrtKnckgvtU4/lTOCzKDX3QfAxNZ4qclt
YQtsnuPAz/eGh/us6Clx5FctrGohMSS/LMzgWxhNHYGd9r1CSd+XKu4iT2DGALtonmTYPfRZST99
Cs0HgCNjLVrDQqbvfGn6aW+YEHedeXwSKq5x8dEMyeYVuywU4IXiMlIuYY2Ck36QSJIRlvxww7Le
VkuPySHuWfxpKWKrnvaTZV7MuceW7Wf+Lh/NQ+eq9znF4ErD9LKmGzdvGSONyb4sf8faq54rKmut
oAO9WpIC8KCnFc30hwLJl6pJmi2D8VLGD46EYxeEFFYMFCJThGWDVqW/08vfRxWMjCoiI0/Nl3gJ
4XwA7Jnm9DToeCTPoP6MAaZA9hm+nxoWyI1DYooXAhYnQzfttvYL4uz1QjqpRy6ozfrVqe6zaXjJ
NTUSi+ioH9YISWWjzbW4FWE7Bg0HbgxiOhwI97Svs9HamxCNtU4p2lxaeizAT5R76MfPZb78Qvun
SLp0nAcCb0xx1lkS/vbZ19FGxHZMsu+iGuWeWMBG2nrZB0v3UA0zBXRZE9Jr6yV4qcBDdT60GTJw
hBWxoFXa45LNY4UzgmtbQkhmBv68TcDDaN+EOWaoIAo9rqR+5dX3Daa4nz9QQ0KWIKG6bUnw4S2S
NiQvfem9AfSs5X0FrMXnmKrrmnXMTSdqMODtr2fFtSihb8hzaOWll/nEZkVooWiefOpWYa/X53F2
r/WEvwzfSxk5hgP6yn4ttb63+DKs86z/KxrevrIGYp5YelXe/MmFTWeglfQPoccVo5i6PBIj31CG
Oo/Nc+PY5k7aMTirBt29kQLXA7Vckq0jTFvnCs/od5DnBzw/x7L0vuoSt7d20i9+z/CoHVwZXE22
Fm0sQYHzAjLWWov87OVF96qZWfoOIzPMOKFVXr2ZzFUjygvWm11L2zNYOhO6VDE1H+btPJ0x4OO0
cJtMoiHm0uqvM45NF67pcSyWi1k7f0N8YZSx3KQ8JABV2xl6aV1u3JZ5ENf7J6558boZs8My86YG
1G5sy3jLEYiGcmz8FoFkZrjNOm/LT2UBfU7T5ZfdT1w5qSAzG++YKorp5n65KwdlrrjKlLtyGMCk
Be65hnQMWKu+qEJuSDHDPFEzQ16pjzA668gq/Ucn8y+Kr0lUZMPetxEZPLd7nHi6OB1PHMrAXFCN
SmiLb5BeWxSu7Ya2PdMPC9aM0nPAx0+GxqOugweM7cHeQfELyvkbRxmXOC+MowXhFtki2aVuci9p
cVPoDRss3WhBbvanUxhLs3SgRggGAxXm7taz0FacnoN/nATPBBL5x7NmudSxr2LYJ4eeuJDy7YuA
/vQ8ZlGT0aBW3r77KfvrK13bG0d1/Wq0fP0ySvlM2kqr4Oo3AnBPuBB27e1oIk1YusHBMCj25Pbw
2gNSJI9JsHecMDQ0pDccgashJcLip8sHenV+mb38VHliPKifi8m0J8/wEqub033O4YoHaYWt3wqx
5/lfhs3kf7F/VaIIzzlvi4lpDR+WRnZwW3ng7aAncy6hILWXAK/Blhh1zpWFRsvhtlKZ87Cv66nl
jsYRvrl1jXguxMzJ0wC0zrk2yqisqfm1Ktkw1d1oneOKbfrD7PfPnS0eQLT5FXGIbgy5uBdBfoBS
0QpvUwzjIUz84UIvV74ZXawBKEjbOg05B+NLKWTWr5o8e7V7CsxES6ES2si3F08TtQ/5Z+JN96FT
x1vIEWt35iGzGvoCpLP8D1Hntdw2skXRL0IVGmikV5JgDsrpBWVbFnJqZHz9XaBv1bywRjNjlyQS
3SfsvfYOsDwS0qZSYLEk6h7jLc4EhPmfyMNCMlrOAUXVaebaI71U0bsL7Erh/GySq9w5u1gbU2au
sOCM+AMU32M4Y5cQ2WPWi9Rv2KDInHlU73y15lBvIgY4K8OaqFIm5CQuTY9CrzIaI6pbEyYe06cQ
O3TVjHgPEEBCaxNr+HmNX9mC4mbsBEWOQNQB0fOBI2zTBPWbNOiKuVZ/dxX5WKZ+HL26ObYaIHju
9IfcfMYPzwStJThzFh6WO9vYZrAbZnQIKiEzOo7Ni8kRy8LbuqrW/s7tOvNZSFwDWFc+f221bstM
bIgOlMSXTwcpa0nybXSLc5EfWNIAEEkS4ymJnBA1IvuJjP7CpXt3W6TDMFs2VUbOj9WqB2EPvU9P
jS+VAVwhy9uouaRZVMUR6/inqB5zcPjhfB6thPjVJv3KKoSkDJJjAT7I9fhhimx4smZUcvDKSGHH
+rc29W5xjFNxRpcmFh/jMhU9O4V6wqMJX7B1VhWjwStCa7rGaFXVyFzxTpR+DYZzpXkEOLtZ9dpT
cqzjKRE7rNIvep8cuHT5uGrBLcEiuJm71NwZav5OYiWedCiXuwn9R4NDkMEbMt+2AHQ2kLMkAt7i
1IVoNxReuDPjGs79YANjQlgLE5v4ailslDbOM/mlK7s+DOJt1spDo7G3AgGQbOzRqzbSia0toryS
rU/w6SluRtymGzS/Q5tvi6ziKpXGO8nLfzqHPt7tNApyQmg3nRzeqkxGR9WOXy0ff5a8LmLSsOy7
VcSFs7bhg8eIsqEs9n5dF/vS039c0/0Me5D5Hb+K2uPEpj5KDioAvWQkBskxoUl1NaWIAMLR2xok
0RBZy8ndpPEljkb9ZrRb0zDzUziy9PGWvUDIUVWkMMDL3kHVNspznpHywvrqNQ4FY5i3MkB33/Td
u0s8uoOjnpDiSEMGP4TeUe9uUROD2OnYc5CL0FpR96koFtFpZs9DYV6wBSPBj3Am10IsqXXoHovk
LFDrM7fDR4+K4lQFAeIaiWjKwCqxlRZMchjyCCuxZ3son7d6MtKANfDospqmwhuwOFLxMe/VvOCY
eA549V7BJd72sXo3YwTKqHhi0hUtNq/utLW43BnEMCsd+wejFlsxEvU1Fb7M/6Ce3MddyENJ1FMV
pbvaZKpmdoD92lZHnM4HYwJ422ThtsG9jSMYhj8Eg5XK9a1HWtVmRjY9BjE8Pm+NK5Z5bB1t9Mn5
tPkwn5bUODb1dnHGaYKecb7Lj4e1sKNHDxQYNOGRGDjaoajCJm1ZFavIadplMwN4BnuhrVu75sjI
XRKCpQafBGM+w8bRA03/UDtEtvTzKik437Va+QLCWx5oMIScqNqnDfAYaHquL8iwp/mfELXqT/oM
lghrYHlM6qj3yd86GC5OrYrsqmPDTYNdGZDvnNVM0ep216V6uiq6iMk0YtnJjPd0Ifla67V8U+nR
uxGaviOHU0caymhYL3VVvc0WaQC1IBurSZnvVDedXSZZT2KRIZEgKdNrCRqf8Z5JMrFA4gsGbtcF
oFBttGphEnQkV7YjqrB1lKHmdywcW1GNDNYkTGpiHxX6hi1o3XUCZOSYvmU6g4TSTnHEh++l8v5M
JHO3VUJEtcATRqYfde40kReTLtlSilk+m04v7y9Kd3d42it2fi0OlMkFaPVSmRpDg8G6Rrk9bXWL
z3FHwNsY8wtMPKC9I3Gl/CZ/7MbId0Abx22dMB1RRXNmQ1E9OIueWvGkVRWSYBQ7DI/JfBKFCraN
C+VVu4qQsYVizuRR6o59crEDO9nqGmHGLKxaf6gdNCspN3sNEgOlRr2lAJa+M5nQqeVo7yjXPTzf
06eFSoDs1uHSD+qltBK2wQbJVzEx3aLQPkvdSo5DWJt+ex767qXuMiwlZHM2O+Zkl2kqKUxS5o3W
OB3JHHnpaidCySEENxeTDQBW5ktI38Ysxn43SASG0qIMfEV4RmQaEupBmuY2YWnIwLV4Z39ys0fs
VsZ8mxhiHPFmQpZ00sdCGNprlOOlSJiQDrpsIBgOOweS79XDKLPuZ2NChmhlFLVs+0rDPggj2Q+t
RhJapGgEvXpfZfaLmbCwLUSybnmSNqPGHrWH1It3B+OxnQXOKqrcxBckuINmJ9R8IDd1MopdUTr1
gmuCEtY1b6z7yG0iwZRMjspZY+mtP8dw3yXOzswC8YEAbtrV1sFKtXrvESXEQm/6O7YqPnYXYc10
Qj0QgRyw1Yx6LrTUZ1MqYwdqwkL1Gn9UTnMg/GbozU/PA58tUfvyudTQS/J8BrT3UQOrRGYMxeJJ
31QuYxU30NdWkNxI4UF64Poj8k0oaNUtCfKDBvJ0NeKdRL159lr+i5ti3IQK+zaRKhQYkjb0hYpq
40ryvIqR0WOZcMl2afgRJeV4SwjBoCQwoOrVyQ5OzyNwWh9137TmQNMs6qq5vU3C6o49QYyTbS05
LZ+NkbwR6eOLqE99l4ZmlU/ygzCaTd2WAn9xNHPCZGy+MVM6PdADlHOo4Xgy54ahnt32L1S6vmOw
MSUD7DFMiJhrqbtb9tv+kBZ/nIn8m3S8L1D55fNtbUIa8vIo3YQd+5AkvFn6T9CJ7OQVxri2enad
I7lMIkPTvRKpI09GrB8a16w/tdhacWZ3SAofTeTjK3uAJufwCfKGeR+3VMk4mLK3NuDMZ7GRbGrl
3ArIP+u4Hey1XnpPlkgsJpxUC5YDxbMyrHgDe+GQjIxo2HpsSzSz7NUeA2l9NrJ9LknC2nUtb6Uz
/FVkeEJ7B5ZiGN3DhFE/Ywa1iSb9WiYsRb22wB0JMJfKjNjjpUsZWc5WaLPXZk5CwRxAjPA04uha
gQJzJKp8U7PnWYsWlkObdS9pKYcdJSIoH9qr0USSbt/w7fQzWGoH+ySudGoPUjON29ikzjGvP5qx
6lF+jD1/dXPirIuYvseARL0fN+V9jdqkOJZT8GyM0S96hFcDrCdluTgOLhl6CECkG/lsWvTt1Ht/
I83eTWUxMXqrGNXJagt3/lawN9vC84fYjzcSvvEWHtCuTfvvuQZgkUVMfwx3/B5DzH+IoowYl5Qx
MqCq+PGUWawaD8DtXIa32eDZLCE5A2RKdzDgiTJzMWAXVDEQJhDwBj/5nP4yOEtAmjjbeVQR/WFI
52XMV72Fu9IN0xvDOV942Z7pvLep+Z1mmFttHZSvXmYJ02CbTpjz2uu134i/NSSGyharIo58oQ8H
m7UHyxNfdIJmJI0+vWDCXXoSurttHbXTBEhMJFDEw2HDaD8rxeAYGczc6e9D6DCSuhbcluF4NNuP
yqgPGG5mZ7iAtkxRs62U1Q/7RtgAEwRZSu2Xk5o/06A+vVJ/r6vhw8u/nFb8YolVSTJpbEFUcRl4
T70kp6ywL3ODrUoC8NsIjZoJ9Ef87sWIjzVjO5BZ6ZkWuN+C9qX4lKiN/JxVNTonPK82xuzMJcih
UDoGHpMacWByi6qFMUC3rTp3XWuctoF2NgbrZPQBHeNAC4lmgRDv8gKqvvCDhFKr3E1y/nIyc9qY
PNywHHFPaH8QYxK3qGtkvYfxVoniARf/dSrXyzljwTmqRYfhRwxIa9qa25CqJwIDCAK02nNBt+to
okAnzwwrmGTDoz0SQ/BTAHX3y7YDcRgnz60ZQLQ+mt6tDJneCLLAgkhLt3pD8WkJfLi2gs9Oyaln
MKCJN2L8NGeMNHU+D5VgKRLY025BS0Lxw2sgTqittiR87Vg1PKF9PtcZ3UuBhXtjV7iJLfm9MLAx
tVGzypG41zT6m7vJX2PQvlqyDprIKTfFhBhCH/FLDeP8m8hRbj+DvJG83OjZfERm953NyOtkIL9R
3+8DKb6a0nxxKnRkTXlaiAnJ/JcA7udofosG670yIdjbImdl/oOTrsSHjhp0bv7SPdB6mSzoUmPn
OrxPeSyyt9KM/3ZNnl+xuohKmmvl2DrGo/ZFZ00Cvrsj6g1SPhrmhO0DgCWPj5AxCb9PJPwPVg5T
JZHutQ556ko80Ldgt4MMVqc0MPaQf5WGg47bQD9FN3NTJrGWowWQJc4GjQchPWYlrchoRtUu7JWF
XaJ+CIg9NsOWFiuMwxOeW0vxjSSq/450hLsFFtgVkLGnMgo/agvHUdVYv/WChDxoSyhbOqgKskSE
n/XfbaGrbTCC3hw5/Nys+WMF1cMwYwR2CJrYwEX8aMFfRrxLcuLKClX5dzHRb6jvWXIAhQn58ctH
HcxmTZ9tl3x+GxSOK7wkH6Y24FHg14eAF/etSng6IozKaJZOUz485kS8IApsL11FziwRCnuX6IBV
E1D353SYODMmHFXJbR6CmyLbc6sS5jPJ5L1DBOYNNmC1k3a2T5csWnQ+PNvIiEFuoUeYVo7JjUMb
dKxRw3JWdMM2CtGXG14K6gQO303aeebHAg2RZQdiZ7nFpwmaU5/TA/dyvs71r6DPpq2oO/DnFp+M
0ajyQ5J0qT8oFX5SE+AMAiJnY/JjXFQhkElg0iVQLweyRHWdpGPMFKHK3bPbvYQ2nxxSfNBZoims
cZCxNSLCLKyIBEeqVFsfnZ4NeGC5tfhYH+bCvRT4dFeO7u4NniOFcMYgDrKT5t70sl9J/W5OAcem
tlxm2Encml1fiEgl71n8JxnQgMIAI+VQYgr5hdXZ3iqQGrWbd+uEDTMcKkUfpYiBgYOPgDPWH+qA
aCkv6HekhmfP7qYYLLF3E3FCNBWQhYeiwGtqP9X0Wz7jnXFgV/jg9BatKEHE/ZbCsSTine8nzLQP
Zh51o5sbPe17ntjET4PxPY+cL9wJraezaeZ/ZG9f+yUgLcpItthcbCBap99YqP8EZfCVTDZQ5RwZ
bFzNwNj8SQ30IHHME+TpJMjO401M8beRIqxA+cAcLcSaaVBLIkEjYwLTz3I6JkP7aQkPCKr9kJT7
FPr9ihoCyJfLU1EN1XcH9zyt18Sx9Qd7yN6NJX+ghgbPWBTJoHxkKt2twg5GeNOxsSnJ8JnAJsi5
WJHTzE/SttaGn4QAWCd8cJCfdel0GxJGhVBYiXjjocQdt25b+vKwjzfKwsoF8OBqN/p4zFNJIp6D
RQgP5pOJ+ShkwMutVQrqImmz9rEgTJIHysUbUhRQ4a2N4I8XRgcwqTHgH+2b1vJ7gCnuyxCbfZjx
t3WBhitoQZ4VBJk3hG80HNErD3T66LUvPboKoA0QciVlFwwx2/dAOCXCPAyw5DehYtdQlS6JxKSU
jA4T1fYDb+CH0QTvIUX0a517f0lqVZhNnJtovI/YKfDOzJIZcdpvmWtsp8q9OIGadszxk7U9VPuk
DL7ZTnwVdXZBjb5hs0DkIqoFm2GQXlcFE21ErHHxkWMEi6VZ0sVE/Fl7PNJiPcbdsRyd3VBZe8VI
R6dt26TLj5uTsVvJWJ7aVOxq8EtQWCZsRc4zkqkj6F1uNvbDuT6CjzuGUsHtFMzgVcg5knloKTcp
Kr1j9BMUhuHPsu54NlCvFtaTEVjUyMlNOPEZ3lDI3OMQgPsCXl5SK7h0Ni7J2JiSEH9o4SaI3T+d
x1p8ac7YNeULv8hrfrRFyOMWC8wN3hJ1Q7V14eYPoBV3WYdJY69PIIGhuqW7GSKmrM9sT38lkXbp
Zfir4TbeME9nWmfXH6ay1HKufXlTsakIlKoXl3x41gvOjyr7240HUi/rlRKYnAyTiU+SZ1spHB5S
e34cQ+COQzutlUl6omGoW1wVCFyTr5SCgrJtKNeBPlmHlKJ6FTAve5DxYvQtN233TYW891L1axi4
ipO3GCHLQRZouWzZMPgIWTjM7rAhtxZycF5FflfHuwxwsUBhyhX10XshhmZG9SR1WJuYJRxTRhd8
UvS8JAftSWXMNo3lV5YOziZAt1UI0x+tMVw1LQk5ehNRXGvHahI/MaZmW8DurxPwz7kxrzUZnp2Y
afDEzL0rS6L6CvlZuh1UNU2sBXovUgdcMvKid92Cm1/2C+vZAoqWpxVEAzMj1yr74N3ZRmUwbYkD
9Wt9eE2S+TOr5yd3GH4Etul8QCAb4bdaBr0StcSG9JhP1rhQbYIM+DXt6caY581AhjISx9ck12CE
1hx7knk5enKL7RBHuMcDxA1HBpfVedtOGn+KyYCzlbsjfAEw0DVH5UjXtdF1fLEjEhaviLNrqs/W
8/KV9MCE8gkcj00h1SNYkGcXLVsPCwj5HuGxl4qEiEEL7O8ogmWDemeNiXrYhR6JmfeXSDsTcWHe
QgYfpdOJl2FQ2a3T2+c+tkaxH8Koud3tWq4ALpR5uCk99BHA5sZPq0nfutAtf2LrW9X4fXM+Uj3S
yceCkxYZHfQQDQH21Arvkmi524MwQX6NQk27/PdiwwCqUo5yw8uvuMfRHkor+w14PNxGlJy/G1ej
/LthuCqZMWLkz6NgMU7Xya++cY/1GE3v6BwuokGXRuxT5zu6jqmwrATLlDh+rb3+ZpIze0KH4t4Y
OI0+z3K5AUTHR1OgpA3bNIWXW9Z+NJoMkNNgZVRxjoBmuLZFykDcNMLHkLin/bwY6JrFWUcF+DAC
z1ycIOoYeip7tBdSeDxDM7SK/rcB5qGpvOC1wuq+YZxILFZPy2CWA1HztpdfRMT8ePkGZs0WL5Nd
BrhcXwGDTx/g0xuGZJxt81OccgVb7jA+xOTC61i/bLKpMf3FrTEf/vmiLAu2wBz0xZmakl7ZeG0I
u37KYudvoJx439o9114PlC1pe/13ZtvBkxYlHdAg/LaSCgyCEu+dlmQPwCNM2kzn74SfEeJ8bl6C
tCXJqB2N3Zxzl6Mr925W/FI2BdbpMdVzpj2j9ipwRWxz24D5kjOtyYIADiOzcQkpuRqnZld4HuPs
VmhvMwfUEj9enB2zvJhG7IL1Q36pN/WESiAcfa0iSWJA8lJzipe8VRpsDHfBrtZwr7jughds5exl
5vyFho+KXqXjJpylt44iLaeTeuGJci7JgnkFljessiE/KoiLm7u38P7i6MsQA/HfVuCSu1LHkTDP
sXm30UGbxONgh0evisVLrNdcE7hwt/aUbIvGbY7TINVZN58MUqueFQjHYtQlIKI1aBT1bAb+QIvw
dP+idYN5wwz6OzU6hTM/fMvQLcMzfRuyYfqwAbU2rrBObtTzFttEg2wbLvhj4xh/728P+z2S0oE/
pfspcZfBWJmfs+kLsJ+Bt7x9MxvTz/UIlZRn7swuqp+wztY11WaE0AtwQQB+xvYAKIUk5i4008Li
I2Wp4thoOrC7jgLJ7YPRw+dI+1QmRHk3/Lp1Vp6andwMRRIBLUK7+/eZM8em9MWQn3Lpnc258x5M
2T3ZXvmTTeTnAsJBqlejjX/PU/2B8c70WMQOukXNc1/JHyIICafmaGvX+7saCxitVLYvvdYpIkJ6
F1k/Q6qmToezmgLyW4oDpcevairm17ll35qSYh6iTPgovd+Ur/1rV4ynwUIlGUHXZq+GnlyBDJOE
Hb9MozVv7h+USFBCToL1TESKOvoqSiwUNyoyfLwn3i6g83xAL+Jsegd1SFT1v9thCaOOrPfQM3xV
j8k+bKWxK6uG6mZobhNur401EoHWV8687/XcQ7NBZuyZu1GdR5m9e2MzAU8FHkArY29Jdy+fkqFB
9dG+ELxTPdfGvKROu3C17ghlvWYMh1fEJWnCmzl6TLEx2RfnbawhwIraiymksXG0LtsTyGiszMF0
TioRv8pMGmc14idGpgkwQY3htpbIUwPgxPcX9oDRvrG0d+EYzck1W8Zeyz8FxnRtUuToAZxmiJnj
wMw582Bluizzed3ULp3+oKL6nFE9kRpa7IfCrfZ9n1PCTsQQeBa1yDS+hEjc4CACnkk0XdBsc4SE
Un/sCVDKoORd7i+thbG6Nxm54QT2bjZL/ks9eP4cIlMxh6h6ZZFdIWBSO0iOAzYucZwSeBUOOXzP
YxrPB8WWhIGFgzUialDOmMXfAeIYJ+ETY6zs5GJDXhFXiN7OVL+mFHxHblmYOyLzikukOSeZeqnd
CmeB3WifmRcy9nLGh35Sv5LJVOfEbstt4oQhIguLAVhkzbAkyxhtalSVlxRM89oiMXCvGT2dlZM6
ABqVBZ1Vq/2ZZBzyZKrkgVtQf+T7fzO6STCt6+JdRQv8SHexOP7B+EIWBGtraHAILTntiUUCDdBm
1rMbxwACM1Bwdkqog52gUxVJA5uRqp2xVr13lUe2N3lRfkcaJgRxvb/gVAtOqh7o4AS7lMFrMS5U
KHg1yvhVT0TZqUPucpr0OT+lzBiJWm61cp2E+LZyfLXX+0va4fUzOxZmuUrhLCzPAplgxBBSnlow
B+7/lyab6JIzxqiNAPi2QE8gTK15ur/EM50xJG4ee2S4kW68JvUyYGUTsyeDcNS68s1SFG+hE5UH
0jBzYnnS+pjpVG6GnPStDDuBqxzeKkZF73FCglAMUbzT7LmCVc4318NhOjLKek4qdyJVvjjqRT08
pgR93JHTQQFwRETkOKetx3XeBW/IGRELxw0arTg6hGYmfiM1AkcUv5m2sw8tj/zqIO32dp+Mh9Du
HurWLYhXVb/EApSwOyAFVXAwx/k4hfFfzTXCQ6VXA0kYcnyIPDAm8czPmTvux9SjjxSAASJL/ntx
x+LRJIT+luux3NESfg4OAicbveFnMwA0ENr0e55spkBoDpXTm+9mPlMbl9VwzhV47F47N5o89zoY
Ugs45NVZXsIhf41iN9qx//KOTu15x/s/6a3uHStRZfsp6PZt2NUnnanWv5diJFtLT7Pox/UYEruM
PQdnT9b4lzl2s98o6OcZwv+TQb8MX9o+31/UNNhnJle3fzbjPJvn/X+HCiWws7EzTG3MqMgI17Th
6sCiOv67TACk5qicyW+dW1qmQCUnJ0wj+t5JS47oegwfD4YJaE+aJ1aY5un+ZZgl8Y6VHrORojpb
ywtG2oy41hjpZZTDXGTzcQF5xt54afgQRLlngxRakKS9e05wgqG71OEC26NL8G6hjbtB1hu9c7ZZ
OY+cMtV4th13PBcTCaArB8x0jWAQk4sx+T3Hta9NaH5tq3mioHVQVvr3L5jvtE9R3zf7OiTkoZLj
ofKcFnA6xWetzxh3TbYXPM6EA0Es8e+lcNnzy63apxjL4LPH+Mkhm+gdUXgGwI68sq60k/fSzQCM
USfvRMaKyGyujOrbaxU27fX+pRYEEIWb/Fa1fJOpyVrk/q7RU5aX/17+/TsSTW3st2zD9F3NavfU
gUTYz3N8y+TQskZfyqaZ/uDC4Ub1Wvuy6yWrCWmRV2siydeXygMlHGqFPGGdTaiCxbX8Wo7D9x0U
UWrdA1Dhetfmlf3m5LCYs0phknRsVgod9tnM40dGlT3nqdoyNo2PbhdSBZcDc9YkLrZuE8Tf/HHQ
qi7Lu0UUvcmWaIl8cRylDXWhltVsBE0gTbVqbqk7cTPJ6JqAqAMdEupHkppHFoNPZBWzqA8M9VC6
i4yyzuRNyO39i4CTgKJI+6qLkiWE3vEZZGf1WTop2T3VNmmD/CqWwAksFpw5hvvINjE/JhGM8N4S
8GhaN6fXd0Ycu7O3rzR32DZGEWx1MxufdZu9sWMn0SEK0T5YCbS5ASCTE7Y3MGzcYW6GpcNMWMKk
dvcS2x1Rgq6BnJuljugJfft38oieT924cdsouqShjqC+buM9jnC5wa9QbK1akT8wCO2iOQOM5Uz9
aRu6FI864qWbas+Xws3OhsUKpIgtziGdeiONwqOMhz9lcHTSKXm8V5ylmWU7Jjtw3w3a55F37n5j
O6YJC6xHT1ewpwRpzY+0QGyemAT5LnlWdOdyWOfEZUcbgzmgP9eBlx30Jgz3wrJOMQpvNh5ZuR+B
fhNUK87FYlxPMhluiwGnTrV8yb2HYm02XwOlTkPXeXsvM1xAriRyrBCKeSQe9vkJZ7VVonwwFrZw
nvtGP8KRTwIbYckMh46NccuqwUOOH5rjb7tZlOVTjyZ2qfjNdtYPgcy+jcIMb6jvuV2XNz7R2z+F
bt0M2WgnPY6ose2Ng5qfQXnEIqUFSZ4iHpV2ya9gnFwYpPcf2GoRAdyPVkz1/z9ajcD86PVAggen
xGfzYJ3msCFpwnVhWEf4w0R4JZZmPt/rAQdLCPo6GoY7T8XFdeITrOOtbCyb0ypWathqcfygV91e
mDa4z2ahwdOLIJL6YQEY7pGtY24TqdyFYZ7z7kWiPBfN6E9lZ++IR/n5rxZEM6Zd2rZ7SwiD2BdM
Bs8BgKEuM2rMaq3RbUsEbiu1YDeCWQYnA3C17wGvBT7UI8+PKsK1VEhLTYe1a/g4H0fpuhtLFhsn
hfGxAgjuWi2L74SNQiR7FpZDE6x6bFa7GH4MPWb3ILIKTk7O2xDNUXhxMM9ZMYzSaIq+BkVgs5HH
sGrwEHlj2ZG7mWubbnQ/nNyBcdaMV0l6/GossvbL1AhodbMjNbZ46ZloPiZV5zMKbgNPPbJYw8IW
qvmQzJNPcIv9qU0i9Ik8BGSU2IeOmcsjWkYw5zW3Uq3w5bSgYDP8+m7Knkx4oQn+RaFy82JvVy68
V4tx7ApJ4p+G2ZgVI20hwRkXeJwbPBF36odGwZ3kFg96TEWyMgVmYEae9oFd4Mm9jy3YpDKpFpcc
O4kDN6Q9SHfoUMJHxkmmWAm7FkdYXtU4rRn1LLc/PUPUvs7wBy28jv//U0wlPsa0KB6amv+G5xeR
MRFqdrGvo1Jf379t4bJWDztLYjOHNUHQzmVgdLn+197BbYj39wd+NsdwEdgf4oYT1JKxvfn3scet
vTGn3jqm0gtpLCD2pFlD85nkh/ud0vKL8UsiCUKJxg4nXYXJ5EHFSLyMuP9I8sbiwgq8IwlI82Nv
PDaZi96VySCt+IigYAlEwo/Ur+2l8QcOYm1aNkk0Xkngh0ClDlA6gXBI9DJREz04pguXLciuaHTK
q8CDLvey8arjVETjxcaRCbxxKXHVnL6TGP/673EOh3g4EDWCYK+S+yAwnNe+gkqDlevfHd+J0lqP
id7vNEOz/AJiCmGqjtwKZmbkYqjmyNiEVEi33Dcdhe69Lcf6MJPmDGv9kRtNPcZ0Ixg7WMk2VfM4
5fJTS7yINL2BZ0Q11iXDCAXkp2NkK3nGw1gdnGFmLyPw8IXEi9wzj1yjfwb6xJqg56NE5Nlx4Hlb
p05gXmkJke5GjXEM41m+WwVDY286VEWWX4wS16boYAOgOzxZ3KMEKjHcmlr+MDMFhs6MUXpibE73
5kLLg/O/e8kOKOkJu/HHuu+epkpvlh179tbI8X3qyQO37cF9HLwMCQz38v3F620MUBMJEl7mvP1X
fhiTZP8zg5hoIAyfw4DTI0A16P873WcsaZu+iFghO5xEkS0+oqjrn+0sffj31hkDfi2q1v/q11li
10QSXaqzVTE2lZ1+7pa//P6iCCZZOVWR+DYcmbPqOqo6cBEs6So8WMu/C2Rj7qM4e0g5l29MPkCp
tqpa30cRZueS3MLQgRs84JvzdPybElEObl5ypXKH+kOrHH0n43jYgqi5qQIHn1GG6VOIMLahV3az
vnjTbcrLKG9bXFE9xbTdOAcGRCeo3u8FkL6jA9bKXWmm2x6ciYUN8FpQVcU5n0BLyDEMT/+K7ATp
WjjxkVWW9qIBrzzqZZ29cehDJlt851ptsCtRcFGCkB1rM8vPoNeLDNJWoKv1kKcHO+1YvNbtJalZ
MGSTMs955QjfY3W0gNCekPf/JsemvQ2GCGDrivyrAbgGMKzhXU7nl5IgpcTytEsjva9i4Zu5Hb3Q
fcBIkUhaU1CLE8DZ872z7zSwhkuRw1Zl8GNphzuBAmg/M9tZ8zHlvCQFkoFNSOVtW/2VBKliZ5Wa
wn/Ll/oSEtAn0zW0uh5hCgkbKm7M62hbJHIVjbcby5LNmmlap1ZLblrM5KQOS+9SuMJ4svX6uTLw
OCmL4p3xD+JTSx+uTS/+QIeYzuFQPMWxnjxFmkeaPWjbUu+BwgQNHvVlU9DUBnx1jBYRtC1nFZNx
tOpMinw1t0yANmU9QFoBMUJlkDTHqCJRbvkQUrmSLzBYOscGdBaIxew0eHCi/m9YaRK/WDiwv4xd
8NPeiKWdFSChT1zns90BQksWJNyCmoupqvFsB7Z//1waloc9xk6PKOyCvYIFti7zkZIlsE82lJCd
5ilEOi5EcUdC1zZogM/alLsbWXts/SSBbaWkLCqsOTzcn2c5qRKcXkBplWXZwUrUbgZOcEyGQT9j
4lZQd6iDSkulh67D5iOrCAfwMpUWDqK7UjQwDbKRVbyMvpLKzN6MEIw1TkGDxTzcsvslEbgEkkxh
j+jE1c9elCAKSzLvyLJi3nYm+3VKPpv4DaNbM4MePyzqx3VhOP4ApsA3p05eySn9Y9RTzVXAr0ag
WJwLq96hulE7QT9+uqYStybDGM6j8MHUrelJWhFbdAWBqmdFjXskoey9H6LFMKe+NsD1Z0Q9PljN
H1I1i307iQ5rBJZU1WvWsQS6oLX1dCOWA3/DPSNQ6AR4IShKL0mff9HM50+upn+m6ahtrdxRx1nR
PjhRcLFb64DoNH8BUY0zuntmq/pUmGa95kn1NubgNk//Y+zMluNG0iz9Kmm6RzX2pa2zzDr2lUsE
V93ASEnEDgccmwNPPx9COd1VeTE2N2WlFEUGIwC4+/nP+Q7tBVBEYq0/x7If7pgGX3qIQNv29rOK
UG9XTNT9LYwDiwC1UrshBwBVDCEbwyktwMvPbqJpFnS6Wd+5/T/fTNmamO5DpOgO5ahcE6iHjoPh
w4SQrEjSTD41DhzDGTqgT7Pu8ojzrGIHtz9YUW3Qr5r5eNWm6uMmk5gjNk42hNq8IZxafqXcPKnB
JHs661JoFcPi9oVO7lEHSvHIWGrfvV5yzwxIQ1GKAfX3AiYrboihRuWwRTzXEbmCJtyCUuikq59b
y0GztIn5i8qkBqaO7xFRaakpkvGB7JhFlJWSNA+deVXZAOQ1316FMzgxjU193Vu1g3+LU4cpqG2A
n2RjnigFRIURU0+sB+YpGYn3SuPJnnvSHMcKt2aU96taO8dsZb5yX3yGLRsLNpz+VtFjVFpEmlvI
F7uQ+Mo+0N1s4fDyyO0LJo6Io+vBDuSW7CMPaj06GHpcHyuYB/vAgmEy2Nw1KY8e/GVa7oG/nVvo
JnJFJMyDDMyQ5VxD01owcSN96v30MQOyvyIaXHITb3Uvbg9MxDBtRzVwvcBjgDdvMNKQnmqr/OuN
1dtQ/wWajyhbaRx7niucZCzMWkAH9lrfvGhDMX1qaSEvtbBwW8wHIqxa+qEJNqJ35jGykz5as21E
s8tgOVLEtWXL8lGPAyCKWu175INNoTCX+8gzK3bigvq6znnJMzbzMuAc6NlzKzUq/toNMf8xYem3
foXg4MlwRh+k9WVMwmuvCs4CinmFH2KSy3tYKTFpq6AudhSLqYc8cKu7Liz76+BYW5eM7M6YVz38
192+8ZxDSgnoCQHNeqiGjkGQya6f2NXKSeiSMZLnXtbBthy8hZD2TGLPx0UBPmRvsdoxnjVPtm+K
pSiT5N7TYBYLquWcWeCRHpkOFshw70cfPHoBTM3fqsHudPASkt2YutO5CgoUoPhuTqDL9IwfXLJi
HxLT8h+apOrBFXlvKL35s2Syojkpfql44LRAUQ9b1wnwMjHu2yhEeThZYhF3O41sqKZLcIPzkJfU
8VqLNOdY56a4G93ip1G6487qCzLz81tKfr9mIu5+kbAlI8RDiI8EuHoiO30TO2VzDloSB0yHekIb
aXUMRPNuaCjffq0r2kxdnqcWZ2N6hfdl5aKXOebeKgvFLZgfcIZae6PEy0usbXruRgz9cPOPIXXE
94YbgPQELK2lDWBmtwaRO78mUbYunglOAJw8rLNHAno1zaubJZm+KOFZKwzLIFeLkv7kfDr6QVSt
KVo41fiyCXUR+GW3+9qK5scQDc4ht6if0EBbAkqR6jwShp3ZhrS2dgV8TthpLbEWE+ZxVkS71MZa
FQ/kkm4z06i1sm0bcVA0m9n4To3brI7dNDEvdIadPlwzt7+MXQzOv0c6Pc5/NJpLOgkLv69SuLW6
Dmu4rIDl9E2+dyuWFWfoXmrk7NlAEmCNzVmXDQOUduFgDOeaPtSNCCDn6+G+1tBZ5qPNAKL33E+U
pmo1lQ/c0iZ57ZaZfw+E1aFPK8pMbW+bMQw+kzEecAH+Io94mHC7W5Z+V2mJXN6mFBWbfdgKojmA
WH9kP1YscSGEZ1psfdLBjn0WE9hp8oUnV1g2aSpWOiXQKJgsHamrN48OSLR1VBX5LmvpNhTdBOkt
Et19w+7ixfR4sLVO1izdLqbUBKsv5YcAWnU/vsIK5zmzgeST/qxqYtTCUemWvQ/xIb/Jt0RtWbsa
v1xMFo9RQ04IBLHqlvSmFtQPaIc+9YuHfraplJr9A6QXR0p9evVNLQfoEkJLzEOIFb7KdsrPLlj+
sR/6fJExByXTtnig/XY3ZFX+VnfOFj9nRGGV9ozze6n5vneMsfGfeG6gpMefDUdeCFnqxPYBO1/Y
HaaUFmvSgIc00tvjqMXDKrKlvRhb6+KJ0N+WxbTFhJmf4YvRYKbdhyhkCGbptTT8+NPzl6WtgyXI
Ju1sMiTBUv5ztqdsAdVnJwKZV6j++gGA4SUoSMfo4hmMgHigeLPZeWafrVQ5Z74iaIzgXhfkGBUC
qgnQFT8GAOiwRgdjT6zBdspi7KRpRaX87S6rhYp37jzKaAt1KItAZ5uhj+u4djinOET8glhoJN13
Rm/1x9LmzN2iwEnF/RNemnmm0wiDNVQ3T0DB/NU4f0xpqn/9L1e1Ntud3eNjyGT9TmKQSPTgGcvJ
sNGyTGXz6ZvWti47zuts0XwCqnvVMWAelfE993GDIxePb84Yd+vW92CQzZdVVZX6HW4J1FB+1bH2
nm5IY6xWh8nBEuQXdchcqKiO1jwcdbx0OLApZmzn3fUwFSh3HtDh+kPf+/FJ76t3d4qLA+4zD7gH
wmjb1u467armfNvc9bnZPnSA+Gw/Cq8io9tUsfPYJGNtkzlnSbEz+CORF+KbqMwP3qJ1jU2gq5Vx
NYj27wfOsMQYtGAJKKJeNxNEClhc6Um6Cnx2mE0opbjOfR27OAeSfCnzfqRVt00xj3L6aDRv1wmA
lq3uPmRoE2drwF52ewOI53lXEDjd0o/UJkR/e4MrMbcNe54wdreTno3F6BTksmVyyv7GHF7sEPqf
WyRwrpWP7Mu+WtNHf1VgG1i2WtscwqZ5TR1qOs2g+R45zDJ5yFCplFv+OSqGbusQAnc0+GryttMb
Y5KyyFAEolF+0cXd39PzPJH5gVVw3nT/Gnhhkjua3N3tTRmGgUerFONw6Mz4UZ/i7aCb+t3khf05
TcTxt0gxpSsCN9q2mlm4sKub9yGIXvTxh5Tpu6HgWdzODjzKw0ORd9MOcQq7yDQ6W0v7OYCjpKh+
pU8+m58S7Z/DMXkDq02ZuOTV45DDffMxHDBdIT/Zzg6CVE3RMZ4UCu5sDNSSJnuyy+k11mimxj8h
KbIYOPYPJueb28O1o11uwhLs0DYa1tZrAGxkvkJ1yamRce+RXL+O93On5WHxgYkPU2iPmO6KDxA+
a5RZbxHU9b2cG5Nnd4jh0Tp5+/wkAX/PMumcpix7a08XOD48HVmgOR7yCOnovvEBQj00hMAuKIB8
W0JwW+GQNcEVNh0H1NJtNg2Acim+WpM1cxZNnsAznzDPQoNmwz8fv3SD/TvSM6JmHtZooeoatTAm
gnlp1uwsoAkEN4HlAW4iKGehBEzWnDgNHryoYDQkNGvRt+aBYZhYj15Y7XMwP3gCJSO4eV+d+dD9
05HGA80Ky4M7/Yg0iwz/TQ2s6xXxX+0phg24NHvy67XXXwogB/dx4h4ENTzZIv2UpT+ciYMli0ni
GUPwYZeGL3oZVWOxgRNKHKbzYZVV7MmINaqHGitZrxvxk2myo8M0dI4dIF0YuADS53qwqGueL75d
ANjEtQncL1CnJuo/qwYHhs0E/5j2qXa09H1H6d6GYZa+vj1JZxVQU23+EFNXEiXAVOxulcw2gL7j
OC7iId8ms+djoOtk6lL16bvECkf/aQTmiL3duU9CZk+6rsldNfR8rugIq16V8YawHXnl+X7HnLHD
3JhT0prNVCB8B07nb90JhmA36OMm9AsDN+iT2eXIx5kJzIpoYYII4Lswpzl0L254eOQfsli3Q2zk
08vmGiK4Lz3i54OFbhVxdUdFwMhidq7HJC+Pg0QKQ7VFBTUir984kXyh9mHaaUMPaJ95PgDg8JjE
3Ta1xaHHOmTvZgtjY3KN99MU3OsKtE+XUQaUAHx3ItA+kYEjPiBisxNaNtcOg1uY7xa76h8GY1BH
GLH9RifjuJD0CrpxqjYNUnSxfI0KwiBOm6vHyM1brHKA4/NaP8A2/TSGKL9PHD4yjVHRfEV3tUjo
o2LGK6vyTeDi2HlifteaIZgPrhhkFOXhwDD2gNiGJ0Ie0Uo2/XePJ8CqzNRLmUzadjRJ7OYtrE6t
dEGXzpfybSGL4Kpuek4Qt8UiQwUkcos41dYdGGD/fZoGPhALl9hLzih43rToPW5b5gnWbw+L8NPp
ZJnj0aim4KUKXz2sYxs56t1qnmTeBDLUxdeb2DgF9CgWtDRQk0qpF9Ogao0gxBO3p/aW+K5OVTq8
1CwD4VvFPGhvQ6Eyw9zkK1orVRqkdFmQL09jJGsS+2Lj3uJz4Hv1RUGWJxLj92Bm8AVyczu6aOPc
p1Cz77zJPpxYvHvb8y6tB2kD+vEy1eWdh/9lT25SnsiLrdQ86KgHoKylbj1zXsTIdzsFtVyUwdCp
4+3jbiwzX9Vc3VftZ5o7WHbLFFHaRWuwk3jj6U24M12NZGTqi1e2vpzPgibdtyYNeHkSOFvPaWnV
0wAeqNxdhWYXHHXruwXeGsUdYBHYv/IQgPQJbXNk390AKrsh5r0xyrCMzXqETllJkOKMH6mRRICr
t3XuhZu6SEBqMaXQgoDDtZcE58iiHGVECGSk0ZdH2hjkogNBWY5l8PuY6vie+YCcQSgxYvOtFOAs
lmgNQ+KOwa92lgGWZfRjpcstjvLsoUokbBY48Hvuy5Fms+jK8lfPm4jk2DrTx2CJ+DqBo3wcFaxA
i7ag/W/Zo+ykCyx6qClAEeWGhqbqxZprxYkoLZj5JiebZPTvAU1m08WhlQMflq8Ai8MVqCYf1dix
aoB7dX1tpDGPWCv8WpxXDXgQ91iIYOnQAXjqw/FLDGW3BidRXyA1PzvFpL9OtKJnPWZ0UNc8f/Pw
w2Fj1yu3P1cgc89JZoF2MXDAaI5xl9OjO/RPHe7Ot6mHYKgway1u5hc+iadAYdMZpIOOpCx2Hobx
7HdIDozcCHwFuPvSxAHON0/lUCDuiARjPtRR2uYVmAnfNsjT4X5oiHU1owqfEA9wsA8E0zltFDfl
zzGiw5B0we/NBHPF4AxREEPRdeB+WJVh9fa7I+C22fDMeStsyfYC+3pBg2ewTOloX3SN5pwMM0hX
yWQ5yx61fZPZwPXy0WsPosolbV8smTgMQZoDFNhLXYcDJpArDq5MrFdOUh2LRbbnl8bCkETVtBta
Vd05fvCSaMMbRuY1roD8EUqofwxvX1WL2maRY4MzZfU19ofnKJLUSXErw77Il/l8slVd7gIxaNRe
kV63+p55ORsQzCXsnhSuuF3ZGPifOockBPn8hGLLvZgog0fL0fc+0fMlJb5bXNzZfdWk8TmnsAZk
0FoqNV5Goz5BIo2OTod7q2oHmm/nXXBJKK7CGrrhWw2HSXzQjEKLChV5elKAi+v8/sAeJucAu9fw
TI/zVd2CXurtDUWP7aVJzTu6dN19baN8uUSgGfSwqrW5C2ImuksY0d4jP2GYnlcKGcXMWQZrPU80
7kuyeSvsyATbtK/cNTQYYVNz33On1q0bHvocv46l25+idigKa3FMW6kevVVFh0RB34LmBC+1HU+H
ELgMdQugnW7GSY895opD5c/cx/DZoAY/lZb2NTDkhV7g/gy8k8gfG3MSr6Kj7T1ummcZwJfOJtN6
7Sof375qSepRZUPhLyvSbdtwez5qAQPlScTF2ol97SVrLJR8M6bTYtY0LVFvbxBqMiXwtMOZuz5P
dmqLzV8QEc9nvc12vo3F73bUaYyKcFbhG9jp+f1yM5RgMklpJcTN6JFal52XrcZQ54k/H/0Ms/iQ
/A77EodQye1pZNm4oo+kfg/wyy7OCDbigqkcU5IjhvXvbYPItYCBwQAhx2j3UtKeGQ094OQw2Ew+
LJSSndnmdrFJ6T0GUY9PDKD302DUxYJY830LwBpTDeuQSUp2M83TcZG4P2/vjiuRl3MsMxd7AI/Y
OmwCb/5YpB2ocLMS5M5wNmyP3ur2vG7S2uRUNwu1IkgYXDit9YyLHRA5BYVILsZdE2neHjtej8BI
bopM3nxmwWVHn4FI0KD8Idjo1CUuXDOneEeV9DQ0cXmPHXhc61gvj1n1ILXYuWQxU3Sv9e8Ms4VJ
6P2Qc/shnJh4WUjiu4NLE1USzHUkJGHNon1MGDvsbpNYDGt7WT8Gmnpo5hOeTOoXQ5UndlzVu1nR
fkhoBNt2XXBSA7grnSx8JnPIeF+FB/RDkliD1x2aEWZOMgrY/SR3dvBMaBhyireQzJhOs1Ab4MKp
e4+YBFlK0sfV+N2zaALDQE2Fp1qk5AO3w9SDeUqRL8VM7nFAvluhz9SzjzdTEWnLzpD2wyB78npV
zSiKXVT0WD0FZgg6RUJN6l0oOn09J2KqqwVT64c11+VhbEEMGgp2YV6RHm6XwtQl1dG1GM0bk8rv
FXLBQonkVDeN/df1PkyxdkCRhPoTAgh2Oez/tVTj9CyWEx9rDXaHQN9t68D6XWCHsfAAVYyUoRpy
V9gek4dgRB0fUnXQow5bdVIB93RASN0uEcRHsY/BUbdxX8EJd9/cKc8uVeCkly5Qj7OGTu2EOOWy
DvetH/M+lMa1163+NdIX7VjED2H6qEVFct9NJPrybPJOid3upqqyAB9ip4FK3V9JiDQMoEio5UAU
Frer/PfjjQEwDmYsMywiTxPNwfSPq/2Q2Sk9l3JtGUN8f/ufBEdl60Evh6Jng4ZW8abFj7tRU0vf
l1eJ/UA56SogfYRpcjzdzhmiDnel0Ooz0zLOXDr8OaeI7L0tmRv2TR8/G0CdqFLhRdD6cduxOaYW
QDBrUS7GUqwSO8y35B0tU7ZvaU2RVzzaGAh6rd/2Gt5zKqph0XkQXcthDp4UcVa8xqV4CLo4e/XL
ZpMYuOarJLWesyoDO0Gb+LIx8BcRVX0lRVCsapsJThH4j0nAgOemKNlBwMw2wnGEM4uDAfRpKwr1
/cjKzHektLrsiXyySQS/SsxSAMsvqbW1vanZlQmWmCVm0mJ8ln1kwr1zHsiE6DfrPiakOy0EW200
1kVhudgxek13c+CdEhmDbnt9WnMIaOH7a/4lyttzC24eixehSth+oApGGwWns2Ja4Qs3eGncaN2N
rr5rvOrZDXzj7AjLmvErnncYMvVodHlyJzv52Wp0Nzp+LC7KROYLAkDkkmkyCs3nmCgiNN50uT3Z
SEbFlG3THT7aLZD9AaUoTgLQ84lVnf86tnmeeRgb/yUIhuiVPjxFPN5nWW3gl45zIZbRNhw1SVTt
Cx7eHCcwEMuA8Rtw2rTeNZi9jkZmnIUFLb2mGzsK+34Hr+ALCU4/JqQR1pLkzkrOU4SU01TmkeVy
TB/Bc4oshP3+iSemNqNWnf6kB5VcYqNBYQ/GBHiv2nPTsbNUcd6t7MIcT7/vvZuNaNfmTASCroph
y2HILDkPLpHnp1MGRQMZQtcvKg3jQ9mVr7Q5xPuwTj/5beIrVqJ20aeGeaxdr3rx0JvXSlP42nv2
AnrX5mvdTOmj9kfn6jYP+bzjq1TQHTQ/3jiDTC5+McEccX86vU7hhWiaRy8u5Forkp8+idULKz/T
QUvPt5BJWFdLQWVmAqGg1AfmNM4IAqMv6MsbG2+VNvV0xF4Ia2OKgcNMxQ87EJ9RQuUZYE+c3KPe
q4VqCnns6sw+pa1+NAaaZQn1yU+fUW8R519WVnuvoIc5K6XuL2/UX+aJw0Z5gAOLpHqkXAgU3Rkj
Us+5ijeqxGm+MiQrAUlrABngN5bGPBMkWpOd4R9jmwAxhCjb4kzVcyt4CuvC3MFm9/CGZe4R4xb8
DJn7r+DEMCzbUfxd77TiEBjQgfrOKNZZ381+JRv0jEjEGR09XRU6A3zug/SiAvnkz2CVXhbG2lZm
f5KERDauHV486Rboh1AtukKLTkP+S+8TjsTxgMzw+yL2Pei3eETIBkX9s8X0/GhV5CCmuCQD3Nbn
pA/7+7xJIJKV2vTX1kNqWERvIztyT6ikXVxuybNCLkVp2ue8zF1n4gftdDN5MwcfKSovsjOlzNMr
vAJkTnbOHM9X/Zz+GKLu5LaVw9icaEiWMS3DtHPVPeIhAiPpkx/oJRRT9K62j2wMLMK7KyMSKfOf
+qIoT2VGGoGjqfMicJGuXJspIzioZOdNeILATn/avkdF0U1vcWP7dOv1MxPMnKBV9TzjwFImVz3p
/KsdEXSNOROVMnvTnEyd4xnub5LpsGImzZGFzm91ndgVsT+tZRlqQGa4IW7Hp7QpI0IwgjqYgiZl
pZvq3DP5AoRU4Ay5iRBh/pHd7IStA1NjCPKj3RXWTqSyO1r+Vh87ah5m9ZHns8WsGETTvLGnvnSQ
FVCURrG97btdYnX6vWMHLxMjVBhQdCkZZA/IMIOt0LruKcNtRCN9Pb1GWQCCga8Ff8PZUUUajs8G
800QlVg2G2vDNN94zxLk2K7QT2PUvk+zD3Gw4JNFjmYdlNf0TyRYPlrsmWugwYTxnU57UYN3iBi4
X/quWmKzJ14lW/ORlR6GtsiZrhdNAqirP4SksLjOO5oHpDDXId+0dzuFa6fYZ7etthEk3kpIkV1M
L0jvg0KSeUnzt+Yneps65xgyfuswEEGJtRTCOSMOQGVshbY3GMitoCRSe4nfeBPM6b/YcwQ8kJ4V
KZPmOoqj6MLC8Ml2jCB/Q3szVRK7PMvPHVrm0ZlVuNTMvuC72jx5BmOl8vFyG1RObRLc5bl4Z/Qy
nLTBY1g+rWEfTHv2kDYs8N7d02Ou9uTQ1aKcdogEDCUqpueyL/rtTUKGxL/uO51JYA5wtW1Vv/Vy
Ty2FyOJlokrxY0gqfDRx8RJ2zVvFwHbh9Gb2kPpacib85i5nFpb9GVEpUrK8CWaN1JbUVg3IK29e
Utk8xHqDL3f+U65D8LVUfrBHs17zUMxZpCls1IR+DZUwnrEDUZ7BPA+uXbFhru7tpRFHS4TL8tnL
D1lOdT1NyfjjrMe5zQBvJTPISH5ABbwfNRIZ3aTzNhFnqfCl8DsQeAwcR2CQQj+QCFmpAfWqq3Oo
Ib1zsdFu1ogjM/gWBsPcdNsWfrslCgeeGX98GuOOCR8dbchXjNckCY2O6hIp3LupMHvac7urQdsO
0Q/IuJr0XusACoAsqTGaOEST12Wt8sA3+hBbAApkx0S1q+Otce4/fqj/jH6Jh999eM0//4s//xDV
KJMobv/2x39uf4m7j+JX81/zv/qfr/r3f/PP1fW/n/74EvKP83Xz9Pev/Ld/yLf/68evPtqPf/vD
uqR5ZHzsfsnx8qvp8vb2Q3ih81f+//7lH79u3+VprH79+e2H6Mp2/m5RIspvf/3V/uef3+Y6wP/4
12//19/Nv+mf3xa/8ijpir//g1944v785v7D1lGnA3IUmGdM59sfw6/5v5v/cGywowFufl83HMOi
UbDkKRD/+c0x/uGw77ECz/EtnWc6P70RwFb+/GYH/7ADywtY5U3TdvXA/vZ/X9a/fTz/+3H9UXbF
gyCk2vz5Lfj2b6WGuh54bsADjt2R4xKK/FsNpA6fE8QS45Ywt8sl8QZiKKTEJB3fljgEqX11WJGW
DfVG//L+/PVC/vUHW38rJvz9k12DMKiv27rt/O0nJyISsO5sZ5EMHHvtKXtKtfQJT9vWmL4qJhl5
0Z4cVtRU2C/hYL3q/fjR2dO9ikBCBIfiwLUZLgCaHwJrePCs4f7YPJC4OfvNXWfilK6HPScsCOEg
kzgt025QEnIv3//fv4gR2H9/E1HSbNO3EX4ddqCW87dmyI5EpqvjswaYAGXPMAhUK49iaHd6TXvK
1+0u+OxLVrvG64N1WlCw6JbaFgTUe6Taz4GubHvOq7mTMJfYxGkMs8LsLe3jatF46qtnPsVKWRl8
32xaBjzyNBzyS2uu9rFISlah90E5bbZq5t2OlR8Ty/0VIfOsGvaqeNSylSMDrDJ1lmxQoinUawNn
OeoDY1xUaMpJXNxAQwmT35UZdWeFedK8/jksv6w3p3wc9PIHMIhFEku6KjqwFpEpiR5COFi2LYl+
W860EW/Ra8HXqBfaso21YxcOD8LVjlNnQ9mwZHZvp91913yqVjfZ74DVThpaF7ViQjrwrj6rzXKY
cyxV8MXttq/zKdqWxKjpiQheg16+44VI2S4nD8PFhgFRNNRkEwKdFpNfHxq9I4+MIOF11rK1kSic
Sj/qZmCuosJwVlkx5PdsRfAXgZtoeRAsdWYLXPbhbmo52U/pXH8oh+HOUuUBBD1H/NZfyIrkY2CW
ySanJCMiubDtkIwQvaimBjwwvxkg4zqklTo5dcg5uyAR3V1ESG+pJeG4tQENoGQz0Kxo44YmSqLN
7LZUN4UbZpT0huAbr12ELsG6zk5ntv8RTXPkSNdRPT1VyScdK3IRWNE1qCHr0o8O+MqnVD7mENkA
opRRuJSFnTJ8gqoVxXemtLasaK8snc1SBESMpKtfkw7Sqid7fz9V62ncbIhFg08r6BiZfPrTojjA
eQVnhWxhtkwpdVl2YbUjJdNRZRJ66zFwNrpNGacw6nRJFzE6azNMT6XCEFD42SPhpLkO8TPL/Pcx
0r6Hjr7USdutGcl6pO/GXeV8MQ7DMqMRm8USumdz82jL5uB4ENZVt9O1DPc/jdeMBSdeAAPMTql9
B+1kY1vxHdCKQ2Elewd3HezWcRW6GKLRFhexSRm19MavGsY34UyKsXXbXnj3eSje1ETema2IC+WF
OcUiAD6GbkCMX3W6uzIURpmKGsYKw6giEEznmIzvo9o9j2hgCzKt6DRkDsCrmAcSK6de0yj4KhNj
IwGVtMRHdigCm3YGEiu4aVhYfQdnj+zeMz/FjdQoBeI2fgWwjclA5R9Og3RhYydHTjzZ8AuXo6e/
MYNcxSVcXX1o9rbozaMENM9h2FwzbnkThnevPLdZKuA7oEy4poo8Bh+snB9lBgPYrSNzRRHOew7J
ynbxtFLeWAboGsK4sn8Uy7FFe079+uRRToFAqBnMf+gJ5RixLBvcOEPBQK3Oc2a307AVrrwKt173
GWCRlEpyLKI2ZtXOX6Tz5KPUHKYL3B1svSTsKatfCDFsvKPo3ZNluRMpIy5YqjVgO+lIRhxWOotu
V3csrzENiF4ZftE4kZF3MH7mlYKqlqOj9jG+bvgT4HZ6NuGYcDfKBZaD3Zu3j7ajKYR/HNiwE1LA
QQX1qGAJiTXMc+YkTK6RsKkaR/YLS4aftTY8kI5eePp4bbTC2st+XNOutubKmCCy4TYwRg7Svt3u
oZk+DQKrnVtZbB5wazUCRHjgf2YG1nX2/O4r401P/RS5/r3SODLKog23aQHc2G6wmUXVp2WF76E0
rEc9GunZdQA1wV+TSxur9vQKwRxUX0oMNNYenaT/1PwJc7/rf9B1yigsfE5sPmCUYEXYuDU3NI1v
DLd6lprb0INa3jPuPUMVb5etqx51jr4rGFcQyqB9AjqPTLHBUtMvqoqIPF2WLdo10/OOLryBaf+R
0CrJQeMRRsYrpy5OJRJ9Pij3ozhKjpW4t+1j/WxUXFwwLpiUvRQW8Bsxig+VVKwclaw5xkKw4ufQ
tjlPYos59eSRlzH856orQJ87Ub5yY/cjNYyXLi8BaJLOo2kSZDddrHTSgknJrOogfafd4N28gOtd
5TmVZipj9yFb6AEi3PV59Q4eYdVUQjvJIza6cGPENbPbUn/20voL8tF9PUKiizDYeCEOjMAusAMX
+3wK3zvcQTunq5xtlvgQxCexyXxmJUnwlvLUQBqbriVjv31BM8eW6Mi0JGOFrwskqWisaaO4D2HK
iUMdVhT/IuYs6u49MLz3TveBh8Uegn1h7/Hf+Ms2c2tMby6wATNbBg0iuOi/w4RUzNTiRzOr/O3k
JyeAeN6aKHVJivAgi7MWg2CUODGWSZ28ItzPTwLchtUQbtIIB3KWFYu+yC/6gP2Hk8TG9Jn2oFF8
JhDEySQekV6WLFu95j+xVDKRs5cJBG+CsSu74ThhFKm/9LGhL4uRDhBcxNsIIWEBV/cBE97Srn33
0W7wQWN882liF9DFszHeGHaKB7ShUqtoxoON7xKVmEtIeGO+tsSDo9CT0Fahwbp1v0jr8ILA8NnG
AdH1URFd9z34tN4VSTDmoErLnQLq1r+wX+N3qcaVY8dcLsQtzSFnYFM3K1hLdyHeFRz66lG0BXH9
QjzHLg+SdvyR0V22zyXrPWsbqdN+JGMOPFpCUdqKmF4Q5430/Ad2NgFX4FxH2MV040HCrkQ3jO8m
QeMKiAC6mVPzR5RU2WEelgy1mpFzXXhnFulJawaOr5ZGEMTIN1bZfmnQdAhBA2FBZYrWA4mLnT8g
bPWC8z5TyfZM3MY0t9043NV+J6+JMp9DnWbiwpg3LmZW74YwwG492Qp0oXfvOhV73Hg8Ux0MPuDW
zgqBj9GUaQVXjbaSBQCRl4qShAXPsgVxeTRG0HxT6HwOnnfE+Uzph0Pzi0ddSfvDYCyzjsxxxdSD
usnSyZZWVn53VOBRNQYMfkBkWQTALVb4DC81Mqk7gICW5IKWqfbhdwyqM88GALkH6ka5rk0NTzqz
lv0huzjOsGZSXm57M7mbXwxE521MKlc5+kvvmPfMK15l64+7eqZyM1VmKzP5/poxKFXjvgW2dkBq
HisqtVkht43LOqZbtK/505Fu8H47xs1zY4EZbIDpBlkPhW2Mab0K/b2FHUJV3SYcyOVuU4s5c+zz
ZKlQxDd9l72pIXOvsqY6hI2Pw7F5U81GDhByPafx1DzzJLmmfsQD2QBs11XD3mk1UDZt9woVFH4n
Qai1MmrsXma1wxQAxL0QwK/CKT6awU9GhNbKIwa0mIa4PyQ4q6D5d9Za8moWzSomC8au0d7pDXg2
Wi/hUdI2ZZBNwNdlr6zW/GkmwC3GuX7OhSclen+ZdwBw2KH2Gs6OESnpMKlmrbVuuWJEkmLmavZD
m1erJ3a8xqz67c0+4VID735iVAS2yZmeGGNor57rrhPCUm+2TUxKpkGzGd1O0iNsQ9zJXLny2OvF
YMcPibPUMooHK0XMLNfyF8IK7yUGDLLmryCX/g97Z7YcN5Jt2R9qlMExuAOvgZiDERxFUnqBiZSE
eXTMX38XmH3bsqra6lq/94usKgeJGQPcz9l7r01R3NLZcJKrUwjGzO8XBIew+aTpnZC1TSI3GsPo
u13Uv7Nm6FCd/OZiZPJqZNYj593y3ug6qBYMUu6aXRywrOAIlTgBOutWVOZ0mMAKYUKc+V6Zsd5R
zXgsQ4g9hGkvZi887n0UTzpm89Mc7ZkJr/fYqdrcgezxWUzqWlvVTHknbVxRT/e5jUc/NFgMCeHz
AtrskoJOjQccMktCVxaZeusYJfbz0uvl6uK6ZXP/o/KsPZvx1b0eQZm3ScInjODHxoA+OeWgfBCf
NsZCcj/qrc95xKNfpxHlwZn3bjs8neqm67nPp/dFFV8Y8nIjuhZdSuoLT1aZJ0fL1lxToa1unbU9
6OsXOZOQHd3SpgWql5SnyQewsNWhy1zCRO7e0TMQ5um702lEjmhmak6Ovll9y2e8vIXsPNzuScYQ
shyGWbybDA77LKRmaVmMl7ZeHVuOu8/8mchLOW/qtUx21k7xOAuQYBFx5kDw51RtxjGXchaMJtck
HBcGLeZtc3PN8NtURfIJWfebLjE7DsbnNMXWSRl3EeTVy7jITyPn2IkMNHdzYG1PDGXhKU8V81AN
FNjMvwygdzhyWRr3S/K/OS7Rot5tFq77elzCrRzbt6lOgMgY3MO4Y66tYbTNgvShKm/Dl6cuF/JO
hPj4y72/M7LqUDch0jbbwWAkhAQ0+6GCfwUguuect2oWydnq/kjMgzaX730Y/6lmbsmswn8zxwGk
oZODIA1ZUUgQdzXS5IZNaxMMeoQAVEDXpebLoA65vgF4qBEuQsqBO0DejbH0mEYVUWrTqk9xz1c/
Ysl2caP6kiWl8U7BR3NQxiD2g223J2xPSzAkWXFKSI5v+pSBjWBcd6HyIAYV0YL7Xbd7RdlzoQ4H
UkICojJPY8lb2stMc0HyZ5jittoNTCZth42NBCjlAFF1c4fhTfv2g8V3EtJGTAQhgZVUcLM3KTQu
oLRvGC5uUMte7AbTpIo+RHRBB6CIdA53g+O/Qab9dBYzO1YARZZZ0YJFQ2nziczOgW0QnecY5Ctc
ys0Sdg+GX8VHr1gjel6J2ksScmyoP+iBSHS07jS0JZt4LedygJ0P5jG0Erp0uk+U6Xerj7nxDS+2
o9U9V7xEWj0YJ6MNOuJL0HRYMsz2g/TKn7RnkWFx2Wk6nrCes+E0mpVmvvY3o6L0zF1unRm/uxjk
ubKJO7+psCzF5qHo8zunUb9sS+DZL7h5uA3061ZgqXZq80zPymkaVEZX3mDS3yltHKlmjhA3E83S
/otwM/xECZUVkDLKABmMkia/PnD+RAiI+aXIUwyt+HR0ktSnsCz778UhlhxEg1c+C44s2cQP2TQ+
D/EIeoYzO27VuQbSfa0iKkdwB9nkmAJLIeeO4t2jQxnlBFwUA55zHGCCLHwYNnVUpOz+w/cv0M4y
9pvKSJNbnWKCTmLlH4XQ50UZ8hIm244HKXJV/juKmfBgse1E29gBPSN4GEqgQ8A9eIXq9tgrrpJc
oNuj15VMheV9husR3AVRhVhcQ+gWeWU9N8ICN2ulf9zQeBFTxjC6fudcvzX4qurhLgGLEsNqlxGV
XRQqnZsmvX0Z8IvOPYKqzhifMY72gF++xbk90ldg4UCKKw+4MCHZiYTAE8V1x7ghC9Lg3oPU7Tyl
thxObmEIxoyUqz/NCPDKopd6Wkst90DB+gevNdwTLxY9joWuNwvRMNot+YcqZvqNNuAHhbboA3wV
xU1TqD1QV3KrFph5YtTbaCgA4Rs9VkfPp/GLVu8wzbxd3akX1RKc6sEhm7rkq1UI/6SpdXGi9rWH
aPTw1y+h84r9gaA4PbuWQSeX7XhHDIaXchy9+8XC4zdZOZX2gzjQ/TRsEtthIz80v/FWvOANWUkc
rj6EXvOUUpUEUDgjRuJNL/5IOKyfsQ4JQK5+cuX6Yu9IoLzX9uphLSZyPZVu76equ5vT/m7xJwZv
h1YVbX2XQMvdOIN2Kge5XQDRCgStzXrfoXFNCpSI2mVIVlsaGNvbMqXlVoNhzpqHrpV/sCR/cycN
C0ACW2DJzHXQfiCOSxIoMp90eYFGAm1XOTik6EUpmgMdd9fIZKdHcoJghjEVNAbOxzICsdY6XGLC
9Sbxk0iKg72dfYsyjy4teowWObNlh3Fj1gxkYbXsIxAQgJMo9o0SXqFipOXJEPbB8UcaWWStNkVs
bCmrPOQF2z8nTzB7Q+ThyFGYXLNEB+OAyFkCCVzLOnhOmEfkfVpXh4w4BuOrU7dI5OH8vWY5H6C3
U3ljgdU15w/+DsHdUedEqeKdRfIHjYivSFL0H8bMNaGnAI8o7YuVUMRC4AlabQOSb9S22K3cy40B
I2jn02U5Tz/Z8/PF424CayXb+1b75A7NpyOosOl6Z4fOJU/t3HxCOwUIVg+XdjKPuWFYFDiMDWlh
Cg/D8mivlnNlgLpLsAtkts1mwrV+lfXPkj/2piQJSDLdFKASLsLox/DFzuOB9j5SYZm5D0Eh8nCO
uhy8/wj28iKmDlsNmyTLlDtqzyFT8uEBdmjs04Tdgy3Mny2lb3meSR7+4RMFjmy5TJqTchfQfN3f
+3a4bHITynLYJw8x9XxuCuWdZJ97AFy6pT0FW0Fhv3oTPST+8PHF4fye2jDPWSD/GCdBUqMm3xPP
PA3BvqbF4JL1nWaKl3iR2wIGkq5RNeuhf6xYwHVd5ZwpNcYAlsIeynDr11PjIHGykSzpUcWWTfC2
qpkV8rTGTVOeRp0VcLU5M0Bl7FxJOYZtphRVJdZlbIhlh4KWa86ihYGi9gt7K6HcaqeBeiEld/re
OE/Vt5nC+bNaeKHZw28bD1QrliPeSePJ60IM9aUKgLEZbJS79KAHxER4UnexPezSFPNkjZ0VoQ+B
Mw/xRcE7UeNmpE1816WvRcXsN+EB3MtkPBTT3eISgsK4ZSdR8tibxdOg6IRi7jz70hsuskaqnD7G
0Sapls7XAd/IGhclS+sIIqDOD8luLI9dHmBQPByQM3RjQJ1NcN9uc/wAQ87PW2uxMJREL325SYz6
I0ZPDXDL3KuImmsvoRohX+iqSohBrW/kQvhdgqRysvhbpqhWNTN1a3KdI4DvAQPdkZXdxb4+pBZG
iFbLt7rwt4ujuVLaTXjI8zubQsTK3Es2vUHeZtcxayEUKtrYquQ9zwWuSHJVeUFX+6xhUa7URsFD
B0Cf6vLnJtHOmbzaI+6U/BFcxM1ozSDq3E9KEG5pCi+oy85GqXY69vdJVHCFdfojibZrHc/GtSp/
WZ07Hzyim4G1pOeWPmXGH3DhuEoNLpsWA1QMwh57+64Ep08gAdTLDNcA4xO9E8DKC16qUeton4T9
J86Ug0fjxkb5PiXQVHmyjCP9LImNLDCylY2LJMMRv+7rtv7EZ6tCWKdwMl3XrnjLQANR9AmRh/cK
iqBRgMBHhr1UwoUgwBcDbyeYhc8E7x/8t1GzioED78r6WOsFxKrizl1JCZ67UBQreESVUovLoKkA
U1QxgaNy3LjEzwM7LGTAqnc/hCjJdLRIyieC1mMzkCfg/kv+ab7WQDsG8jR0CzuA5+pTmifXusTs
WVXFRzImzZ6D7s2vKmOtsG13ZVzOwTAQhYpK99DU+NFFxtvjmx90oIftKDfRcisaD5u4Wd6ZCS+r
EfdPrU1Y1udkap03k4w0qwDNU6B0/rRyOZCiTA589lk2RRwNXoryNDge9gYG1GKEyiFStQGWs9UN
23TlAEbzovlZqXkNvPG408nTTIdOgMDHo7FY7B3dIkfFOqD0q2kNYhFoVsNwLSL9RnT1zCWSt281
L7kCe05zbA2F93wkbOjSwRGkAm+AWZLSa/v7uW5vdU1TNY7F79Iq/tjaf22JTtTQkHcwJOuTRdP4
QjwIu+fw5o/itY9BoYncPYxJe68Zzcque5szhMR5aaMA099zEk2A7saj7NVJIHLQnUBNC5QvvowU
x/mx9Szd6luGP3aT2r8I3EDsn+PxkLlQitfhotJ0idjmK4jP+TxhVvLdYVumfKhdXe+7mDE5ykTA
gtM4R0b7QxCe2yRzTpq9sHbceLhjOlgSOjWLqxdEeyYniHWK2qTZqfAedO9LTaUAmLETrOER5pr5
PcQQeNfzFyzF2zAzc9droUNDVrWaBFzxkdpWxyIr11GOKxRd8XRJydm6Zq6a4Z6OpyWFl+ApTXxh
WN3syZwEVWP8wNMYxPxG5yTczWaXc3rE9FVwL8ehJQ+uGj+kGofL5EybzoGAjoOv53oRf6PrM96F
JQ7W5E9bC//ewUdtr/ELMEM3Y2UDmpXFnhYrh1DmS5byVKSVti2wn3IW6n3vTfdRhy5Ct2ULiRfL
d1LxBbNHXmjcpMWmr2n0GzX7Ib63yFtqs0AopGoDU2TleZeOPQ/HCx7/bBfX6SvpiVtNteoebPy7
0dT+vSonhzEHeTFK02vvGPTD1lDaCtPayXh6Sef6KW2pCUhU9UR51RNetGRrmVQNpsuLNbU012bY
2bjsfYTY4wz2IvwQ1bcqBfFj86JjnBz/lFI9zCEjHMhpXigmewxncRCHsjtkPgzKUiYHmAtxQBfy
Yz3bu5BcFKZo2Z0W2Hc9bOJuZB1MupJLVV5n+7nIt76v+l0iC1w1hCMwgla7dCUNx900Uu1qf1hN
820U626hTCDBSZIpcyHPS0HPH62fy5zS21nbD7FRBKCbme3SiSVwlI9b3Q/W0YXJMXTJBa8y6WHg
y8Uaa6ybu7og8Gor1nGELpJl9g5tW1+ozXTJDLDHbDsAJ0n+zEIrU1j2zHxb4JbfVoaFLSmE1dqF
gdBufJDQkv2x/OZn1CIYoQ1iv5hJHNIDlmcxF+xjQdAEKQ+6utc/DhVCXJd8A5n3YVbcNeQkADfI
lEWohMtDaGu72Km3ra8hqNEjZEQSu6tXEMcT5Z66fOJz/JF40Z++v/kV/wVpDDy7stkqNeFEgwT5
rLKpLjWQTzrPKOGD0UEa2m1/qbylChNTQ9/ZvLFe9URLqul1D1ZPomIpxzdzmeiABpjP2TNusJUV
VNF0/vg6NG7I9lo9ksmsWQW2vyrLeskN6CdQeEguyfeGRBdiar5b3Lk40IdCrW7OnaHIUPgFRdD5
gqkIPA2kwrY6EQG09iFS+x70yZnVPJsSzvZAlV1+iFKBABajZyvXPqlJtgRlMrX3UoJXwrj33/eZ
heKTw1XZTQnKqcr43jNR0XDvayCxWr/SA/TbTPmBsh6zgUnXbmvMzwULqGD2+/DNATuzsQj+N7ik
icEnNxj2ZzkhtjIrQttsRbZvbenDLCzfH8kjcuMaBFraPL2a1UhVAF4/SpapQQGn5rYAFzSAR6d2
h53ZqvYEzuOpm7p7XPc/IadXwZeb5P/7p4SSf/PVrP6sfzJQ3X538e82/1n+0n83UX39W3+5qNQ/
LHZuti9NV7FnwEn13z4q+x82rirXJHpvCaZzF4fVf/uo7H8Ak8ZA5duOq0xbWP/HR+Wa/+CD5lu+
sD3hAY34f/JRfXl8/nLDre4whZ3J4ZapfM+SJr+duXqEPn8+JWWE60r8L+Etepoz3DH9YE97Ya6g
Wxp5jT5LGdmpCxIgX8sZOW3J6F6SVdrtKtAOLLFSN4iK3+wfYLoOGjqOhwOnSVjVSBCNXzC4CGkd
e3zNkacMyvrafZppHMh1eBDMOKe/wqsOzzrd5g8CkB8FRlc80tUFVCRZDpcCgpQGA0MIUGqp8Rtl
M4E4JaZrlFd7pGGyimEyn9PJ6+5aG+ldtuaFpVN1UCTWt0tntS+00AbIKcCMAGGdJ/qbEU3dGOMj
aenaHAIIeiyqlmH3t8/C/8UsJlYH1b+8uhjhXNdXHg8MyzL/+dU1ae5tbI+4/BzVD3khuI1X7rwl
pSieah7DOOY2CYD+ziNYTTbh3XLBzs26CzeQ89ujTu2feMeBRo6vEyfs//DzST5h//7zeaaFAcyy
LdP8FzPb7KAxt+OMQue/uU0bn2M3ukf3dy49tNEuilB3/YSIbdqRfG0wymRZ7RwWGT33Xn3nE/Rk
5zJgg0jpA3TfweA81k5kUUuQg4OBAImg8j4n6Og4OXi/vyKidfaDWX/YhZm8//oEFMMC4BmcP7vp
gRKm+rsZm6dJkaaZu6Y4LyCsAapFdY4Nd4zxHalmvmBRYzbO5o3GR3qDrmYDrgUZMsj82ZWrdFgj
a7hz97iwFkamTf44Q8fuDMY9eHkKVRg67ovRbDdM/G7kD0cRUmgRL+w7ZoWi4I5deP76gHDvHv56
ZP6T4/TvTkLFd/hfX3zpW55lK9fh/uKsb87fvnplpEy2t2BVEoDTtRs+14B6TvByHqq5mC6D8Mnj
acly1Fz2uAIMyMXzS5GqV9st1nVBUe90SppvkCxFXactA1FM6kSY+s1XQM4pRxD7eTmBx55uI8lA
7lFeNOxLBdfWJrqeteTP2iHjjGA3taXd81ekxHJYkUNB5Y1sjZKE+IDKDjhEgpgSpAeToZ5LLSdK
Ula3DufgiVslqubaKTaTzjokTkEecqQE8Qvo1EZWc/Db/nc8Jem1spzkyoH73YGDi82r+4xglh++
QBWkGKOrjCAPOs2EZrrWU7SRoBQZNKLfW9ax1YLa8wK3YJ4rxPTFP0qfQpzQxenWCySRsDST/+GN
4g35t3dK4oPF8up6Fk9xl0f439+p0XYGTH+oXBrwxD6KnUDpKt27XfrQxygnJFMfHBQMHyWDYBQ0
V9qFWEx7V8+i64Vw28LFs9WQF+Z573Qflt8c6gqUWjhNLJtW4aRaJRQjpbULckd34W0md4TLcG3Q
LU41TyfSTQDfiZetQTNSrFTyGe+5CY4oneyLb0uQgbgtT16SjgCd/f4SZsaL57DqDDMNiqdlxdGw
JTSA1hwT0WGIoj/cXmjTmczRgm7A8tyrKNmxjujN9ikOdzjW5gvj0a6EDn+0Zp7MPa5L4ZcH9j03
0OzvmT+tJRIotIQJj53j/TFqhMo6EuIkEm7pzOtUEpficwaitiVM+FExYmzakDog06tg4YU3XdTp
tq6dT9slFGW2KwUj1dHOn6PHsLKoC8B9VdA5NubutO19D6lVkwaJqonbO9GanXC7kTDM7JP6JkNV
yHw6at1xfzUos9YWKtkAE/kvnPGSXfmQT9yUoqNnDM4TMvET5NKPKDZeMgg1+0iiRDtS7fkTWGUw
JBwzjWcSTzCFKmmZngaa84B5ZN8BoMYXt4anz3qdwkYWnm0lZJBE/JlgEvEHhtb3zArDoEmm34Rk
CZcbqHNDuJMudfBfP6bP3e8uK74vFv1gc+f9NutsOPYtJfQwXM/WqqqoVV8ZxLtY9ZbWakjHEt2x
XWp53NG8zqs6Y68yjUEtOrINTSr3sZ0c+1XPiRB2ckxSqDztqvfYCD/5qgDZSEHjqgnpVR0qkInM
VS/q/I4WJ6eLLo1pvFQdwL9qlDlCAEpTlKA5zav6tEYJAVCdmy9dalWo0jxOtspzAIkn4a8cGWtY
9SwPYSvrbNJBXQNEI3v3TXFzYGmErDWHVRNLCUeuGlm/qmV61c2oC13bXx68dd+ukda6VWOLV7Wt
hGGxqm/18CJWNU7H4fsih09n1ek6rMKrbjdNLk1TKHmrooe/dFgVvtpmIOhpqNl6S3YJVx1wRhDs
V2UwQiLsV62wXlXD5E9RifqE7P/qKORs4JBH2OafPXJjhuwY+QzQrg2t9SfSB2oC8qSh2xs1w/Hm
P98lvo6Dv98lhMmDSbKTctAJfRz0//wQIsuXTFwekFaaHPYKVq3BtxfEOKSsXvs+8Xv/BX0DkgNu
yA2VIHxFlH9ljwgntpacq010bcJEnB3HfMzLGpQPmzY/Hu7mLgFquRy4Hw0XWFyUloe1hXEs8y65
Hf2ADjLdUu5eW+6Q4mqnhQos8j+BjBz33OWDe66bCGm4sJ6AclNxgwwJhm23LP8NauymhuoAuuBj
D6JO97uH1bf/zy+R+DdDOzcZWzqukFJJHO3/YmgvsUdD/BjiIEStXgubWYViPhakZndxF9EP1HIq
9ak1HfHxjbEzHGlqQazh60zTPXiq/qOz3J9LUsFC88IgcVxjS6ne9X/4Qf81RMB7yY9p46H1fSnk
v967JtuouGVg+jQfaYaj5JU43ouwOGEoPomIRqfjnePHyH8l6A7WhDsW5//5Z1ini3+6fggyFAQC
ea8FD3PLWn/Gv10/TAwUltFTghy3zambsuFSh6SkgLpcMJ3HN1U9hln2jS7z8nD56/bQ8IDZunWU
3YOSnPl2Q2GXqz/EIPGxoZ/dJbjo4MFdSScz+b+joEigDCNgBtBxgyyr4PSX7BPrmFR6uf7y9b/4
xOsDfL6rWbjmGVqjeR66EfjQtDBSDGaC08tuyg1bfVKHxhmZK2gcpe9tbpQby2u6HUUwXwB8pLX7
nBfw7GpgWL4nsQIBzRmj4V424LWQq5+Xrg4Q673Df35JhWf+24squO1z3ZeuZRKQWYfHv7+o7ajY
DxnwdbtFfhQdtsIFp+OyWh5VVT7ZJa6QgWmkw5TX9WCpclm020Zkb81qnQxXE2VTXBWoj9VaSXZW
7ajeuhOr7dLDfzmF+XFKh1fl+Gag6phhnm3P4r2EbEogyn+DqgVovZgpdYOtgXXoafHYSGbzOBAH
z+FNgJXOxsCDln5qs/E+W+gkl737U7YWl64hwjmZWJ+1QnRuFIMRdFhK9vxkY+dRu+doDkKNHaaT
/rkyknwnD+lELgET9FYS3YVFIw0CEtmxMx2iBYCf2ICleyONX51I3sMMPg+F/W6jZdZWvrOMat84
Kbi20rmonrqZEMhEKCeFJaf9JBqJapo1uJdaEThMU9AkJkY5H5MQ78BOQhAiWcpz29bWswP7cI5c
OP3kh6uRY9IjArAZans40xXVKtOAbar/6DWFlvb4+KXW9B81QMPcmKiBSLMgJGm271w3Qf7TNEAR
QTv0eDSm0WeEoOy5hq/nejAN2F+CwPMVS+CM2a6tOKQQyxYfE24WDj2B0jKIVyBpgXxfYe6OacE+
Zi7WM8x+3eL9yoX+dFxYnVOjnHPVjZcpfJWpwQ7JGUiAhA+k7DFezvLQ5v5w6AVezKr6zg+pAheu
273/qd3yKEtW54rrVpyB51583r4wmZId2Q6MEio7yyvRTaQKjbKrUHwHrR4N6eYUGtqP9IpS0Zqn
/pnY8MnKtHxIXo3Z/tFHOaBXh9ysPf0YXS04S7sbp8gTb8MHp1IeABigYM1JH1S7zIitZbGuYYMQ
C89mGtiNSShRm69+VsfLPyqaQTE18jouRThuRej/JN934CQ5RGy4uB3pU7nwhlROUV9x1l1zg0QF
iF7g9TNJ+kJQ7ldE90vvnpTOWYV5VX6HFf7Z9OqXKnfat75d3rKwBm/hyo03e9FLk+pTRd3bLikG
YN9GS+wA7SzIC+9q9DiT4pYEGZcyz1+qc9U/FWku9xnhvcCfEJzsuyaewmuR3xpjN1KvN/gq4rqS
YK0bvB8d+4fNgokOPApGg2I+5RO6/5zTRhjVry6D4KbL0zcyovbOBVsQlHw9ggVtZsuH92JDOWRb
qa+REe854bG990jP6ShWI8ZAT7x8QFhhOxgigVkKD0u5EhU867Ywym2t5BfiZH4pddlgno2igAti
i0xszcy+8SwRTyLwE5Gnt97QTHs4VHduSbpagFm2hXiwUtmOGz9jEymGBqbiiMRUJ+p+HCuwPU76
UmLb2JRlTJMPy5OMb2FANhudTWw1JsRtlhrhrgjz3VjUf0yDbYG/LNR1or49ylzt8szFj6Xh2PjW
8FJzRcoL9T7N48tUmf5Fe1bD55y5tLHOS2Owx4QHsiUWel5G/Ryn3ITz+mKMdM3Z/vhB8RFtN8TM
N+3yMSyo1ib3102PaBcXP+J5OvT0x1MMgIssxRVprSizunQwj+FpSSP9k5hIdKiZtYtofBcGpVXA
A0hj99V2asTGzFa40MiA53AEBW7eNbuWSNkGpBDO2word9HU04VKnG4rSqsMTOVOeyMbHUB0sKEt
cML5ZGCMZECMrf6VbOSuMEfcaXl47Tv3GhLN5u4tULZdH6Wa1T6PvoRaPQdGuCLhk7dpeXRu056D
qwmcNMgsUKaG1aTHuUU4JXI9bfSwzwooWgz0Cbcv754QHPl6Bnbcu3O9JdiLFMTnnj3lI4+kNWC3
/CReeeGg4F+rYsaIFjI77zlseoGBioKcZGdSd17l0XIefBlMCWMVvFW9NSvifGjWGy5jHWORf/FM
QBp+/2PyRv5rtf8sl6nYxJH/Kua4C4aovXthKptvnFRKx/cDZ9DG6i13l1QuG5Apely6kdd4YqBR
LrCXybjKpcb7aZl3+PMPEa/fTlQtaw0UjXzwMDRo96VI0s8ox9/iubO9byNj5ym639POs2FuVbtO
0zzn5/QiFbUZn5Ml+yNHtVwbo0DoHariMJ5Hv4mePEHXI9ZCJgPcsIzUa80uNoyiK8QBfOG8odPp
5A0FhNP+EmkgH6PaujrFgiSmZ9HI50EIrApLzfxkRAfX7Sc2IBhgQi9mIoiJ5iz1c2YNDnMD52oq
o+KYyerVxLEZ1tzPxZu7hKAzMbRZ7fCzG84IRbjU9lHJhSdpKuyLrQDnle3C1CBBwYCYjOxBe+or
dmE3rNq/+WmUlr8vevkibJOdmOV5N6PfwwWttlWOlk0mayZ7MqeoBs13UfDw9Ufr0Z78b+NO4rIo
eB6e4ni+UzXfm6rNMXlEBCPIOC68V0hx+qBSdQlLxM3WWdRpGWAwx8a9hMXLKLDo84BP/di4GqK6
mi+dpTdSwdpT8fRLUD0igWKf4gkriV+SMUxj5O6Vv17G9Y/ClE4gbf0wggs49J71vWWVgpP/FtbO
TPSK/RwwBFC9i0i2dutdB082x66KFam58N3/nAbvNw8Agg7D/Ft5f6zF8o499t2089vA8jIyGomc
QM+VrLUWn25DmmUp/sFBsJ/i1NqO89gepgFfQG4XIsBR9hEOE2jIAU96Jz1M2tQQH1PoBkzA2c8i
6T+HsOmunjQp9WwffFnBTWlwbtUFuSTN4EtommA7UOxK/K6ogtkZsiuORtwNROxxEaX44Rdrdohl
VBe/SNheCsI12Bxo8Wzb+xhvIf6Rzcx1iSFbGI9eO981k7MDIfQ1i2EfD9NXz6TpJ7evZsuzzm7z
bieNOEiXRlxowPLAjE28dtPdnCAqod0fbT2BjKm0w8sCen1ivceRkSx7uhvZyvOABnyLpS/S+0qh
/RH7OJMMr+8Kp0z4DiBjDR4WZyKA4zeEweHYzLM+ygGMyloI24YkQLvmtHA5xwvMttVjdRDE0DSE
Lq4pS4DH2G7eemoNYM4FXq8flqX4ELE+WovWu0QjSw8C5xg0pN6mYWci8MM38QxOD7ePpEClbaBm
zHtupn5ETFc3ijhJScFRETvb2BI+irqEd9ROWwvf+MZTHRfWfJEr5mJbFTmB5y56tYGXblRJ8s+Y
qz+plbZnx4aHScYDGPAbjppNLZE5CTHfN+rL8e9hZZ8qdkELe67cu/dHe4FMwzdH4PHD1YSVpY0e
4nGsz0Mij2k+u1s0wwFCmv/qtvGRVGV4x+Mmu0y0gS3r/8N0F95NuOWIJubcr6ZquFBYg5URZTzY
m2HrURpCZkxSexa50/jEUfIhJDp6FS1rd0wNZ7O2Z1Z47Q+wHuml6nEM4/nBqIA0wuW9vku15jUx
AKK7BS0XDfhKC+npxbe1ceyLlnCht80oRAloUYvYRCmHoNKuVsrAfuS/x/QDXrNmP7mFf0rnfN8Z
04/BgmQko+gRXFOk7GdI2ycWTsk+NbxsEzfafXBUtre5bmAAURQ8FdMBgxAlVY7zXWbzSTlkjikE
wsMinBfqT34BsV54+OU/bRl3R+J+rOSiIEk5UqooCXpakp/AQiZ7kp7uI32hAV0+3WYcw/KA2MBg
szrhTdftTiOuucB6FgxeeI8zeI63pga3KtBITn5WQxxR0W4o/TToXZZ9iR7SE6UvMPRX4nA1seXk
HP3t4BH2DIlllBsU4FyNA2feL537ZvqpdU5M77GOZPngKYLm8GzPXz+CO7uvXRnLk8OaCk3G2+b1
zlnhZFnJR2ay4XOvBucOIOumd4iBiv41wkU7dyB3x5lkgRB/MK9/80sSkoI+XTpE0+iOSgDgG4WV
fxQqhrcKHokkqSP3Ls6sSbT6yrkc7VIXwT3tJnlvxCyR52RVdvSTU0v6IsbwSTpDcbTiZTj+9Rv6
yxTh6lPY29cdQangivSNf2TN1l7kYFqHxm4eO89qT5VsX7JlINQbNeoSlTw3Fa/64Us3mPtrTZ3R
LYV5o+N4OEU0KkKENezTnFZvYQ7Iszb7z8SMf7r570bPP8pQ90ffz45ZG0bncK2T6WjaCyPOdqoC
76luwdZgZpKMjGcGZYF//OuXzMobTgIsXl+Nc+SjvuW1JK1a5i/N6qD7sqEXTNcbkZrZvvHK+Rbn
6ypSs0ulXQKyWCTKp7iv32hzKXGaom3yn42rjzZgF2TrWbupeDBjY8d5ZK+yO4OiL3tyupp1bBiK
Qwjo69YTIT+MMRSxMuVZo7hqHdhXoo7ZRBU0zoytM3UnrnHNi9XNAVfxe8dn5DbxFH+VnU51va+M
mdWzU3W7JGZ0E0YhLnHF7ZIiko1XoJhZ8omg5Av+KWdX0rq1bel7CojMuIRN7HFm17sY+sCT8o+5
gA6D6ETGpJvuR8UNtGeFaHHKa8ndcsG+qTN8MpnsX/6LvfPablxJ0vULDXrBm1uRopEoR5mSdINF
ChK893j6+YK7u6d39Uzvde7PRamqJIoEEpkZkRG/acJhvdhtfAvKp79tqVmFZROv8SmMd35iNrdN
iFiu0VXGNYoH6bbOTe0NOCogGQPzgDRJYD7GbX+vZ80bihf4ELV1+zZdvNSRt+MmCmDnj4OGeODQ
OC8o2Mb7uZqOtfQHMqsCp2QthGUHqDKRVz80EVa+A8WThHMOTCEEMPMEN4MWAe9dqObfqvE2Rs50
CFc8AniEC46rlxq73na0B0o0ql0bYecx4r8LljlI/90DOitXaQymyesgHhiK42+XGeb6kvUt/gcL
pyQE/JxhcUCj+7sqBY+HEEhFvdi5RnPYXcc9+uWtvm7G/sg6G2mXRwrokbnCza3j8D8W2l1LRXB9
0SAiRDcGqsFIu6KNqtqHphxvOOwVdxxnq9hkW/X0FCh/Mb2AI/1uUFU5mBliBArsUpyyoZ1XhTfu
e6dG9knxHrG+AMLjWu0GiRLQMrN6l7iZSkR0BQlX93eRp3Oe7lGB7buOLHFUftWml+wTP6M5R9V0
7pL8wTDN7MFn86JYhXluapg3UAih5poDhrrl3G4WOg/gdsM+vg+T5WeMogxOHLylEZZSpEf2bvD1
ey1DGEALfbhtTgd0r6g5pDXDtB5ys8IjfgzXrIz9AnLq1cCSDy+/eoNFMHlG5qnvHueDxNIQUhvi
8ug5wB0dQ6eMpoNghHC8M83Y31ZNHj7PCZtfBt8ECPh8AjTPGRB6Gw8kvzciakFpFxVvFKGBcibu
e0Oral9Fdb/XEJjYZkmtIp1oNpA9kk3VAc7MGvCp3YiRnDIjfVSg8PToDehcj8O0uYh5txXGsek8
vRgDZxELJDy0EXdf+Xp7aHUd/fL0xmx05UWt8RNHUflDnU0wXk16gwtgsxsqlZN3OD6BmXijg6Vd
jwwvm7lzVuLxpsbxaetX1PXQKQV6DeRw6w3dRyjiD5XBCq/UnHdx0EiavbHdDGzyqyaCxWbNqD2Z
SbdXVT7CCenGqXrTIePgHfxygD6hwnDHjMcaUaYttV95qB5TbgCJerQF0hCFNMvZo0eP4NLkeSvH
QaDLhFal4CO6xxQUNEJeXkOM2UxCpYmpjF2XpNISjxsPYvCEdGAX1Tdqh7CqzPjO87FatudqVeiW
VLyHXyY+Uoe0zlvBeVAyVVwYYQ4d1ga/pE0zUeeKZ+SKZygQ7jBa1x0lgM6CTjuCB9lAowIIWsJb
ycp6uO+y+mGskf2qzfrLRS8jSr29LqJ9qtM0u8sinGYb64kGMWBl4bKmZQMCw76aU+f9Qgmy1ULd
Lzfq0hxbm/tiaxseNac897P3GlY0PcdIz+QdDpGG7LZDWyWZagyL0FiEoGg8cmJc4Pke8K1RHdWk
gGSoqHSUX4PDKaoH+HgLnmxMxxiPJ+o2bmKB41QOFTYSN3hYqyt2muzK6ju8K0e275lhU6zCZcmg
DFLSPrOHhX65h/pwBjHJQlHuPuwQC7q0GzHl4V4bfUv1q7w1JrDQwkXY+GJIo2f0e6oWVRSR46dE
nW3zXEbMH291SLDX/gBZz4fJs6bmY25cJdyJYDmFx76joP8DtNrcW4WWX/l61BxMh6cDIK3qVe2h
9SIwhWYEWbfdKyXGvuGkwGPsqZXU0zxgzXynaJVzpxnaB5U4n9AOoGNVVziqwdYJ78YRAgGNyHpl
19kKwoEC9OC9sI3moXPCGsGL10KPDYzj/Ht7ZgXhRnVdUHS6HXeGls/r0eKkNEv/dBw/FZnojVLc
Y2/RbBYDTGPteI+hoU94XdEXji1vOpJbpptC8+dDHt4RkTnfLjpNjkKf9rm63CXLBPehz4adWiOp
XdqgTRrzCXONA91+iGdGD757Qh7Rcudla6o0LXsqH413xKi2RNFoWal2qd2kdarRDBjCFbzzBIv1
+K4bTX3rRAbe6lAG/K67mRvOwUuMy1uK2jhtX5SnTYoLBgL3THfWKgJ4caR81tLTnsziLY4Q1dFq
0Qyf/HTTVxnmvCkIyaXF17iUnminejf92HhML8Q5fKGyRnBae7itmZBcU6G7coBHx95n8/CFDDtW
3pfZ9Qv6kXedW+n7Ct5sB38WVtYrnA77iHLUKxCl+t4Tsu0ktNtZCLj41CwbHSpFxCELsaSEoouV
FE9dDbQscUHrNGy4mExuhmjC/tyJXjFmg8g0AI3o4QDj3LT13Drd+6nh3lblpF9FXv1KumELgbik
FHNtTR+GUIvBgm5auMa9kI5L1X3MK3KsccR4xRJqsiFM5cuXUIjL1BY1eugI1JaJfQtC4L2lEXfX
7Cm53SZ++qB5CwR6HdzQOPvvKLUj9OK6LWU36ws0K3oa8Na6XieJoGV3NQNG2HmKIMQxb6AyMpHM
CBMbRrYJM3sWirYSGc+xkLZnoW/H3ClsbgyeOVtZhtFee0L2Xrji0WGusDCA3gglXIUbToR8ToUs
PghtXBshkFswyc02mdeLkMsnWOa50M0TeOfINLTXVqV3KEzAsvIHZ9pa8NQdIawvSNeusqhLkOOE
zs4ugDQXBHcfpnvjQ0MvkFNVO7t7dPzmG1Gj6KOBjn0N+dfbgQz6skIDr74pOeuw6ROh1UdL592n
wCRwL6JMVX+kMPA5k7rIYcPI6J0VKoTFDWLtuM1D2/eEwD8Jlb8WUv+I4uaaSnf7bhjs7UL9R37x
BQg/Lj0iC6CJQEDBp4Gi016exyqs1j46AoYICiSTUqyLRRLieLhpqJ5CV+c8iQwBgiXuqhFpgsn/
QR08f130JUDI1KTaTZnCFUGD0N0sInCA0NtOSwfmJVw7IDSgNY3rWZQRiqLGzqpHaqQQyQTNC2bP
BeghYgqdyCqEIrAworRQi+SCCx1601jjL63MnU1uToi34LI3xFAyFcV/noEi3hki44DXp/VsirRD
JCIPdc12ldrPkLnfuxDl7VAEIdAd89a3DFmx5jzSb3QyXfQjkDNBsUMkJZqp3TUiMjGhNoFu6bCF
jrrcLsZzI4IUtkhT1CJSMaIgwA7HWtNp2kq77LoWUQsUOerHWoQusOX51aN8gfLlG/jwaw1FjAVl
jF6P77vFojzoTNfOmGLNi4hGI3IaaB7BZtklIrOBZg/MmfFUVKQKtUYcsWEKpV1xrKhkrQeR60Bu
M1+ZIuFBze2zizW6bC2HNtOgHCOCH6Vbf1H4W2kogfgoggwog8y+dYY0JLTj7g3bLFDc6GQioMZV
IitioC+SG/5z09nrlJKVAa75yu2N6a5G5DhHm2QSkRLgpdOqj7xqp/dLjuc5qtN1qb7OZtw860Z/
34M5RBssNdq7XmRQUrtCmyd20p0vIimoEsFDcgBOJX39k9VDhr4wxrKN3+/7KTpwhvPvwwZ1J40S
/jiG6Y3WLV8A+5k5HQXGFnuRIabcE4mCC0ousCK7u8q+hXl26lB6KaI9otTuFie+BJglYjC1DaO7
QR4mEaGYdv4KRTgmQUEG6xFUHorhCZ3qcJ+hMoMeHDwKHwPcwnDXXhStFhRpOl2OJ8Nbw5j0wpgd
AeU0aNjkjf+Ox4LLZcGwVMf4S+nCZ4fi0FWdusWmiyFGOMtjqZo0Z3sjwzIBwZyMstEkEjqWSlym
ghxtWhHYIe9FO2FkXyz9wnmifgsVy3hUamIB2aRDhsHaQnhiVYXQpenRkoNw6J11KjHcoI/ST4/i
T4vSp9OvYnSAsD2++i/+8XehRc7fH4AEH00RQwxtWpgltpoWvqcsXa+9b/P4rj1uXZQUI2N+LAp8
WERiMbuZDqhYoHXMkXpBhVFHtjtGldGEwwAnAJM+fa8uPzifbVM0HA20HOtQHVf/9T/ykm7o0Mij
ZlxV9rOHtOSYJS8JjUI9s/BBxdTwAiH4/zh63QSs838Lkb59F99L/52d/hVFf/mdP1D0iuX9zQXQ
44Cj11XrD2XRP+RIFQcgPQVB8PW6RavdFnjm33H0mvU3R3MtB7g8ZUvHsI1/4ujVv9m2boN5BmSP
1BVIAef/RZBUF2TH/8CzaCPbhuNKSu+6QHuAIf0Z+QHzrx/NuV7WYV+7ZMa3pd7k93mHmS9Mmoe+
X7IHzF6PhXrGbxDwMcpgtOpp9xiJNT5atf8Upol7oMMNQcSM3+PZ3thoobzo0H+QphsgGIVR4CFT
+GAM1nR0+rsRBOC/DPvjHxf8J1Tyb7fhemDBNRRcL5BwzxHQ8r+ggvw69GsK/TBqAYduB8VH8bFE
ZxU6HiJdEfT+YWnnv8AiXeRa/3XwPE7llmp4QGZcm174bzh0V+taW7VVkprRhPtCi3s3U/ClFarD
oEYe7yGdY/hZcX4ALNhfI0L+3lR9/0QidIPHlL9Sk+i7bhCAQojZfY10/LjdUbHwrxogXc/utT5R
x+IyVkk7FsepNP4K/CNz6U8zgJuwNc0yHdUF0gUI7c9Dh0RX0ZhRPa4hXLdLdGfi+H1/+VLXY7Oz
LRAPcwwB3CxRhPDshppYWhxK20M9zVvyu8VdkkNYfdmA0u5xL4k0eh7Nd+gvuD7nQ36jlXG+G2nb
rJeiLoCnu/7t5UtS0+Apeq++GZxhIiUXTU3E7s7R9D0qeRIohU/kHRCD88bGvr64SV6+dLlxGFUz
R4Yjo0MyxsobQB2PmpVe381dGiyujpnMXMwI9DjVB+ntNd5Y0LBf1docj+R+V9py7Jdy+BpSGkEJ
0x3rux4RIX9+CIlhJ22qTpn09C7VkHgwf+pIWx7USa+u496ipNKN/n2d0l5uoyzc2HbzMRBM3t2O
CKVVYNRCvOJv4tRPOR3N7n2o0tNEr0S7Cv0ej053Lnchxxuyt4rOfI+QjVtSP1eNZb5N0e16BgF7
LHLztuut9GBV0O2765YWwAGh+/QXAmU7Fd3rCImsYaDgQ52pa28vX7JyAk08Dx0YNiCTly9WBUpO
QQ6Vpg+hEIJWbdyn2CVfOcCR58pJb9Fg81cOgthgmvgCXPbv/7r8V1GMo+XG89bHeulQTDYFv5bj
5BK6d0Uej/twsfdDbmtM3kx/0jpQ0kY3lfuLqn5tVrdZPHx3/SFW2/Ql63kkICeYDJh5tXg16J09
vtUZ3SNQSt0e8acWpq5fHiLd2+Vp5mMVTA5Cx/GXVTcrZXDGQ6i1yb3u2CQrO5OK/4c/JvBIp+ZX
GpUZcjPl1VS/ZnWpHDNDmSHTWMV3gQKAm37Pf+hx/5/kCOPPCEkgdKopyEhHdzXLcizV/fNimkt2
Pjy3ezJtpUfVrd/SyTE+UMmFC5r5N2jRf6ReHN7A6KGNkrWbdMKl0kESOOsQ5Fm6FHxwFA6AcuJo
NelOBy3U9w6ZrpF0lHQZtdHnSEgDFMvklnobNBU63+PyBKub5iS2lUffxXMCJf+HMsI8CwOb6S92
jX/f+TQoWMAkDMNw6UFK7PrX/bZRSaBrparXeoHGsrnM9s3lS93PGw/SOdJ3XfiYp6TQ0Ee7I/pK
3XFKybE+1Mk1n9jHyzsn7sDVTi32ArTAXsGpiFaBb1y5rYsMo27sIEMu2zmr5lXc4Cj2n2PGbzQn
HhbABtwDNWGQcQvWb0GjVcKojjDJWNMwj/acNLsrz1ry3bQAJhhwqjCiRFv3Tfbe1Nj6WVBTo0Fx
DmPRQt5u/RLSDja7sB8QosxMPLTaqb7+zxcpIeRPIYZrpHOJCCk1eRKB3wbaJvVNfc1OUbyIYf8C
nbwGQ/JX4VOm5e+fYrD5mK6D37L5O/6zpbFmsoTS9ZhY7+SzQGgojMdsShx0rkEZ4PRakgT9M1P6
X0K2KbDmf/lQMiLWCRxCW6XlahGE/jyH7LIfqwKj1vXgxtlNgS3Cg/DkO0eFX/IQm8wppD3T1Yhp
7PVoGWfdnI2V5izjW0gfPFyyN68d+mNDp8o18vFNS5TmBlx4edXgb3PbNkW0RejbxZSx3CIMZhzN
yYwfugrqf0x/bgSiuy0cM8TaIn5PQizTZ2Npt27UqrtYxVuFag2KgGn2wzq64UzbUseInsGZ9PvL
/8CGoFEx5g+K5pv3A4p5FzvCYSlf/vNgab9tLAyWQ6Ea2pXLwnPd3yl5zOBQWZoax2oj19dFFJt3
CJiga5EgQZjgYrLIgRMMyLjJkT/bNxZ+bKbX/0XK879dB3kWqwU9JZPg9zv7ywG7QtDM16Or1jdw
KBtsdR4w9kveFNbPMKnWExLgvxBgeQBhUz2UIzXlvxgMmfR/mjmGapNyMSQWlFX+/eeZM3QJnmwl
HVnVqZESmbSKA05Mdxz56vtoKWhkuLm6Nioc2DFmPo5Eu2scAEg29LzYKUtEl6NMX5Bva7Ya6sm7
v7hA87ekylblCh1A1bAUyft/Zz14TjPVE6IwSD80N5kEpxkCt3oVc9monbwA+adz3sTFhtCwXFNk
HO8uX4win+5gwWEZnrrVdvbj7m58o39ONzaPccSmP3I9YPoBA2JWbhS6vzv05pSbFAIefJJlk6cc
edFInla5NZarFrUfxBCLR3Zc89nm9gEdYYiTz9u+V+uNMyI63aA2si1qRJe6sa7wiPNmnGA6dTWo
lfvqtRrYbMeNHkKYHpvGhRLmOmV9VEz0nvJYrId8Wtd5qymPeJ3cz+XSbaexAanllctWB0yc1vDi
hxEPM+Ai3ioci+wuaiPau1cWBVJsXjW+cPLexAY0m9KAQt6W9Y2paTXyVJ6+K0392wdLutIHbNha
23jEFRa9KD8FWz03o3Yz0aIaG6U8hqX/Gbtu8l34Ooovyz2Fi3HXo+gWG4WOZgizNcyxL8bbYNyP
gERRiPyIM2o3ly+mbW8QmfNu7Iy8fixSSrcxbbnFnF9oHfbbWDeabZrqj646U2ajbMXylBoJddFs
ZHOiYL6h8pqv5qkeNpdNAdsQA91QHzajsqW3wzDJlzx17X1YdTi5xv2d18RoCM3j81Do/V1RNNaN
HfbHGUEycMVz/zXjn22n+XaarTuuN71Hpkt7hdaAcIAbTIjSPjqZpt+kJoiaNIsf6xqAclSAULLU
9DP0PZOtov+FBXH1F8tSrDV+X5Y4W9gmZyHoTjB+/rwsuxZZrcLrsjUUOuMEWuhlmD0YaczHgvIW
GMNiXHvz6O5dqkBIPqPCZLt2+mAljQpaQvlJtNfIRK6gKZbXkG1tMwPgCr2+WSfDUFM+S0mA6+KM
j0OLqEER5Cz7v9ri/v02NM32WLi6nIzU3+NS3RppHw8RWxwwzgbjWG8oquukAkPQzIW3q7SluV1y
zQxCzOeAD6VgiMOlpINHY4yOJggXC9TSX1wXAlf/tqvQ3mfobPY93aQK8Ft2mQPmpymrDyuzLc+W
n519JNntGQjTkn/PsXXKRGyi7p+ryXtJxmd5yaiVZ7QZD7rdXlexHqg9/mmOeoXvEiin8gxU648/
Hpa+brfJ8x9mzAoMVWAN+smo8zOA1u9mWH4UZVz1WnafVXrg4gwMF4c2AT9vxx/F7D4H+4i3yXvu
l2f5YyrWJvZs2uQ1xgI+fMr0vERRAOgm0Jvy2miLfVXb575eTs6kB/NsXOledFzm5acz83MVGidX
39KKCrReD+QtnWr5ySL/pfD2BhjErFD2coEpFyv36aj6ye6XQMmj2wVGKhKSizO8yku8TAdpnp+R
mjylXfWopFhNG8k5geWXpu8aP4qVnKyZn7f5c1suv3oOoFHB9wsklerqOQxB2E5tGBhWduagd2sv
4cZ1+SleWOfS97/ISY6Jj6BIDN8xmeeTWauBN0fPDRTfNpp+8PDEDM5xPhI8jL1cATITB3LgBcZw
ZuPYV/EAQmA6yd3kOo5hQAnmxTjIpUNHItx8QK/M6DBbgasrN0sFcjivzp4ZBvKY0FcNNpXT/Sxq
+70o8a9Z26eN8dY332hMref7WFXusdAOXCMJRnqLoVo9yoDLg3Gr5WVw0azK1IAIFFCK/XGKz1F3
XuUlfoNK2Zw9W324MvmRtuiBPDfPcR4MB6ERHk41M07Ks8mMkFlymWA+tlR1/SAjK5MPIwQ42Kcu
5LeZYMiLnG1jOcQzOn+FGkRlFJjWHDg+Q1UzfkYTBRB6xPpr66TFudH6n6Eszr2enh0d7HrxISN6
eXr5kASNoQf1ApFSXZ5kFGR2qsB2vOaXMrsHjBvWVhq/jvND4WmBV3qvbrIz4yTox/IsK0TL8jO2
zsGgmcfGB0ryI6NrVuNniZJPzdMaCiYBMiZD0+8qJoM9gkpnSU413SmQlG0SH5Hk+m5Yiop7Z2vz
L/ksZ/aufMM+ysjIfBwV+2By3Jb/D0w0tUH01fjwF+VbnrfMSWxQj7PSrminUpixgDOWZ3m5XGes
eV/J7B7T4iepmjP98lNk2WcZozpEXnIx72M7PWdeFMjfsT79kM+dI5AbpnEXLe9WzTSdugKDmOJc
uP1PDnMdkaJVNE4BTgI/fmiewbBsTM3eG8sUKKZ9lhlrTPUtsPrrf+wdWauf5N8oCfZWe+Nm3VqW
oVykfFsW0mVQJ5/Em5twZhxiqmh9mdUwrS6rTu/117xkudQfkVrsM2/Z2hMrg5Wguio+DHQbjPJc
ZNNJBrOXfQ0nhILqfaaOAWY/OzXKt/KBZZIEA518vx43iu1+y0gqNaNmoibbfEQdUytlqnSAdQ2J
z6F1J/8GhnQ3IH1ktUwhz3pw4V4Cig3kdwu2IPwug9CjGOoi7cH3Ii9H3NY61MwLeYDy2fIoptza
G6ByzCdSh3cZHb0yz1kTBjDxydJs6BFhgPjTWVaA1o+BzrBhwJSVw0rWCN2CoBi7T0/Fh17R6nsc
X64uO7lMG+5cp6xpobcmnzjFOBjEw5N830qYMzIyLoQltHVq0Cja14Dfqt4gYZ1a26qrAbNysTLd
41C/gbZ/fdmXUlZfNfY/wlhccveJ+Bj4ufJljhGfPe+p8IbGK3SUb0h5X2Vmn/GmudcoulpsKFje
BT7rRFesD0gIsTMGJYvIYh50erLN1X6X2N5XNyQflo14MZN1XoLJXQKVrcdr07WWdPfN7Hx4fnFe
Wu02Ra6l0dWNES0nu8jO2IkHsFXOC3JX6uDdZsDdhqp8lNl7uQEJd5iPPHQhPkAMTDGGwd3EdckO
Sa/nx2DHsnIfxJdyL2v67xukJgFqKoo7CwK9xzO+zBdGWt7Egzh6xZn5isoMgCEDphDjxp0o8iia
JEgtcDaWf5RHMsRXyzx+4cF7+XBZBDLUbmZ+Jczo6bkeTnJV8oiW3v+QwAVO6CrMvKd/rBZNid5q
Z23CdTAIc2CAw275BdPp8sESo+TSo6Z5w1xe9gJZRbKdaANaZJX1FDfVN5aVp3yZd1YNzIMP0/z6
KV0UlP9YHfxssBv2mOk0Ld2z3p5loeEf8Kr3J1nfcmlNOlB0VYFg/JEjuAu9aD6tgI3dm/pattra
3pjF+J7WfwTK0UhPHb57XItsukAJPtOy2xVY63oSG3DPDkGIZbKSWGFyG73hfmj+NtbGH3lIdkE0
9dXmE9qmhBwcC0LssprbckYEoLBW+qg9dkX9QdQgjY6Pvev8ynCQbrKzxxSpO+dD9ey3WL0xNBZ5
0/Bk/Vo9YdiKLaK6yz1sIcL31DEvIVM2AaN6mGftU+3VU9jwcTPqq2O+gxJ6svrsXAwZYmEuVbvi
DB0/kMsy3CNOvcgmshnzLT+OAMZEtK2dD4mrSH7C+9PB/1XZEyaXIeXV/n6AIeHO0bte3Uue0lnu
YZmUdZISJsPqLHsIhlwfHKn2Sj9t5en4TLtqVp6yaPnRiT8zK1qpFhxTxo2r5Tey18ikJx0PzA6Z
767fYRJ2UY+WeGT6zsdkaTynft9V0Ub2TYmVErOQUXgQB3QwvT+SMl5WUKf+DBPMTR+9SUlqBqBh
Fi7FbUGREdnAb2ckZLreyvSbWwk2EvnkHS0kZQv9dSq6T3nzZCg54sIOI3Z3EshHzf9CqXc7qxgs
EdRrr/yeLdY1bGYVokLFXaT5EkiSAIL1MUMUw53n3USFW2aeLDJZOBqHq5RSnGs8yOLSOxQbyvJg
4d2VO+eQHeXyDsxAGTOZ7c5VWmxB/LwikxcitlJeUkAsoQNMBG+H3lvLdcgrxxzdCCV8kBmPx8lN
4iwbWag560VGWO6zhTdllvUDkhoBsNoP1YV9mpMQ5Geoud/OF7DV0yUVQZL1Nc5/SVImC1ceZzPP
n1G2kScmgzSqf3xuUbTr0nTQ/5ioVCWBjIX8Ldek0NSubfNRPtswtMCd/C9MiPXW+cSK/Y+xbXz9
OSuhEzrLT1tER6ozVxSvgsts0FPOMMslt2l437n3Wa4r4BNr5Gjv5NZRtgnkuflag1ThfCePJ23V
oG/7U7cpVB5MVV4uNnOG46ybV3IvcnGXfbO02jvKVhwql59aMYIi7D6T0rpSugUKJguhyqJAy7UX
s4quOk4REmhlC5BdAwVjKo13XXxygUnoGsghrjWqzkkJmAkhgg+lim8QCtr1IRODkIse7otjk6OG
BIMcb4/UeehM5Qsh6g8D3K9aP7pufSWrdxnhFLBEcRFcdVl0kH/LWQNVzrcY/fxEDRKTxSwbxVzf
lpnyLotbsl/VT25STOnlk2TrmlrSbwlXpn5yNYjQJXL4C9mTH7LCFrJWtYAdGgqz6DtO2i/Q0N92
3u60oUVj2v8qVEaix3ZKdQGVhMm5tpuvIk7OA5DmbgqfwDKelJCUyxpvpec0RTG6kwhdxOTDc7Jc
2Wb7QhOIZZjUq750HzLPRY0XUyVtCngjJM5+Fc4gYp8rZ1ADpBHOAzmcPYTPZY2uDXmyfIDF43Us
cNRTe2RHDFp5z6Ud9jg77P7xIs+cX5MpvZIrlCu9vMh23gqzerNH5p3sBxH37fEiN05f5JsmGWKX
0ScGs+3NAeC+jz4mIYjah2FUruT/MTQPj6NOfnH0xvnSHU9aap7l7kPY8YVrPsk11Fn+HZPPWjPu
M/kv+ZUyJXtS6y+jt3AYDd/K3ProKvd27qvrktWUoVIZ1sm1DxhqXIpXQIhXeukd4VcFpjkFTTf9
jOXG9dJ3uXAZnrxNY0TK++sFE3EZM1+fAhkzoJfMZ/UQpssBeOJ1Vk8/8vOin/e0xzfyBuXEL2vK
cKrG+tt33zIpevKm8jp36H/q4phQE2sUrJBCZspi+19AB3+q+pz57hNwlQBlFEwgw0CJn3hHjDDo
SdIMdHoU5LThaIItbXBySNgXjXlCk1pZ00f5AVwvCchVWdfPXaed2lfA618lmVFpxue4UdC0V7fQ
O+BIklnV6edkX19ikmkvgcTtCSR0aX4AxwfYVz1lIwkEszwiZ5uyPIiNm9oQBCaIbsmSRvU19qtL
2oHGsTs1n7J+5UwuSdXo5A9LCekos4IkT57oZFzJz2bPeVvcL8VL8B+rj73EVomWpeZ/ptdzH362
QtsOZH/AcXDXafo+AlFrXUKsxNH6KtKbYCZFtOckwB6AisSVLFlZ3UOqBbqKuXAIu0YNYoyM2wVI
mqxKU7+1bf9Vvi8RdtDfJUGQ5MBW1c/GuJ443WpsWBj9nE2IaPTfkPgqzno6B4aR32JvjtWR+2X4
9vsCxhjwNIbFZ+Shv+RveWnygGni2kMeYR7ic8oh6x8/sYvpTVOPmdN+Yqr84yMpPGhH6Aeki9Ox
bVnwPmCqdjlV5NBg759NrFaakohgFee24+zLZ5gzIp7NQNfzCoevzzaMA01Jz2HP/cnnTzu1LU9y
RdnwOIfzL5dXoCR6uYcaCQPDqY9ZXp+TbgiiCAZ0ekaLJ0D99jy+Ur19Gr9timehwlHaic+u7b3X
N0lJtsA4yXflSuYUbV3tbYEQ6PrDQT44r/+4QA9LgqjN10s+ntrFCPKyA4iqr+pkDppE+YIkFiTa
uJuqdDtFyldLdVUHOhmO6o9cpwxIO2g3bd9fy22oc3F23Z7VeZD7X7r4SXbyXmKIxA20YDh0R4gf
rTK3OUhxQvJ5qUBkbodbTPIo007jNDGxjbOj+0V2umSAsvObinKdjtPeH7GFY4v3p+xHO8jkw1gg
sCcrqFPKjHFyL5NCckwaUV8W4DvnQ+JaBVIQFdQP1vZ1okPRrG7oDgaSdUY5Ab0djo0aI/UynuTl
Mk3tItwLw0FqKRKMdKf5NLuN1L+sARkBiUCG9Rr5yxsOc+eFOapWDnDUGXxh9UCxh5MDT4y7cQp1
61BslNUrdyzlGlPBSUpRthIz5fuXGhZBCm3wQ3pvDcpaMqaBXEjSEzmES5kwb5KDTaZJTDzARa4M
/XQ5D/8zcYWJhMi896wv6kk+uirsDztHmYQkpiKDKJcTGq0wmVQcS6JA5aTmc2KLbWbMJJXvT+BO
HwsWO50Fu4AnO8xM94FgaLZ7mcOeRQgqiGJp+4hdRTBaEYXcmXiOvL0b3peUIspyArJnP4TWfJpM
1rfM+4QyBrIQQ6udpn4Ec5kDRZmDjG9PstIIxkIH0Of2ILPUT2iQqcWDzE5ZzbIamumbwPkiW4NM
wg4ew5zalxlnz9prWp3klVZaX9aR7rnkKZCLinNKOQ9LFAKGYTyiHXdl+97Gd/R9KsW+iuqf7P6l
nTyNurEqhunHrYrzvPQ/8v1qnsEAIuFDFFDmo9ZVH/Irse+/OEQJ8Dln+X/UcwTnbzUN115n3ttS
odGILNDa3M643GmpeGtrnA6yfgDbBCiXnhvdv86K7rbW5hPtiAAol+tX77IEK5ZiObG1Dfj0Fu+c
Wt+rcm9DHHXU7l62lXgpzkY54GiRbWYrQl0r+oVWuNKpwahGFFOVL9k0tFr58lznGM0/Pl6LzWQ/
yexUHeOyXyEft7G9eC9bRBVpgSwKWce56Wyqxd8R1GTAnfmP54SY1Y88V1/Rv/JtGd5UY/ohHwfn
MNC4bhlzw3xgWv6SOSKvVZXdWHrv8sjTZPqIU7A97WfCk5exgHJmaljP88YWn1uEiH1+W/GHJtZZ
3a2ZfhVl/zhY3ofcCTi2b+iipzD+KSLvReLDEM+XN9KifodxBUqVMyxy3F0Zo8loPy9zplYOMw1Y
uTN/NgLZ+7Uuf6wwnIz/m6nzWG5ca4L0EyEC3mzpjSRS3mwQcg3vPZ5+voLm/jOLZkuURILAQZ2q
rKzMPn9v7b1DRJA0cwkjWstZx1nLcr/Dtvpa3maqXpDskP1LXkVelWT2CnN9nZghkYGTgkm0sIRd
oLx5QFTVre8bYE/JOySP8SvntYv38i1UkR/aAj8who5Rjzxjmt3qgY3/nPKdcdnDhsjL2QkMd4/C
/F5CoRwZqw4MrLkqXf2Oucs/KXO1Od8z9n1cQu7kUNSb+avjLDuwwBpVSXKe1MiqraS6lPqFDOvb
t9PbDjnApWpcijtSLthuUan8xH4IbzD8gTr8S6OTd2wedRZ7xacI0v7HVeu9q0H0Rrp94ONUHHZK
Di1oOh6YJ5WfC76zQJWCYs4jfBD1daq1T7hdFUzrjKuZseZnQqdT7BjHanemHe5pU5UnnLiN5jth
K665ioJdNfaMDaa1btndCivZ4CR347COqbXfM7SXTBVkmQNjnXRcIiDG2yo01r3jLu8kIFRJRBij
j8Yo333j838oqkPWFxXRxjTnm+VcxL33m0wYc2Mm0ZAR97H+KcWfzUy5UVoHOYGxqi39hJhJrNJg
DyETNpgAd4CA6nJE6EB9sSqGvVuk+P8KtTisTz77CMbUSyUfk1Q3Rrd1WgNzEm+5LksRTqu59PR7
qfr9Kv6S/+mpHRuszDq3+hBkgJeWd5i7/DhX5nYsEaCg4EAP5VNVt2PSfMkFFRzY7pU9k4y7TCoZ
WDDfHrV9PKwZ1tzCPtrGlCE+ISMHQXQ20uwwGo1kn2Ns9X1c+HtBGhaUAU3Mx1yxURxnx/ftX/Lj
XzV3HvAMBn0hCkpEzSvjB37Xo5EhJUD+7ZGbS1mKM8W1S7gr1ec2Mt8yy/8eiA3UVt/QxrvJfTHI
9t0hWP4iMDBkHaqHIa9+E5YPc6EnX/W3ukNqiBOziUCgXH1Yhz/IJT54wSPJnrSryIpYAgNxYbRg
fTivTOl+pyPuqBpQJZGj0L138rXQbJ5xJvlR3b/fZn1t7XE4hyNpEpvhWJHBGZDflcLcZKiA4mbg
vYvYVJ0MSAr6d4Ata4qeL0FUZXn18cxMAuILynSbkI/JMaRy2w5MWjJ1kvFjEn27q8DL3oweC5uJ
WcTEvvq4j42B/4vIxRc6+z+UdYjitifs954L1h5FmqA6hl3cEOz3y6XtvEdZm6aCMYem0U4GHpJS
y9Gfao3MyzXFiOZWmlR1pX8KmCCAY6bXO8O2T1IgIPpzZmRh20wmi6/9Fphwnvz3mdl68BzJQubG
39u6sh8pd5Dh/6w38oKCqgjaIq0LRSkOxTgdSmBv6a8IHDqG+a3B3GrtIuzjzBdBRibACLgb0Yr+
KGQg7VZChV2GxxKD8oQdZma3QIQKiYCECQSKOS67/I6EIFryG8QczkW5nYyEEpP11A/PeoNNXz9/
yjrH/Oxc9sZGMVxk74OTACCuNn8OrfdlUaLWmn8VJEaO2Qidr5FeyMwMqtxxgf6HrWX4KnuBjl+6
8i0nVF4jCneWByZNkSxAu9U5O8+wjl3dPS/BQvotSBMwnv0m6/l/QW8s/bsIXSyndfeKo6CeNPyF
HJvNw2MLyoaZIugoaH0mTNLmQ2ODlIgo/9tm/xqUB2kCVV7ylbTnKNbBOSggzO6fxk02KMmve+dN
zq7N7IPcT8gj/PwhfuZ4tpmLK62vtADz5Ljlo+gqbCrjFTusH8GUJIxhw7RBXIN5xXAleJ3kpFJK
SsU5ttYxad2dFHJJaf3Bo1OU4+s8EalBwGeG5EBcJAW1O3enNONZvpb8eMGYbB0GQ/3X4tOb4j1H
6YCZrvRhRJhDwp8cWStAhu0V8F3xcKJOlo8h+wzmj95Yv0svcWlvEFRqIQZxJ2SkaRZRSK3AM2zj
0KI81usp1ohsP6GfLL+k+92F1blZTolZJUs3bYn6oWftM5MSAek8Vp1jT5/QgX6gWv+g3fEVKsXN
EMQ7xKUuczauZYMr2ODk5+lQfE4H2WF0JfhMLnI1l0BEKFkaHmNw7oduG5BGyc/gOfw0LmCmZ186
1JIrpvGW57mwcp1lvci6yd2t0idPivkax/0HUfX3fytJbg6PTszUveuZffYCfyPtHfkrF3sF+QR9
gcM3ztbcMlNQyOmMtjgAnJZP69+1Xvnhm9VvNNASknf39fbODWENURgpLXHTVh/6VHmSn02D9ole
hJpWX9XM6bXk7Gg5Bu8RuWeTXOVN/VzbFGV7K6fEYocuW2P5Q8eHtNKgdGs8yzEys/o78VngSC6f
MkL+hQGKZdG7mMLH1ofC/HxK0i8dIkkJ+uDI2NYZJU+sM7gPOCK5J+SoJNjnDuhCM9wbqAu5EVJE
vBm13Nk2OVR98N7zqDwp8bT/L1sZfWSzGMt1yOqjml+StEbO7YzGD5TJh1TQpGE19cnfxeBiMySn
l99y2a3qbz2qWrQeu+ZB1uayzfVN+eZpr4KPS/SQ+Ahl4cEHw5UoKAj+stoFb52G7jVW76SjNOLf
nIcfElol2kqBJ//7nYGDq3JM4+ikAv0Ktrvg714+rltdPWjzm2yP/0HPyLM59reIGjlaArur+BJO
BKrx/5rA+kGs6lgzsre8Mls9VLW7/7XZ6W9fpT8qfdG6A0BiI4CPxcmz6p05uicvH57J1uUGlzIS
Q8Zdj6vYUmzKEwvtI3v2/eRlwYkbAKu484Ddc6bzaVDE1XvK9teZxgF3ol1rkfJtTHa/JbNOwy36
h6c4t4mC7MykeKo53TIFSg+aDjjLAC8w8gi26VSjQYOkUGbUt7AraeOBxSzYdNzv2zg9xsbK0eGR
oNlJd3YvEEXDfVCk2aNnfUj+nFPSCAQg5c5u1rzzRA6Z6NysHRkCKsKrgmoaDYjnxkuec+cvyklZ
jtY/Gi/O1WvpEyB4xozCX73uNMfIt968uvntzfCm1/OtlPakAbualtdk5u9SJHgaFpBt9KQO/V2d
WJuc+drfohlfmNt98CvOuEGfFR4LblRvKgsA585Dzu6Z02MOVPNH6YDRmeasCqZ66eCnVfVea/aX
Xj/MTvYqu5GkaXXr3iD1uInDhzGwXiTDl46MwcSY5hdMdQO/sHn5giEbm74F6Jb9gKfCkRRwZGEO
48LWQDH/mGIAmjIcJ5niEkqErpEQbiHnN5F9j/P6ki4ibfnP9M2VniYnWc3SFZATJLmEm23CIPuW
xuBkdq+++b4spPBoFvoLnlbnMhMNMfMd4ckvKIpytgJrfpVVM+jBa4Y3lbTi5AXQ+LgdmQuWZk4Q
Dtiy9+9mtpc9TFgDwh6QHVz+4bSNrkn7yMDz1gqLk+zgagquQs+oMdoHt3iRVFx+Ve5Kub5B5l21
yFqAIkONXkZ0bOugeDAz61PHPZh3kWxdqqW5C0ABnqVZ44asT9n34WiyjdX3E+jAwh2S8GAhfztn
ybWo4rM+USOzJwWEkihWbxkNw7iWwD2r6vKD2fVfNP9X/k7ubzUBaC7bXRdrGzQFmT0YfyT7W0LO
OIJkqMyEV0uZJS+DB98P8qb36OPDl9Qeu+pVqjC95GXI59FjtNP8bYkkBuKTC7dp1pCQjcc72WL/
e1/HZ7LHYrAl2MpTy2eRD4X361W3uyWRX56UZTNFSMt6eCERG+UsSHmELPPKi5SLnHNZgXKS5/hD
M8xnaUwLJ0JaY0FSPjf+Y4c2UuR8+Zn7/tfdA+OSplGJDR9+MM3a+bYrxOfcdFlTS8ceAo20Woug
3g816nuSNcjylyTYulTTiin4F+lwCUFJktC0bN/6NymeqAA+KMuWi16nQM6Ythn1VbdYY3J1EIoi
3nQZnOj+Ts6fVLPL+TLj5DvctzlOjZF3WLYPKbMmU/3MsqN8eLmXmBv/YWoeIWltO5Xx1wAPv2+7
O9kEZDNoihddbXGUhBUjFZlt3vtqsfDJ5NbRJfpKwg0N7ZRV2h770n1N+izpqpxIIaLY6fCBPkdO
d1TwwmoIAI7vlZyzQJb9LoD+EuInd3pyogdt99/28t9WI/9Lh39MXKSNj2MzoWXVflet+SXv0+XJ
Z3xT0fKS7+QyNk3yDAAneX2gRUBWYPec2ig30X8ON4Zxh7AEUM9f7BinEENqpNJ0PoxkcVFVvhqI
z0ETS6XlIluuLDnsvM9+am+l1hk8XB+Fb5cl7YtRb/+7Wxeai6wJ8nQTwbE2TB+l2JRbQRI1dBo/
qXwlE5S8Vrqh0iA2CDy9B+mGlSZt5dI9En8+Z6d6l0/uNM0m8UMGp0hXk/4Tjph0ef+3AWZq/BP5
zVa3s5ul6yFwtHQ6PEbEoiVGSKPGivKnPr3I5qVT3UngMqzxpCMT21fSZyFqSVdmVrSbeY63bdmv
hy68Do22VwZ/ITpZRvojFZlnVfcV+oTC42hG91yFPeIl9LsrYQCkzcZ0irOcfVliclHGIF+Zspa4
x+Sj52PyAVAnN61E5D8yQNtt4tLC4JTTLvFq9JtLqqC33PwlM2lqkNCb+1rRNrK+JK4K9SrPbTQq
s+BVD/XzAhpxUu26udWCYYNi20fxIjDI/19Fxal7xFlmJyD/jDvu1KeMfkMkIJSHMYDnHJ7mMT8V
1B4CIwqyKcCnoH1aq74WWHd/xSiKF9VzYz4KYgiF9h3dHM68sxDCBkmpMuXeK3G/zprbZX2ScnmB
sfKU/Mqk6POAC7zsTJLb5eiP4Am6FHZyytqY05Bx78TGsORvkrPJCfPUcw/MJV/KvyUKJK2+UkP9
viaLSFLzKca0QkKEpYBkghAxrxGWGwg5LhXqcrblT/M4+HY/JA+Ug1tIQrNxmepdxxR/Yb+ZUfjU
0h1t2ueF6SdUOWs+pGmE3gRVEEcZcZEFNA7M4jlL2F9kx6+y8n3IjvIWmQQr2Y9aEr83Kb7lyqEO
RLOYUfHwY9b+6thIalnGt6JQXyVqc1qAKe4jeNCUWjamqcNFd8ejauYHITgIHUOSxoWt4TfYQ85I
AcGYNdub3vdehFclvyebu5F+ZGP3uuAIPJWymhMkkqV906AaUtn9Xdb4EAA6yAdedTECdePNhCjd
+mt/mI65ilLvcWznf8IPnj3904/jx6hrVxrZa+fhhBFkOzkgIYDFXf5pIEpOdJM3+d+tWhXlOR4h
xpjFpU4xs+XgbI8OBoW7XAbL3lKxLhWu3Clyx7hdthIgRDaEULXeDe/im8argdhWxH4ioUZaLbJJ
yGmORGRrLrdCWxTCn1u6zCmEO7m4qhGcEIKA8Jt96YYJodf7lv+TyTj6dbJFrvhHYhIg3UwXvAR5
wHR4JfeObE7yEsIj1L3irkIi5z+22eAyaazoMDz/2NA9/WXTdhkTan69dvzMPPNnmC99lb/K55UI
Z7vryVcRdOB0wh5DZggn2I6JFGhZEFoaS3/WIWhIOmtpw1MyPi+p/n/Xc9kxfH4xmSAqDGi/5epW
LrgwNmQDkRPeJyHnGNEtIUQtGw6dpq1uRWcJpLIWMDBWzOFLrpBwieXVIw7QxDs5pIscJdWNEMUk
SZb2Gg2oyDPfpFUpQdSsh/sk+geg31b1k/TlBFqPde2TodSXuDpJP1M6rCZYmzlFX11hbTXdQSgh
An3HiLToPwic/6SDgfH6biihsoLgSX9QkjtjaJF9SG6liW345bu8XqtEG6e2z8HovBb+izQ+Ap9C
lKoEq9ztEE1nNJPfg6r/Z47pW1zRUvAoAalv5LgDnRBGT0XD7sOd1V06hMhK/jWGbeplCHhfJR72
1OMMKUO5cNHLZfJFSAbSJ5L/C8c9TAjXBbmxEB3ijBo7wJm5drqLYRtPmvje4SyLmyjCa1nRpFfD
ZPa8oMXwNuXqfVNFw78Qh8jW0CEvttUsLjTuo4HI3Q49wPxmZOjr7OXOuINyET6aLpKf+GH0Xwga
bJc/b7Ag72AMvI8dnnBelvjXNjLsvZm3yjHXjeCOkdlgy8Bl9pKAzq4cb67+zYe2m/p/kWr+IorY
v+Q9wqK+2+V3eo/3eZLPyn7yDP06Z6nBDJE5vhPW7yo5YOQjN1ZVWMBR1A+9llaPTk/OW7mJddbi
MLyxNCXfZYDSj+qgw41s7OzbZqkvf04H/FrlbfbeaJhEd6PSXLM4Q0PUsSckwIbhzkbkc1OMT5WF
5IE9AL5AWsAjPYs3OHU8WIhrrjVMylC4drfMDe4AcrtNCoTclra1TdIBy4VBx320NpSXevZ2VZIe
nKqdbnQojp3S41fTtuq+hkYMteVfjVTpxmnsYWOkDC4xPrae9WTYOFMEupAfbYw51079pIFljEr2
jHKasyrmrluhilTl3ldeo/Juzt53iAozElzrOh4Q8tWNTY724MrSmmdfS597ZTg3sIDjNnzP1OnF
L5VfE1H9VRS0p36crmNTGKs6w9LPs3adxSdXkFXggFCB6lRr6xUWqsn0OFdxHu3tsLRWtYrAeux+
BonVHaNyIp2MhweNOshHbm9dedicp0YFnUqasE12Hd38klTaW9vr2TY0i42DjD4WR+o+Ywh6pcxq
DyciuTRa/Ix2P51qlkaSu4dBZ2tNcQ/RKtgATtNdK25oZhq61a9dINfj+/qwrrLgvlU19WgP951e
GmuvqFaziet9MHhoUmFuhr6d26wm1OBkkJy5jCpsN707v+j15zybDmZCdb4aOogo6qCtmIk7odtw
oaSm7hlUGVp+bMUWCN3z2jXvZg3YGIIgsrUq0o+KcsBADREed5dn2TUI84Mf9Gf6osNRj25pwA1r
dajSlYqhLK4bDqfPplVgjPm6oboe6g5H5n7EtEZ9wSsyYJjuwJDyiwE0sfcKlBF8R3vR7BSCYWaw
h/2rNLzkGzd57mAMp4H9bvTkoW5V7zn1u0ALtM3kT5i+Vocq4wUZZo33GJgwPz5/hQZsegixx1EJ
vhCCzfmdHjTAj8lVMpQfxkJyH+Q19PxqjG+ZudeRpNm2GLFtbbQJXZ/BdATIczilpEIVPl5zdAaq
/Q6CoTlp+l0cKAhsOmioKaa1ZSdlkVfoHTAsrm9Nb7xW1extR5++w9zd1mmKEYynhxv8PY9gTIfG
wi4FUYGL3iu/eu4xSlcjdGo9VNjn7fLIDjZ1pKCM037h2nUXlIzWLw9WGh+aZI+UrNjROVgBIJss
6pa1vB63WFap3EIlU+cqMllTMpYs+eBjQKpb1wfkIJNxXbezsjFzC8pnPO0SDAjSSgnWUyiejeb3
psPAZDXg54GTQFis0Vve0kls+QiNs8E1ESyYafHMnJ9K1cnYjvUJSE2vDl0/3GJgJGSJ6RQZ6CZb
2lUzFaxA9AfVitZeML817gx7PEQokIkRJULxLimKfB3pdQN9r7JXtoVdJWxBYxMmeU+7acZUQs3c
DXbyOd8Ga73o8X/R0FLDLoHGS45n8ozRWIT/w6WMdYQ0KhTJ0YRa4fH4MlioMFpzYx4qm0nOukr2
ZQUOnuaXNnNFQnBad4h+bxGwOZt53WxrMyp2BVMtTIKinojay4Vl3c/51isbb1fDM9qNSfmITtld
rBsfadKDCyfFLldqBteYqMG43T8qsbPOK6zEK0VZT5058zu+KrY3e9XN1lk+PzH1aN+grv4GYWfe
RJp19lx/QKUNAXSnqnCcaFzYoM2AtyCWMaqJGJ6bfrSl1h9GN4tXyN3g5vCZ6y13QJGbmxHzAcQM
6OyrOxcLMNWCgYPvnnKZbTPZa/0qkGyxarzrCPkGsQumYwv9xi21c4pGZgpMbUXFpnQAm5I0xnh2
ALdbBa2K6kUY79qZMFn22jHM7GGFx2SyMkP4SmLJV/mbkFtrZfR3Y+B+MNk4ridU9mANtivTmeK9
NcmO7dNdiRFeVPND5OnM94W0CR0c6CwCTWQSo2HwrgrVf5lNXEbcyb5zHETjbdW9YOq1Tvre3jlW
+QUO/zZ0T/3cE3h9XTtkmvrO3OPAeAMqB5r76KB7BHZRHqLM0tYeBlGUDcNDm2XWgUoTsW513c64
xkwZwj54FGCcgrN5X+AiGLX2Ohka/GpMdx3i7LQeAiE26qOz03JslryYzAKFkFsn96JNg5t5yjDw
WrdLc1P3VyWOhs3oyzuG7sEo6qfKRretYSKaSSis52PT23q+iN2PKWs4ixCfV0iyrcHcWxprhVyD
rbuIsWCRQG9wXZT4wXaCENsLorqBBJjjTUhTshGyWWSntmn+hZiBrs1qsPctosCbVvGcTdmYNw1g
xBo+zhHUM0W7HIHhVpt7XDutC9ozw6ZxQvht4TeSqIhlql9N06hrr273dozYsM3W5AmD0tZidNMz
9daQUhBiaTIW4VobZ/hkhrpr2uhRnfEvr6nn+ZD4sagxWRk0q7XW9WsXQ+LYHp4UCwXlauDGB3Wh
EIrm73SIkfs0rkKUhA231bT4tp+6DxSfkGvSYFckqN+pERJlqUWS7qV4BDqY71kl+nClivRhBjHZ
H5J1NkmmIwLyVZTuyOSVdQtxtkFLfW0y1DD3wY+j+PdjOiVrtE6Slege6AljpRExDhAaec5XMN/x
ECMssSqv9YwO6ZwZHlPUDxzLtQrE02UiR3HZ5Qu9vZA/IxbkuIxQtg9Y8unpqYEgYNQ3Vde16wIN
W8xzvtq+ouOgleUm1zdNrfwWo4eC21y894bjw1yC69ohrDlP4Tb1nGwNTnAquzeUvPFFL6mVkFBY
TXOFl1FT3njVAXVMfaugmQh2Yl3dzMyOBSPycZfdNb37r2rqfz5FAA2r+HaAsLYqch48P/qkQKJp
jBZu3JFbMyIHpKo0NRgqisUHK2duDhYvWXeYjLtRV1/c0gLRDdu3uSB6N2XlrRztZlJUms9ufLKj
+uIzvLJOuv5R79TflOpzmirk9CMewLjxldOwXbVM7gImGY0yJ61xE4RUm3IVxK225fqUK6QpXxFg
XjFVct/05FJWZvUbrXF/pochVh8zOg7o//S72i4LTCX0M5bB+LzurRahfX9g0rxAL9vyR66Aox/K
llso1Cfr4thjumbSGQ4DZjQM8xD3rGl4LSfjlGbejddxz6PsT75JUYB7GWqHpVldswHKDB7yKBNr
TPTWroYDq3ps3Cy7DTpsuFz91PYk4V1zyUxzY2m0ycJghjnc1+tuaM5ZX15LLfJuGyXZwWhdBzri
3z0Gvi5iRFpOYRLMVIm5u+9so12nP0xSI5jTBpTXlrLz58Lcx3px6TLaNGNidOsgcA4cF8i7ptz2
PI3Ceo2zByZTqSZKAL0Z7WO3BmDVDO7mfo43uZccGbskzHbRKTac8lAw9ZWWgK0xoGGlqfXW0mlS
6fopC9nsguoum6PfKUzZa1tEFpyWe5lb4aP3YmMzdIp6Y9fdsA8lNx5Dq9mECIq8OyNSBq0S/iZ+
8YREdPoaN5i64AE93mTysHzbOG5CklA8hZlFYzfOjJOr5JTuswrIM/V7VSkR3YoNdW96lX3v1TZ+
A8gdINmo2/fLc2pu/iI9QOvWTjBtyMMcprftlGe3mfmyMie2r3jt1zadkCbSsXnJnEuODeO6HSFo
+mppXwzV38R1fMyVYXws5aHABsCjYDlPU3JTMLBEvzn4vw9oMyV4MLDnGMpryvilX+tvmskisLAR
2yzfhlUSrVk7ONPFRUNDrDOec85Yh7L0G5MG0U6J4nztK361HhIGvWFZ9ufR0fvz8pVTKW6JGVlQ
br1+mDfTJCqkXQ6F3huO1Df6jTa1OixKvkq6Wdm5pG8bDTLFXATWzrCm7gigeWp8Y37xJjs8KL3a
7iFwGq/BaOwyxF03LlxdChxrvKI4ifZ3iTK3mqFizM780iWwsFV/GH8jKGaKM2E0kxf4lNN0NLJ9
FY/2w+hVMOe1TjtYfXaJOjfecq7iY6lY7W1cmslu6AJ8J2vr3atpttfYYx5nVMiaqmo3SjBrdzPm
guwGFaZMqOhjhpiQkLHSokK8e+KMncudLOZ1I3Ubjk7x2mTjPWmZEyADXXU926nFNt2P2dl1RyTr
evVxVMa7oXD9+zrKrwMCbY8ldl6K4qpPZld+1jhE3Kta3DCZlq8udtFYmqiL/8PRWRWRTT9bYS4Y
77kI04aCuduUWF+d9B6xMrMe09upIXqaxQMyFIiNW7N2QPvNe27d6gbrleEAiVLdN1FmbMzAMw+K
3RSvzL3YU6FedGSXB2/0ro13SdvUeqyLH7cJ3WOj5ipj4v789+DX5m1tBe+RiWZPjJDajO0R6rei
4JOlmGKFMz1DjeaWpuMtyB2h3lLpZSs7qLWXyGVQtJrDaxrgAOF3D24yTK9x9oGIfnWN9aq8MY0A
ypXV4SRj3qtpMNwiLTpRb2n5UzQHmpAJMc2mxgJOkNYQ0rlN2rzbRuqdR072pYin8eJa6UlttJpp
d2s6WXUVMX7Ravss1Jv7GKULUis1OjBL16OejDSziS7plpvTopbV8QTrB/PcRJTlHNRDGDGjEAbJ
J+4gDDCFtXEHXTc++HWlHKcqp9EcDfbKjGflrmbZnK1J1bdOZLuvdlyeCux5Cjv79WP7poiN9qfX
7Qs8NvU7KbLHegxdZkLcl9pmhok998MZivqToPMLJjx/2IUb4Z5nuO/j8Js6LZAAiNqWIq+K1uao
o8YSxZ8+yJjuO+VzWRu0MUrtPSYXxqmJUdjbYIq7e32mvh/NxvhAmTBZh20d3oWJNVzHKqGqaX39
I0bfcTWgbUnCiLoCVo/hTdsjaIyAbbubRt/c6obVn0p1Vu/VMmxXtQ0gH3sxolCzdVXyOHkxoRLs
4Uz6tJIVsNqj1WnhIQ9ijHrSZnBvqFj2Uz9FV6s+G1qtn3Noa4OVjI8x2eWDm5NNpMP0hlZHu6NF
Xu/nfBr4lG5zGE3yS8oB584A/zqlTtrsGWtTH/wYYdq2bILH0fQe4xjburiytNOEheOz5RUOyXPv
HZZvm2H0qSyZbDFQU9o2uhNs0IZRSziFZXu25EFXlOasJyH655669zJTvcWEQbtNAwZ/aoDkZm7r
W8sxOlw2e2T/56l8ghq3Smarfy8AETcIA+si/amvaZQDDDhI3Lr6EBwjr3cvQRP2FOn3kx7ZL349
Ble3ip8BZV6mMKruMAD175NU7DP98DnwEFn0h0PUebe2GUffQrzVEITsIlTbnbh2QDC6ZmPwGvug
tJmiwUwP95eQ6ft5nN194jN2Rwhq7vsUxyHHpwIcPMd6teYB0yijU08OENtrXlPSJ7QtCD8klcmG
bv97Oo7zPzxdqdaCfxGClqBIbfLCdMx2mMTwEiLM4Cc3nK/kTmvq5K5K1bNVYY+Ztuq2aPPsJm0w
2bZQRjqDTJqMyGjK2chLxgYj46nQlGc/zinuPNte6WjjX1VV7W/zMd6NXT5ck8rtr8MYnJRmmm/S
0iJ7jCw8H5yG8BRoDwVuLReTmH6hI21drCSstl3Q3ob0BYoCQkKdG8/GfNUgvT9YzdyTHzn2VkdP
e8ts+8z8GbqKqoeZToVc9Jar4m5LpXMesAZYRe4c3hdIIeEIoKN1pc1bDFXnpzSwyOyC8i5wvflW
Y++4SWcfL0x1SB8Smh21qK8bA523qYqio1/4GwVXUows4IaqJlIb5Zyf/99DWbv5WY9rf4OYAwu6
ropbr8J1HpmMZN8UKkL32BBC6YUA7FDHm3iTiUYz1tZ5kT4no6JulCq8NJL3WQySoshRb4cmpXbO
86uFWOIqUINyZwXezslJ9lpq4rsiwarJzOzLhJ3hfT/FJwhdxWnqZ+vGG7e9vLETFSWNS75SU7+4
xTHVOzapj1srvvBMIiknjcb/31fLcwUi/ZskwUdx+cEsP1XRNYAUiUmRY2BKoOKS2mPRfBspqtWd
9MbW1uNAjOtEVX35yYzPE57T6qlwHCxnc/SnoHHN0Za+ZHzjK7YGm70GE63n+M4DWHKjGhkr3Aia
oH5T6zg9JK6lblUD7VouzHTwegMEMCjHjT4NwNFlNF18cEl7pVjomZl6e05M5RE3TSac7LTd6yWc
bUUrQDWK9gb4ublJ7JGvOjLPPgjVTW877nl5cAwT5qKepGvdqtx7BGlJmStf2Vmp4tyr8lyr9o82
QETKtnqsTM+91DZ2HHi29kejcKyrphSrCujwIsbO8ClvvNq7GEmk7caJtCxI1OQ+C6voxg7za20W
CZYK0SalSr/0cbbPY/dk13N+E+PysB1xeGCRMAzJ4Oy4q1qFEkAMtOwee3TFiNMtwvr1bab7FZst
oYjWLVZSaGuV69SrPtPJCN6rHFDeCQL7HFmG80Lbc5VS+rIkmVadC9s5+ajtnnSz+c0KBZ5S6GOb
GhmefztO6zG3qjsLa/B9HOEO0TVqyEgY1zDXy+OgJtaPVYILxF7RXjFY2CkaqimNjTVYnGCIutip
oG4anSNnvu+YImaoOcCCQUcBwwRyPmN+i2lIFCJOBLi67Qc8LibLnfepinaW1WA20Rn0oywVd5qg
dA00AjQfaTBr2+HJfNa1fjrMIwhDZLSHBjB9rwV5Db86xXHbsvdzYYR3vlGWeJxGYMi4dMy1/mh2
5vTgGvQM7AZ1MrhnL4rlXGw/gVRs9ujMJsODoWo3nZfa5DTAmj1SpXu7Nf51+Iqg7JzuNe7rFUST
9JJaztvACsgPzLiOJ4fcb2VMoXGofOo1kqCzsci3ttfAD1E+TVD5T0JD28x6vwtNhL2iLprespSt
Jht798iaWEECtJ5t1Tn44m7YzFa1q1W/06lhfQVTaRTDdBypzl4S5JfKrvIL2/i0Q8reQkH2wXMb
5aaGKg7CkbfPXpw0yNrhdfv/HsjiIDVjEbOtc1D9KDa7m6yo+5vlK3NgsCK0kdHyOEKEjKO5vsM8
IPk/RJ3ZcqPK1q2fiAjIpL2VUN/Zcu8bolatKnpIkp6nP5+89on/oghJVtgqAZlzjjmakXD0XuK/
64Hs32rpwlFKh31S6haDSCYhg8SOb4wcfR1twsbgU35Q57xEiQ0b2WDnqxuyDKxoIbDEYii2dqkH
QoukrevPgVv+5Nt2hFsyLw0AXscpFfc+nconlptzlCfByWxlGRJi3e1Sd/oVeOm4x9dFEREpx50X
k7+VROnOMAK9AzkwsZ7O/Xd8TT+GDPNBU5GjrgInuzsxc4egz8gHEB66SBdJSFMyK+zNGZfRPplf
lr4jwFb9EXK0bm4SuuNM4B9gzJMmNlwUhXMuvTK6GrQMSRazEyLCbEYr4fpOzdXPbdpZNhggtgHb
uuywssgyY29M2Z/eNBU4if8Ux76LMcNvbajg5BRqAI9LThGA682sDS6ldP6j4/69Tbz+bQr4n8ac
v/eKad1qcAvgIyu/FoGRX0d6ZOrZYbg03sG04j84KmIqjL86amCL84Pfr77QlynYaUm/q/DLOHWR
JKIpeUS9udgLlVQftOsc2hpKApk2btcIUo8S9xOgsUZJbEc7B0Z3r6pxn3ggqr5MC4JPYGEoEf31
fEnsJlMACuWPx4PYJCa+L8qZzrImvtZ+2DuWM+aU1tSyfZSUmcQspHPCDL8Q9X+PrAcnoZZVtGIx
wE47i52B8BiL1KHHhcdKCSYR6OvPs59Dm7beDhbwDKRUxE//9wNFZbMikaTbN36XbohXQvrgWOIl
0VPoTjJ4+nkm664LTdXlu5+nweSps5rNf/FvjZ5NwovsqsfXCovBPErVZ+HGgjthirbp46lKEC0Z
Y/NktW59QRlxHcvsPQus8bce+y+nl9FrWzvTzsgauQdISV7Y1qHjNCrezTGwBWMFZc8LPVLePyXL
KL4Hj/7GDcTGl644D2qor4lVc4kZeXkOloqYJw3ny6NNVI53LWHWruO0ja/ZZBqHKWfptrEBIzoY
ijl2JUhJS4ot7bKvzAP17GAhinEZWYKFOishk4nsx2Tbd7Z5NsDcQTpbdkZnrt9zl7A9xPsx1lHW
PtrPhjHvYOf/KfJ6ASBP/PVPf4/bd/4aQz+qg/5opTPVKntbuV9GlD7jEj05jDIAnzCIHBeSEMc5
2OARlrDsUXpNk12c7Ef99fPo57VlUMcohmOXydwlYJ3hkpthb23FNWv6ckoZ4giyj2JC3qiBjFnH
t4S9gUvGn3ZM3bJCz+O+WGRwjYjkeXFgEy1lop8Yg4mXEX/vcIwrD6t0wgzjJhXxOuvw6yzKejnP
7oQHruelm/KhzU0Gj5rx8QNb2sF2sMRXZHrDMdD5eDQeh5+nP48KsibDgMaPwCBHXidWmDNnek2B
fPDKxT1iQQKZ/mEZ//MonoHcVG8zBualNAbhZpxqbsmEU0TMSnko6fLq8WT513yJ2xskj/b282hO
BnM/9DYTrWYdzUQkVXZmXcogh3rr4P8KnlfkDICj4V4rfEIzoK4VTtXDfcrKqxv57q1xMhxvGKDV
iGMZm5D6ntXLrQlmUiYbExfxKbkwPh1IbTxx1svdkKCPEJDH3nwLKHXps3ucQjEzfIwWpaXSp6SU
2coHIcfTZ57CIG+qcNCjIHSVGeCAeyg7ACWLLaZHdPBw6fJUXH0bIZaJdEKUzUv2OFA74jQGn4F+
LMdw2wxCq0EBP8kZ7UIvbhmuYucGqh4OCCyMLsEqji/6b03eAMw/jUFZOjH+z4bkgpTJ2OHuIMLB
bvw3zm23s+qi2OBO6sMO0B7ke4PM2sdPcwuD2ApUN3TnZhdbQn9mADmkOhjp1eus+S0aMB02av2J
FX1xHD2oeygMCVSynzxtadJeOiBzEFFdUAu6fbq1exPttF17F78eKlCqt9n0p3DUizrDzc9vufUA
kSttfxGlsgHRA1Aq2G2rrrnnmUxOytZ/dZH/BmbUdwDzaV1Pk7opS8p1bfZIk9nxb1kJzwYUI8Ms
KAh2apzhVxMWM7oZgqo5DjY9Wpp3Nkjsx+M2g5XVeO+FfvGt4iBnXf4WGco91eeAR3P+G5E64q9J
Oy9BKeNDP5OFVXIm14OM9IYgBKMjnuc1MZnETTnOr0s+0QdE05F82/8VIMWjFGmbesbhiZQM4x5j
AYLAe+6ukTnM3xBImHjP53ywQckfnsAFy3/oCDKh8V0mhn4kSksJ56lImYrDfruk0kl2w8IbzKJ3
dzXSnJWr1Pxp0eVBeE116NqeQxLXaL5nsUVIYRHcnQn3vlwSkZDBzniVtFaia6ZdKQYG13FJaHre
xgHYRu2G+K8i8ddNtPes7J+4snE1Xvz8a4mQlOM8f1NjUlGt+vrVqJKP0rNmyv6h2cejP29pduX1
v0f2QGFIvCafjyu+dYwPXaRTuKh4PJArYXwECkGH60dkQsNGgY1UHbsF8qRn49LpNsm9aZT75Fuf
+SiS+88rlf8Nc9Y6a4VkLyrVE5EANfp8r34a/IBhdmrI7c8Pks7GIynqioO7ZPFzdEyGmDSn2uQK
acsG8F6fisjAg6izp+dscfTKgcZ78BhWPqMF4MYalgikLOjXHXSn37M4jakikxWk/9CZPU2/GxPV
4C3oQHw8Ok1t3/Cz18+DTr8BNaqVZwB7NxMNSasn+2DGVfNWGgcn7eeTctN9W6FBA3yOevfatUFz
0jDENjkn6X0a32BdPad+tfwZmfblC9FpVgv1dklacalzIS6RbYtV3RPnnbl4eJAYejYCZzdIxaRP
1wGJuNn8Tvjoaz2a3q0VYnqvXWxtM6t+xdwBVrxhH5o+/Vs7Sf5NCtrjsmIGPpRMuwVIXImKZV+6
ZsKa9sW4++K2jfMMAYjCKRZ/4iLv9n1UzNvExKHNhIXDgIYiCz6it2qtxrRXJTC5nD/Vu3TJF+f7
y2Lln8ci/wwiJ34W0DDb3mpfCLsbt01ieAfhLa+Ta8krtjPdysyQuBM/IEIY/jZmzi4YuGZ7chKp
t5Hk6c9rP4cep6KtsXjkA0bDWoklCELyp/vd5OliG0wUtlB3qtMPRlxYPjyALGu2jzkOQ53lmXlI
fuyX/ZA5n/3MxK6H4gBjJ8j20+QCwtQHU9nRW5P68jnDCkMr8RotYrzndvxX+wKVpE8kRe1uHv8a
2/IuuAklL9wk6da3eyP8eaonkYV9OcZb6izrVsHKymoGGH2Ei+nPwX+ZpCbOIksIx8gd+4URTLdp
HJOQncWBQzMvyIwWBv5kjj+rnJkJBokrpwC6KGxKohokfSVTMlWJ4jr6rOHbBQrJdYxx/pEZ9MgJ
keloXAJCWzA5W3Ah8Ut5mjPjpVvWkd1Wt0BTsOU0FNuFWwFfE6aqOSZMIiIKDUY/349n1C/kJnub
NqDUHDCNfcFnyAe0DvKXwbHra9B3H634xzTdkRiMLjibzKsO9FAkgpcFzOggcfYGPrprbiyb0Ovh
hAFoS6vy/4sFj1rqAqGtqGi9jeLPULcx6F7SHYZcwu+jWfueZ/tud495oHSg5WqSdXrbBw8GEL3V
ebvpoYA9uXiPY1LsEdAyM303EvNsmh0cgKq5i8fBz7AHQuhc7NhkHtrWzj5XfRbtEaoaa2Oi+SRE
2EN4Fcl96+/7bIJDGKTjM5UWyZFkON3nWTwFTRAcFRAOFgN1GYHw9wR7gt6uf37y89o4En3uYIxe
zkl0/TmkNsNwFgwMmMCKeuf6f4cxy1gkJkrURoeFa9UHZ5yR9y0iTKOye0PnbF1Y1emdH69nDfOq
MlPWf29r8nbt2k3ybou6uCiR+f97Wxd3oeWI9FgYzkQstd+E8A5AUKT3SGx2aEkHkhr6BkH/49kU
deKe4ysXNoqAyfbnHY9DneAUF2PEu6CE2jQmkX+z//e/8ve/Y5mhxYOcG4PMfOWqsPk/u18wos1L
5dTWxcnAcU0oC0hQkx3rk/9eugPdusl/rKhqnCIxUYQG4OwkLhurzr41ket/VlUaHaRql7B+PB28
nGqf3vdqJI14MZby5NkoEy1TDTvfRB9a2tE+hoe7U4bvPCWcr3WimMKWs7pBdJn/Ln4amo1f/J58
+Uay4M3oxv6Ey5J8mxY4ha2qerrJQb6VPjCIOTs8LQVek43zv59alkW5PtV/IrMS5zioqzPZ4z9P
pmYSZ2Os7H4Fk4+ttBDJVo7mY8JlYwGYEiGQ1hHBjIneUNyzj5BodSDP6v9wmwjUNE8D2jmh6o3u
WcmqvidAbgneFfvSMVaOdfNwm7z9PFrao1m10fXnlSZiSIih9lngSHVRjt9sZ9bKldMN7mWyvOJA
rf9E6k5+4a7OL83PwfaDU2L9/XlZR9gN1WMvLmO1gRtOrpGr/A1iWP8UtcJhxoljGYJA1JlDvtwK
z+r3Lvq3TevaJwqkZD0OTb9TrO4vRpE2XBfirqsJ3zqZw0L0jU0c3dQQaHgNFURir75qlLWbiIZ9
JYseWVRnhqbMUZ0hx4fIFhFSwuFDO5/YVlNtt9JYZ4NqtiYKo/Mspn1tIvidXgiXkuuiw4eBinm+
TfEynoa2PHtkcpzqlNbJoi2VZhUWEQ2WbT1aqnKBpQrukVh5+rxkU3/UjMtU1va3kRJpzgXrLvEl
hmMZYdAbzqYowVeNQge70aOFJ5XT2vbto7EiCRJenDjPg1XeYJlYZ7NzcHBuDJw+IOH4L+4jicC5
yKJrn7hmXxwaiwMzZfQYxd8MnzxjLK6CpJ5LGuvr3DI8iROsDebgH5PEhe0jMWQLUz19WnqSmUkv
V6ajPzzarkOnEYQNkFMGRonvgd8Vm8TkE2WG3o4aqz6bkJr1EtUa7l3TH+vBc+4MPg+pDd1h9Jhe
1eXd87zxLShf+sp6VIMpHGPrSSu/QIUcEe6Y93cTI1Wcs2zcpOLxS1rUNqM2Z/YWq9j2JX7xZhnU
W1yQI5wEPOcZbjuNMw1vXsSIMqeSIY6T6o0/W2kosgfARbFTiPGJqfpHKZanfKHnVxOgB/TcVTWn
HdxnU67xcMnWqW2n61GRazFVFLEz74ozOmDbbpsVJoJd2GQl7oU2TsfqtVkKfS4nK2wCYzwGGByt
Cnr3rcqCB8kMj74WMkQAG8drbVQ4mXFteq9bK8+kDY3HV8c2drrsntsuP/mjfcb4YtzOGH+Z3dBC
W40/K48LhJzwS5kreF5LRYkzPFqH7FZN9wFwCeKNsmAsuQvEkPjNLsY3BvPpAYPkb/qq2K2J9Ww5
wToGwya5JkUrVY3rPIVCSEgYJtYLDiO/sqYcv2woqQGRnoxPOGt6htOXSDAok4yqUBslzmYwjey+
ztfKtVeeRP4f2bDrLEPd21KyHrl6Uzj5LxAfZhzdi8ItYT1STYZzQsxtULoKgzbrghT7kdTZNSsv
GhFq6xf8mERYm9CMYMOzEkwoHuxC7hYRw0RPHtCev6Azqwn+TPHzrliZ1gX3OiQef+2nXRXmuMDJ
qvkg2MkB5IS1i939lgH5pSPbg2oFKho5E9tmDjro6dmr5XAXIT46WLnMQVoWUBztnNT4C7yPv2Wn
080hyC2DHMGKX+4EbIs1KYUC9pn4NcLF3XixD97Y2I8v6VUwoyAIBFx4lNPK8plqLxFTrK63vonL
GdcM4A4SZu3aUJ63ZTi46apunxq/omQ4Q1jOjo59JNS1Pzbbid+08oJR7bM+IdhF/vGWqIBEVifM
nFe6p2DvPClDMkO89aDLDKKaonEfKLtgKF0Ho3ubp8rdtIwaVrPq6nVmp8gxIzTWEVZ7DMDflSja
gwicF69Qb3BFn8kJoglM+rD3MT0iXtZ+/AmXrreeoQwXBG1wvtsMSt9XK9zxlDHGoWnnTXoQuzRa
eSUURcBCOtd16lkf7chNWyHFmaEMhp6keyS3941Yp3Zn+J5P5fZFuWPt1NVLG3vXulRbWbKFJwH5
xVDdhizMLiTibF+Vo15bC5tgVcDrJ9uPsQlrc5zG6zIvHy7cAV839sIjAGHISjGs/sZWL7ZBoQtS
K9TOGdN/mqg5MPU6zsrY97pF+xg1V9UidfBMljlkiZCc2zOs462cYrGb5uaWIZhcmbaTnIusO8o6
gCSYdgzUIBDDlnjUAPFzJmx7B+fHclu1s630kaveZQdPctkPmb2rpWZghRYbWnWnovnUwO5aWaYH
t9Uct5E9ISfv5CVPJXRX33yz9WdXNliX5Q5jkKG5QjhjojgxiMyWODS9+CaZmJPQKY/E2NPLDTMy
iZydzBs8BmFQWDXSrAqqyVbrtfn4uFVNonE0w6wfo5QgBnWJZbCdltRa903+mQ8t2jsiiae0GQ4x
V2EPm5loiwL3/6W869n4VrZ7MfPZvfgt7L+a4dNqdMZX9A7dLhn+oQNp92251KukqNLnglknnuCA
oOw4jY1JYxs128AaTuTxHCqKRYgQfHApbBNeBCspfRkjFgZ99r+6YnocDGiAZ2Qji3D5ekXe7Ael
rgZs1TU89ziE/PvLsueNteR34dVvMemJx8Z3z7rVF+Z8F5vJ1sGarC9XS6IZqKW7iuEAMbznltU+
i2LcdpijDh103KJzMe2LJ2c7wFgOg2yMQ/JdSNr7pYN73ER+SD9AyFLpGts5MF4jR8E5DPbkfOXc
i3F7KFJ8x8sRz1ZK6chbwDZk/zGMcDs9hsRKFtXJduG8FmO6btiijCVn2t7VOw+XrWJub9Sxu07U
0DYecva54SNAx1qNNbYprq9BEBbaGqiYZtciDujaP439MGPXxyqYTlCrmGHh66Do/rwleE1m76XJ
3Rb7kvwwIOczyuUl6X2H7FN96OMsVKy8i7tK9fLkTeidlruxLAJ9UnBZXPdvJiI4SwJRTGc4eq3h
CXs70Ak4GNnM8DspCEJ3zIEyqYn3dR7UoVUBkUGhPTl/5gXkUnkNsJjl7KXp3snz+zN6Xn2EzPWE
QKrc9BEJhbw5NU5ZMCYvnPh8IV5+7vqvyZYQyzBdITR55cjszdIT02hWQgj9ahNJhkqZ8zpPGP0F
3hBiyQMYwD2S+WzPk52kYUdqpj+eUSztYFcvcAKpDYMueI3L4d+RMczK7/41WjkfDWJOYpGn+9rF
qilbCEbCPb8ovtKgPYoMDE307wIm5mqas7e2hSHdK/s9x1d7Hf/1RbKZ8Z2hrjkn4IdDNVxy0e1l
oP2wF+hGyhzMo6EzwM/yH0PrbTeqW18sj0yu/dKaYT75nxC1p9VEdc0gfd3ikwrgVNmXgoq4TgKB
zQh4songZK8C1rkqb7pr7ewDHaU3fYwb42ugo11btdev0oXcEdV/50biMQJTxtVJCn0YVfTRTLG3
7gZdbAqhaRllzLiEIPDO1gkcr36fSilP1X9xv90SZlmnQjshp75sArmKJuO8mISxD0tbbAn1JU8z
C7xdZ0YdlO34bJYPjvA8rdVk3siWsBu2rbe5t/7KCMTBy++OE3ynDo5vbVFeCwIyWabILjC9I9Py
+lB2pj4FGcYImdHt7HQMdjO2X1eudiLdJEAx3PlhBBYmUYtJK/nqa1Rl6br2E/t9YKML8vE5CApE
XGSAVPVxqiwSZ2vxrHX8OfgT4QdapSFUbDS+ZuZu0h5jx9ga92rS//T2w8GYpPoZg4CVm0//LBpe
vt+RJJzRv1lo++Zcv9COym2ceqSrIUMxGmveJEylO0DJjeqDJ/MRoGbkNOM+eGreOqt+RqjMN3AJ
XIaBleCKXmpg6Xy6wPdtVpgjD7vJHoMtpw6liLEaBdZKiN/Uyo6rnTahapcZapLKwPuBH9lQZM+a
3wPBhZFt9jm47t0j0bCRpG6qCMghdSGtdMvJ8Bo+hRqfIEF+DPbR9Lmc5bJ8+tKHHu+kxwoHPO3X
99HPj05l48ghQe4cu986E/lVUc6sGs4q+7NvH7hQ7wFG4OQxkD+aFDsikNyjSQDfYC/W1qfzYUVt
ToZJm96ZzWpyEAh1Rwg4bkiyVAack19ZH3qWMttYD2UK5RunAN909qrQu5SxICO3lVk+4u4d97cD
e5XECutgVsM79vrbYIo+GwrHisB6r2Yd8a03N+JSlJO3hnGM7D0xN3Ndf86Ff4EnvSkdH5uJWCTH
2KbZiv315Jn70ctuJH++dk45oSl0PqQa9nNjXRPZfaS0Luyp5n7Oum1R7EqjeLcsu4MXuVgrgYxR
QXIdK7msLRXbtIR+vcp8RYcA+wpgUm9Jcfoz+OVxTgBtjWnezLhglvqvCuKDmw75RursNgXdl1ma
BbzifxiKI2Og4NvAl0Fzb6LoxzQi8x8c7qq49QJT6mylEkPvs8jYIOIDzorJuCqC6M2USXDAzDwm
YX7ayNkmI1R01JZtsDZ9OT7Y+o82KPsKzOgXoTi3qQ38XTUlr7GLTrtG3NctRWiL34VuGADOuIrw
dVQbiHorNqMJfW5RmMNmjOJxnx2raTZPlax6TukAZYhiJUCN2/rG5+whV4MuuOsiO91YkzesJ6SQ
uLFUH5Ww39o4wvscUCjxUe/Y1uvi4ZrsaaJBdI7fSvliRDHla1kd4ig+W+YCvjUxO7TVlnu2Aqte
cO4iw5eVOdmgxWi6/oMG6MMfxRTGyj64nvU8WfKpyx3/oSLaBQaqjLp6hXjjo6GqT+ZQM+qYd3HR
gJDONH9e5d/nJdjBtN2nCUlDmu8u9rsnvzDOhpfcUhx23Tj6oJtAKd49ePpYN7qKBStHOZ2KhklQ
oc69TOoNNCu9rlFrjvNDZ+C3MBzjq9UQuSeVVhv64HUwWfAXXOCnTm0LkKR9Fz10QpJ1iCjklS+y
5DWNcRBZ+ptXoF5to647WACZmxa/9BCmU3AUZokbU1XevOSP5Rhyk1pmuxfONB3I53ZDDDCODdjg
SxT47/Cjj2JuxgvmR/aDIDVClrNO2YAzT6wioAo5r/3JPJQs+mATKH7+9UbbX9FR/K6a7iBqeSbG
Wi1Fsiq12UFF2QONwm/OAVutEYEu0efrtK3yE9c6wPRbx185Tkt8MS3sTHyq2XL+lEB8ONWwUQh8
tfhjwzc33EOeFtwqo3hhe/kUar7Tv2wkBmTYujzFXFxdJZ8DhC6UHCUNEvM1yxKQN6T5u4icCz6C
V9O5FP4+JTOL3JcSG/yEraj9a7UzBir5B1sv61CXn1MYAG1vbJPBxvkdewOra0J+45eKf6Gwf1Wp
eiUh8tUQAi8jP4Pu1BM3RHHNni4spqEmje8UHIIU/3koWyqaEFn5Vbeq3sokCXbC91lGJCnZhrnK
aWbhclgsW9arH0jGIh0GmqjDKAb1CukB1Acnm+iEvov0IZupMaP1mpF8y4hyeTaQrciMhJBYzPzh
vNuKViqqhnFnmEOLEslv4e7S1XJxUdAn6o8PHrg2an8n4E6x3pOMUXgNy1jLuLVCAGcJ176a9Xtc
ZF+d6f9WsAsh384bsUCxhyvzVOWjj6Khi1lIzady3gRNOHVOH0aRnyGJwfbMCZYDLvgLcAhi73n+
rYYHt6hbPvsCJVTqHGOGBid8EtSQDZBGxLjqp28xwENTvUg3jWaaStZ42MksCQOBlSkVK4Lz1RwI
98x8qVw3oGCr0o1l2Jn5OpMDa1pHbupkwgcr9YRerLhbWnt7vMFX8GGTTSPzD3jar/zmavWQ2ME2
WcDIy26Ltvml6YOPpEHB5vTmQE+AvDA37Xibj39Sj7EPpBH6JwrQbrQ3WY2074e3gVS89nJ8B1Bc
DdhxhqDQ86PXyIvkQy3aWWeZHa9z+UblJVZB4j07SZmsAwegv4WAS2jRvIdnCmtJYK7kUSGNs9wi
rbfCqYje/YLWDTlR6cXPkBk/Sc8E//PAbTyWqUTY7iqPvtGgnWfU8avBS2fU8OaFxO83z8k2Y+Lt
Hwmk8KLtYxzoIRRM4LVXpevchOq1PJCrBQat1sAlhnTp1YeXKmW8ibNSs9pvR6nQtI3NVqZo4JOF
lKqZIXXhOgcDUc42ayKUOWmnN4n2Bzop9W2OYtiUY3m3I7lJajE9B4u42hSgq+ga54wMEX9xKxlf
kdd627QV7wL0beNBWY8Mqle6amKMpadRRLlhy/ZuD8scdolxCsyJSSsD5jadul1cOVSJMFmho43r
osbpRNXpxo3E0e4szF/gsKN8Qr4t6+VFtMMrxQ5rDans4DpAQJO7NuyCPlnrluRgdNqZS9RPl/1t
Fggmwaz2KlLflui8sMih7Qm/+TDr7JTzlazNPj6ozjsx2rpVPfotH/CqwL/sZ3XoJxec1athhgf3
si3ep6+6++sVhQs5unrHVUXzJRPs5bqlgpjEp4z4XmKIIownrWnt4mYRjKCawUPX244DMoknTAvw
xAia78JRO1gQZ5tcpM7Kg6ORsLePZUUbRegJG9rWoArcthXivTT96Jl8hY8Gwa0R20CBudbGI7sk
+ohrucGRCGdfX2HysMgP0yjm1dJAZ7DvPTr1VQ9/Z83A++LrBGzJ2frlOGKarU0o3+0KP5BDNM3g
XJbkU6Ul8OV4SeFZXXKb1lZbqJb8R6K9cJ4bW2cbs95bSv4TB9lNEcV9bcVyihcETp1eYLwECIk6
VpfcmBgGJ+kzlxn5M5g1sVrMOWYcIyjEc1KWZPjBILuwNlZwZ7EXG+j2y+Vqw9N7Wfzptw8a+MuK
iFx20yvOiTjH9InYjkFMFzYGe4iFlyEfqtCczfK5GdFdBzF2Euzqx6iVY6jbtto2wbIcRJ+kp3Hi
wjJ7+7WCkR5KLsFzktLnLWhiENKv0WUwBjXqV5hcVBCl8Z40pBwaYu7DBOuEs3SMjab/+cASZ5cb
TrTp8o0YfLH1fed3VtvOLfluJILKNqUO8gY7lB57clZl3IAJzGM/cLdLFf3pncC4SoIiqLmt9m4a
BAThSncWVWq92Uj4Q5rEb0tlcqudjIJOx++6EOsqclvi3MfymgPchAxfinOucEor0CmFhok+Cwfq
lflo6cdY6POS+k9LVYxrWZfewTUzykVQggiuTigtV7wnej5CQEr/MZTVrIscnk3n6atTNJsF+b6E
ErKqrcpZWZDHq3p8jVP1hhCjPDBZO9bmUh4MWeIINm8mObwVvrIom+EMVPUXNg24wXspLe9Y/a3h
dxeJfY/m/HnCviuSYWRgq5DxLXX0SdS0mH/hnbsNWvevo8EoprzcQKGkOjbeJ7S6V7gfpyUO9t1Y
THtO7zrOnJdIxPXaNh+mJva30DC8uRswKKmGNSSreG9UvbNzPLWLxuY2N+X3lHYWkUuA8l7aI75L
f3mpSvexh4/FBKK6mdLlCQlqSZecPdb1Fh8Qg3Pep1W0dgRg8NjhOZQmJ2vEYiBFcOm2uYDa6Zvk
aHPHcVYhS1UJEZwY15oR8a9xkSJ/j/Fo71/GgP+436lLl8Ghmu5p7V7i0dpy29Mpjd5LluAZ2D04
QUVELJSZRVtp9ISBgBMuRR1QOR1mU2W7fsEtS1bVzkympyHvQ4uKalSzy8QCEbhG2Kum1wBrrgeB
g2TDzH2HDsYtCaoLya3aeQYi2mie01C6E7e/Mk/Wb5fRxtrTxLLBXqIXJdlmY0Zya05oV2Kb75pJ
xhPqgtAbYQJaFu9U0V9DJ+pAYOtTiydOH9AlZ7UBURePUBOnTZFNobHIb3cMfkNZN5jbuXcVVX/z
xjmOhTOuba24zWc0wHY9v/qOHLayRPNU4UoDu5+hSHTUXhq9Ve20G4IZ0UVHLoW93BxqkFM2Ap+x
ncPDm8S6GNKDmK12jfeXtbK8hh2rG88ELT9GD/oIv/papZXYtnX/lVp4aQ6+bW4QtzDntLW5Ug8i
oprwBkFRH5Ipt4eYrT375nJr/+gqH2gPoelPM/ySldtjPqKImdhienYeLWs+U1GUuCydmpHS3ujC
zHCfMab/t/WHb/bQFGPqOAHPYOWRFlVYlgBK17UBoZuSqPW64YAG+FLjzocShXE2m+bajFGa4cKN
VYpRA+9VWPpkAcMYKquVX/MNBhMEIhdsDa7wOmkQKUO4xJjddEpA8KK/5flHCQH10kfWcYmIHITB
Fm+qzIQD3WxKvza+hTOfJvc3AdH/j7EzW24c2bLsr6Tlc+M2RgfQVveaFedJFEUpNL3AFJIC8+iA
Y/j6XmBkVdqtfumHZAYIiqJAwOF+zt5rG6Ce8WJPIGPXuaLZ7Tcs/PpqWvt9QI9R7vxZfyoK7UMP
wJ+4hmYugaH7y8i7N+uesKdq6Be5Zv6K+uiT8kW3c/T803Jr5AAZrCM0uXPBo+bUai+1hAjSEua4
dH1EipRDuY1hJG+wP66K2GL63mMpH+jcrlwE20NBWpFfcp3hL9pZgZXuwM1Gq1A5nzRfWjSD7sb2
jZ3rd1RxzEBtvDWzO8znIweam+i0spP8RdMGtbLLctyMaIogI6UaQ5Mj/GWc54yILjb6zrkadh/u
8EarbV4dbBnuwC6BnnDzLWXEF9/McHy4Lq4EgFHZWJ1FbzA8Os7GEdE7zR9oeNEdki4q3S/o9/i7
C9ZaiWpfqiJ8Lx3tA9uLBYoWTZGjw1KBZgUwrLloNdyaVmv6NeShDrBUXNbhtjbzdNm1KXJGo1nV
rvbAeHxKcBWjG3vPpwDsftTBcu22bdNxZWhBdbBmGkFiXfJc+cuqt5Ozu+2G5OrSN+GKN6dtzxEQ
IFClQVGgnfqTpnH6lrBYzVG37+w2ecoL6uBp3TxblFP3dZE99qLYI/Sjef5C6d04IB4DeNA15mrA
ysSAEOOet0fUYCYkHcPGf78YpvEtDpLwvsBVmhhWzvIopkeFEb4V7ZY0HDqcQHAWQJUoYsy18sF/
CLCOLsPakct1a5f6uvIqOKhqn+dwLOIyfR/TmQQ1eXst8KNVnxFenVOgMKpipE0n14I8p06aOv7N
ivXpwOec/RnYSyG+O7sWNUkLmNQ19ppdYznSMLU3qkEpQEHGlszFiXcv4BrADMqT+1yk6VrzPAGA
+2mS2sHCCbawIAUusSDINakwW5tS3c5l9GEm5G8s2p0NUoVLYyOuU332NFKX3XsKnVLTptaiaOg6
5hVJTwT71n0/PPRU26SszX0bJazfYpehpwVkm2sHX3efKgPJD/ei6YDs6WUC+RXnIlsGyHOwYoB6
FC1jXsz6nHWtxWiF89KTPn9b/m1U2Yv0mYamqNVWzKBeJtu5JlppbnKjYGBM/Hhn1PJBJYMPgG4c
wRExT22Db4Zsa4/OnglBw1snrOkIk+1RArorPYADYFQ2ZXHZnZikZPeoZpGSm/UKYAG2bYqno8NJ
2Nj11jcMPA7xwR+pSKdpcQ1HeFUw9l6QswZclcFzFzQnixOdyQbZ7xjouL0h9LCNboVZ2lwkykHo
3R2sVGqgYnpziUQo2TZT+e138aNrUesNMp+iiwpPZRmtUldr7gr6JUIr3o0R816dBEtca+YJCAeT
B9RkZaXIA09CFjJQsTYKlOLC6J2DNeliqfBvrjLV+hAnkkeKpM6O2VzKKnRjx1m0moa4YhxUzK1M
Z2ExtFJxppQi+vZAIendb8t6HzcYVdPR81hgHXCKQtr3cOI7drYUQ3cRFWVC6cV3lWKilMfUtMqB
0BrPvyRpb+3TmjVMhQ3a7lyYJmJGXQDmMZP6Tbe8sz2M3cZEr2Bk407pJJS40UPcPydT91q6mHKD
lvO/kggNpIF1Z46zVXdlh3ywNJj6c8oeHXpQZVRcgyHWV5Ps9tSw/YDVZtuSR2/03b0J0YnA+tGy
oUiNSoC6ETDnZWItJ32EgNxg4bVZ0koWnisfcSTzlkWm8R4QCDFreQQ7hcbJDdVjEnjBnsq4yaxY
NtDB+odII1NqUN4S5d4iroKHMKu2jY+xcCgJ6rEGHfYB43vTwBN34S+MY5auwDNRdoyaM8nO68yy
ZkgC08zUe89dhzxN0s1Gzs5YNESexxEqJpe+ZlEfVUZFI0LaWmbOHezBuWyBMDyq7xgu0XEBSq/F
DgXwg5cUwf0gCNKtuvapZImtm8MJjZ+zk2FISDXRB1OsVqjDGNQn1DtSMAt36UzYtvWrCl0qtZr9
Wd/7voYpItjUOjCl1uLa02jFEWzUbQmnhchV5bQbYhDXkTqWsrUWgzH8pOLTk43DIOLK6DSk5rRP
QwYfDBPZ3EL80WnBO7KubWTgc/aEFmwGfPrkgfzwRXTsE/vZtwaxE5U4RKbWrORMbCoKneU8rTKT
7IGN9INsI4SLawSZKmu4dR20h6kzBQoB7pcApkCD+Q4ovnS4LrOCpQqLIFr109n3HO0OCw0B4AXt
Q2+e5ePLJnAo1rdxah0iGtL7ppYXosMuGkdzlQh4K42VrDR/nhryZwxttWRoe2qGnojv+FOnuszy
W2Kh6dJPpRF279s135Fd7Qor1Ba2L99pPPfIe1m6ZCbaLCpdvSdh42GT0VzKmsNkJfeqJ2rBLpy1
rJW+6ds1XW4Eh1PbMXd3F5B1mZA5xVMycGPvqthfCU7oJKegnxPm5tOtKZgjr1uVPIoyYCWdM7t2
nydoNx12kH0dDt9T37Z8+dxmf6QuLjQXnnxY+kRMsyxZTBicmNSh1mEFWuwmaiDuTjjFL4voOdqP
OQwg0SM+y9ea438yMXhQtQYKKGL8Q4vyTdmLglVYmA9OOlEX84R1KrkHcAMPFmmOFD4naKMh4sQW
SK1NJgIL4TbXJiYcip7bdBRB9kW63BGbAnJvyKgvpM5/YhFS+9YU1taqxoVXOM+5l4klxIO9Cy7Y
jbVzUlT70aRcmZJePyK/6/NW/KTZ9MsOrQtZPiU4gvzZEGW+0kuvu2RVL7cGqu2FY3JXh4OVc1nR
y2lpgXOa3rtIcCntCSI/RL9INNZVIQC3lccHnlxxl/YsSFzdQfePLitujGqbkCY+InAHbfoSa8ZB
RO1bNKJ4pdKerb1SaEyyAgqYDJtmuNF7S3JxpxjXUJTOc2tlmigRi8sIKweFQnxNHQIwCcFdyh58
CK3SwkioZgasDKq2f7KwSMlxn1nJL0R5S7fXjqbJtexFn2NDsCyDq2EPP6NtoDpqYZ74RnAV7/RS
+3JIL1lbLTZUDDwy7F5EGr0T6c4CBb/GgrQjIotyPBD9cSqKq5/LL2TPVMHwYiDJLHLKnSZtdH3C
wm8TC0Dzj1N6UbgGLMJa7DW+lASn/xR4CBiLd6fQ3/XhWRVVsowKVtWm0mcC2LQL6/oYCdbE3Vw5
I5MjRXmU9wPNS13tI3J0lO7hwqHZChCC8RHqYphgrh4UM2aWuYuJMPLyl2WlpxTgH9bYNKFDvRaE
0rq+gvJBuULM6ceGjieDCR4ZXkiCLAJPawnVO6BhEUPCyOOa9SrUyyjnl6XYwaccWGtR1Y9CL5kX
TgEgBS1YY1q/Z+KgNkZyhr9z8CXZOrVgTiHykcmA5MvCIAGhDeWHzNN92OOD1Sx93YzGNUOXybEa
s00jKUglNOPjguI6S1EixKIERwSgotjBQ6mKud5BBA6Cy2Ne0CjxcLEw/7UXXeGyfB7qbTzGAm4c
RNQoDZ9gwtEDbex25Xskf3ZSozGdAvEDCNXHDpmkNRIOx2AS0IGhc0SVIRhB5kHZHp3IZL9VpnvI
gz4hdc3k7lphgQoE6iw8JrMD9YqeFo8LBX67sJ/R83nwRS7o61EmRyURCKm/d+bhVQide2bkgDYt
2weUmz6qqpyx36aRBzetj1AJWQ264zih7EyN/xxM05aBCk5knTlLHYgGicXThug/tBbopEHOfjK7
tVeeNjVwbN7jzvxO4HusNGm+JcxrsYSjiZ1CQEdBuaiMUZ3CfsPiDXfsxIEOTTUnunhinUT9pYv9
t7g8TFZ2sOSIkHYGO1KdpOKKeqJgvOZqOMV9DsmnpE4fU7rIVAfathbO1tZWNaepZ0iWlll7MJAb
I8LPtm7GIN/huFzEOO4WHsY0hxk7fQEX3UPUPeeWoCk2H7ouCXFSW8U9SLrwXhusry5rjxU60q2b
WNkud98Hnf6p3TvW3qnKswuZcs9vmnO+30bVVY8IuP20jbZ1bEHag4lKKG17B4eVCWGaxmtp6S9J
57mocOVn1NBPYJxBM+fI52Rg8ZDnjs9tlwsrKO4nzafeXOUPIeGGcTYueyacByLEsWvZo0t7FIVp
7+J3MOufGsoYlA64jmPID3H8My8tkLN+IFejhpGQL7mAPQkXijAaxJXtui9IZ9Rz9zXlVo2wskcZ
N251W0uvCe6gEWX01hBQf1RaLiVj9IZS/1vcVh4VDfecwhJsnJ47MUQXiyVA6zrDvtYTA4gwKomg
418GMoTJjSq+cPKGA4iuwrlO0I/2XcRlZebRZjJdiuWRc865I21HyT3PZnmRpRluuezeqsr6mGTh
gxwBNJoRqYZVzuynK77csd5KJlZRZ9J9DQb7iBT9Pigqdzk09IApFWAicqS/0Fz6r1XT9ZeYRoTO
/NLoq+iB1FhFtidY0kZq6xq7BN8mg0zdnXUjhsk/4AM7DjL3Nr4OaBK4DKoXEZX7IqoOQNrddWln
1dKuDG0fWsb3oGv9U2QCVyO1yYINcaBEU220njFtXBpxf8msgdSoIiSrABVG0GgLLQcK1vQoOrT5
Q0c9PrNUz7cojpKV8ESCtQM+nKAAMbmQ9xkpFb1VGlBzXbaPDooO93rQhgUBI2oFgM4/R4m+dwx0
s5FTXCjffKPAt5djyWhNl77bpBaSPiPQLkGICSsYp2NTWOlhXn9TUVdPBjOAk25ZsC00pFXpmFZr
YTLh1dKfNQkdHYk/of+k04RZJSSbet4cPeB0X06MXHlO4ZvURwTJYcFc+RVWlyEQtw0ftKgA9pev
9H2I2cmnkZYTBkHvd0CHTe1cA1IRu+6bRUrCnEsw8e1x2C9CH19aklkYya/ASxZ5R/LuHMoyh4Yk
PumHtcHfpq0EioR5e04Fu4WTzS+Y/9PFcPFDal/zx7IaCGBlew5NkkWRneTympXDISRTaUb719Ys
xst/OtWdmabPrm5+zHkxc+DFpCK+z56GmflV2UvfHD5myP28GZX9vREEN5Y+i/Cfc7ALUpCFGbT3
t2zNgUTQskvuvRgUJKkwbk+OSji8A6eek5sKY/w1ZMYLCiw7lHc5gaOGqt84z24fZhge7SzEX6Vt
Ox/YMqfYvGuOJEj15OcciGDZEQsZZ4OwZWX7/ufkuBwIYPK5/PZyHYbObDD+HSgmgA1naXE3f/Iu
1D/6yt7JPt7NOSgFSTB21b8z5EDi7AVgLH4Ttd9tao67OTsAftijNjzOL5w/SEa8wPwyoHIL3W2v
kWndZ4gnNRW8zQdyzg6RcfWtVHK20bKaZCHM+QfKRJlDVR4IHJRqQTfAetCIU/qvgDQVtHeGT+IJ
GTQi5jDzXnMOQzua29KWt0JjaN6e7ohYmHfNX1avghUXDG2i9lPKzfwp5/QcBaoK3h+kpm41n1xz
soaXlT+9+CHqcS0Qe9pAB1oUqMIylezmCMQ5zHLO0WgM/+B21XoyyACeAx1x9C4yrDi4seccpDmG
NMho+YX9Yk6DmKMc5vNlDofCEYTAx3qcX2cSbzKfjmXrPFohN+850qMllCTKy2OFwmR+QQBxmElu
OmXPMTEoUW2BZhs/TIQ1WOKvcxBeB7ftcf4HhKTbG1IEpJr5Om92pGXN5/+cZRqtg1bbaAlcEQJX
JOHnc3xpKfY9pcmRHJbAMz7s2D5mo7EuKyK/5hwGDgrz84UW94+goFY62P6AoAdcs59VTdkJZ6mQ
7mc0Bz7YnvPmkQjR+NULre3ahJIdRffg0D6wzv8UVv/VkCAScF5NNrl/FAwN/l97xk+TeLMs7b4A
Of20Kg7olNOJNLKzWwSfuYLENCKmJwWEEOYHgUbcbM2fao53yyadNAf7VJPzO/9heoBMgVRnPEe3
cN9xFyic3Z7z0yMugnXvzzlGVgmNira/F07GkqW8zGGZ82vm/JbbGNZCkFSDRnOWD/PnH//7X//x
vz+H/xN+lxiO4N4W8l//wfZnWY3kBEbt/9j81/lDtd/17Wf++zX//hP/Wj3+59Mfv8rmj7vHzdP/
fOX8y/77B3nzv3756qP9+LeNddHG7fjQfTfj9Zt0m/b2S/iY8yv/f3f+8X17l6ex+v7nn59lV2AW
un6HcVn8+deu/dc//zR1/3Ycfh+G+f3/2nn+yPm5xxL41B//SWbT58f/82PfH7L955+W9w+de4nl
IokydFQi5p9/9N/zHkP8w3Ycx/Bc03QsmuF//kHqRBv980+0Of9AwyLABuiUG/i//ecf9GRu+2zx
D9LKfccFzuaiO+cN/+vv/7ev6e+v7Q+iuy4lHXb5zz9dYsT+/KP6/X3Of6FnuKZtObahW65hAo8X
8/7PjyssJF5v/C87lo5Hn82khoYXLEj6LZLa4LHN43Az+g3BU2l7X4atcyI/u9eGe9uLiqehb8rj
lGTdqqzN8b3jedHXAzpzasy61hmXSR8Q+6bi/bbVR3hPbeqGy5hVxq6u0m8SCwNQHzmmFS600VB0
n5AGhsvM7lt837n+2Ho4AKlrWYv+trsOe0xXpFKHBtFipRYv8zyYzkPg00oreNkNQQedbqNpEKs8
q3r67ZCWFl0nVZZbww7jRzgVGoyMHu1e8NriQFPntGQ5FfpRsPe8MnxKwzbYGn2kLavRA1Nm2nS+
7V4/kUKik62Q1h8e2k0HG5TO5JOkEnHVac7ed74Tr5JpzJciG4vLDQjnZXlyyrJ8B+B2PDTqJbdS
WE4ATo5qcPtjrJn1IWB223YO0NmwT0+Fw9jgQ2Ri1WzBwkU8VR4dakBSas5TE7UvNZTd8+SMzlMS
z311bvb7RmvEE+LsX4oczjtfF/mPYsL8runB1WuK4kevTSesnc65aV4lWsF7i9nqPbbPALiHtDbK
77KV0TmCzmHfX13QSY5TujAdUFjQ2PZ3HnazBW0eD9CkIYsLzu1X+lTFoSPSZKdi88PHlHJ05wfs
mxWCQN1l2R2Fzlqg2IlopuTdEDzeHjzTAItaDefGDa0DdrZ5xppdtL6hb9618X0vky/uM5GDJIdT
Lj7AwIaYxp+8bkI73gWtwlsSBd5blz3mvsrXmRvqCBlhs4KRb4hbjuJ+a2mWe4dM9V5LovQedoi/
oosV70wWDc9Vqf/whvIq1brrgas0pLA/pp2BCCW6w/mlzlOV0x2j+vYqyWsAm5wuoAbUz1SdAfyh
Ml2n82Zu8fuFIZiMNvGd0RRtsSB+yD3Y84N0c5fevA1LqjL6+IF+h+QoiC2feHzpQpkfzZC2o2l1
H30WEx1MSet4exhngCG2byiGjQm2cDIRyTI2rH0HpbMyNBWt3d4Kll2v8K7/vY0Up1pbfdocnL57
nNqhudwehtrBAdWnZ6/Om0umUHBgoG004aHQ6a9jYPZHmvh/PURO2xPwDA3k9q/bjr+f66qkw5fw
jQEw3md9tIuDKTim80OFEx0htgenG4GKicBcbrMkGyA9O/HGjnL7QgYbWqBAS+9UEX90FsC4JCPR
wbPLhzKutQulEu3iZNDEmuBwewaYVXCBWaBdRmvYo7jV14zjeC+StD5Jaf0wInvYghyqTrenbg+1
3ta/NzkLWThPzduER16iEvCjjZt6GbrkAQDR7Rp0KlaLG2Qq7/TmU8YtihRmb5KyIO38HMyU9QSR
9+9/OVkYrYfB0Je1LHDl3XbfSOyd4L2LivrM7bkMbtcaHXCGBsSi1p84AXzuISnWiaZlYmUpRZO0
fizpTjj0lB4cWqd8a1O9yXBxoPsx8nLZMq+iGvnXXlgqf+1lAeQdyrz8EtU4ntNC8+/MeN/H/kOm
ea++I4p1NOO68ioIjUU1Q7tyl7pZp+nFWncbNqFtIqBxj21Snmoji861QHhppqysDXKbQR16P+1w
PKopMt7KysesOvbhE0fL2CSOLw5g2MIzqhEXKeB7bwlGCR2kyCYydJ1qCTUkUSq5o4VCWwqvzIoO
mI9SCgj5pS5nWDxsAC+OwtXkkt8SBRYNRaJxE6ppxOvd8FPbKtS2vk9n1WWFFjeOenJ8cx+CDL/c
nqpMAMIhq4VD6OKU8XOOP3by+K6bIZiaalAU+MhVbpt/7/DS2tjBWjoH0DVIV0vio5G7JRr5v/9J
gdig647UnZWxvE/QDO4peLx4c48tzkB9GF17FsBYL6xyux+WgyRlTAkLtUfDPQp9WHJYnbUGBOWt
UP6qp2ENUQLsDnqj9l7hzDzVtiNWrazaD2Ij4DIbXkwpM57lFZE7XvJEsNm3uA4bEy4JxWQw4ZC/
uOMoeIXUfhAYJBD5aOQaEHTmfxqadXV7IXcVVfM74XvGXTSE8aE0zENUtnDebs8JigIE01NjYdSM
l7+fm19MERE/k89NKelnL0sV2TYEyYJSoGZWdyl5s7jVQJdx2763knLD8N5eFZX1a2zp+qYVTYEs
EqDVUmnRr74nsvq2V/q6Wo4GcpMgat5dIxNPeqKm60Bllfup83R7ykhhi7ox2NwaguztzuXMdy67
JnTZsijj3p7zwPxxTyei3nEpVsVI3ZAeOeNW+Ai4GivOH2wt0hYBMOo07fU7NDLZg51XKFSzttzf
Nm8POS2jJZWnkdI9L4mn/BC1rDFV3jxXA8t+ireKcmGF9X/enMIC+oWRPobEKYRamJ3JA/gyDS97
DW1uEkWBTkyLVPaakA2ykGbUQk2X/ZNO3MLteSOvw0NdpNXq9lO+otFSQ/s71hLDflrQewD6i4Wp
qp/HwEo4y9CKI7qLX30fFnifdcMWz1j82hrqjbpTd7EI73s0Ug0ZDKo3wHUeJRerXlU4n85tamQH
oUXlFo+Ld/V6KvKmcNVXZx7QL3cHbM3DqtCkf+5MMCdjxdgDZh5bY8gi/Tatwmronyme7wkqiR4d
BPurEOXHKnaqYJXZpXXMwxKZgYdmGrWct6Cbkh1Dn5soH7nbj+EQPIm4vQR2on8IHTmRy5L0DGPI
O8fpiJdp3pFW3ZNPtvUiKvTpbDENWksVR1uYeP5TU2IKJJOHsr/1I+OgrA1nkBtDCZMgSaVRCWzk
5jYv/HvTpCL0+8W3vfXUOnQeMAPXCIxGAajK9piv1jCUdtSxwquu8ydknVRfNmdq3mQ7NRoo1F27
WoVOHxwT7GnXzpq7krFRfYwgfxZp60z3WtBYe7NIgGPNOUfe5Lxqgbh0xDf9goyzjua1rESRuIwR
5V6bqK+3BEHLQyF3TS6CQy+cdg+9vz+YaSAPVmcM+3DK2yOWTEypTdifTMobW4Hy827yimCTVmRf
m5abbcp8eglcbZ4AmTH83Shi+j05H6D6r9MQIqWvE/jz2ojPtOvlQ+x02WbQE/OOviNOIvgohzh0
hqMjC2oSzHgT3SsP1NrVUVXOuHG8PL4yg09HwtrCWsoDFi7rWTcBRXZ1/prZYmlJy1pwOYyvujAM
wCg4NaywAaE6uVQwPfsHYRRojtoKDXbLcrt6dpIg/9DboFi3ct8UtQXPl9QcoxmtT3PK1y7EoXdA
2dpqzIfm5OZJChuN7BxGLcDPNNowSALD6ALC5IahbsHn02iqrGrd12n4As1S7ufwsKqKODWDrvxR
jaD7XC3UvjUS+5SJiKwv3w3ra0p09cgbqcdqzo3322gEFcXmaMBVj3KfCvH8EnI9l5lnEiXmClDX
rMM7fkFqdsnKQkx1l3oA7bws+5XqmNGMQqoHzggFzqx071Obk9Ty3ers55WEUJO5pyIlfqboc3Us
zABxSzCQZt6490bSdOfbA8EAFHNTLidORLIExfhu6YpClE64BPo6vKJ9vI4BsXwxDH6PWqK9hC1+
5rhL5JXOSrBmJTXeuUqmKHEYe3CqduifQyq+3uQenS7CSxh07tkk3nE9lLisywpRKGhN/4cfIldx
XRW+Y3h5zXW/+7K8dGs7qiTveDU4CYK/DmueCKgNAjR7yURX7fF/QOiuUsQo/qifU8Ck4LvLZBNk
SfXsG/qzxAP/BQngDuJT+Zo2fb7O3USdlGekd5EKHNA+ev6G6maPjmb4qs3kpzN08ofSkX9Fk1QH
M0M2L1WtVtlE9zexVfneg1pi6mn5d3Bz+wd0T/SAo/LdzNCLMVyVp0CJ/tForIdU88t3IgQgszSO
iWJd6VjA+t3t+Rok8Dry+68ePxc55UHwo3fzA7ED6Qdggoowvthn6DPqa0YN6PfzkkDF2BbO2aam
fJ/1NviRMcs+TF37ps8RXXu32EWS1mKBjs1uCvO5JYb2OFaANYpcGM/NROZiWzb1+ra3CFjF2BpD
0W2vzBtmzQIc/m0z0p2nwJDa/W1LkKbT6qhgMqM5QfzG8hsIC+hXS7pul7sHXDbhIRKOtgdy6h04
K7J97Zj20Y1sudP12jx18HtR3znGXenQsVY4587yGco7rnS9QG7eDUyWVI0CxYFdum5UUl4pZOj7
iNykRY0N7NRFNit902U9EnQ6pG2j+NGM4Wcv3Z5s0nTvmEP9VvqWvSqLIr8LqDCfxsDN1yk6nleN
dCgYGc6qIRr9RIQSbTZk5BcQm5ARwhYKp5VkXNT3vS+DdzutEW/C5Dtw3vrXoYJUMe+3fdhMnSCd
UqAROXSjubQJb1/TWOiOEWDSo1Ya7gZEqPFQK3tcpsIJXh1W01gmUZpAV4lKRnqk13SzMaZGlo5U
VTnNQ2TCOoAh0BHDI0km4AtdmlX4AuupOQ+9l2xFmPVgU6S1bfXWONlaKHeuqt1jmejRnr5cfCTn
iCBd164PcckAHNnWhCqvKI4e3vVdqqoQL0Ve7iQd4UWOQR3NTJs9UuG1t0OJPeK2eXuQo4mW35aX
JHeyRw98D9oWwkzCj8Lxg8fYLaZz5/cXEEDFk+Xr+dMspKLh6126mjKPNaGzBYli0mC+L5qg3vah
MI6Dpkg+gn0Hp185504ydje6CX1ZJ2lJVGH6ZjjqLeVIfOd9RwxbqaIFDquV0QTii1xJeIy18Yqy
iymuzPNH28eKU4OvX6QwXrZFiYBHpzl1pBXpHGJvrHf6qPBFqCRY+zIXD0HfhCun8s9xbbACpA8n
Vx7La/wWQ5dRLsa+5KY5pJaKMa1oPZ9hPyKM3dLukynq6QMhfpmf7rCxHWgrb8KBu7ZoM/Ve+fqb
I+3mqiWWdxp7Ju6tDVpQXqu4zJHB+lsDRD2BRLGpdqzzHvzB80nlFN2ToNG0NacpylaSw3q6PYR2
BmaRdAO+3GhnNBBmdNQY963lICWb/yUoy24FlBMAkjz39w7G02wDNGHOuf23HXXj1+u6dRmOrTmm
2w4v0Lfya4HFajXywTa3zdvDiGxQZAypZRkWV9OnahY55lY6EJBuT6XI+7d9deQb5/4g6+GKqmm4
JixhsbMEGiFKPFdobQez2Nrftro4Hq/Iu9VaaWRF337g9lAm+VHrbTAW83toeJsCEE9H3fWCE0pS
wA04Nabg90NRJ2OzqjJLw2fQ5EcpnR1d23IZT7q7csw5kMlq91mRfCOxowGbBt5BQ45Ne4xAcn5D
e3AG6LJyJOMag9FwSCMaZYyleG58+CK2pnEhB08p2sUNF7i9UiHtPx2u6uH2YFJBRAc0b5tt663a
ksagGqfioCDRH4wwtJcTRwYwqVsfVJ6vImV6O983rT2AgkVrRhAmyhQR8dRjcRBpvm2kbRzIrSao
IHyOdB8iF5+SpQR+zJgYAsjepBBK8RVgWdr1MiRHRrgrX5BeOdopkwnw6csRjogbx0/cnRDwEnQj
Qoci0yiXfq9lC03vX/HXe9jG1jT3KzouqBFUr9ID5bl4yfx+VQ+EzrWspZcMMQsnpdym08Iup+C5
oeJxh2mdzkxQuh8eZ2WrzYkZnrzHQaGTXp2jV9jYwr2zVffQtkW5JzkDD+tYHOtSUitwHpwSd1ud
qm3g5wAXqwDZhOdZJ5lDZbX1MwlF77oBq7WpuZFraIzthMpN3s189UIcJ5bQK8IpMMDcWXCwjoVr
kj4ePxIWFR0SPHQmC4pjJnHihm2ycTW54lJFuSiHWVAPBnnwk6OdKCZfFuQCx3Xwv9dYl1OKepMY
sV0O3QNY+Ifb2cK1RL/XK5KXMgGdDZ+O8o8Xz0QsVfZL5UXOwZX8mR5l2IVOmxn5Dlri24PuwzFR
szZ8hHNTDoS5YhzFU5RC706XLfrBhRPOdRNZNXBqxWuEY7YGoh5nApSp1snDUM+MFn3AN9aJcAOu
4tXRu/Fge+5P6vQS4V6w9bKKNqNAjWV8SNPKNgbkpYWp/dKDMDyGWrClWgEV1ptpB1OvHlAT7CyE
KqexuzMojq9HG+oW8NwFJo69ZqIXrltSWezMe6AMGe6ifICVb0QLq0LwachGLQQatQAUgMZp7I1U
mW4PsTGh58/9T0o7ay2CtdCOa7yP9bqinkUJPCIbFwkBRafdpDAuiuTsxKa/xETMVe12Gzof9/Uc
v03r0XpspGOtrcL1OAFwsM4iR6Qs+q7VO7ly7Pi1Abj5YDBFhLyCtAs/zgaxlloMfo/qDZqqm4zR
JnUTePwlQps4GBUYkYj5oIH4h5qSX0FH98cR6eYUn2yHsnFJktO6FNxDte6QTjlcDlasQsHqiqkd
Q9GJaaSn0Jw2nGU6TbCdSVg2FRZ0P/HMaULnsXKQUpy0OSTVCOtNYI7tvT7Ep6yUv3xHPqYp/EB0
KG9gveJVYCRE+gwutKM6e3X+L0nntdyqskXRL6KK3PAqUJZtydl+oZw20OTQpK+/g3PPg6t8yttB
AnqFOcfMUmaN7pomIMDU6RIqIideWZHdV1URmmQOtaBHf+gyCt6M/WCEpu/dCW25Gz3oOAgsn6xC
yZMooQeVvLGE+W0Mr/XDwYoPTZ9Yx7JCvlxaV6IMV/bme+RZOZWeE3IYDzjJ2pqTmw9YIQ7Yu/td
n2a0GQMKlnzDO76QlDlrO/zzBCMN0RgUZXyp9REFjZeMl7gztl7aPBeYdVg4cFjM9oLYskZCFU9v
TcIfPNFjhh1IjKZj+uC4OfEg/gJPbzQfsE79K70SLUo+rEzF5GBJYn8nRXHrSsrDsvAQbuvOm0B2
o7z6Eek5kLVpss61Fn9YPdN3iKjmU+FlIqzEjDKo8N4S7C3A/xI5nWU3ZVePBRcIkuU5oeAJmC2j
jEBfphrx4nberid7aV8B5w127Ki915Q6amOK5p8vrGpfFrkeOhJoHMpFLnrr1bO0KSRHEGe1QTth
pNZpLjoLSLf3N1ppexjaATGRznBH9S9lUzV3uXxsEtWEtouyrM5I7vB02QVTdGSCWDDHq+8WJa5G
g+dAwBFBWXdA66Ad8tx6twfCRCrLRTyD/ltgsPptDRgyQ2l/ybYkb13gThpJskUIHNHCoY/Nq5RA
1ppyaSJMgn6rfSDCdFuXRUUbRi0lTZfAXt0J4x6xrts7cMdnC4+HdcsrZybi1fTCtPHexma2Vzk+
kdg66DcmCb5GJpewkHv5y0vbsvV2iPoZ7eXJ76xTBpzqHgszlv1p+CDiDGurvGYJ9ktVEjBvxsNz
Y2P5x7DEuRgh1KMRsuwM0EOPcWFFTeVG9dgPeBF8yBd09VtsoepI5qK9MfxZsuRzPZC7xR1K85+O
eb9HqxyCyHoEpwJThsjPHY6SeH10BX07uh92lMInm7rXFKTECTrBiz4Q1YC7vHnv0vwP0Q+hDsN8
N5cYzPpUn3ZIqZAdo2gQ8uy4tcJlRDzn+l3hCqOEBMGTpBXa7zH/4Ize0KbV4dRFxpZomXCYnpqO
hRQbz+8xA6+S1NK41RwIhIkA4TTjZW9JXC/p0vUbpRB6CjfbCcmyx4/Qfnr9F1RxfaOppQp7H1Vb
mpVXJjhbo2f5VemsFzAS1keMnDw27dHl2VkJlPK6SV8NFcRAXP0AoCkYRfYKpudT8R9c6GlPxx7t
YuYKEbcJ5TgcMQMo5hh7W9evyPPpJvJeGcxnuZ3fcHDd6dZqaRlbI8QRS7Sr0e5HdMg6kNaTTKc7
z27VgbmXeU6TN+zIjIBNZs+Zg+6+tqJ0M8Z4oeNkBJWBTzZoGruAAZdsHXZAYQahgHYx/7AYde5r
XwuoeegP8VM3H5lPumpmI1on6W5CqtF+uL7/IJAmhE0TvwxNuZyqXqO2iP65kU8LlOvvVpZcUlzj
G2cgPhLiGt0DLw6Ph4OZuOs8OT0l5W6Ew3y0tPnI1X8yGidMKv/VY/4UgLJBFlwis28SEvTssX41
wQBtxFSocIQAnbRHt5y2xEGZx7aFgGgodg02TA0wbhfMyEB8i+7gIMMnM8PgIRPOAJPjoV12fuwd
WNL9FXTwaaFTkxGuKotlhDTjI5dtiQRRwttXmCrnrggh/ZFe55NTno4x71qJxa+G45UV9aOYxLxd
IuMYUek0OuLQTrHplZrNPehaT+kwfzPoIJg8MnZOhlRzxhbEEJBaKie6U2Z5dI4SCC7ZUGDrQCQ2
D+bWItcRnod9tClJgmX1i0FY2PZOHGPj0B+Y/EpMrPLS4IU4w0Ri4d72cI5AOtDD+xv2Jc86WF74
Cx1Qh/E7s0zWNlY8YPDwMaGLMYw95VJU5feGYCEk070/xM7RHh8kvOSjwR0aMTbeZ1310rD7vo9S
zwXl0gLIFu0ZgkoWuEniQOaL7AuRVs2u6O1rRegG3gZIgQZIL5G5p6iv/xEMXd/InLn0dfFWpqq6
z9tW7mVi35EfRmoPOb2NqPT3OkX5KyCjD66IHlLMlYYykkvP63uXTfGzUrw8eWVvY/0kh7lkl2j4
21KHze91pnfGnvKY2l20S2J4FrpGwJ4jQnpJiWwaZRO06Gg7RSYQviG6Rv28Z3DtHxu4wEbE08n7
0IoKjafeFQFXveEZ5QfZhuaRT5gewnKp0MCW6VJz+RofuDQopdbuF6s0ZYDLNsEi+NV3iqe8yMoz
ouAMb6wrHlYufAyW6rFnaLAxGnILaw+XSJZ6fjhpdhxGtKsiM09pTkjIfx+68kdp3OWwfKDuOR5f
nBZkf7kvjYR6oNMSl6ZDqmdTbjVpvvf9VIcZ3JQdcebvleEtgNpFdxgzAjfYmYstGYrvZstTPekN
D1koqemLQgzujtI8GbY4Nqqaz3mJfaGXyX09qEujGx7VUrnlgq/PYMs+jKFSOylZKquKHZXdw9Ho
I043U1E8N/eDU4O/H0hcFy4UzAv5bIjZGe6Txjtz5uP/OLg8ejTN1c/p/Gyy1NJyRTKA7FiUPYHL
0kPyUGG5m2555QKpZwslS1O6IcBBVpGde9YiBRNHZCA8SuuoGj8OPWkToIuha9K+TR+FflkPj2ka
e3c92Dx9KX9TJzZO9uCp2zRjb+qU/rkUpD/g0TwPvvmpYNJQ/Xa08avquwdeH6YJ97nKrds4SQOF
2sz5O2FttFpcUWiL63K1LqaQayaX9hzW62mU8w9F4HRr/W66pSyLjlWUAZXtiYaoimJbY9Pc6Rnw
opxOYBMJEqjrhzYGatot3o3BL3F6qwVNJQi6PaNg89xh7AOwk9dIGwvfR3zoeAoRNtJly1petW9K
Dsk9yJqqgw8FaoI3NeQ85nWQeNL8DjcYqlJuyloc/MmiGqRASDHz2Hry3++EiF1nZpzWPopIOARL
SQgIK8M8dKMDcijcCFlRHKoGRlw6Phe9r4HL4pgRW0UEzqYZsN2b2vKIA9S4/vcBrzDNK0MFvg9i
PyZsn4qGLOxjqBjEg3whuPCOBrgKa67WueqyFw6B7qOLg7Tcs5BZ+dYKQ0PXXcrlcTakeiwi7K8T
k4c8F+nJ7eKrGY+3aelZOPVoY9X8pXAoBl4hH11vsUkl11YVvKMFoilP08gT00kX8rXTTwAe5S4h
xJd3CZvseEVoRUbyzDHGkMSm9absAGFqpTfdVLeSevvCyuUbL+xwTF3wyVl1EUrwnZMsHEz7gAxX
CyeTTJU5L0OGbDMGRN5qMyrX+HWdi9WTR/ddzSspIRf3sUNhl8f+UeMAiz0EG05/8522BcZUWSHb
S0RE1RiOY00tjbqVKY+L5B3+ltR+J5KzmDo9prIygj5vH/qiaTnLrJKYRQirXZ3v9TghS8osrY1X
d0SigyXDbTO89o086nmbbts2UlsuDuyz3nhmN3HopDaeMiMpqJSpxrqxEdC2j1iW94kZUX9GhGaP
BLQ5uptvsxL9kqPwY0mLKzwjw0RhY2crE8Zmx6VKdgtZ2862jFQwYivcFYVJzgsuQsjtepBbUMX7
hZKfGWagdx9iNkFVNNQibmtSG7NoCVtvfiXC2ThyjRps4Jbo0Loo5qAXSwvcnOy1OrBWJ0s9IGdB
CLj3Z+TqPrGS1oIWfi5ZdrKi2ZnYu5jVaHyfdNdrAlxwCXkk6558c7nXdZxAuGJaDnKWDZ4R76Ou
DOule2fiGJ2Ef1aqSs+lO+4W3Yz3dRPdhOdgNdcqnqKpfl/NdbfSc/cZCbnZjEFazxtUrASdSWVs
TYVNBRMT3L97zccOmuc8CvTagc4kyzByxnM1w1IQUfJsypnBK0L8gqC6I5mVC+ZDrbr0FQgjW3l4
xNokqNZZCNsZhbnEP81VnQWTX0PPqGn2ncnMaThg9CHYeI0F9FKUUquJZXkhaGWN6xoxCtq80P99
8NDobauUtZKJS5zp7rWEnRvQWNK6RdUJURoaxDEKtDH71QeyGJ2GqJepP1cDKqwI+TNL5H1mvFYK
aYTn1gzUMsgSabRPHYyMCctDe6l7FufVuJk80gfQ91WHzJl+S6hwiJLLYE4kyF8hXorILQLSET6Z
qoU8/qa7Mjux/U2PGhsBKlt/NXeZHiI5PaRWoe9HT9PWT5Gn45vl4aEzOfBdMmq1eB/LecC1M4Ne
fPMW4Bee1reH5sXr9H+RZu/NlNwvIsO4MNr0vuoHi9if6mqJ7lqpeF8yibdbbz/EKBWbUX/VRA9F
g70t7kCxHGzT2StaNoZWNXYsKDTaopItMzhCGfS7VMbVWw+oDvhUHzA4+ajlsvfT/nU0qFB7Jyp4
nb3d/MSeI20IfWln5x17L3wS5LOHBdFxpNEPlYKxwXZmRgB7RfD6Yuohx5KbNM8+kwpgVQlAeec6
fzmYLbKxmQG2nr6f6JjpA3exQ4yQWRhumGsQvBoo+dJrMdHp0dnNHOhqWXz0JnA/gOWiS50Yh1EQ
5oe0CUsTj2bizOPOgvCuYT8g5TQPuN7i66odJMF5cjwOLkdvzq5bfbaYc3wb1pUom6BG1xQAWu9B
XcftjlpqL5kcDJUlTk5mPppacUeqp35AdvWZJftCnQt/bMLZfkFHjTPVLTi5GGPXkBVsK8H7BZrt
qsSMz40HONmhDGwzOR0TLUeqMjMWGdouxDVLXZrlzIJtvfgbBI4DneDLSWd6bKH7nGpb29Xt+EmO
1icZgd7TUlcB9KRfuBk2eQq4P1L6c19KnrQMGRlhQ60mdwWNCubysqiPTsMQqTWKByly58j0475a
bIPjGLJfF9eggwRFbV34+WHUiXSy6Gq3Mv4wY/mV6wAa2O67J5I1uav0k2XOYA29uAmoq32KOdy3
ef3X1Stnvm8D4bECZMLKo56ITV9Xj/pKc3aM+WpXD9BwMI/oKTWeu+LuHcJqk7596kdiZyaiRxH/
l3WAla485FByw2UAZI985OINywSTEwNr2TESMXHch13/nqSa2jrt/DIo7VxUzUCIXAUUQK958Mdx
tWmzks2Nj9CqZ1L1iIwG4w0GH5kbIQkKxEPWTGZYYj9iLgTE1HvVTk/QfeoEcS5wg5fsZCvzCxxd
BV8CrQH5ru8Kk6oEoKHXxU8x3veG9d1rkC1yXb31sVkcm1SBZqAaGiqadYfZ+ilZ5uelcMVxbhUM
l8w5DfHg38p5fkZiey4M40JRAHipVa8ooA9zQ9uVWs9pYX6XpvBPVoovNNLa/VRgO24ZCsrhS3Iy
Bhz2TJhMhvxEKO9iYR8HxdoDSOo7oUo8BznXtxGkz40ldNyCBCAMddTtG1/Fu9ZE+OS6zQ8vvb2L
uz4JSTV5jiUsxVndbJ/S2tSdg5NCUnVOCx/KgoA4T3+v2jvBe253eLKF3nhb1Ic/wHEgSNE8F7N+
qNcTLV9+5DTcpZn6ZBMD9dquHjFsoATp04vJeCV0rPRCLC5ON7t48SqRYX/Q343UrO7irtxH5iAD
ZEBU3xz83nxGrMuRrO70Dm1F4/ooi7L+XV/VyiZFGJRSc9todR2M0QQWBy5dmWeMYvSo2TjL/CZb
72mEjUnWjbuR+khDFoNIyj6z2BZMzyfOHitm09OmlIFKhzWYMYQn0XPTptM7aTg35Pn0Lu1vN6Wv
XQNNu3p3tdpDSmId8objo6urkw3XrUZmh24DIhEZk0cEq2lg6t0bhAd237L+HDtXbpXDejQT+geF
5NGGf79KFG69cWSXudyVlvc2jTydm97h5BgZR2HH3hKFWmz8sjj2auk3HkP0oNP0t8RCNT4DhD5l
EVQkW8VbhfCKH4+gsm78bes8WxOwDYeVPpCt9OAtw0fsZPvGTr88l13PhLsVqx0sskF7S3rfOVR2
9eNoD0s+7boWH96saT+e9GeaVKJuZMF3ivjaEoHAbsI7U8sGHUn2FY8QpMlXAYbs3+WG+TDo3ROE
zBs2F6Mu+jCT/a8agLiT7wt5iywbG4VeK3w845W4JhVDsnUbj7Np+fRN7mYCJ7nJfwdAeQdjgS8f
Y/BrjhKd1w6v/d/Is4xuHX5KbntP/my+EF32Yw38U93pnzokWFySbEzqJBKh0cVftuzhBPrJlw5I
IDA8+yfqtxkBlWU8fI5u88xuZuC1G35Ji3tSAnlBqamvkr9207T6qwIMvY7fergL6t2wi32am88o
t7+INA0Y2cQB0KAPout+siG7okq3mIPov33lvJex+hb9/AhwdxePtgqbNQeiiBLFwCJI4+UBl+YZ
mcby1Tk8A02SAoNkdh7AQ9Ja9+EyFtBwVgNXN5Ye1sMdu9t3ACkIr2V5ia+Tcj8Ly3xHWvAwpS11
el6zLsc56Aj1UDa40hMRX73C3IvEWc9SwMj6AkXQJXFqdo2vPMFXL/FfbtIEwbtelVertlalbjfs
oeVP+OOp8yzbFtuV+p+l9bPRRQeZDhWWb2ZF5KEcLdBS66GVyVAAmUWeALSTObwXW4d+ASwMW/C5
sMYUKQFrmNl9kk1eXFz5ks5IBButYFRURjeeVXcSNwn7CevOSXGA+kl+otn4bAuyzFPj6iucWmOf
nghg+KCFQSWSlo+1cF/thnmEobqb1Lhl5vYIwlnc47M4DN47P/JMiN0wu8+6AntO+m5Y03/uZM1A
v51tPPNkE4J1tAgk1ZNPDSx2t04ePU8/sUj6HnMIYk5Bop7hlYwgyvjNMdmvwi781tzxkjY+qe9O
+gHqKlQGgZ5Zn71XNRWWP8LzESpgJJZuR7Pt0K1wGq8DNJM896Crwa9HFlEm1T8knYgvkiK/xlZJ
AS7gn4ENmkb9KfFQKiCtjhjB17iVGdeTnn5UFcZ9NpcMkPD6klDYGoFM5BNBNwP7KuzOYEEwogk2
xa05keRukKrDzAlbsG99SscG295Fz/gdKDT87E7PxFc3t4Cmu4E/JdfBenc4epV1X5jutSFmaKsb
1nl9tpY2MfKVA3EEiw8ISWKWN8N/0fI1ccjIHCd+Jr/GIHh8ut4UMHTakBBwaiTelcwebmb9KWJi
NNqsRinuzf/QRAXJeuUCpLVYcj5lA4uZyJ8AD0EyHRguOBp4iQjYtyG5trSCRfik1IZ91qU02S36
ffkkaXZDu/7Az3OgsWqC2ZzOc9yz+bAPZLrmNOyA8RX3it4hMGbyogUqH+aNbHm22fg4OiN9UQgm
2MEmOxYPL5ARAOl1N5g3OOiFT/PR/jUtzGTNWDYYjl8WF80L193e7HjWsuXaTQlxMFrnostbfAse
xbNwUCdpA2ZU3ZIHLpkzqi44HubEyFxAOcwcsmLnvj4UhV5sWtWde3NfOKb+Q73IYAZGGGSQnquh
nno+9NU2z3yyDqXaM4EfiLwEpt++CM/6IDYliFrQ6KpN91HUjAHndH1GtxVCLUouTdEgvFk1RIt7
Er3DTJGbK20EEOJmKVBEtfCxjfmNjd/e6xNKj/XnR4W1QrnS3jqgJvlHhm2OoEGkE2gRZtLTqluc
3Ny4Tzuh39vddIelgRqcMzKw4ZXI2gUnI8U9jKC/TM8uNNjGfkxA5bTQxjdJim6ISdOGgpo2viEw
1TL+leW4B8acExnJFscEZTkazsiyDZxVLMt9bRQsRad0p3RXhaVfBIlbE2EFByNOLgIpXugdpJbL
E5sA3va4DEnd8YHcDdNhhgxhld2l6XumQMp8bmU17H17ncG1eYdPoZrOGeb4KJqRjhMNgC5JO6Sc
G5tG1E8Ur7elQy7bz+h5mgIbXRJV/tWUTmDoyHUDp5tfSEW6GbltHHLceZxpIEmWWuq3cdg7OsEA
Tbzclsnz4CED5UEu/jf2El7AKsSZ6lwSuhWjLEBjmTT5S+u91yQP7CyzfqsM5ObZMhh3fUJzm5V/
ceGWd1aaVTxK+YBnielfvW4xl+mkmbqgt1Qq0HtnDxO1e+jpT+PRQltXDVdniORBz+HBd0n9ngBm
2c9jQxLwAPgU9iAmKGsKCBqGLoo45wXyyZpNtPj//xQRQ4rSyFjlVqwO0HuubLijmhWoAnSwQcLM
5wz9LnqFa7cBD9wHk8KjT6bAnhuvR0uAkSxFq/Hez5+9ohZmywKzdokcJDDKDUlrOZeIrKXFJ7Pl
bntthaS2oCIL0T2YYLfusxr4tWgK925pXeC/iREFBXR4Mu9T9CEoHGba4QDscb+dxxaHZNvtOxzC
ZxLk3I09uhlBtM+ynTADOGfyfrEIws7JB5xFfn2lnYsPKSFtyAWGE0jcyzhABYdhi5OlEX+9i2DH
6nT9IibIHGO7GuSui0UWgzvTH6NHSBHJH3zuKiBfr07OXVKopAw1isPWEKghfBOgEFvTib07IGau
qinlSuXIAp7zYCfRacr1r5icwMBdGqDwRc+IqXgvkMxtF2u9FFgq6v7NHeIWhofH6HHVf07CL8OK
qJW1wEg6/SsqxbXtJtBjhQN6ul3tGL0lduzkPnmK/61ZgyS7YBrIinY4TZ33jCc9JIiZtPOYBMSG
fzX534oTBTkOLLZlILUZcNVuMh2ihqr03gIC3yH/xEIKU8aWwCn80Sw44GZ2rVmS7UCUHUxeNV+g
UB/r/klOPV+ueOO8tj3Uy3fhlDct4UQ3Smx1KYtskmK9cfB34Kmjfcti/ZD4vRUyYlohc0cBf9Sy
0QwMy80EafVodyYpIqZPLOcvMWj9tl74kr4DUZn9jiaOJ95npkqCjor5BwPDcDJopBM/6Ja+5fEE
5wLNxmvF2ssy+seRQE6X5wIdCL9501+Grnl03QTHZHEsmI/bkplFPdH465pkI8ouh5gn9uB+ZFw1
W3M/F+O769PvpHwvdeQOTeR/e4M/MDGC+ePoFwvR06Y1HHRJ0ftgmCGo2HY7Sv8eoSRANjH/zc4V
79o+88l/n7wQEjFwr0H+mkbBhC1748c/apN6zHlKNaNZEr+nXxImroFjgYsBwHGwHB1Ie5cd4Fo/
otuMt1UMQ1tF3jGyYaNUvTpixuoY80tcAwlpWOw2WTFpfDYfsz6iZJo7hGJc0KAmdhqYYrN6aFSe
XNref+uGxWN8rS7OqBEd0MR3nE6XRhtfInjwAYD5T9shTwAZ8A4dbhYghsdEUqx9+UAzEGGe7TKU
goLQ72DoL23ePFBTI0R61OJyO2NLCchDRqtT1D8e0Ziofd6lg3GtiNv7WDV30CfnzJGBG3s9sqz1
5XXftRw/K8Vim44021XBmgDMa0HCBezwz9Z2rnFs/MuhFJWJ9xuXNS+aYTx5Zv7Q+265M1kieJY0
g64Vb3hMgTo2GsEaMYBZ/7tikTThF8cZO1Zbg9kIANBn2flYOUtt9UsU6n609H+8XAGTMSyZxBlJ
i92hP/sibOk8xxS9wgDVTv6OaV4eCkM8UQyMgVGexEjdQhrO0cgdJBrxDPLV2Bk2MTMuDXhn5fuY
LKge0vlgmiiPQAKUPCfkYhcbmeHMTNurbKwrosh4u7wjgfxXK+MpS1XQGRXURPS0EgnaiCYdLf8m
IWDUrvqJ1848w88o6Ph57jnozSypfcesrliYeHFgVqReudo3zLAB7zQbPK+8ZaxIDrM7TeGcw/Np
Oud+AeZzimCtdDgAfMD6c/Ij9QaCUIIaLOK4bYvi6qn5t/FIgmG59mgi/mjNG+k2MS/uuBsjdgKO
kV+hGUd5/CSq+pp7TbdFtBvUw3KCSPZbrQVixEo0LHVeXYrrL5SjlJwufsbyzuzQiQPc+S7rhxnz
VDcZ57n33/EGF+yqTK7U4TGpAIz6hbFHe79Ti/OCV5cBGFQ/SyM5MC2PiRn/m1FjU+uitUCwgKYn
oaPuyO1tn4jERrEsthn2LGw+CGF6HF6eQMCVaH9WkpY7CAL9xoEjTtRddhp6da2w1ITg/mi5JgXh
D0YPq6bnXKwnWZn/hzqDsE5FirSMlMnpsgjzE9JAKPmH1Pv4DQdCDmMTD2h08hPjgkooPdZkj7bM
JzZxgYc+ro3hgNKdYScVWGwzLeopBZGlKVyNVdCg+9uj/3+dPUT/67LDXvH5lua5QHWfnGRy7pSP
YWrCE72pjIEmRXxM47JtU8Rl9AcfrZ88kyDMW4VHaMYYtffXzxKG772pvgrbf22maACIXp3NruFh
ud4mjcdkeTYmsv+GGN9I7V2qIS9OI/NuHDIgMjXkNk7Dfkp49m9U6x8dYoGAmqUhMLk+aJpFqilr
K2KySBhqUJhM+GVrqHNdvTSbxb7FNr8Rc6o0UMXMaNMgk65F5R9lf9nACzDnRCi4dbFlUXqM3HTc
1evYMFbRn9m+4CJ+Kib9uRjTt5Q5gssjk4SvV7zL7PPtT5kRNjBrGWdDMbKOjH4AEzxW6AXA8bVE
2038Ff0r33/eo+y7IcjrZhTbVPM1ut69Jj0c2UAW/aVBRJmyp9WamcCPqkAlnBYoHMyTB4k7XFu/
Q4OxHO2Y/uTGyiDO+qertTfLtQWqqIm5ueUw34e0zaSQ9hyclEyGp7geH20ME4xiJdPslfrLtcaE
tANdrY+hVjCK9GqInWs2pem+WgR56ZBa/BwjiJ9G3xxePvbdmYAn2/tjI7yvvaXdZ41eh3Xd7gcy
z47ugK3dpesiqedjorU3nRjpjZiinWslvPX1gNULgmdaaW825OH2j9YVdXhr7vVIXRM3vkFXUbt0
ZvqlEglpkDnSKK0uYN1NgsQgVlRbtnPaF7+OP61xy/GUkuKRv6CVvDdBAQQxL8Y+gSK9ODix+pE1
ZTXtk0X+KoOZHrqXNb7IYmzjhwVQoE2cTVbQY3wJTVMVR4iaL4q2JpAt0mCemIPjY6tOuucGM7rE
7a1HKNnsAa3HPJFZFHNFIh0p/onkUNo8YOwXQ0d03aXgbccfu+kI+EOR7NooPGfSSrjxp8ek1+nF
aKXDyKYZ7e2nNWVAMKw3m5js2fyRAsswEdjYymU90TLLIeSsMAoJ4EuQOoOUqFinYplrP+e2JL4Q
bRBQdhLC0vnsYkxGczRsMjVmp7JXbMvsvWWC2k4TZOas1wObTQwjNlPsGqs4uFw49EMW9/fonBMU
+KOVe7tsyt5JX0PJNJ/LzOUKiLSHWkdoRJ37rkMCoY4oNIZJEIaZC4NpFD+AWGlORR5xkbPzQLxI
oGE0DKFHeCNkwfhsEgOqd8aznOXFRwxQZ8SruTqTdnAeFIMUS3PHvTb0T2qBjmuO/rsX2iAqc8vF
WxIRRG63C1ul51mW9skovOd6pEayHSOwsBvWuKjMRo1386Dv0etyt07DW1fa5a6wErQ1CBcGkjz1
+NGQNoUYQsRytqM7RzNDrPUfipx2dig/Y0XdXOA2ZG5JlVInxa7qGFW3Lc9opWt3mZq6Lf35xnCK
U5GP5imKK5pTiqYoG42tDekSkT/BAhbePSVL5C0kHU+pc2NIpDa4PI8V87Zlid/mqbhH7onaUqJX
lryHFcEJc2XTAlcg8EFRgISv4btOQkF0NpMpSFp645WmRyriEVkXz38nZMXlBno5bst8fZJUYI1z
F9OSRgM6I871iEHY8DXqZPXpgUll6BbGHTKSDhGZEZEXLiCeIw0a51Sg9Zv3sjcOk91aoVAZXG8r
OZEH/WnJiVy0OmmI01ulZdlXFmtPie3f8HX0WyS4Rc2fjyQ/h+0ejFR8ueuwk6ACONMNs/Yxnecy
nUKAdIpMLjCvolqn09bFJ7siNBk6E/1BDKFnxneuy8a6h6GRM0RJuqi+W39Uvnhh4VI4OzpRzU3R
cQx49FNTuwD+jBqAfYADNxg/olC1JEGBMQibfPwhL0leRFTBpp7aNOwGhx62+CtXj8UsJvJQo3EI
Zc0vPBjWXhOAOUXTTiHMEnCVvrBDs0HolRt0HVrpy51Txl9zYYMHKBElKEqB2E87rsoJaUcSX2T1
NCM63ZhWxNRccsuq8dz4TA07rb7xZEHjGott3enexkxRl3duC+K35BkFlH5t6y8ZoYtlpzv4RIxL
rzMMcL5Eo+toQWPuaec5SepX7m96q5aDllw8IdFTtek8PU1ubYOmvQ6sNbacbU2okeUEdyAy5lsu
iGXSfB/PQY4KlZwTuqZPOARsS7KJ1CBn8c4xY/8NgtuHeJvnHdPBynQo50xyFhdmbWQbhZ7z6OIm
ZS8Lnz3Vv60ZRa8xa7AriicR1WcmIN/L4v2LFpEHhIeWW2LWvNI4YQPJCIAz/T2yBPxTw49Qujoh
wXzze8INC2dAi1Dm65VthYtNYLJAruOlr+zxr0lj/EuSFtd1hfieIYhi8/E+p/UhUmRXZcgD1DTB
4l/SO29+F6SAXDvjX+orUo9dDBp25Jkkx2g25NIUM1Bpgju00zURsHxIXNS7lrEw61oV1Hn7xDuj
wh5TkGdfHW7l20jAxK2VoNBtmT12zoi+VzYbVwle+OGrdvKzNT+s4QflrH4mE2G7hZfu3LDZYbgt
v/CdI7whsZFML0JKTZNBZWZEr3rBPMpiXbVNSvE5JeYBZ9KnpPDaFRIHjBE1+sFw5remGCleUbZz
IfT/Bv9pijX4mF782bVa9OAzJtXR0WEnongb+H8EQ10qF31qZLp9aHrGr1//pmsAJpNgee4qDpRS
XxkKRYF2sfVfCTaAOaM1P1qLwcJ1gjGuuCbN6WrRnibgn9hlQ0V1Y1R/CaKkcBhX+GwSHSah2UdT
iFNttfvH/7F1XruNc+m2faFDgGEx3UqisuRsl31DOBVzDmuRT78H1b1Pb/xooCBYDmVbZvjCnGNq
Scp21ixvVp59OUV0wmb9bWToXGJ/P0BtAo5Jenuu90uqXOptcKw4NnTZifZgwdFtMFJumkSmK+S3
+VY3/wgT/O2kszuaoujTVcbFTItjP4XykpJRg7UdF2PfG89Y7pyVtPkLtwX7y9kgApUeClrmvevS
OlklnrVpSU1lsovC1/lumuGx72t9rfQfbppdQIQ2v6sOvlObyUPOnCXGsg904eKPNo2dPmQVnhEI
pDi7iFbRjuxfGOUm9t9YQCIUJpC/0g+oludTYZLYM+axt0ldCrOSYLSd72ZnwU4MZ2xrJogY8uEL
MB0zFWybaxZXbOBGvyF5tkY7ocmQm/x84RsZyxL0MdSx35JuTooofc26BnJNZzkz+TV3xHxaWwNu
DXzbgo20ViCIR6i/mor+nNjJHRgNZ6Ma76I3+m/IAqoFQCsjQcgD8zS2mhmJ6/WTqu32lIrXCYeY
Vo7jnUuW65ZemLiW+YiO4HPy4SNk7fMQzg4cZ+7/EwravrmAuONorPA7oDEbqpnIARIJKi8nAtZl
mwWZd5NOxV9Dr/AMkLDgjA0XcaBCiJZo3Dqjf9ZG/xrGxMHO7isL/XlXaQzlWa9upyJFqKPyg071
oGfJj9WPSBZy0h60t970GD47ToCa/DKkTDN6F/0SXmovsDLiV70uvpgo8kkxmj4iaFLrGtJYrnPL
aIimmGPS0yu5dJiFwXCaxJTRJ57S43xFV7N2iiU/ypsPuqp+VV886LaeHGxt3moLvyxBO9aMzNKK
enqrPJyuhFNtXK/EsDnWf4uh6UjpQWltS3khVfYC64EgriJ5JuXKKM2XHCfpY9I+iNDGe4N/htrY
/kauhXjLvqZyZ9sLgo0JrDT2Tc3OTbOHK9pf7NjkfXhY29ZcGWpgqy9tX2yKGU0YUVjIAJORQrjQ
LTaKZIiJrrsvYnyyo4xfSjvf+xoJLHinSctzGSX60TwHFofahFYbDB7jPNDUSIMDBpTeiUC39zAL
qnFBAsnwoezVkso1nKvZvL+hnVG8/0yW9tcmNhqp9bgMVsR+GhI6Est7Ykkzbgd3M3KDW8+t/1E1
7jtcV2dlGpb51GJmTuhu15jrkzOrOHKuh1htanZERvLeu/obhvCTx7IO79baLfMjwqp07TEs22RF
pYK2T5YJSs+8ZNkScIknNXsXZtMjdfveS5NL0lVXi33CnGURSqbmedQnJlIQ3bgThpi8+OvnXvg7
+u56sEcCzgVwTfQ+pxnGymwP+zKKVVB23ZsYGqjVc77vaDw3eIB/tGsLrZ2gSXJhJ+NYowQ7SHUJ
s/gaTqmxZ4PM/rIgUGUquapIjwCtqcFJHu6HGQuDhmSlaJFri3oaN5O9ZFKQ14tfztt3lX2ft/G7
Y41X6b2GRsK+g6vvSrBlwIprfjiVesySX6od5KmmWmSdADea0n5IWsEo07J/IyOyoPQdPYxsyJ8S
5ogaWLGZIMxW/UlCOgzjbAJHxMSuXjuLJtmLNlHnbzJrviv75ELh9KIXBTt2hI/RPF7LtLlmpomX
i5ckHRgE5nEAr5gC2mXbQdYPIkKk47Nu/e1igsBI2n6MQTXlBmMB4td/pXSembZB4su3coRXnku0
4pksv/M2O6N2xeLORISY7q3ReRyL9gblrIPyrzybI2j3jqv7xnTo0JDM8aKUGKiEyLeWb8Hk4bqf
di8pAvpNXEINjxtqNUb8zk719GFm0WCD1AiYRgIYH72KeBUVfeamNWwQb0ggRQB8uU+d8nGcdpJ1
NldjP3DQsa2Yft4NDQLSgryMUFTHZYPmVt/LP0txbfT8D0I5EVYgTjeUWgTvBVToTH/LxfCF8rCG
7tODuqCiJ24G9TTGrtKYg3zU47Wd4fpPF1xXFMOWIowOsQlhJHDcmfBO4dZL+It1Uke8YNiPOZnm
B0WDqOpjgpD2fmp1I2DRhmZO7vMRk4IDgGzlchR6dvp3Hji2CM9IgqIzHs2C/bSeoN2JccfPNWG5
YVslLGQ4CzINnXS5mK6lTV+kuuYsinwJfc+qY6HC17hgiHb7WAxaE9vJ8mm3B/+XBNn4iKOMC1tu
oofxpgQAoFEs/2OUbzkXnuLF1E0ZUh7T5a3/PHWb5tG05kc0wsP6Pz/F7VOb8ZQDgziElQPDPfXv
Oljl23b5kUTbV8cs98rj7WkX5gSniYKfq7rkHdOi1e1/qKAarCaEOhsmMDjIu/zfDxEMCMtYhL71
kl/Saw4f0MkZsUyuPLevvb0at4f//Fj/eN+/fuf/9jm33/I/n/3fPuX2vhblP07U5YX/x+fcfoZ/
fOf/89n/+tb/+Pjtv/jPt/4/n/7fvsN/ex97BX4ex+idXaOJ7T8/BY9xsb+9E0UFsrr/fNxMPTxS
t+e3H4qgRH3mMvq/v9jtraKQ/r9/W7yzaQeC838Pu//z9f/60n/8aren5EouRqzli4RUc7G/ff2/
fs3JCiCNrPLIAaQxyiWO/U6XBunvPe17kSYvEeyrXWEiSLd71O9mko2g7u5JURgIJUhf2Zzn9Jne
fqg9DQjTx4CJat2iGGJFjYrCICTG82jgUR3NYJyPKb3VLAhSjhlgxkaCrXxmk4nC2bbGxdzr4RnH
ZMuG5eTqtg2o0EWuqCONoVfcW3pF1VJt/H7wdpnoxb4qWT0gVUYmAJhbKv4nUrNYnmafUiV/LVgw
jPbd37hX2ZUdwhsF9dVoiZYQMm5XvYw2rczeso6qoejlT2ZqBB1J51BFM/l0TWpso59u6q0t05pu
Y+WdF5j4mnfC9wKfQN03yFO0/3p75C5jXSY3/Ks6EqQ+owU1k/sVrAHjmzZ1GOUX6j8Gc1N11/qi
O8Rjme58DIdYHKrvkX2wNUzxHqAkK5hxbK62IbcIYEio5PyFNHaPo7qGB8ouKvNktMW5Ra3Sd19O
y0nbY9pdW9YgIbL0l5a40a3XHgYHLeRYLrKLEd424Up7o1tUEbHEE2y7IuhdHIyGjTOM775qHafe
Nil62rFz1GLcX7LrqLuyFv22nP03pmoToA3zKyKSecfUZkVHL1e+yfjdUSmRR/mHX7OgGkw2G6xp
mIxSV68NvImbMYXTCwStBce69XLrV81ikxAC8TQP+TWP5d+mSZKXHHnKZgKbRvFnfBMceCAmesTt
oL+2013kO/06jrGChoZc+wSOkSSFIS9jHMt6NF2Hyf0AVWydVu54TpS+ps6JkciwOiZ5YDUNmD9H
g061PI8ZnmFd9z/wMP40QvtbOLW5ATJ3alwUobarWBFY0ibZwNgJHFq8EKOGDN/cEku00oeIpVtD
OdzDH9oMTkXQDubLlWHqCFyWQCR2jsc6BX6bESDjora0bQbyMmOTjKDdQIahVknEEI/j6qq0esTc
KL7AxhEwGX5BvB2DmtxsVptfRmWb+zbV/LWRLAFE9UBfz9R1Hhjh+t6TFnveRqKwDEKmkrZLK5jk
AHGbGXQn/hVvPTXZon9tTFjutNxV2mp7WLr0l8Rln7SM/7VPCW6252XzMtAmatlel8UrDfAb+e7x
wQ3fWGeCK0KZsQpldO1qN9+UIYATXbMekpjCRczA5HWl4U7GSUZE2a6IWfRXCu5F3af+WauLR1/2
8RaCG+4dGBNR+4FnTGEaG3bVMBh3NtEEorP7PRZHYLkOTBM3DLGTTCx0Yl5caEHfkcO115Xuc2SI
it3lDBHUIhqkKP21snMMfufZoftpmDIFRdW+uopRl9LNVzxBvPLtNy5YUBwJOhFtDzYADWHoFQSs
Tvs6jrXj6IvjTK2yzqcQLju6eg0O2Zt5IJ8AtwyE4iBBB9YPCAHYKw17NgarJOOUVZH4a3j9HlXC
sMJMU574c/J6aO427NAF5D1jFPYVqWv8GcRMZjBd+4Z+4zJFw4zgEmtHjheNhJ1VYwp56HyGKFpb
PLOHfuP2Xa8MxdUNISxfm7D5TX4ITPkssmYJcJ/Pbaf3mxZj5Hpi1mNnXoIdMqoZ7UnGvqI6FEiZ
1gYdsq6rU1S9m5X+MiCK65vFLouw2QwpwbOEgLI4usuG+GcEggu9Vm+DbJjO0+jzCjBU1x37BSV5
wHi6QdRFVGPrDXeN2b51nc/SfQJEoLP53mnCIQ4ckVJh6jtLEWFl0wzYauJiHnCNCNdxDm7YB1wj
t4Bm7d08FJ9an1dnGtIXx7EfB1nTIjCEXkUBIpgc3gInvE3m3NrrMm45mf0wOoSBtGpvxRnrFR3/
B9sh/4R8MmiZG+9sW7Sr+lOPwqNdM55fgKXkOMGg1ZLntpZbWCB2UKsqQjjEZCjP5zWj+6fRz19J
kYhXhDnA7c2QrhSEMUjdfRkZcSDpQg0nh/Ezacxor4z2pczzsyNQvtrsRGclP4V7nzrmjBiUfcwM
jtEpCrJ/NRuf1cDsKF/mY3lLZMtAsE5ap34Q6y3SALlvNdb4HanGJMBNB7tQ26Yt1LFBYMOhjkrb
1oLMEPhuSvnrEsGCQjyafPTpCUts/hCvtQFuSaQk8XCYO8i32eh2B2yMRBtDiT3RfzyEvrjneICM
JrSnVh/2drGdok5dExKYMFoTW+ux3pkMfZtpxaIJplVuPLzyXZNx2xRaoGmeS7DGK/nNb8Aa5C52
+1W5cSfxWpqSnK6W1gDgCXN/LX1QDnl8YWsT7C4mMHE4wRhkbRqDRvuxNfXyRE4QQU/aX3ZYNiIu
fozKtT7e4wFPj1MM7Pe8el57oyDfGwuRaWQH9NnNlYXuPcvGld3W70Obe0d3WDjWVCy9uWi41Yvv
cgPD0g7ro/zDrOKHt92Np7iRFohD6BlDhvT4RFjeuod6IguV0XZTmSw9cggHeUmKZs82wnQGKIgk
u7JKZX3prz1MxmN0CKHUr8IGQQioL9TkMnYeWJBZtvUiTZ91QTrbh6RvvJ1XM+lwIra4NaYUZn/M
YXPdte/KHOGqru2RaE0Mg/O1a9rOoU4kiypl8iPkjzASvx2L67wT/ygW+nshixekkWqVzo2O+rl7
ngwzDvp9S5LlyR0lYF0NHIQIEcmI4teNm3M7OY9YEw2SoaaWevDcYnK9iAmjsd6RJxNZ6A7gJq26
ua5ZlKwaZaOCm+0gRWpjR+hZarDC1tiRjTVQWlkEs5Y4IKTO+OK7YKsdldMT2xYWC4nzNSeMhNqZ
KbCwjHjT6NNDluTnXDzHDtIZj7QMx9LXkpV5m4RsKiCsYhzxPrVquOOAfIKNsNxk6PIdIq5Hi2gN
hWVcU/1ZuXl+GOwqZxVrvGFetFuyXnLRGVh8WLFqWnYcbHmHVMEi45IlsGqh5VsO6BTmKSWfRQAa
OOS/UIO6lTAIWawMiyB3UDkMMZnV1SP9JzgPj80CokzKEfLRQmqsILXLZjtx/+WAZr3UEWBeOQJ9
CPvWyB7MvW/Gf0zxOjrpq9k/IcNmlCar+1hkAPxslvqVYb+HbXw2I3Tt0cQEyFaU6jMB3/4XdMJ2
lfuJPKU+hXSE1ieZmvfYn8/aYMHLnuYY/hoCvqLa2CHipCZh4KhKEgKIXJul+9Gb5ntTje86sVYb
QjjQQSfanu036quGCpMDfJs1DKZEjQ1XXzBZ5sa0JmpIG6EJ2G4bbQt+zFJ7W8yyjuIurOcTaGw/
3wIQ7HeuqR4YNtl01fmS/pW9kkC2YbMBkHpm8W0NKbyXzCLKoC4vDnl9e7OzMUsBsU+Smfyuh7GC
PJITKxqaIUkPuK3GL6IgUsx/zqHIJ3F0nJGxlfIaUrP5QyTxIJ5ngJ+Ybjr7OMR+HKAH+Y2NzkG+
4LXB6CcI5YUqTybhu1RdLIolJd6WA/+YNcx71yEzBY7d3j62RlRvywGBHrKhmAtPFD4Mre+dxkpH
LuZn3WeudTvfi7XXwpa7urctVC5yfOpYk9xRgxxq0xufMK4m956VXAxut1WYUGRXo0SfoXe/NUxG
trPNe7Qw0AqoM7vOJM7GsBiv3R4Ygeh7YCVL4Bgz8BTlM0EU5gupWJgjRa9xKUitl6qu/v10iI3x
BLqPYTv2V0xnqX7RHDG+EdeUTI73VisVXUpH0fll7OgjXZ8PyIDrBy/2WSmProbFmKcM2+oHAEk1
BpQE6M/yvnp5QKpgrjkyLJpdnt4eetR/G1RLDM3///tAWU7Y1Qj2vX3Z7QNt0XQYAPR7gxNuO8Ln
feqyVEfjMn4ZTDQwb9nTQbXNdCe03n6ynMTdmEn82RqjsUI1J5HN6fLu9pavynf+VPrhH+8fCEwl
YQHBrO1uZzB6r1AXRDCx99iGYIxf28EgMgj15N5YPtolkjA1W2feGLnNBrcHnbFrxdcKEcxpWBxu
yzNVkWjmhdqLyQyQuzmdJF5396HOm49aJOG7RIYOTNbyjlSW0Wspe/zzWggeg7DwqFXZ/vZpKgtk
0jbvMyvivR81DobBxN/yvUL67CY7h7UAzEQZN+HhOPhG414ixpeBBtbjaRA6ZRe5BB9LLELLlOAV
GPSz7WIW15Y/ih365BAsD0lfiMCaKeAJ+Cab3e2e7DKOnsLuX08cveyfasRe+F+yArvkoioid/gk
wzA/yQjhy5DVRMNqMfnucfdgG4nYN67RvESNeO0Ay1275VmS4U1riDA63z4IiBjgQcvwjHuQ2PdF
lMABUizUle6d8laNu1L3srtm1JrAHYXz2OaokZOOTSC4IDrHhG1ilpj3ru+AcsS+RndLynsV1g4t
v4cqpZl/Wpw2jZr/Ksc91T1OP4vOE/pu88Gkv0fQajX4e3DSTkDnuANScMxN7T/0KUNlDIwjg8rM
RTxWojW3nH7PlbA4WU6DysFwm0Ooqew8Z/SKWkP7GErpPmA1cR+AI2yEzV1wLDnlm9YdXyviZ61k
cN/Bobtb1yNC7va0NFByc608kg2LKnI2u8chYw1BqkF6vD1F9+rvhmn8qeL2Lcoz4NOWxWqk0ugd
cmU853Fe03Ug8OxCtgsZx4tR6lxBijuTuf2zjtSUH7j7i282PM2RmHaTaz2CzQ1PSTsMm6jHZs3l
qr26y0PhkLo8exLWu4vL5fYBh5hHA80MH4FEcRIxu1o5qt1o19MmA7MRhJGlzuNokQ+jAqKl1bkw
ZsqWsXwwcw8bZl2QbXd7M5HxXVvjyiVG4ZpWTf0Qx+NvZUMlBVPuUVpa2gmE5NKAeRUwX/NlsJbl
cNOgAaf6IgyttA9Vm97nUPUCevv6VBH2dPUJ3dn4+DKpaf2SdVQSBk0lyiAaEowL3CcR20FCIX2R
+3dh6PFjVYzkSkq//qJT/jQTo783LZ8rYT5xV2wgSHhFZt17/kPRVtnj7UFZqX0IPZayXYr800/q
4+2BDUJ9JCyoPnosAxh7bGm8nSV7KL52k1UyGE7GS0io6c5iO3ZOSfBxsyg8TCADzx2/EGBcb+WA
+ryYXh0ipiGRFl4XQcZAQ1ca44GNhsHyJWT/zhqMfiIORizHdyonoKKx2FQ6/beDyPfVyAkVoppi
7UBZowN33hl+ZL3YY2lwdNoGyldBe6D6eadVOYyrVJlnoeo/2S3Tw++8V08hq69wJN4XHNu5A2QO
MggSgWSivAeqdJk1P94zmiKBUeg6I5Y2PDjw5E6hsJY9C66koZt3RsR1sHSRJ/OHJLQsE+jS6/CX
X/6pTMBjt2zHrXCO724PUOneOePpMgdHe0DOsiT4Fs6PfKsnpXBSIs5sAMY8TBVuBAr9NZNm9yB8
u7/g6aM7apXzpEMbXFkqMwDS9c2pXh748lOvzDevqaOX2vf8ra1NCOJiqT1j+7y61Karcbko+3Gy
rS09fyUwTRxjwsnbqfzuRi0lOhkm7QaLuKJYoGyJZnXV9Fo+cIE091nTW1hdI/le5M2Dgl6+YcEG
FCzRuhMxZwjzHHnBiK5vYSzL4zya0bX30ye9NKLnrst3bN2HO6hD5YpqwX6dkupAixmezBgmhTlj
4mK/TBPvuGgHCpa0sKm1Y1E57ZlrQbUFfqI9UgXhkk+QX3Rj9p5O9fBUJGxv8jTNT6JMJDE0DhxY
rSUqVzPsPf48yGK60J5rFCp5Fz0Zitc5ktiMXY5UQuSW6Rdkfrs7tsQir4tZt08wTGnhC06qHuXt
FUSiIN/AkJvuqa2EIuSyR++5POjSmq5Y7Jc8PHXw64+C9rtAs5UXNdhQqL/7Tjo+TDJOL7QsaFQ5
dB95PRkYjANeIqKVLCwhKxSH3rUVevGApu1HVom2xrEZ4QsuaMEi95iVGRa75aFCNOTpevowyQIU
AkPUTjM4zKYouWOeTsi1hcVledftAYM1nP0iM5BqS+d8e8hnrn2J4czB7Wkctf62QC+OcjLTj1FY
v9wCpBiGl/e3BytGoiErX+1bSNMnW7fn4CnkJL+bW+Z7TADSXYXufOfglFpPaX6I2piCHEsN0S5O
f7HAy8A7SRVeEgxIgpScwCPMCaUISQK3t5jqUPFGeKGlF11Uwwns+Ja/BWtMS+ngLAqsPPMCsrjn
R5d15KTRLJpzoT8WTT0cBgXM7vbBKUMl4agRUy4bHeKwZ0bytzfn5WpEEmYPpV6A2ha6c5WuyA6d
aqy90zqYvhD5deBPfZjD8bjJvLQODDgB9/mco2CMgIzZVi0ZY5cesIcz1SOnbhYaJyD74ZtBvnAI
+eHFHbOQkTshtXPUtk8pFIAVeAl5SMI6O02o6ld54xYkbrEm5+ah/qjeJoCXheIcWX+4kMOGHN5U
ampQeAl8z0RzjaZyn8rQulRjhlu9IVMFHIS4dHP174es0wsKK3OiOZjLi9YXwASwLh3KkHZAo5FI
UMjsW6RHmwmP1oliiL54oMCfx+7F9730V5unYGD4j0ydTa6gAUQ1W51VlrgPSjTpNrESbOOjcweN
owarCiDZAix+Lxv4L2YtBDiUSRo7d8SsNy5DC2pWRpJtteV2BN+N69GEFA16gT7RlFuC/XiZHQSW
Sl6u2j8ik9V2EkXZNcrMPWXSlySSHBZpwxTz/yVtP0U2OUSwDJmzy5jiFsUMcdZFdOI4/iksA33R
nO7ZHn9yVrUr2O7mpu1DZicYN7mb7tzJaQ/phFFeduSJgf+j0cdWNljDZda7g+UV7VYS27kqR/Sp
1JIGiskr4102GqXDMmPYeQZnZjV351bRnVrI41mObbqWS66IbGLn/HSDfQC0p6UKJlwcoZYzvXTm
nJ7pX79LlvBbkYujmqrq4OmTe55MPCIl9OfdwvntHAKsKFOflKGptcRiue4rqrqu4g2WSVZUOkfD
rr85MD+KanrLtBmsfNGl52rYONlXVrfhk/CEf6oYwtL2tltPLrNiy9SPiuHkkNbPKd7HPPGZugtU
azP5N4l/KO3eW8Wxd46KIg3Y36BmLv3veKDAyyf7eygHoA7EB4xpI06VOV5jy3shbJVL2KmTl9ly
tRMnbB6MAD0tDIV9mOJr0UmPLuLmScviY06y9wpkEhtwMpiGbNxnLjB+NJ9bowmtHdkuP5ncx5P1
2OQxSmJEwOs+csCHdEy05jnTgtR140vvmt5WKfRQqWG9zW6BAHEgr9x1AH3EJtVv6z2Ypdj1EYSh
vvDYQvTpT9nLz8Q/4xMFjJyx2yqbNmhsZ9eaaEqxwd5j2XJj90/rGC7KNp8rjEAUxij77NkRAyuX
Bogs5h1VDwShwiBEuq6vAt33DgfrD9uhx8xB6qOBsqta/+D2/OVADn0BntlLWT87UXegHAICkTF3
j06aM7x4tsdMtCtWQ9F/JrYX8Ho7kOUSHA3YKhlToS2adXFoSPzCungnL1kEBw5JWbtmhDneN+sO
Lu2d11RVQNPXWxMWZoeRsXI8Dh8RT4e0VOpQ8vOfZTWfm07nJkzRGmuMTSqBzQW9iLKQO7gsGVd+
OpwAZm+pvct7r6IwStEB9i6w6JrxjG0U07Nwc3KLRfkVa825l3I4IYBgzKZlz4nM5bp00HV1iVut
mgiQivRnbWcN2tlP9Xrrq0IGSZbPl1Qg7WbMVQcpuAxRmRfNN48gJSpoOtGdlcPmiHQIMG4ZVDFY
p0LzfxtiOVfAtzHJpDbZSKZB5hZQVdczdojMxL2K868R0fo8OhB30f+hstiWUxUdzDH64+uPuNJl
QXER9e0TV5mrW6IF7E2mBtldYnQTuHvtvar6b3yTqK0TQSgbHP/GWr4GcJHTuS+oM6q1OegXoVIH
osBwrLDdA9WZ9Ww3qunvqNKLbIsPD/HrwWv7d/RDMVuK5Fv9oeNm+WGO8y6y2EqFDq9RhsaOSTZr
NoO9U6F/uQnERMJnMZy32ptCO7OKOhCDRfxhiukZ8wSjXQMONHy41PuqNQFCRDCyqnrGu64ynwbt
aQozd+X7LffrGuV9GqMWnrtulddqh2apNMy9pGSSxGcFdj/di8RMtmRg4IJNoxejaF22DbxKcmxW
TcP6ydDne1cHbS76BbpTckeD7BTrTb9lJPhO+RZxznNtXxYzbo9twGeZvyVNL8WeglVmHOEodRjc
xzBDxoWLWNPvx9C4Fnb8kS7c6Y4ggA27rg07T0qR6afuppnL7fxQktpWjty2tVAkgfIfc7eKgiKs
0FPXOsBzPb+aCc4ph6rs1gYz+nA/C1La/Pwssu59RhxMepr6oMg4DrhjyN0ITKiQJEeXQ5fhZgdq
xw39NC7QtyKSH6FRGHtnBKCRoC5zyE+7oqsx10X1pY/TD/Lk73QyuM56+We8ndIaYInHeVRN3km1
o3eS8fCTJtj1GFsnG7u3CdBIxCoW5V9fJ2OKq8Y3grvX3swNjNJUx2w9XaicRpmtuKWho8mGbt0T
0Z63WHAadkq6DzO80OlgG+2NaMm/po4jq+rvU0nf2C+JG0ZZf0RV9UAR/2ZKHMFWCiKiC8+RXp/N
Zfpo4P1vGvs3xrsMOX64hOFViRQNcr2fJX0c0bibKda7gE0Y4nsWunbD+n0i9riwP02PSYTW6WvC
w3DwpajTG6350yfaPWOji+u19GneMXZT0hEe0sFH7N2aj9Qj9r5VzRaW2xHhXEwp2D93fnr2GPJQ
xxtxdIkb+3kKo2MfQ/BNfawjpCEci7ZAEtoDNobDzu/DvqVLHhLX4zgBV+1uC+5kHP8pXq+pIyV7
KpCCjVd6IigbOdGZ7l8t5vLR+KW/8XZcoQ6Ji2I5wQGLfN92MAGjJSsXXsKFVIFHA63j4CGVd21u
RbHSpiAxo8+oleO+ls8ZbBQI/QLu0YhzkVlJaYlTSvZNk4KwyhAlo+J8ESPL2sqtFvEzllXAlHu2
lVeP04wVKJ5E/dFHoUvEjDy6hf+BfqlZOyHIYo/1NRs7/FOyOluAzkAEQxs3q5+8NzNSgMNzKSLG
6mrgTIytfC/S5kF0/ns+NE9NioO66Nm5lJgkxxK9LaDo1azX+27OP4fE4rqXFGjqIucuatdduNxq
24R1nwv7jLBv5MQE50Ueyz86TpsObme3BocziA0d/Fk7iL/Yto1A46ZEhG0wGnkQedjqrR5kOpGC
6xKVzwEZdh05I3pzg0qLPLB2jhGIuPkPEcbr2DUDM4RF1/YH20LSyo5318bFO65dRBxtc8iTj6EO
P/NaWsEUjZ+VNqXr0tSQ2OV2SWgAwR1Dc8DFAfKq8X+6ivxnasmhn54nJ/+o7YxA9hqdYpqGJ8N4
1TJ0K7ZHzafrIJt6ztIJWDX3GKEy4gwlyoVZb3/FpIebziQyMREjHuz0zBDgpEdQczW2vgV5iFxM
tQorGGFElVUcTAtYJXo+nVvXIZrJQ5bMQrit6uB+WzZ8hO5UQW14vwgpawAMJhDqijKlN8mE8cxX
Ah5BUkazjaZyDNyysM6o/DKHsCI3bgOzYfGUfY2WkNuMbTO2ODQXqtYPmpW+dWjFQ+hZGtqBRa/d
aVg8Oo0g8toSZAY8VxK/mGnIJ0wWsLpBDMYJhoGk0Z7MyWSFMFV/dP/Jr7QaEZC3ttSADwd25dbm
+xbO/JTMDSDI3gPlGeUB6IoBzojNLlAx8jQMOkVdkLDD0DzOv8cavnVMNPOKzIfoGjYNQLkuw7vw
4hXapXY6g4UcnFMOhyjKb8PHdim2IPvH9TXn8NX+NKa7qqrSh/R9mksDHKRvQ9fp/M+24fIYO/hp
/dp8b/GLbKqYQD8t/U4Q0Bw1T4sYkU1s39vya6JEkDAFeE2//Jh22s6+qBDGOxS93J5lACwAkTXz
a61nNlgdEBUXhNj2w26cskvROdUWCUW3Mk3rUdfijtAQeKOztH7yi9OQsmET47MuBTJV2SVXbhYr
J+OP3FM0AuQZAy/Ok73FZHcNZq34UxGh1NTjnTF4D+44/upcz9hpLvVdj/kZuZLoh1dHoUoKU3en
23RjNcibxAN8WsRs5PoOvzmUhXu3TluqRE9jmzPtW8ZXGwsHxiYaxk1HmPd9Z/n3bKzgdjNb5Lah
/yAH2VJiky/Qz5s+9NQmimMs3AmTXy8dHszKUGdPgH5wI+8Lv8Wi+s0OFXY/fF7F3pqTatNmxpv0
1AOWI4Q8iuHSnEOHcN2zWgr3vhb9DnccsimzWHcpuQfksgAEyJS+g3KKt14AyCKveGN7/q9Dz8Yl
rjnOszgRYXeibDl3kfYdpv0JW2RgkwkWVuMPmob6IJzkAwGPfiTwgoMki9cYeOMD6bmMtcdmP+vY
wz2Z72w2ZEiFKTQRl10IfnpDwIOkmAyveq5XKb0MIQVMoXtYUa0fccrO/JWJCkYBATWjtLfqf7g7
s+W4kWzL/kpaPjfyOhxz261r1jGPZHASJb3AKInEPDlmfH0vhLKqROXtVPdrW1XJigySEYEAHH7O
2Xtt6yFIsg823odUPJQIHrZVnH3SIqqlynR3gP0PDZDw3UCKTZ0/BxnCcd1XBCsY4Bfb0MBhrkDK
mWO5hcZcE4eBZVmRT5A1X3PyxCgEEBQ5nXyim6aWZG2SpAG+tM0xAiTQZ1M1ElNgwaOvnZterwgY
GR9xeD3oRo9Ckx0bLeI0IGvwA95AJ2wOTirDg6bpn9PE2af1zDSUDpIetyODkonAMmqmDyPtzqyf
7itJ5zCZkB9bQLLymdjZN3OKqZsvWntC6S5nhUOqx2tyzJ/0itGwLppvE7hYBvt7ETW3o5rslXCC
HdjK8YgT/RPL4aYGXZto48R6xcjAjd2zZ7ZYxEa800VSbGxvZBBRg6qURbcxJuOxSKxPdsOJ1EUD
dafveavK9Q6Bjtp98IGLDjQalsYolhBA9a0cmayEZPrkEAlSQkUIu9OgqCkuXK2+yQMIjbYDjm+a
auo2PfjqVfQDQt/nc4XFZUt2MAoAQFz2FMqKIQwwFopv8eaQQY2AzN+Xnf1mJBoaYwQCbopjoKC7
R+bKDRzE595XRJcQmiUiM+GwjrhAbIagfYdyo+fqT+Y8l0g2a6T8x5z0n6VtuEyMoxpbCOCCyTcu
FXF9/NWQInESDaj3lpdAPlWTYVIXQCtDggogirin3m+OM6289gsBf9DzgVjp9Jy/OnoRnpEwc6F/
GEiLJM/0S1N6HswpxJKDb76YJTd8OtKIZ2bLEx+yHt9kyvIPLTqGLmnVUY6AUWWDfSwCmo27rl0B
MLNXVm2tEy9FRi9iwQSdrj62tqFgPegFU26n9RG9Qogc+we2lhJqDgMGfy3tLxYZtBsiUYOlGsjW
QrdS7BBZLvDD9au4chFgWMWTzWhzX4sZy8t1vQeIsU6bRZiE5VZRnGL3oqbz+MTXgVxFRf4c6k27
Uy58mzBMgUibjAjHZ9/SYFkiV2EsujJgjnaZd+f5SXZKwI1mun0ZFK2hmjLP6tvkLsFcy5hvz2T/
viM6p6zJwTP8y6gVM3xIfQmDKTjYJD7L0mlPdZeS/YNluiOma2PwFkmVKoyFbpFZm4vPzGnAtEnC
NNsOIaFeznsEadSrsCypzJyIsfO0H0ufMUOn7jPSJlI4k7RbUOTqIZJO9rYVCXuSc1+EMDtaj4Re
hhdYsOxNnfvpDsflQ2h49wQIG0uh8ewy9w5aFJFtAB106XxijkBwR44+UTb7wKX1xOlMZ6mecCg2
gIfQG9TcETQoClG/MDXH4BoR+abMHYcaYKyWlWWeywDSOLZOF6dX+6x7kN5Usu/iATx0OTchCsZE
rR3fKq0jet6Qp+sT9xkbWmWb1KcIQBj0lHvqFq5EXLguoocSmByQBBZfWOL3Yxlrm1ywaTEM80VW
xFK27IpYEHyiDfehFX+iLXwBhQGGUTZEwItILSJHQgiYoJ4i8eLHY9pov//2H//1n1+H/xm8Fpc5
HKzIf8vb7FJEeVP/43dp/f5b+f3b+2//+N3VXUMIV1JGCxPvknRsHv/6AnUq4Kf1/4Fiok8c9BTL
JKyqoweQ4yYGSOpZtP4Z8Q7nEKCiD4xrHXbWyddovMlJp6lrEKtmKJqZHsDfqEcD2SvY0Uh3jT1p
ePfOuBvaWN12ietcGtvkTaocj70xyyQ6//YX78N5/z5MXr5uOLppGbqwYPK7P70Pd+zjMstBvQNv
2Yiyq3fYuruFDLPuArs2BkZrFivJFP6uipNnCBLIjLP67ElHu6lc39sNRvmlSgbtJnQ3liqCU2pH
D7HrjgfiDHIwEaJaY3zDeoIB1NV77cGxc/9GH3MYiGHjrP7+LVneX9+S9DxDGpLayzFs8/1b6rkf
YAXxojVgs5gDy6Q9o8JghhMdAz8VzyIwtz3bV+KAQmMF+3Oi4qrvYEimr1FfbfXOYWnIkhuqAmPQ
zdt//0PqL22BKH6qnPTBThvvdP1nAkNxol1f49JLB7O7BXlIExil/eNcOi2rorQg8wNr6joSiPoM
j9lQD/WuKOulqrPmosQYLEx28PPVlD4hU6XMcpzpwCgv/VA6nD80IJhGR8O+kW1JqzmOblqdvVMa
kjV1/dLJWfQnK0UIkma3Vma4+ywwH69fpVYb7K9H+j/eXQX19ar4WvDuoyBsfvryv7avxc1L9lr/
5/xb//qp97/zX6uH//X421uhfjs/bB5//sl3v8if//PpVy/Ny7svwM9xd7xrX9V4/1oz7vjn5Tr/
5P/tg7+9Xv/K41i+/uP3r5DRm/mvBdwRfv/zofnylgaXyb+Wg/nv//ng/Fb/8fvjS9S//PUXXl/q
hmtfyj+44zo0R7mqIAFyRVFSzo/o7h/S0Q3LtB1KX+nxJDnJeiFPaP9h0NGlUPZYVpgs6b//VkN6
nx/S/3A9B6muyVIjhMFD/3zjf65T3z+S/37d0t9fHPB0DNPmeXh5hi2Zbf10vQ8YWSfZENTMPJbE
oSZehwF0e/qKr8RqWmzU0f6FNbdwPAHDeRjGcdknSJTCBna85dretvKjO6LbqTegrZsdGZYyAZyI
muYXi6w+v5h/L7LXF+tIllpjPlqS/76/kkVaxqUPDu1sYKZ4cmgz9UzSPoYJuq+xlpKz3nuQdfxm
sFlc9ERPL7OyrtbzCNGs1LPlxcHWmNJu25b90e2H4N6Gg/TDZ//f3Ar090vo9VV6tuAzEo7u2aYU
719l2Q/DkKRxcfYQ3YEu69sLKP3VAG1lZQb+eKh7Dy2/INUDhggSa+D19O+RrpEKIiVSN/I7o2ht
GIdBaN7xFy9vPkjvD6IlhWUDTBaebprGT3cqS7jCLq0sPkdW99ClxEaUWp4sLaQRWKhjRv7heMrc
qWerZgOSSlMGQKw5vSZ+daTmlfcvL8W2TU8KXXqW+dORmn2AXjok8TkwmvBCeEVBZzZ56tspf04Q
dog4xzUL72/AfulXAINslyQ1fFo4TqX3rTM9Z/v3h+d6o373mkwpdU+nfyKIJQSM8/7TC0pDr4e+
4RCo2Nyr+D7EbnnL8O2FqXOJLQprB7AACDvkpK9yZy/G7iww7dLFix5HyzPXQ5W7RJ3sGw2NYOsi
xZr0Zle9sAkkxcyrjYXolbHAiabvrV1aKwyYNhJWOxPuuUi4WeLjIWtnVdCdXkxRRRtUfkmGbSBc
96aDLhEVGOJ0LmuwhTNLVYIepoN0NK0wosExfro+Nf28EugtCbm26ox90ZjHQG9Hrmlk0o3X3odo
RkiaM8cNe6UCbje72WnaJea+RiB/G4mefqKC1ekRlqxDVoW4LnFt+OVLGqu3uhtvri/R1/N447kq
WTIbZFqVr5IkEmcX0Qrx9ISK2Hmw+/vP6Xqavv+cTI/NimsZMP5s4+dzR2UluSkyRDVZXGzL2Nbc
3VdjLboNjMHvH0hlN5c8H9gEYhuYuddPrElkdcyfAGBwdAO5oy17VXn0KvuJzCSElcHSiwQhr43g
AzHrclN2krReuUDuFfHpGJ/bhHKT8ADi4JQgWy18G6Hab65HIiq1ncko7cnX4o8UJX//pvX5gvjL
m/ZcHMo6O2Imwe9PzlGVygJwOZ2aTPTL1uFur6N7Ji38rXMg6DMPR6YCBFwkn4UevP390/9lYTMR
FwkDS75wbE+6P90rnBjJ25Q008mBnos3OdzCr6QloAZsT5W/NSuSg/7+KfW/LBHzc+qspEIA7+d/
799xXwpalFrOOx7tZ1EQiljniJvpgJwmi4uvyImEY7Oy94Kkp//sa4ssq+Wy4bJEk20kG986/OI1
zSvk+0/BMg1pWsIzCKmwfj4OWUPTl9HzeNI9TB1pKMNdVaVvURx/S9LyItzS2w4+2YDw4TjZslVV
oe/IJD1Qq+zXZYGSuvZG50xV8/kXr+0vq7tp2Yzu+Zx0dgfX3caPdcikUjwCkdRPXQH/LoW+eCir
Fq2eeUhKInkTZX4khOQOrVe8Fei6e582pSt+dX3K/+YgYcLQyZPhRbCezgXTDwURVJ1MqyxQhdjm
BaYJVC/kuE+7jnzxdVOZj0EOEziD57EewWnTVm0/DlELIzwG7J1CoyULiPq9jZ+0OlkBXSaHBiJA
NIIqaLmCXc1m3Dp8BhHZ0GHE4q/ZwX2F9X3z98d03qH9/HkD33M94dm20G3x01sRLH9isGtxylvQ
Uc3QMiOqML1OOh7DgYhNg/yq+RqkriAexq0+FV53NkFErMPaNfb0ndyS3ljq6OGynW8Ksc/6TVPg
sygZUlXO3OPScBY5BZQwUG31LF8vxcj2hQLCcxDPNMTyeSHSgl4CHmAylNJNxE+HEHAYzH3Q1/5D
qnIXekVGxoK3L8akpcXPLcAAandBRN4tYxOcIkRpkiRFyIDBG8FRVi0R6jreAcPtL1guxuX17nFd
1LySFbCdT6VRx39vmOHcR0NMA9G2mjD2Zt/flVnkNyZN45Us4WKWnrEfc9tjJhCoo6/8m7wBuKAQ
WVDOJBohErOSYcwPbpWWG6cLbd7lKZXqF5ud91U5WzFzPv0MAUJJl6bu/LR6RDZBCTgSp9N8sphJ
421Rk7M4zJ/BL06Sv5wjjs2zGWJOB5JICN6f7hmeGJC3Xn7ucOwQf5alH4QKvoKdvgh0Sdzb5eXv
n/G6j3y3DLEASdtyqNQlp5j4eTkmI8aJHN86WVbyDUtXv4xINDDNcUfvG2CfC7QNMIZ1vL7n0E3K
DYg+F18vYuvSIf3RaS9l0HwLp0QdHAhnWsxyTgsLZAPir79/ufrPKxMNAIP/ybm34Oi6+dMRYq0L
3E4V48mOzBg9NkiM6xIgs9Tck06Duv9IEuO07k2Fa5ENEqAe4/sm6u9fivdTt4b1iAaNq9vuvH0w
uI3OVdEPixMuZAK8SZbjHsLpoDyWwA5bGWZPOewkuUBMEjDM6oyBMmf6ZpAyenT9kY2Ul67Qasqz
2ZYEGXp0RdsBoHAeO4hl4ZyxAUPUQ0xDqWw+A5vOJYAAcw/gmItlPYFUA2pVl9bZB+yE4zf0CEXE
TjQQMmQuo12rLEVyOJ9dzP50CasDrWtJrltZQiG67l3MD6neuefSfGKqrDN9AfYNkzV7CmogGc3g
xccendL1efG5ZafRzhmvRpq2DRxprBtmRbgvBuQamhfdZSFKQkjSilUD9p4e7DIEDMjHvfSeg7du
GfXf5tevhs48AWG/U216oA5jS9sO2zwMb91co+sVYMVX0tb2KWU2c4kyY8bjP1Zo1zYlcs9z8aGw
inBFOeGc2sEm7yztmnVhNN+0YXLutJhcoQHgctG51Vpkg3upJ/+j3rO9ahA8HaUOJsRoGQ1ND4Gb
YZtDjYAEm5OlGAGTSZuk956Z1yYI0MsGdFEboj4wp7tnojxhRGX9W2Iqb4v9mwWvb5A+W6LfJ6IL
10LHDgrZg/Zp6c9k3BQ1VI8rK5i8XZ8y2vU4wGQIGSMB8h1pvAzUh8i3Pthh/xAUsL0M/MNI8rtp
gRu921aWvLcnKzjaOJARO34kmAFYSzB+7AI2cL0H9p53bh2teeukqXyra1pxxp9fbtS8cQ96Tjoy
UwEs1hSFSJWv38YVTHRQjEnbbR0LpxM/2uQOMMTQSGAC++atB/tT6pZ56hA9eGNX7csQLQVX+N31
eKE77VY9XablF6snTLKuDVKRvOAg8HvG+NOhJ2TaqkVbEblYsLMs1NdwVXoSrKzq0PZguSuD86om
eGobRuY61GpvQc++WSQFKtLBoakVE34zGKbaIHWoyG3pjF3QAVpH3qvO1x8LP/kQfmYomr3XixhO
TuTD81KRuTH1Lluatk+E11wjQaTvI43sR5UMm3E0OqTKhUDsFwTxwp7o7000+URYdk9aGml4p+DL
xdkR4ZWi/HdI3rNccNmNdXEanq1A3LFh46ktBis+Xndt7YTjjDHVRjnqPpDobL3St1ZdNt4QhJZs
kTx84PzwNpGFuCiWw1sopL50846QlFQzUEhCWx3ygJCrOjN3bRiQOTjNWYB12a8IhSFVYQDTxkbh
ME5kfVci/laTfb12NEbM82U/kHsGPxpxpJVUqMpzak2PyftolAfyX4ZLm3qXIiXMqkDAvihKzmYA
lscIJwBt9ROMheKhgrCgHu3akLtAaaRnWfqbi3ZZK3zxRSm50TBr31oAWheiYP0aoAA/9BkaGysD
JZKSR+Vo9grs9C2eTue2q/eVWeDL09vV9XKshKUY/UXW5rouToF41FL58fpBVYPLSLafdgO331WB
9WY5VCNbPzv42jLsIYHLBIUhLHEEw9GeFFGUgZXTQiatsHLlvtUIAElaswfhYN4RmYxKxAlOVoHd
KMzmdBxRBI+d+RKOSj7YI6uZ5+GA6ExkvY4DF6N3nHMYNRsxcc8vYod75ACrJMifTJ1lAyhsuMOZ
Ym6RAGf0st+yMESMSB6HlasjkD1v4Wn2cZho1iIF0w65TQhVrjUPvk4lXYXtYzk8ox3X1iVCEVII
6KCQdUVKCEE3ABECwQRrwr13JM+7XMY9sRLXUrz0c+tYM5xufMlAzy+HdScyWJiSc4hmIAHPFq4F
hCAqy9l75QaqcCmmTe0QRzO1YXqMrD68aQMyGbSxto5Gyhx6aux5itVHmz5HlJTivUYqvdHqGciR
9jtCyfNlNl9GOoXqRsUZZnUTe/lAfHwBCgDGN4DbIrbXNun2OF2ZSzgsK9cXfV1gGAdGaILxJhNn
dS2NK6cZ9n5GcI45bzH7XAEHtYcj2v9uWw8NShCz2Nxfz5BU/xqJiHZHYUwrGJEezFYGGqoZlj6Y
iH2ESh4d8H0UJzzz3PgwhoibYIHkGG4cdh4i3kvNeEAzBIFy3s2YYdEtgzbcOOM43qBfP04QXhf4
2yi5DPas1/erFOEppY+UBv4Jc1KFk1GS/CdGXEtz4U53cxeXQGqlZ3//675oSGfEZjcGzNQ6GbGr
zmKGrcHs95T1N2GxXKcN7RGaqre512+aTliHOgF8AXrCI5Wl3IZas6m73t3ALIr2mndDO5821uAI
hne+ebwes6ZxqRO1ibW39/Z+b1LfmuoOv+9jdMIelO/dzofkjBzrRFAOb6Qs1lZWZlsIhZgPu3Nd
5flBr7OTlo/GJYbdWGTanQvw9RYCULzK2rpdlxL/UTM4a8uojINLcmBrVscQhMgBznG9zdDVwZJl
wutvO9Hf9IqmVxuLrdkwMSxcFMg104meNWGMB7Eju/cj4/PiWNo4yMC3mzL1trKAWa+ToEVR0MH2
G53i5JPdVHbODTauRVt5nyNENYfOiL64oyp21w0pT+1iDAgfw5JMmiTD05WaAE7IFSdzE8lTAfko
S7fXH6Z91+xi0pQ6u6Cfaib2DVfTrQb6xKvZidB7Jp2c4VmsraemTg+5YzwrH5e4KTS5GZX/mNUt
N1pLGvushg86hDBIe4z/PVnWmedr26z1MImbGkbIFLBf9ZwOWX2H4BamYKjdtnMgQNopvO+4nAlX
x1xPdsU2c0txQNharRq7pzCim3EMspFJjT6rV1t7RCLUkwDY4a4vK9RSXa9e5KaoNIo4V6W7uOV9
jcX0VM5iHRNwuTDy4lEEsEMKdSFsON4g3UE6kzkhkarR24hydmN1yjxbxXCHrrXe4Jgnz1TpeNF8
omXDJjiNJdljmZ5+YOomfAxNCe1GHVXW7UClWRWpsY16pFSDhVBUsRVtYNcekjYlc1Wk97FCYKty
I3xy/Vukl0ttlKCi5gapy+4QIn14YyAe2I7zbSSJCzJPnVysWdy6dRhzTfbJU9GW42fce90Cj1m+
MgQQ/onsjq0VhvVOd8uDPdJ2Hdr0uTYIqkWdvQqYSOwgUjpsBmHiF35KpmUSP6jWRjNLODEGAokk
TCO3NQbfzS6wChhfE0QbWdArOTu2ZefRm621autbIauqF3GRu+k+6RPsC+gmV5EkGTji1nozVPFJ
T1M6myDwqOHwPVMpugGTBtdmN0S/HnfgFBebULDoJobV0+qc7hwgGjce/Qybwd+qmIhVGRN3Jswg
T9TE6xgl/jYe+ouehWQnda1PBDJxzvMRlLJ+aNix3dG61Exq8Wvtc13Zr2u86iKEj0j6V+7UlsvW
1z4mUfZCMUrP16mnTTmwqs7b2QFqxRz9xYLZYjif1IuXyQ8ZmZcrs65W3I1RUeVCX3Rzy3M4ExRd
UJkPy2lAptzPd6E6yw2255xTVGIh+gbYlUD6jymZJKXuWwjQTlOTKSRu4007l7pxPq11UbV7p9Ow
WsyfybXpoGvYRLPPuWkl95Xn3hOPB0ZROF8mSeB20Yh0Z/XeXYKMWJOt9+yyuLkJhKKxqW8zV8sf
ZmeSVmwCtsYfCph9D0RRFatYxPEWDQyFlw3Z2Bgt62REJl2k6etEcmKfI+TLg7dZnREM5n2QD9RO
zLJWEbT+5fWQ9w0Do7R18/UwCm1lKJLV48lB8BOwgUiM6qCZsCxrm1tV7k4UYNLmhqrjGasgpMwZ
agpAVWFClGVgL6w4PxqGRkpa5Hw0jMbZ5jZEGN0cGQKgrAeqrfezbgmI5fyRIz7bJyY1ekiLfSEr
atCewdaiHod0W4qWlkjBE3ZCi27Q/JPI+GTovfoalAkwsgqPjZDuU/5qaQokfzbuAtxz28Dky/mu
5Zm4CLzwm6Eig86kPm4IlrI2lsw/XAcVbKk3VEuHoosu2WCb0C2aszffhBPJfrA3+hVElWOVIDGw
G3r4ddi/JE3g7YkFfM28tr1raueZPRaqxdguztmgdbs8Epfcj+n1xUH8MNLXmibMMXS66hdvcA7X
1VtD23EivHahx8Vr2un2nrH3E54wb0fqAZQRVyd82IAH6g8xwTHomB0Y7ReY1a+5HFtGIkO8UqKh
6oNvOe/2q2UboDqPZavAbsSra3PHr4mC8+NPztgHc6YiSYjaEg86hd/8AVw7Wtc+GAmuHPyazQnN
ECu8Q25Mi63gpieKiqEXWniU7fLSFw47+TbZXf8IgQicKFpXy0WELMLoD9nEweL0JtUyVh99P7kb
GzbzeiZNSD2YvEQxwRA2EcLHXbZwW8lmHGduiEF576ZaeANCBwVhYK+6wjVgIDTGyU385z6274qi
7X7RrzJ+bo3RprKYIBiuSxPbZMj8vgUiTEKh8LojGY60gW4AtgtGa4VAcVoUKN2ubUG7jd9gmsys
rKOnW6Co5g1Tbl8TjteMN2laFIaxV/MuRoOzBOTLShdTbJBUZhDGAo+Wdaf4NMiGyqYha3FiI4z3
O2OdBSowIpTbF3n14Xoz6QgcXaUe0qUgyj9qsfHnAOVPiQBVz6zT+UmS8NOX/38qFCy6af9ngQLh
ckX2JXr5UdMw/8Z3hQII7D+Y07v05hxqLnqXtO6+SxQ0V/8D0cw8aKPHeH3sXxoF3UCjYJgus26w
E6Zt0n/8U6OgmX9IrkjXwwEI49eDLPb/IlKQ7xvwFgO+WZ/gCNfARsx/fmodMhFI+0xjow/vZaIs
qddC1eZzW1j+VhvKYhuNZfSJugs1stW8QBqB5lNLe69wvt2OsdYyy9RxEtXjJWkqG41A9jqOxJ63
JWrbtm6CPS549xweW4rCczCXj4x8B6z1rao2UitpZcDSWf/wKfx5Nv6oGtPfX4TzG5sHNTYHnomS
K9x5iPJDH5IGJWkEQ8rwtBeH1KnFXRca827B3qI/Hoiv1NVdNuz6OFoVPgJnp6q+Fp15D+8hP+Zi
EBCBseP/4mW9b9XysiCjMTMVlukgMzF+bmZ7Y1/GAmPdxu1GehWAJR9qo/5a2bZ3VEy2kHl7SOYr
i9oyKvp4GQ2W+GRw8RIiPXxXFb0TFf14kFwWJg7Dvzvd4PdNQzDvNOgbM22zr4//cJiqHiZhbUQk
KRYY5yzlb1HsPPo1wbtu4przHHZHJi/cZ1nhq63HlDQ6srTtfmQgZBeAHp02uYmBKp2UhTo0THqm
2gNu7cAmSXV+sIut5KZPx/0k+/4gp8g/011qGHsb5kZZtX8Wo9JXoxQ29wE6pdcfwdMQwO92vjYt
de2i7ZsL/fMZusMvXH/MsJrvf9Kc/+T3H7s+UOOaWrlBTgLE/IjstQ5KCq2tgdLkPJEBMy4SLzt5
Gdi1AG/RiKs0Ns751GDuA9r8/UegsqlDNKsm5we//y5O2DW6TB/3Y4mN4vpNHJQAZMdB3/zwTQ0K
i43H/HT9ZbZFgNgc42TFhpjAmcUQz0b20d+/RjY2rZyydOdMN+/szv+MIKmcpKtP16+u39fj5M8H
m3pMKNv9l4CUhkwF1jnRk56EezNb56msjtfvkccTTCCSxLiVLaE1TltZ5+sj13/aoLmhNzLur98v
ZoxeGyeEJM1/76efpdMlTl34hYQP/It1mVSracQooYpySccvPHE/EhgYoGonqY1XUPiWe4YgzpU/
Qyd1bPtVU7UkVfGtjIpgWVe1trr+RNLSicmUTDY2aVe4+hLaEMObqkTLHRNHU+vHL3E/WctGpzuL
wiT/IFU10atufTymUHa1qiLNeKLyy1LSH4N6U8gqXfl1+Zo6NrRFFpr10FseQ7yaatwio0eVTPoY
lAxbnfnkqufgUYW6j15V9Fv0bCS8aXa48rXsJL2B7qjp3GX5iMk2nmPhocUswIBgfqR1ika6mXZ6
gsOz6wuxZGapDhxMinNI7XaJhWJ0CSsctRwudiugFTTBHTJAf9OQpaJriijY/sRYRS1QZ0CRD4JD
/mDEzsfYwtefEKiO0ZZOWdEFpG0Qy12P7CXiWn+NoLrS220+KY0hb9WVH52YaBBd+8RERc82HhEw
bttcJh93SBVoa+wPC1wRwX60MNPUxkPWmAG9ySKHsqQOZRPOfhRMCBUyL5tm3zHMyZIM3IeixmRE
/sTXhLY8BKBTT5cVstIIadribKIqJoxF29qVRJucIaUXWX7UJRbAnBwSczbvnodY1LukpXkeTnDn
axp9lF2YNnBe5PkeMXe7aPiEaI6ckqB4CsLXqRoeiPwZ0QeRP5ZRu5iGdfbG4E1YKNWVYX0NIOes
SWqgKKfP6nn9Nqjznd4Qldxusbwiu3ZmYmt/0hwQAZmJjxW+V1t8Dkbz6+TDNhnoMy9kEp2vx5cb
x4dywH8uC7WtHXEZsIK5ZnhvOP7dxFyZjs6SYIWLbdAijrNbBvNnwyUHSbeLW0TTznoqKmvRBjJe
VYNHa3sobx2/Bf4g/LswL0Pc3tWiFRBQZGq9KjxOoWZArytbMlD5cpVqM6DLee08L913RHMwOCPy
aaDHIMjFWntmBHWC2rXHTEQmd040TRXs6CyBxCqzWwh4j8zh7ppr1d0E/RK2/Q0mC0S1QMgaWphR
RjOuB6Xc9WAQjGxRxqG7rqcev8icm2oIQlD68pPqC39Hl51uj3lD4h6Wlzq6VLIgnEuYeBPLNN9o
9+OIKLYl0A69O7OiBp59bQvsB21wKE0+poicgKGQn0Ng9oJB0EkP5C6kRtjW5LXAgiU4Ybbykrb9
OYxq9NFT8YyE29iSeK4Qgq8jFICgDkO2+A3FX5q75douxwOUmZAkE6VfsG+phWcf6E9GLHsie0w8
ccuyX3zKwoOi336oG14HLpR1xUBt57janXIbbyf6HtduVh+u/zgzVH1R9jY6K+j/S7vW2mPHOfjn
/w0LydeZOWP+rS997vLA9Xt+pBc5kzLyBCtLbMDc1UTV/POfwHN+/PL6gLRYh6qx3CcobqCbf7Cj
4Fbl/meNrKhEGiSo2FzmY5KRtVFDuZpGtcptqiS/25kj2zBzOk9VA++P4eeYlVudu5wU9H6k6LhL
63fk2tjLCUcz7doRGZZB5/fc2CBX01iQR2fd+/1g0vmYUMBZ67DPDAweNGP0jOSFqMTaNYQKvBFM
VNPrZiIRa27usACkC01vjuM2LKkXPbNjeLKjIWT1yzSJnpxaEcbmD7vQIs2kteJbo9M/RXA51ppy
z7TlbpPcePS5A6wokPyN5rcnWnlrIChqjTtw14nx4jbEU+rmcxnbb8pUN0KPH6zUf/NSOAs204nU
2dgsOZuk5CzuhorgMdADsuY9JXH7HNvtXR7Xz3nSA6PJtWw59I62iru57RDZ60aDy6OBE89S/8JN
k2ftFImM1MrAFWjiZ0yS3P2oeRdEsHAlQnyw8Tznh/mdNUnJYgCKdDAwbqWK6MhGPgj/YRCZSYOQ
7LFCfTRtIyB13pKHWElM9Wvb6S9xx1GtkA0tTGkdQGbOH5inGehUK20fgg+1Y+p6vzfI3gUbEe7M
PMH7yr5qQ7/zxrZL8vcQ6UQvsdcchybOl01ckXan4xtVvvpazRwGnQwZshRVhxGcM8DOT15K4nuj
8ezIC9booakffQu9nUv0TUAsjDTaT6TVdReN6aEWuRelKsWNANohxcTZb7Kj7w2Y5nLAdGcdSgXB
e/meVsOdI+wACE19rFLJlEFCfZ8ycOjuRxzPD1meHNJ0uGU+uk1Y1QSdl6rPd4nH8LAt2HtWGLyI
sSABtVvraXxP8vVr0Q20vvPpVvXmnT42F8a9EZuD6pwqbFM190OXgLiuxmTfSZg5EzqZvPkYlw5c
WY/gRzaCOreflRTwhN033KT6TvN3k12lmxRix8LRRliNpNUz9G2xSfbpKq45pTXf2nuTTbhsEx4D
bfoqGxKyc0YPLskqboUSM4r1feMFX1FjcLFqGtHHpH8tjSS4dYaoOShbEW5BpRMmHQZL8DPIkzj2
Uzw9ZaLF+g1zJQ2rLxPo591Y2jEQyO7ixylaVINbdpiNp8Ru4hVpmKIkKTLPSz6IYFyJQL3RsjQY
pCTt9ApCl3Bbh2AzTqByaw3qVhtx604+ZiESN2gOgAf0O3QW9tR9pAvxhIH5uSvVwQ3ZJ0YqIoWI
AbsMmxsd9+CCJ/oQpp27bKpsBSGW6K+Yswz9O9lH6YkkspOhFRIcCz4QSbtyldbzFfXYW8H9KNld
xH39ZqhyZ87ezDy8FGP72g3oOmIzvycg9xTPZMaGLribXrrABKM7/m+WzmvJVSXbol9EBD7hVQj5
ksq7F2KXAxJvE/j6Hpx7Xzq6+2xzSoLMZeYcM+JaFiitGiKJYg3rF8Hz5WAEKcdrsGDTCmLiUj3D
acJx9uuzaPbkmJwrMOBYsWbjwpSP68N2LgvIZ9JGCfds0duaLs+D67gQMO23KsIuvzDmJ1lIAOwk
uNtRGDzbJKZKaJIL+J/i4JToUWyBC2kcX8jjxgjMIWwMoj3p+PX+Y+o6iXnuY+LFXBZOTMNtUBvh
UDfvS2yGhS7Fpp7S90r1hFGTB4UyjCtiCny3Eic6HNTjeTggZtmkRZ8cJlkc04FPDAz5S174BLuJ
ZxIF6grN2tzbN3RRJBkt7M5YI++HnrdX93/y2b+PpfdreKLeMMhGoub7ZxE7D+Rm/xXRokJ8B4Co
1ghoPeXdJHGw5pPDX3RtcqZ/yURo9ShjAWikp1uS8BZ6EC6AylidB7OPfr3He8uYl6xJ0uaY4hfd
1gck3Tl8H3YM6Dexx7t2FM9Nw9beysj04unBYnz006QO8ReUIXBW/NNk3ROqmW0n13/TovpBGs3P
XI0AaQmeI9ZDWOWpkJlYQiqI6uRJlUFLX/9rQ84PF9X6C/77Vf/3G/77vdaIyj787//t/vtVvvua
y/EacfsbWhL4vjg6pbhFEcFapT2Dz/YDl7jhxpmAHfj+NTEm+GP2J+Y0zI/p2nVo3e9gIJ3KGcNl
ZfFpdESlepm4QCYFW4W/Ix/x702DoovX3WljLf7OdUixFM27heuMMbXxXfrapa1wBUhj6jhgcddr
53SkgDK9/mKRqutWa/yQxulfG1rAEJO8On2EFyTZ3Dur0XFsSIn909K9VRovTJG2OaSJjVUSSAHV
rRvENRHgB9UIcLhNkXMCkWJIyj09o2Jm+76bEqa/pXABaOA4TMDa+ER96tx5TB4y0l/hEw21aAOd
qCtYsU8FOWUsCghhXoznkcbNRu2+Qo5nX7viMeCdabl5PYxqtXhVSChsguJ2yBvFxiIqfUY+QdQj
h8MyfOvQBDeuIgVqKc4zxUHg9/YOuw+D/URwVKwYoHlAsFKPdiALcePHZp1qTtVp8PBEJ8qvwoJv
qBklZDXZ9RsSmogNinMdWOUE4orGFs/pMhLiYelPulFCQ7PM5tSBJwb20QAaAMwcIzPYMXzZtg7+
YN+ERArlkAm1jq0EqR/Vk9scRmOy9napsOYACMoj64FMiieeXmOWYW/27KSU5A0ZeJ3ysj+qEoxd
LeLzUFZBn3WvA4vkQM+LZ57RZM/858aOsjvh9wSFaBMyZRQXu4vsHQKUG0Z68gGz5tdUUPmMVmtO
qHf//z/6snwkKZbQm1w95525r1tCL4w8+R6z9uxbI/GV7nMr2DX5ZtyBZRthpplsmy12XSWKgoDq
tTh13fi+FmG1h/9oLkBNAQdDRWR82F0Viiptdq6h3n2re4ukia6ORE7uFtKa4vVTNJuRbIek8IED
VcNxfUogRCcBRMeFMoiyKx2AhedqnjalAWOtVvLBnBa1F5VD78efU3f2blIW4Kal+lMqTrYUcYCS
2FWNwARzyioi6We2vkTVFrQGQR4P5qmgoSYY6lWDmLl2Al8VjwFDygUUNaUb1t/RdaKQ2KsPxpRo
92IvYfV8HFHg+lZzEYB4Zf7QNow6x3wlUzjGnWWwv1fRsp9IbMcNzhXRLd9dmWX7qQELkvGZIIOQ
09OgAHnDnyoJHeL3my/tEO1MO6qPkW1DNXOjV0hYPmYbnoUkzWYSkUQI4CV6zu+HdubgFQBQIwHv
coRrMeAIZw3wT8MwP3SaQnUGuKKO2r3h238NWuB4hQNbGt4YIXPq91E8oOdwyfkwy++BjJa7phKv
iyc/Df/Q5ZZ+xtfhB7WevgA0YBHW3JJxsraRq332vtmEvd7/xS4WssYDNFB79RPmBhUOOjf/pH1V
qn61nPY2ucxvI9v9lD3rhsLvxGYwINJl48lphhBG22ud+4pckXIrB1wcri6NrTstvFQNyhsJHSz2
9avePmUzYGFHEKTB9JN9zdVRJafNQExSRSoFjgMSxCUoNIY6QJeVfZHKY17bxmFcwDMc4/lUzMlL
RlQ0DGAnPuT5a6/aoxcRgFFNf7YE+EZ2toF5BOBZhRp8a3oNzOSauDbNX7Kt00zMklhYLg6rs3Qr
43Z4qvGnD4ziWUyOx8ZQ2V3LD8JjtiUAYSeibg4SMcEKdMwzDlEPNajZBGSLFqyNiZMYCfRoTC1j
xgZCgFjxkLdDnFr5OfTpDvosWqyBmAAwjl+yVSwKe2RbetcQm25FIwYkT+5NhwSZSKuONCHGmaB7
AFAFuhoN3zpB4NHOjnX2sI+dfmBwrqFCGkm11Z7adpBhM/3zBmb16CqYrci4C7tVkNGZjCMWLqJS
RgoEcd+dUKmzgyqIqUmsV32SR1tC8AdJBwMIYBhR8jvTskBC4a9ZrdYXZ2bIRbu+rSxvS6bdXWLw
/A2O/k4Ia5wNX2ZJ8VGMuB00xgnM82ly/Gk6RZ4Dj6+xvA05usmA5i7tlH7UWWDvNefRt4op8Byg
a62LNapY2G8aYosJkh96raXQjjphOxsRsPdpb2txIGACQ25PjJ0UB1lARNMTU9uqcT74PaLXWiS7
qY1/qMm4J0vn2Y98lg/SMLfMaRq9b4LcyolDjdlrVhMESNTCkeW+JxWUYI+Xb2XCUtQCGEuWIvRr
FmhRVvHsoVlgHNydiPiGiUMsJdHeFimRDghjISYZGFV9IQcbAbKGwpm3B8mmDawq84g9wdGjviaa
KydH+QxkeEPEFl59+x8mcyjciG9hSR5dPAibeOyNKzOuf53ZypBEEblhNfPVLuZ0gj5Iq4NUJV/I
n4ZvNUn23EyHkBSVXyVB7tMyIk1yF2yRkvaCv7zVzG82+iAfM04QXZBTpWs63j/SGH3Mfgw1XR46
X1uCoWl+TJ0EBLbGbVq9khFAZ6kPG3/y+62OjHkzDPqbM8h/c6fdQbbXNk1hvxBqzwITJy5bRWhp
MvPanduI/djmYCeoLPdiKJ4K6LSnsUl/Ks1xDyZjYvKvUMdFkAzn+MVsx0sv6ilIsvQcjdq30b6k
iUWPajArNb3psozzV2/Or0IgIP6v+FGefhri7Fqn9TdeIkUN4z16niQZpR5Iuwe3YE+eeUMruVvs
51ofu3sJP6Gpo2cS19tQkM/YJFAkGXAw44wYT/LE8grpszyx8+fk6LhOEmC4Mu2IREY+RXs/bnmw
9I3q1bQl1WTDsAaiVMZOoGt+SiPfTrW9zV3svE1GXb0mlwYOvhqmxWuGzODcIttg/OEeuBl5iiyL
1K/SOFgs9jfWOH7UxWixA2pfS2OUp8FPplsdxWTUdQLknjk+kpv5bTiATpCdjxUTcWc2L4XZhSIu
rwUDBEhPI1M4higtHVrbiZvb4dKYG3YA5U9XF8PeShrEE+hwsNs92HXVnPP8xkM7XyoPcJ+Cz2LO
i7uH03blmQXOYxbJDvsxJAyzO5LH9KiZqELm7KyLpA5WEKbG2xZG63q75R4I0U5Px9mafOiTq5SD
9FEslb7hX92CnDDPqz56ULA7lYFwdJlpLpGR7dc+wbC17NGu5n1L5jxDgjw0CvEOhawKkHD2od+Y
kCincoKUXWx46W62H3XbonYRg6ivhHkY77jJCesyW2j6L3c2CGaCg+rZtNy4/wjSJrbytA6rKyf9
1f2agGGNQIs0Km+iRpDo+Ids4gjQne5VmaYbkucKQkLvvhlbc51b+luBDzNs6AMYjtIlxdr65lDj
R1mf7EFsL+NQPw3Th4noZINNHK55XXHxOfh3dA4dcshJU8iZ8yPoHPOeYHjrRyoygDqR37g9iZK3
CxZCLpk4S6teQRNXgV8U0JQt1rJR3WxIxKE0gAUcpG1BQAgJNqU5nHyDqWkLqsVhutW4zr4YB2wy
KaEtMzrQrVTFnRkXF5dN0Ub38UtV1GK21pKFgnpJtwhSrE5jCsAuHe4p2kWYmOT0zQuFRzoz5ErU
Du3LiKIMaU1L9NY6PLEYCB64ID+yiK2JHMzfePjkdCHApYudrRE3375T3mRNgOLYlMhuh3jnQxkk
cYUNh7Ys+6hfrg3lEM3zOG+UsehrOGPB9gPvfONShXZA8euRLtHXgxm7AbbliHD0zD/2SdUcMhIQ
qTrv//vonNJ+9SPn28EyDh7zsW8BwWsuoNqopl/qcRduygh4GGyzk1jsjyTHqD1lLo5cjw4GOEgc
sDKFG0e2uvKWdkvjQFSLwZKH1NyIoMrAb+1+a0oPXn8WQ3Yjdo+4SPdWTQ1JWeSy1jnp7eivT2WZ
Q2BL0nOVMxcpuUTYqLPUIfhq4yQSazrfgMQNEmR8zl1Xg4Mu53xXzCPX02w8TpD/mcpqQQ/ARRgR
2jvIL6BQo0AUMwIlt6Jewe2Haow9q7wapY1n181v9qJFaPjhZPNmBMzwn/oqI3Z5TRkoCBbqCrBU
A/tMpWnxdnFJN4jb7qOu238xyJKgiEwzMPWzaBNmyw0VqueP96KyPwbSA5HCBp6VY6BI5YWYjDze
gT/mIs5Z0RGwdDem3DFVBBu74S9TurdJXetQRd6ICYTHNOurIKOMdLXxRA7YzTars2MuB2tkAZiW
NiFPJdMfY3p1qe8nu/zUI+9WzlLhFrxVDTNDQaA5UKSsZPBvrLRxTV/OaQNtzCmLtyQrQxtcWdAe
8GT+EBOE8BIfIMmCTYEv306bTVnZxpqZ/qnr7Zuu7WXFzHSRTAqNSvuBEpYelOH/Zk2NQX0Pa/0r
la9Inotd4yXflmn9caudSwLdCkv+ad18tNXJKIZnWfY84p4GbpQT10iiYHbxbeYOWlCSmefRLrcL
Qy8OmrCubcSMZEOtZ77HFRGqgiROFpPY47CZAtvhq+JIZEG/dfEnNz26WONtNobiPI7WPY7Det9H
+JG0Qpz0js9aw/quR/0jU7FiWzJ3Dieeehpx72xNFFkkzsGdR+Y59wZhjUux6etu2Uw+oqWEWodJ
VzneTx4553Fcv+aAZ85V7NynRvMXZ577lRY2gaFI/1d5clbWR/qum4Yd0nCSY6E3bsCs81X4M3pg
fAHRKMajsvpvXXeNN1faORrW+twY1Y/TOst5BOAQkkv0yM6IwRoWTEaBziFOACJnmnmX9ow/bKN+
K5bMvgAB6XfaNJsPSwb5xZmLX6dlO8pCbNyyjXiUKv5xutAeKBjtit8KCIc959L8+e1xZhCfD9VB
eSBfrWZcgm2c8RpwBf5YYGs9fXTfy3eoiNfRJxHJtZdfM7W6Y5kN5/KDNpspkaKzpqB80ukvQuG3
GHe8+jJgptgLC0oBnFPLr/tAafVzlDAf9EnbQGvAZHMm1g+bVpeY+s6IKHsBVeyMMs1uwgL95YHm
rlKF/lpxyDMsMjfUG3i21MHxu8/KijWA3nZ9wPHGsrp0A2fIvivONCJJuYrn9BviAlvizH62Jswi
ecPwKo7+OktuMzeGcZ+V0bZR2T3b+PtUOeooM+sUzam+x+JSBtBN7Y1d6veLYo/lMNq9a0vjWsWg
FQukrbt5yKbHqPadzWJxV0+Zvitr1920UX+Cga3CNYBQuOLS+6Sc4f0m85NhclVyLfa0N5vU1Fq0
D+4psiaXm9l+5fo4N556AePMEk+LwNjzB5p5xP3gfUIpedHXpgpDOCMbt1+OCETPFcsHzm5bYaed
vuqup8H2kxErQMo5xoWXF4hNM2/YxziNB4sMslb30y3Yakpg4iBumi6+a1kysbetP+muJEP8Gnt4
b/ZupnvUlpQIveyVuaOPZIlYQcOcLjXjpGboIZxGzF9kGd1mFixsn9xDETYYLk9wIMnDYmQQAbhT
kXvH4sgNmO2EPevfM3LOA2msoXTbYpvNtmDe3Z8JO3nKvc98TuHsj0sZjAw1WtZvV1CsAYxMFv3C
k2HXGmdFxWtPxI/Plb1cOl/jtkNenrbxY29j6J+Y26da8mO36iEhbGcjq9rcZBE1iRePT+AyjUvq
et9RNLIAU9xLpUu/Ht/zoqVbK9YbnD8M09oV+Jwg007QLe/jFrnOzOL2HOnqD1T+1Kub06NLIUa1
41Xf6N1w1KZU39ZJ+egWy5OY/XNtsEauB+ZQ6q6rrFUBwosqclT8/SonFjaTnGV4lwoUU/KgaG/M
fD5kEr5w1A47NFVXyGwfktnbLoqY9Ds2OtqGBLiGrIAsU9YR9ed9PdUfZgl7fzGJ2ui99A5TCJOi
pbtXmpcHpBwbUI/NL8886SrzDykv6jbBRHB0jfYT/QEbG286UYNVgdPMgOA9+MJVxP9KaSU9d0fC
PZredX/uDDl7Psu/Eyb+A9k5vIipOEkYC3wQVrlDpTBvh5mwM6KEcIOR30lEk3nx8oqNcTy8C638
ZBOBu0Nr72qMnIs1xhctB5FsITiP+F3ETvyONtkfzDhx1jpgryqLXqUdzm6CNtyPxbD1C50KK4Uu
brb3QgrWp3pPzEH8NoA021GHvNnFakHNykdkTD21+ykyDFJe7Gbf6LofCCT2XcYIulvMBn0PTvmU
brnvhgthE2uiK6GUUy5I21PqUspRMZlWfuAIUkPbGk/+EP3Ww7LrfXRVoG8IfWu6ByX99FCSLEUx
x7un284j9+JbXnng5HgRqKpK3An1L6ofwEfCe0OITivk20zmo+4EWcZFudz5ZxcLV1CSrFWZ9Zvr
xfqp93KYrJ7/XFRnjn2x7XWZw7CvGtI4ZvNY6fEWv9H0EBFdDNL2twUTH5YZUuSutEgBN/UcJVn5
XLK72+B4iO9lMdwNdrQrTEJunNxJV9IqycFZz+QrFYGwAfuihz+P6QtqEUEqucqYVsmbNho4K2ke
nI49CpwvRt3tyGpLM7HiNfleE8YR1iV6yKDpsG1xS/aUYfescGGo1fUj2md9I2iOQI6HZl3Oh1LH
f5qDhsRikW6Jhz2WHtdDUmWfpDpTY3JuN179BxlRD+8q0wc5LaWFP1J7yOck9F3GKmamuNXTSWwS
Wo4+yemwGBNbNmQF8LkBA/n45qfGB0C/0l+CZoHc2EfLjlhDcKOyZLjtKXPrL5EkWKY0T4Z6cxrx
o6r6OLflk8w9hhJ6/xpNFUF7S/5MtjuST/LgRJmzTa3ZX0rA4DkzlgCJlswZuY45NlBzyR/tE5M/
eY0AhZKw7dwvQm7YwjfEfC5aMOKgSAbo16gbd9VQfFrsZzvZXGqhPUSFAe+5z55as2CzUjUxaHtM
agq/Y8tQjhzQbeq19xlRtHAoul1CXtq2qhbStLv0C5fkRzb2byS/mYE7pbg83jTpWVjRk7uOJYff
ZJ+Oqzk7t7bumE3WV1Czm1zz2KURKuZEyVsLpVgD+Rw4XXwo6xOhBuPetBWpQoPz6CJC28iiuNro
VkFwkJhT09XlO2DFeAjiedw6kjp1dfAlM2aDzGY2QZaRyZns+RzwTC0PjYJfMVT9HtDhdwrddmvz
khzc2D9E1AJBP9vMlvv5MOcFlbci0LlKLVa+biO3o5FS+UcAslNY5ukAb7q7ueklsXv0MnADk8nb
2DmLH1s0yd7Vi29/UAP2xuSbhIe/rJ4YqXm0luztC/BSAalcJscB9j5Rav9qOt1tnx0cyyaEBKxk
iLnaQgFshprvqtBlYR9kGrGeffttAoKPBjf6RDMVgvAPYgrkrTWX6c7sGO0QWHznma9x3d08Kc3N
xGaKvo+K/nNxa2ZYeG4Eo1qv5tuZGkQVpsQKjGJzoYUikk8xfzViepw0lX3gCeT0a23NloP0kn4k
/UWxsVg/6ESbqSaZUsxJzRh6YhHBWoZAm7b/bGP5M/r2QwnzOdWzG5l0DVFxG0UVd8nq5GIMLnkD
uarRwfBWNMs9sOsMF66KHlxWa/mo7Nt0wgm9nyWOpqFm1OpbjEyySl8TBtbDp9P58IGm99XwASRz
ddhHBF0Z7YkL843llrqYotnlNWNKi2FGUED59IfVS5ZaGv448dyPfXrOxUR2PQj+NlL3LXzEknnL
i2+cekzbgKL8bouL9853MKDGqXp2NY8ffX2+AeIpIo+sk5/lf7ayH6W7aAfXdb9FCri4I8jHjLRv
L1c/Yyk1OpyZMSKtIEkUcZegkI3+TKNPAWCU6lhoYqu7y5o4SxMIwwEGs7XL7EyGFf4wEgj4lULv
xyD5Vxvz2XanmhJ/5rdr1hDEfrmvvPUKMygAMWm86gqNBUB+VsX19EwqW1eoLFj4R4TaI+1lJrIk
031jxCX7Sfm06LXcI53R87U9BjK1tbXhir2J8zyafgbLSVCdDCkp6uKptdqChaKxcwf7zjXGR3D/
fl/fTf7Ys6MYnlo3RvuQPhuRSRq74j0j5TJwcGiwU2mR2rBgDFwu73DmAarVoNYmHTZQ6YS90bCT
wq1vI0vc2xFfOmIUPoISQ2Qvp3u/xLcOpBKuN7XUoR21z5LLLMGhy0qzN06NyzJBr27GgkdcwQ/k
CkUXPQxB17dMf1rc+b396eh81sXolUEinaeu64JB5dOBTKRD2tvM92p51abXbEqwc2VF6LZ01VHn
/rkiT3eRvlb5/WqxReyn8YNHEQvE5cGc0wdOnkebuCeBfsDuOTtqSxB04L4jUVqD36WxAzXxMkUq
lHF+F08kRLA3PFUNVsDYLV4WLN0OgqUKCwHeooS5GlG1ebkmZDVXUtwkSy4DKZk1p19py2TOcM1X
bda9bdVSU+nS29tVAZKqhMSiI0OaYrO9GBkZNWyby02MdZ4iJd7mNe4xz2C2nWco6GWtimsVMa7o
cjNwTEJTO2xMZo3XGAXXp1NLc0uOlPGSdNoFYQCfuW10jzYnMwU3m229jH4rNuw7ohfhziHhsAWC
MERJ9jbp0jlsLfjOn1llOzffc76tEdHjkIW5RrkeLfGeC157Q4YBEDwpLvEq5E+b1CGAQHvF/oex
ScOEKnhw8PXyly76d4onerEU8BmD8CljsJ+nySA6ZGB01LKmP/LtorTsmHqbmM9OEZVAqyyMXzOJ
diobccBq1t2gFMBYP97hrqDe6hHmkH1yNaP46vdD9E/3pm/IugnV6HLtu5FZrPrwEGGFFe/QXVrQ
1df+gyDFhyydDLYbAymCFvMN6IUHKFLehZ0T2BS+z6ElKztZ7GzXm8s5Z9FOlEx+M2vry6gObLhl
aDkPfk/p3xmQNvAgdzfJAoB/yzuZFpTFVOl72vgSYSPGd9Vu6iLVzx1+tQAftO4wPUit6a5IujKI
DP/PeWTpjD92Qr1XAmjLdNIlSsXGrcrNEBzS26onx6d3Zcc2cIyMJBZMjCEt7RVcA74D1e4GkM9m
hvZxLMqndl4UWwnhUfNPh3RqLwmi76GvPrWV7TMs92OHfCIVPkhkpbMkd760yGBvkRQQRobiuc7R
pwmCbxiloNqwe48fw6hfCfAkL6X/mz8IKX5l4vqI2J7oucmlI2U+GpnV3+iRINGiWotILgEQczaA
yOaSEBLQHWfLa5g4k3jLZkNsm6j+jOb60C4xRJBe/kEHP9GDl4GnARaP0Z6jrp9cGC5hjbGXG4e5
PtDpZ8EKO5/5tzQrk+1Lz3MlIvOE0SdlMTiEQs2kIkk2+UnpHHpMQfsFhHgQ6dP3gL9WZQNqM0h+
1ehsCfxsiecxmL/ONv40tvdWOTchcTWvzK+IvrWQoPO5JFlfHLSrk6DwihbzmqLkeHAiKyxV8QgB
hUVLX3+mLcyEfj0WypIgsbjN0l3hOqCqh5jYSe9DljoLTTgL8ZCpbbib+7KhmlmbTfnkomTbdC1J
4SVlruZOJN2gnwk7UabURJBW/XZkPeNbJ8cnU60iONjNEFDHL0au3ymRzhRkFd+B218i87NHwgMC
kim7wfRIc7qc78p4L0R0nxJF19CWGK545YqDw9GZu9qnUZhy7pGu8q+iENNh0gyOChBALBfiIErE
w1RHFNHWSyZZJzRsDUElJ2/IvejJ8faxSobRVtdg8FHCwhkhcJ4dU5V8a72yQ9crpwARuLGV4iFX
v+jpEfT3cJB8yxk5V2a4p/h9tah8coserf9SHRFdmLy23A5uNj2nXUojqCchZC+Ge2xTBykfiwjU
8UxFpPX5ElplRzfmA1pvIS+1EfO5voFdsoDMuogZwzwe/cgEouJEMQyEgn/VKCL1TKHF1BGAFfLT
ZvFGzEtDoSG3SVvHZ+mcxtzvQ0b87+RC8NPO36Mx42KtC5YT/nKMRoqwKE1Q5fUO3UK+BZsROTP9
ehkjpa89ECLe/cC7uvHERDIveTeD7n2DbfvQxYtTKPs6lZyZNTIoPCrcvWTu3VtFpIVx7e39jNn6
UBe/mcHjmqxyWju1eV8M9Mo9YRIW/ScSxmGXEGZAI+wRYAYTGkQEymsr6ZifZXipi5ST0Hc+E6oR
cJBo8b2aN31pBhSfza5LDZrIZHkeKrSKDhtXLHg6IEDjgmWUoGtO/eoFMVWP24JurGaFh/iaVGTv
mOh5EC9Ds+83S0a8iIMslDHPDVlBHJZifG7S+jlN3ecm/qcl84ep6HFVr1PlmTigtJ1MiL4iL6+k
leJnzd7MbubB+XUS8RIl2rJ3C69D/0TXecdA6zpZ4m5O5m/TICjE0mYYVzRo5B/ywhTGQ+Jp76Ko
780x3Zu6HZqFetQG573S8qduEjcPjRk7//HTKBMDuQd1eSv5YUnIeG9yBIV19zUv8d0Qx7jalpcG
NTkkquycR64ZVBLeCJDHx0ZEfJVib8qx3+YW6+p0vkYTAs6+OdpN8uMp22ONOPyYrqvv3rx0OaKL
C4BJZWxLuJFVZZxxtY9hW+k2oRSNuoPwcdJ877V1jeppcYl18gt3azkE8UkDB4rpaFboJb+uhR7L
0os/AgH9Uz8AK6szRpmulff4h0mMGlvs7zK+EKOWPPcS8wxfx4awOEKgU2kdcJVj5SQud8EoYBBk
Zdcti4ehQcudpNe4xPhMP4qZKT96Rt2y/iRNT+X1RZqkWudk4Ypagxc7rDg/ChcgOTCL4+hNmhFR
TskNpfYlFuO9TWeO6TphyKIfMIHv7dh+5DJtqEuwTRf9hLqsZDZXnmMyKoIpzZ8jrX1g578fMsfb
zoZ1L/ACJLV99JU5rTjZtznp3iCBIEXAo2MSA+ISNcfBUELqAGgziQuUnBzxWwwdFWMHsJagSYun
pM1+8gGsnIZ9JHaMZ4IScOoBEe3j6KHtzReWsm/zqGkbE/MMnmUmiPVSjXsFg7jn2YIUR705IKca
raCipUeJOevn7DRFsToUuT6Gs27/4tOfHF6JBtkomhASuNqGMtz85jTB5LVUeIUodCz5zJkOs6mc
b0mVfIm8+EB7zJygY8BUMmpTJuMYe4ZpUBsTf1QWB8SZ+EfYJC9jvCShNq/LPTcKpVV0B3RgZH6e
mX3cMm8eCdH5Y4CY7gE3IXgbKj9sRxY1sfrKHJEfjE6xEshvAghSaDTpkcneX6O+9MRGQ9vML7Kv
ToY7/RJ82e4SoBJ4+IlUi/jwzTq2t1NpYWCr6ScitrsLez+Yf6vMPH8F0uJWw45p4EHC99imVv/G
53ElQeCQl86bJTnzGtd4noS8zUI/jKtI0DZ2EJeSExwgB9lzF6YaIDqjeVfs6NHxE05lTYLuBRyB
Z7yYHEMYPoKUar2Ok4/eZeBajq/c9EcjYnhijv531uNwsNgap6V8Mnr2QwnXCLHKtDEjCzkAL5aF
/6EQ+dXWUMgAqiNF5+I3yxzA3SG4Svdeq7g5ixql3WAvxg5/F3BgDffDtILaCixy3OS+Xz76nn2c
/aQPtSynxGUEjDLdHkhIsuadW9o/k5edOq96rBAhFE56otZJQntZ3g1vUKi4z2Mm34paV/fo0jZk
fC5nOuZdr9MaFtDXtAV+SOQ9toV8ZzDORB3JhhNrF0tX7Gu111KyPsaRwoVHfxnrdEmTyT9Kevhm
zfA522TdxxEzNU6qBjX2dKdjiloKhTNCF7Q8IsPjImy+7BHRKCNLdKpo9lUS5oN2zzGBwCDStnHL
pDcmyCGo1mVfllm7NK6fVN0AUkJ57K9R611H75lNXwsDPES9nEMAMm+GX33FCbSKkm1tooOamnlG
QWLU6VZ5U/PQtfE7rqsHJN3FITXG6oTyJxdcuJl6UAmMNZT/r9rCe0lSl7MWkiyaVNcEfhVx+fnW
3Zq2yVR6ujqp4uCpEJIkljiUvd6e42quWPWJk2H2xM5rq9SopPVi6uU6/iefwKONKnLW579peEnt
ZvvdTPqt6ecpAORwWGCQYYqENS/hjmtEucCfp+RCKbFi/LQLgXIWW3ISozLZ19txjcuq8ii7Scuy
zrUcoC61yaVEHzdYsbgWZuteB3RILE1iEVB4vbmUn8eWg/YKE0Lc8c3JhUxtsxJcH/C6AgzLn9nK
VE1vxCPSIPbXBuPgKijzDroBWwL3hklNap9dttJ3UCjwBFQimEV+xL41beTkvbNzxWOqDiacRq1r
b7JsdrGSX1PDV7hGg/MMRh/sjbn6zP6Amu8uRf8Y6/Li+k2YYfupvrvUm4ORPVkW/4+t81puXFmy
6BcholDwr/RWlChR7gUh0w1vC/7rZ4Hn3jgTE/OiINXsbkoEqrIy9167AT42xjdDcTU7sn014h49
XX1I0g8NwRYFcPtZ2kR/YlzcBV64CBpjPHjNL7gfGhtZ9ztkzgtOFtLAfbTzjeVu3bQ7ETma2m64
osveH1z6SLWYc358nOYcC0mDlS9QqrC2VOVaq0Z8eNwYthHf4iyAp0KLk9CqL6aYH+nEW8Ovk3h9
+GxHyNkl0Z2klk4qWxepeCQ/uzwMcfS3Nt0rdfCuiTuupcmEI/0Hh4o8Goxm+oD0kwH3oi06lqCU
BkUyVkS9AhTEC7s3MtQg+FNJoJ6PPZJpibDtv4HyzoGgyM2nqzuox6rSyTLlZgEvRvHZTzU2CtdC
xjU89754pzG+p2pRs5IFqxC9MzwAWoEpM2+CNanrR4W5gMSFb0cv/7hdydZGHZvNLWQgwgu9sJl4
tAjyFUFf3F3ZvMuh2K8FdvDqovXWHxv2EkUv/GyjfWQIGrG3wcjT3eyY9+E5zqALtrV6y8xKHUNV
Lxs8S3xW8WVKzXofguqHsOnuJOKqSHoveWZrm6mJJtS8yD4UmUO18yW9hVlmvIWOIrDJKgLSBjqh
fUNd0pVs7X5g7RsUStmY5ac2Tx4cRKKjxWRBDvqHRYTZPraMMyPBc5VaJzMW48Fwilsos6tky1KG
/wUOEUWI4Y3IjwmLrlW1Mwp/XMQtVa7fxd/S6M2F8euak6CXTNoc0eHcCAF5aT4lWtHCDeid4GCV
wzHxEwSCtAxWJE0NN+7d1eDt0fpET0pJgMlO0Ow87zvM43ZbBNNLL1kxEyCtC7Lk7bM+uGctjr5a
zc+uTZKfWzkJMl0xxw12t6eYwlxkt2+tkb2nea4DwvM3ZVifTSP9i44GhmpMMw5asWSquoyxs27c
gd03m8qVAbj+3EwlNJsCPvREyYuf3DiMYfAmDBQNLShqDWeUUxeKJpJ6MG3PgAjIZt9b7y3nOjcm
Vi/yDeMcIlAMifzbSOEsq7ybzxv5dBwQJvtj8BZUih+2MrfI+Qg51FHjdhnnTW8qOXBz1ggsrLgt
6jxP/ytbNE0AE7ZIQus1erKDSOPo1DUI41Mwko6Ty9lJvOldqU7EohzbmEBOXYrX3lQPOIPI8JMB
5M/pMCoFuyFCMlpu/ZQ2V6i3NJwXWcFCN3So39queEFPJVYw10yqAA77hmiNJWIZb1Gkj3Jiiyky
zBADDCQRAv6TtErXI10eyoIy3MD4z2GXbdNHYJT6Vks+HUtz0V1UajvkFgjRdpY+V4A3PPNdBfAG
q9x8G1YGWg6majFeOpxwUkrchFwiRAETDW33RyP5kBpuvNKaKspjRigwddO9Kc0VYbrVzq8JEM4I
GfXtjea0T1pT3wzPesadp/Zt5NJIhuI9CR+BsxmdphLdkdD9icULmzhxYrfS8B7qFNVGwIh81VMT
rFNcGriRPd5H2Hor7kG8r+G2kxDPisH+w1xl63p9uRsjjsbexjfSDn/EMfPs+JCZ/cluvsOp3WWz
CjGN3A2SIj4cNe37An8soq5Po051SGvtnJ7uIMnSBwq/mPq0Vi/oyMyFHbivZui166SxvpwyMg7Z
AF7W6/NtPmWU0i3ksaEZLsJEguP5X7i3jqC/MvJijGRdt9hIq4lMuCZ9sX3epoMblzYKGjcv6pde
2p7pAYQbvkvGhWdt60m9oTaaCUUkMJce7aAEMemcZhLVUJsbXF3U+sh9QgxJmGUYhOMT2Fo6zTSN
pbenh7rF0gdPb2rgjZGbUOJ1F6OB+FNB06g1umS0pVcFwV8rT8Bc5Iz4rI/DgRSuL9yjak2M4COz
7GvmAF1FYBqvdZaDYEKfqtE0zn3wi5PPDBNCJwbPEfE364GDDCQjv8Zp13kl+o+2/1I+rLXRuqiR
PSyNFV3kYIhWud6wG1t6sjHzDjc4ql/P+AzQs2FCHW/6FN1sTZtWXsXrSPTCfjtcjRntJxhgWomf
PyC3Wo6BcZ40hF/CCt51lvL1NCKXEFMPfMYkOpNVP++e0jjcyajpXxodm7CjwVLVgouRBYKyDadW
A7F1bQLKaBqy2XSv2iBdAyKCYB2vJqCVpKtPvf4S8mZGqdpNH9TNKgj5tZqd4H4dyYTtWe67shGU
/mbEJoo5OzME9Dh8jyuZ464YeFU8Tcym5PTo1fFbIvtHJm/xJstIihvI+iggHqzbIcOCJngHZG/i
3Bh9wo9z+ylMpb/Bx1RCQ8Q35Gduugk8VnoHpji94/GjsAPw827gLbu8R8XFzQyVkvho2sZ23TP4
Y3UKp2dNZw/oQpFddcB6I2221kTK1+T2tfWAJPJzEMHZ2Q4ZzFl0aHQIjM2E8ECfKOtat391Zrzg
wACvQ4i2b2B5vE1BSmZhtqT0ix9RRJobd+IDHtVPgHz8RlC1ehpt9SCt3D7Hdf5AlCj6m+Jv3Ovf
aV7oe0IenpE2qked+jQil1F/8WAFEBirEfZgr6RFCiRZhfkF0Ik8wWtjM6g8miqQ/Don7BcqssHA
u5G5HLBM4HbEZj64XCB2xeBBxylGIXfJ2/5Xsyz0uloXPU3SXoQ5kLigtftdCOHhMg3kPVld+8gu
huaFqiqOilOauf2xkNF0KQnnXA7ZPLr3pudcHAcMCCLARsgIp9p0pauhpu4lSS0f2WJEVwfUL6eL
oxvJL4ZWQWIAn48hB4xylpiHVQ+FroJ1YwUoF8rHjpyyTWMUJ6eBM91m5THXIljothoPQABQB1g+
Ktdg/mzn4MBBFOmtK0iI71TQnOKR5HXC1OncqPqkRQkps5zdHu6PUkWn2o6QztuTrm1TB0mRm9fh
2Wr1aFFpprtxmhC0aqWWnSL0VClXnUd87QeOvcDjEYY8euj+mOADMq/5T7zqFKbJ+J7xSW1xTbvr
+9N64rCGiU2/6JGXPM8vszEHwLcU8pq6kc20spqDpeWz5ljVimOtd5mS1rvcHzWjdg3QvR/u3yIj
FPj5YLQ4dzl7FWCcPv95lJXuw+A63oyb0HZd3L2UPl6J+xcxeI5Ymbrc8NPFx/v34gQ0hR1HYq3l
ubVn4o2outPLp3HQ3khboffIAWMzWXZ/psM1nBngRHmvVUy5ApRXFmck6o/HRG/fVcrbsIjiwVeT
1Sd/so0XiG8kjIvyw4nzeNvU7Fk+NJhjogyxlTkhqF5g3AIt664mz1wRdLvMMHPYTOlzrEfmzc8c
vCzqR0+z7GpoHrEYEbxmzmziUJiFTm4sAooW6Sk4y6CYdrHWLavQRu5mpYNFse7kGwu1BMmMBq22
RHiKOlrAVXY9iyKFvS6w2DB026fJigTqQU+qAqUld4iwugvXPRdjb+lrvXfVtaqK5gri/GwKq2DP
hgefkrz+qBUjw8UWBir2WBtHqoXpk8oB+G9bkyoCmomGQNa9jDPK1kR9cbTnpwR4hIQxuuamYYDy
ArKvXiPluYHgKpf3V5BeC8nF0s73Z/dXRR1VkJT1dRSMQhy3tteDGahjoKpzBRkmWU8WUY4+eZ7z
GhyitkmZGvku96pskmTRGE7zpydH3YDbPIkReRE6w6stavKD1dDsY+kYF+RK5PxGurWjc0Oce+r8
OEwzv+YH3n8fuNLQbpVZX7UMFLLTGXDbRvcweamgXOPpnLGDCFY96Jo7bBtXJznNzwaC0VrjhVEi
x6g8838iskdyCZ/WKpLyZKPSXXmB7x2x6JTPjlO+uF5t7Mewytbl2NorzWadtusy/bBgzkTVh9mZ
AphQzi97Flow+Dwnphdw8fMo9SXBoi0D7TQ3+nOrVd9jadlbFYwNxp/eTM6TT5mRICqpGfpXYsek
fa9PkO6jSgfzbfjGoQUc3OzBz6nTYIWwYfPGPllZUzzoeoYNpq+yH0MdVeN4Zyq2IlnLJrdAdQfq
UrnCWQE0otSenwL/nA7zQKkxtH4bkgW7MctyfAdw++N1IKSciNas6TafTZRkP4krPtpZ8wRKMy8u
HNijQ9hpQAVKVFJp/VqDobiqDil1mVvUfHXTXcy+MRcTAdnMWaoMzAxppaiZbK6soqaXiqpe2/lO
2D1TBWZHa/Czhe+Gw9U0nhlIi1PBh7wSkQi/O481zjfjj0l60yYLGsjDBW5lV7dIy9ZaY2femZlD
34Lz7/14nI2nzmoAZ/rByMNiWhUKkN6YMXuTWNeEw8Q/j/BSG1tQmD02Cz7+yCzUR1XKPcIZ+7cx
yyvlcKCXyXPrG+GpQWdL3nzBUtM3t9YCSZFHJmGkAfh04fjiFeGKhtOMR5oW/ud79z91G33Yu8oz
V3kVfrpRYP9qebNTZWt9UGoziDHabevpBcty2qTrspZyB8IvfhfglfNKjp9uzuQXDfHRrsbgOayq
DsUzbzMwX0dSDQ+Fq5v8aO5711nR9/wAQ0x3kfRO89mQ1epdAh6jXoc1HeWewAYBo+cRuLa2RP16
Skz+WSsurAvNDvBKlJNLc0ZvW6KrnziMgHnO0dXXdKg2aDrors3o6tgEBnf/g1EQ4dFYnFLnxcoJ
tWsdaUTxzs+Q+3RnAxTp/O3MHPaFhZE01SpohLGkMogiczeZdvkwmlpMFu9gn5JG6fY2ztvNfWms
mK09/O9F8r2OQyLvO0rfUsryYlbIkHKgr2eJh51Si15A1qfNNtBxRxyJwKDjQwkW2sPvYIf4LvxE
Pnelh0XOZhkC8/oXgQXSVmCsYPCk8Qas7aD5QBGJgJM7b0Qm7hThRfUhUxkvfA4Gvd44dg/nS2oQ
phO3psYNgNn1Pcp2Q2VzCjnfY3I+rSrhyluoyAe4v4TsAJByGZyUsh/rpyTw65Nyezrt2LRlwh6G
KShGZMxm+FGMeXOdgY5LMyVZAaSbuho+hYPqCEkOW6DHS2Fmq7bokBUm1UcZmUhZotbjYp472V9u
JrkdTCDZToWAFIC5t9XRyF39KEVyzBD/O/J+htCe9/70YCoQjiuz0pstSpqD66Q/8dDZvxYGkzqe
3R+l1nIGaG0kwMrfCctnma5U+vTvowKj7//93r9/+u+jmflByUaiYeoLQvCIBVd+9MvGQ2Oja7qr
TTjoLhQ5ZY3DwMBOM3B6XXy97+9m7eJ3p3Owm+a1ODPAojhJf40S6waUjd9YUI/vBsDZ1dQ4w8Gr
ODEUMUczTt31k5EW1jEU3TNgvPpp0mP1xJl05ChK2rgmAIJGKWeqlmnTpcFevUaIaiwr06N1amJ4
Cz1THlxGkGSjSRDU8p8H+n8fzH/UQU3WS3XiaBlfS0af504PGJLTaGTOH3CAzixr2bl+caonyzr6
ukS4rZN0kM3/jM9cLu3zX857W+V3xi0l2+tpftZVdskMYrIUVuVckdbhBmc0ZgEwIox6eLvHxf2p
yZKI58VAn5yD5U/WlOP58l5RBD3rTyN1+3C/Vfs4HS9kk9BbCPhn69G0D0af9G+NdY7baHznfIJ4
NaKd6q4wccfnfq7O2jhLCDhxqYUkeo8Wu1+YoR4xyTEM9Rgcv30dWH1PfqTydeQC6QqznO6IRDxC
6t9zS9I2PRagZxyW1qbT2mRZnAswQIzVdpAVjVvpm/78pK+hOAvy0faJHoXn3DGD8+Qm/bEX7I6c
pCumkjc1cPLOho+iuhWRNzeG0d79v49M5tk6MpMHJDkzJRvLhcPU4cMR3X6wrI6egafvq4k2TFmV
p6Acm0UzfzKVFfzvpykS4nkKhEBQqGZNsW9/RU/IMMJvMwAJDufaOaSMuKpomFbNnNNHQ9w5QmRc
1S0zpzxnTqerGwbVYCWKflqWctt1udzZUflJmwvRTK/v0IcholeK4FIYer2HaHsKaal2Vde/Ih1m
FSTxI1IcwM2a6QXeCG4cTJdDF9wsxIem0f+SenhG131pkmzr2w0LwriCB7DLc458mb6zHHzaVvA5
JjZuV7WtK/WtzYT+OEKqlOfFHxqSrqd9YTFsd6aGWyzmAl7HEz5OShLaMP5BhgLIXwznvHejlZLR
tRAY4qzob8EwX+Q98G7c2gnUkK3pRrR19RUlbbnRKjRedbCHR9OsRY1hZCqpvz3UZlmC5ViPbYhJ
q26Wgk2MD2y8sRiMMDbb9EDRhjpMrSGNUrcgPcIWt1XF8ABU5UObJ/2O60a7FPjEwvbx5vVd9tFY
8/8NNHOhOQAualMHoReg66JqK9Y6WkOt8KKjM+iHOvEgpmpIrfFub8rAfZEtiA0haZtKOgCgeuov
K9PbrQ6SD72wz5Cn989O0L336UdcIYoMxxxtDGeaLlLNso5oTbi+egesYm+IwIAHqptwMzXgIh46
DCPPN0mn8+YiCQmLjICFjOirC8N8JS1LLkghcSj904oAFhAnzK6LShQrgkIqwydKMos4qmj2dzn1
2E/LVl9zcF/2WZ5utGj65hbYFe63hWZ62UaqOOIme0rr+f8yCP2MLBINjFeKWrGRFMX69NWLod8X
XfYANaaEomiEO9UDFK8LbVfo2HYm2KyI7hloJLr9VHbdZxJ62qoa6SNpUc3lnAAKsrpPk/OCRtgK
dmKMawaYpFQInxw3I93UPUOcxo5+c7crVk4NqUbhcYoqXilluwsdb9gOszqfBsTY0RH1234lQkLM
EQX1iyZnxoFPK9QPWRlYKDT5kWLX+ymm5t2YnoIatyE7Y7gtx5tShrdmogsIuKnflZm/NL5FC2ZC
Xjba5Rbd51rHtb0TVRYuy6C6Fpmptq2Pr1A0LiKGPxN341IqleztnGR3JvEPjjE7+Iz+MRaYSUic
gAGjNhxUey5fIz5y1ZyF3aFkyot1HXFGtHzRAN6pH9LcPnLgxutl6PIw3urec65G1HFx26reN9Qh
TtA7T6ULLKhM4l3ku9Gltt1pl5E1v8jblMokw96ShVW769wnjUhoZFoEfnWI3EYkLFnm/23nasUh
vqYWBiLAIE8+66QaVn7fI9LJgnMQtpgfWKGzkYrn2UmKPxnd4EcX6YZXJ/HJsR4izyDCJqz0dY5c
8dF2HRZqBed3aGl+5+0Xlol466TWV45oft81YJoA+u8hgmZLx+ievYElUNO9ce8w9qoLGwTeFNdk
CHAwtjmsjcQ/rAQzRm0KrANkQvE0kKlCIPBG9thTVKuf6aEYT7EtjSfUd9inuEayOj/nSOufWjNz
zpgcNjQI3hT51Cyr6Z4kPcIiMueY0zpCpj5nFEDBY2aCXCULqmKfUwth+/MEdfnYPAtB2sPAMegT
SN0TmjnAMUhF2nmcjM/syS3q/FMHd4ge/hcQSnO9f8nQf9tSGy73Z32bQrEBSbC/19dRJwzSRdpv
v4VpFyQCrm9NLUplbT1I22LRERbLeROHN2OK/9rAfX5DU6yLPLY/rSz6aArtCH3OuLE8A2bWZnPc
vGkKpz+YVpGBQvDCE2Pa4txCwl7VzJBv7BrLKIizH9G1Szsea963S6JVFr+ltfppMf28ZCYCyDQ2
HmBkkZ9BhtqFvn0cik+wddlPGqqPmJPKy39OYWJ87XOLzDv6LuYu1dR8Ugvxjzl+niws6bT7OMUx
6qdBt70fIUQ8joTUOOby3uxJ2xg+Yoc+UbOp+uwuvk1UmbOT40tonbGLkWashNGrJZx463jvqOAK
zOuFEvxLWJ40xq76Ah0+cbhG0yCv8MVPEeAvaqYhe+sbF8qW24xPJjv2JlJleUIDty4NcB7QKurT
KCp1uj+6f7Fz3n+Icwq0jb03zHa4cY/CcDKqYG1nmn6Mk4GJVu/TiQkaBozWyMLvTDXP0a4uvCg3
NiUy2KWaHPPZ1Gkk4znC0O9PDz265E1OvMN8OHdzh9bRpLwG7NbcWYKNzXD8bYCNcGn02nwMczRM
KZ6Lhct6urs/ZVRmPlJXDmuNcCEaLXNFGNUHNDR2v9J7+WIq0exqy66wG0zwbcrizAbBKej+MPbH
4ixt/cs3zRpvVMYpguMRiZ2hfornL8IPYn5Bs+kGtMKeDsN4vH+JvAGR6L/P7498SUcbExvsg6A6
W0nlP9y/uFL855FVdmdNjPrh/n3leuyR93c9GPLqmEYDENBr6L9h8mIrHxhNzl9QUGQA2ecKljYI
1IYgeR8G23ueWZ5723aSDdDP+HPGFdJbxElVW+oxy6xXPSjjWwzVCVrPUO/6LIxeHL35kaQ3Hhgb
yFWOzogKwBQ7bOPydn86ZKDUub2eR/Y0rA6ipn62rWdkdtU+HsJ4yfEh2VWkN7LHWNmjE07Frmlw
90YyyR+h9RFwWI/eoauMrayK4b1oMvSYhtUdPNfVHs1Yk/DTSkWbGpO/PyKIs0zzu9RykJZBXV4t
GnNbbOLOHm8MsF+bFDlGj/dHeTEau3EM7CNaFWOn0Yxedk4NIWruPyVjHp7vj/jLM8JxWfUGQiVD
FlgdJqZ0yGerY2I0UH6QdlboHxwkT3MX0o38ZF9PxovN9agkOYbMPIk/4zawD3g+tqROpytFOfJW
a+YvIwr9T+2850VZo3HMtQdNac6rRtpU75PqVkm65Pff679P7wdiK8nYcYKJj6xtd/Ah9A/XONkq
m95H2l97C3jomgBCgUWtfk3oRF5r9NqLwq6r3ei5f1I5GMj3CJqq0sRY20Cs3wLK4kjEqxZJ1ubf
5ikBdVsEY96DZVMlVbFeHYPB/+vaWfsYJoP+CBvnz/2gbMKHWCm7Z5hmmDpCVVI8UQAzN/Hy4eQS
o/lkRJ62JlGE3LJuYQSVO7fWs5c4QyBZatZA887IXhxQcSszwvPRB9rF6JnkyWDMfipOucybrY+s
8hRMQhMCQIElnhh5Da8QH15ceh7w9TL7p6E4r49dDxMG9ynb/W6UZb2jCZHt8PNEz/pcF96PzXNS
nzcV/ocbjebK9biJ6+nJH8xp6SVZ9T4m0deQ6cYfp8JvHLbsWo7pzdyj+ja4waHufVRzWEjX+HW6
l8gc9GPCPriQ81NN0/gA/IwiRxuZKjYfBV3eEzUus+HC8T+n2dg+9w11nczTso3iy7+vACnlfw68
wtDJXPjnhtdl2C0hgbx5YC4vKS20V+AiTtd2r1Nvykd39J84sGBbcDo0DikNrrzfjykWlGg+j2au
xQdkQSv9Z3maWJA+wE3qKwkGiPH7rCG3Y3Wh1FMXuuEWtdV8tFUj522UvKztY4s8MxuJJ46zEcFC
CYV76gsaZo42hFuW9GDVlLl/0oeOD52K7znWhmCpgIF8jrl18i2Tyz4YUXvC22L1SDxIvPPVj2VZ
3hytQ4M7tsv7n7EvIPONG/+QBDMzoCKf2LaTHEURaXkNcUByrLMf4LhLsDKYLWFgk1DWx9fGw+We
G/Iy4cRcydqH+wVIAxMpYC5VhxZC6L7b+nLAUF+0FuNFlK8DJqH14LSfEj7Wrg9xPSgR/LVaRdeP
f8IbR3MHsMSqAyYSuRUt7LagbFfVwddmv13a/Qyd8TyOpbNLcdF36UPiJNqT1Y1wT0ncYb2/hg1q
uaSnUWZO3R6juLnXR3AwNtfBojOfQ0H84lSwhtl0etfV7GoYlMLrpkBDVRXS1pHEil6DruLTDraS
coWpGVSwjC5DxqkhTJ03htJkOQ0o2dHz5wvnZfA0PNWEFMZ1H6/BXKamKQE5mQmWP5yu3BdrUyuC
rRACDw3gyUU2+vuAPW7ZTw5nUawofRgRQ5fR6wr6aIv8vsLlpb9Kl0R51HIbc5LiHFDsppNw1zTW
P5U543H5LSyEO4PJGAdZQegSvOtMO+mQ9oQ/FyXnbkigLk1J9+ABEH7odYKguOL2Zmta4AUdLjZH
fxc9Jn1UTtnKEIiLvZIDa6/JaUUS8VloxHnSwyWkltxOZJLTiunX2teda8B+9ou4KHXXWJeKAJWN
dS1saW/xVLXrKm/VygWGE8YoXIkQAdXjGPCeCd0b5ugFAGtMpKp4DSUc7HqlDRxZ6kvSFYjv3dzY
G3DmcQdBfBhNzpw1PrUVCjOaPCUCoibUj7pB7GHYnJHpN/usfc0qhE41wK8oPdEsLE66yM9DYY1Q
MqtD7RvtOsyCXxtdFf0Okezww39rVnUk4WzXABsGEzv86QwODYI8S39gBpoyqEpL/Scwgg2pBpd+
GsU2h+SfcA2s6saF2h6auyxBXaJ3Tx7nRPxT2J/M2QtrCX1LoC3XefwYVFzdMS9HBn/2mNvM2IDX
wQhpgWoCP7Je+mttrsXovip0DOdxaHcWiJgoxKJSumRU+Pmn2RYOjQqxgwa1FuYwhzWPBr3OYivl
5KzlANA7PRseqgNNwyITNMRdR/RrIB36zbYa/B1UpZe+GuleW22+ouIsFwWAJ46S/gGIxYKFJ99m
LcAlyGOKTk7IUkFWWR69DUHVICgDPBBauygCkwVQols64SEbNShv0q42iHwBb1XBt6dnyzQT6UnZ
BVrxJn3oO7tagNagCG+rJ4Rss7x8tLY44TpupSnetJ5j7MIi3lpZKTdEU5J9PbnUI8DiN+3MCRtu
qiIXojbAjw6iIarTXDj8HtfDBGwon0h57xE6p7i4BeDLlPnqokTP4yS3IdTRP8legNoXtOxFSE7N
zNUOrP6higoc4CR1OFLb62L6nGMX7NJ2+eVyDiEpx1+JUaCg64R9prp6tvSo3zm1is+OXiHsBzMp
zY52Ssd5oyCKBWNJCFGhycHLip/GXFl8mnkMvLimF9Iw1yXH23GcR2wC/jlFKn1GNPuO+qnYChQJ
vc1WA4ocb0If77FS/klr/+wOI5Qo0z2T3/YOze6zccM5yR0AAnmKpfXTOmhR0COd7AkCAC6XYUtR
GICC8zT5ThU1bg1UPNwnz4HhX3vAnruyBn8nA7IKCucK3vCzCXF7e2XxVufu1rGgbbsJihW7JNXD
+ptMGRiuzNlWqFppIhVPfT4S85aAESvVJsfLs8tDZZxk78JlemWObhDB0pG0h+BU6i7C5kmtQz96
KUzvGyQB0Nxo3dK6WTQicdcMEWg2mbA9I25XwZYmnfTNSKI/AarZ0PT4ySNW6AIVVOWac6yzDr/Q
fc8oPKPqlM7XptVk32yjUJ2gJ3SyLTZJ7iGOoTpbZMeyGF5qw082orLfGUpswg6vI4GI2ORitbKo
dZgrBuYinYLHPqpWHGEvNCkPVeucfd3FbkrmZxjlfBDuMTE3lCK3FGn/prZaskjuRDLS9TKjPJap
A/esJgXO9JeFtP+4Lr7xlrS/FpHQc1v99DGk7V5x5kAuuc9rt76SJYJXwIhjaikZPwTfGR7nXaHs
K5z4xSSIJKXUYVPi45YmvTqJFmSpXHFSKHlSxoiQwiFk8ZdA5xRL7mWHcE0mCiZMFVIGOoDHyx61
ezGlzrJDybcY4d8d47pmTheEm4lcRI7K3SPiWCbbkhlO6xEGj0V0BcH5oR5m2K5bDzAJS+QEHZCW
Bm4WvZKI/6NIEgRIZPxSQfKL7laap/8CvTHo/yBx1H9aorZwENUw50MFaNRBhDrbIEUDTkQQlsIE
NsTgsUQqqmh0AAtXvUOMbCbejHBA+z3j0Wp93yX6IZ49M6mRb7nUuf9K7PIko4TbPDKes9JHfO/h
XtCRE9O/BW4F/6VhZNsT77AlOQy1eZlxdDN+Iy98sZqqZqjZrAbOBpmD7QMBJXbHHDRsTVE01eYh
k8n3oDz/wW/9vSQTkqSJ6tYQInQZ0/bJSsU+0umjThrdgFZnwQ2VUy6Z6G4nE3xYF9UwwNpxndvO
s1lDdPMDAgjasaGZDSRSSi94ZO+f95gciDnoR44rHZ14hZTTyle+pCutV9ba7k1nx7Ad50ZHb7Yy
qjdNL6erPlbARQGeLobJ5LXx+BiHSbyNExk+hJZLRr3Hb7BWzZ8Yfy6ixKm4Vel72mv2iQaFme2r
GELqMGFnrusao5g5HkTrgi8ca7Gi2aPgTHLhWu2IQbwhryEOT4XkDI4JQ2OfW5KwPY+UNqk0Inqw
SMaSRO311jy61IHrTo7npsI6XXho5LH875GUVStNWdglCC+fNz167giI8SWs9Gn47Q3aUb7lE9kl
3WUxjnifk/dYgYfLXf0j6MS3G35waWICt2EIyWqOGHCnbEts6lJ61qMR2LcJuDHSxjbc1UJHoBna
R6NKXrDlUYlMBj3yugGajTanT2zqcu8nnIB/jjVyqyR/YG37RCWJ2Mv7DeAm+llOz5fG+MK0HH9R
cijEBqnBZnLgyRXdemr0V7Ok2JqUC+2OZUVnMGO4EPijmFYQBv8lOHhJEu9SDI39iNLgpjC4hV0M
MyqCs93FRIn32HkZKOaMZYjBZCgyqnxloQtPkRJp2ktc6BmqH/Q2bqPdRrRxSzfs0zUpVpFsFoHr
NAtpU4cOhGqXEebMoSkWfptvesBOdJJRhw0k5PE5lkuPpKuV7mg9fk1VLA29lg9hOLw6AcMRqwaj
giwez0qAGkx3cBHbyVOvtOQgvDFbY5GcFmkwfEBTFUw541VR0XZGJCY2bRW9GKb69lMxH7LVRajg
Kx0frBqJ09R9NQ6AN52RztJnoaKYgrST/w97Z9bcOLJd67/S0c8XxwASSCBv+JwIc6ZISaSoqfSC
UEkqzPOMX38/1BlcpT5Rbb9fh8PhbqlFggQyd+691rcQTpO4ZNDjQ5ZsL+CzgVB3tPsC33PfSARx
/rVXIX9sJ4HJmmoPa0nz5nb4ecrKJaDN6JdOdR+nyTnx8mcOEJw9sI/IVF7bY8AZGAeUZuIBLOEd
VexmsW/zMPLFrVTcXTREIvGYS+5uFW47cFYscjaox0heqkG7j2uH77XHwFwPZrrqDXzDSILiCq2V
o2ssO5YrF60J1JesFUNDmDzn+zKuXz5GhPIu7NxP9/W86ot4E2aOBioC80qPGomh5YI4F6wNnbF3
9kNVXgIvLe4jW78duN1clVwTNrcEdscBmpokYuybpLtmrLGSldSc2hE/wnZwjOssFm9lkGJbCWkG
Z6b3YFq3iddl2JNzf1Xp2kWogWhjk0XZEteDHT3ga9ohedj3mrqPmIYTnp28EE+Ce7vD0WbQVAjE
RkMJv3D2DrRlsn+aWcXY3eSxRCadWwfHcJcRbXt8zRV5S+jNC38Ph06B5yv3sFRvcOTVACGSS4vI
cqlceSgtkzsMRR7lSbPx83I/WF8kn6pKZ8pJkLx4KA4XRggcSrkDn3GDxjCsgYmaFYTxCWV/KzXc
siCOoBCp7qMe2zcCnr7fY40sGH8+2MYtySD8kgltqWkEURkUoanGF8feuKDrDbJUH9euod0L+sOr
IUe8EOLykv14kEAGXS9kRsPsQ/TzHRvujAawf9KaPNRHMwA82XXluPcnb2e5xZtN3dRZarbQY99v
nPIC1xkBqDqzJw7bHjue2ztvrmFchIdRO9brS+tGAaKC8YyB52gL8Rr4+dYrObdKrX5BuLzW3erd
GnsQO3ZdbHPrm4mTyAxbe58l46PQ3S+swugL1YrwoWXN6NQvy5NZRu1XjscBJhHoKqgrg5ggBxJ/
F5wAdxXkSj/mROu2p05jZg9ZMOMyrZMZ4g42mvG20pnThM14ygO1omLkdreyjxGA1dorCczxdDQx
kc4OOtFJ5LA3xMnL2PSPNYefBaM6m8B1UF0lcjS9RSHTMpYcn6yYUadeqSd7dF6BVHxzHMAe/L1q
SPZaFb7DCpGLDrUyKXJPmFzJhdNvpW4PS3CIRoJHlcD4VwcUPp7B+zJSr56y1TqpnmJ09StyAV6j
EDQl2RR7yzffUM8CklBHNTYkwmv0gr2OoR+nkKEvnhv6THQo3Hu3e7Scjpynrj42jAk0j+aY0hiA
R4JKQhQ5HgGJWKNSoLQ6zqjYHhhJQo5owx2bssHBnOGN0olBy/FudfXFlvgb0ebmsyRpM/k4+FgY
VlAkqTwVcmHH2CKQyW6c2nkKi6veMs75oAs8CvWBivoEHg5Lve8C8pFkIyp4jy6FrutTGRJAx3Da
wsdTU7Pkr8rV9nJgzmVAOdvaIb5BG47cppX+JvDH95oGxmTxMOUsQajnjhle1qLAZe6rS6Jr57Qe
Tq3TGGvhE4PR1ihb7Fp8+E10rPzuFMND1Oz4EKXeh1VeEXdY0sPO3tuAKh04VU6jghPee+2TIJn3
cGhq76qP+mqFxXQFshwjum7HkPlpb1MBb5UzoLzQkusUW928p8o220lc7NNEndBBbfDM8DAbd+Oe
XXHUGPFix3zJ/PpxtLLbQNrXcZV8jbEWBLO6ixmlzyKmDzUmy9lY2yP3BbmAQYQqoVIe+Vk9+4AV
EPmCWQNR8Lh0TSNZCut9DAeLM3OtFnWzSGumsJJUllxje6cwuJZJ+aU6a6PF5JadFZ1puYUMe1eY
tHdGMyvpzdwwYCYDqKn7NeDlS++A1EmDb2SPptgIYdyYxsIdqOh8XALTxAAUdQtG1rRE0Qg8JHoE
hIklnEnGovWjLzpo8zZFUku8FoTK6Lag77boRPa1eejNtRNQcUwtCQO6F++sfmAf8XjGi4rmbBVc
CK8cFohvHhNVkdHdPuipytGmOK+2iJ8hgXB8C423pABoZebylA0s8B1xhTJ8RgyOuDLClDIa3YUH
/5xk9UNFpAkGW04lc3Le2GJGkB3ZAzKZTeYawrLiy6BpEGWjHOwR+TkmRTWiIdhhEZknOJde25bh
rNeeZJ3jBwJuTZW8yWBU0VdFRS9Ju82hJrpgtrb6UD5GTjin4GFex6y+r7IUOErWbEbXOFsdpeDQ
Z3saqYBrrMxdTO4evtULaHttShk5aTVpFUn8tXDNVd443sqOGf/b5nGi3OSwBDrEyUA5ZfixghJp
vxuxkA1huk78p7bpjnhRLlLMKgPPfpk7hS6t7QXaYxSoqukW1gZ9b5S96YZ253UajBq/VzBcVjHx
PUD4e4z6SAfqrrhSSfKSQgXBIIvZeWSKmAHJvtLyY181Bvr98TSW2bMO6XVd69N61tgST7Oi33bw
pf2WJuWqFd7Zrdmm6nbo6H3Bw5hgTXYjkU6obdHyFd9KBDh9B+8jVEawkVoMp6J4tlOBSkNwBE+J
Jm2cfFdr0T423SeLGZBNxzZq49u4aR+j0b+LDf16wuAyb5ZdVT23qDsJCTsNJSurE6XbgC5W6cmT
gefmoBythHJ1rceca9i3Nr4lu+VAskY1faP7QA/YGximwgQoG1Jt09Zu17gtH9JZLlgaFTP7LH/I
Kuvc6DxcI5suq3O6CXHDMk3dexMq5dy6rRti2RtEMnwNT+3ImQXG59OoqBrKilA2Xwu6NX30K0Tx
Js6Q8bU1vtITKnmagSqFpredwuSZ5IKUDql7nZOHUSNEOhZt9FJQ+slEXjvk1q3NPqI41gQ48Kpn
VY+6K1+CMM+9lXQbcWXE2Q6uQr2MMKWTZwg3CRZTJjWwT+Ezuq3nvpBbd9T3lem8RdLbR1155vM4
opu7TQtnWoYg1zC4PplhNuviqaAi/E/eqFaj1hxpC5Gl0I6H0LIVhBRBSJ/70Y9EXxQSHkdzGDq2
dUq+hzY13woLrUXhoeL3LVS2TBZ97V4XPCgVD2hu8FOiyu7pPLujstDd2C4VkA+/XocY4KPAxXvA
eg+KZ6y6iwezBvb7taBQUmGr32iS2x7RG6YDpuEV48hVVvH6QThd4qBD9m5fcS+8o3fHfoCvFBYE
bUH2v8wYe1byuz5G4xwODNVHT8HfrQCe9XN/epKP6JuYTJkt6yPalM7QTmhfaPl5zs18HcNAuCzw
xjaFElFM7LKYfATwGqxYpPzFwNLwnSKEn58LnzZc4Lz4XvhNGyNrLdiBsqQAp9WlDbce2VUFFUGf
h7i7WJwsTiuaBJJrkz5AupIfZpStuLBxZRyXDuFO0Ed8+NJxeZ/ExKxTQ72FU3Pd5gy8OVctIKND
jcUrMPkjrHmqC89SdE24MxiLI9CNd0H1zQr6jjVohiqpqVrn7sAHt8KYC7ZZYCQaFZUI1BwQGFik
Gze9nYyGoAALi5qBPwPjeCkID6jQ5g3pLUXu7Acmckmce1ZDGkrqqrZABSudsqvI2jfqlInAOUFw
OFqSaltE9rNWjAc3rTe5T/yPzrSU1nhEaHpi+bCI05BRlapOU3Esi+6NeI5NOcs93Kzstop8yWiK
dwU2YQhxCF7YV+xAf6YtcbSL8qIsew9Dj04mUVIorGeL71oWBiCLvoQb6FtfynAk6ko/qUjwnRkc
R4HLtE324MUejxpN24XMr5QMbktTe21KPOJQu8zSeUjekxLWeCrQ1QAl32FEyldukuG4LPsnN3vs
3PZ5NA1n6w7muQ3sdIMJJsa2+KBF4A5cca4jImuRNpKlh728N578OZA1sdqDnhew9NEgi2TwGSKV
d2njEsUW3ln5c6by17Cxw02kJUcSgcFaIYBdijbj5E+bmwaN+4ZfcGlGWrmoNP2D4AQ+2FF/HNDe
edAjl5lWP9Dzf+mj4I5wHPLk8pM/EptKVi9JZexXekhoa2q8fL/mVL/Pu+6aYzqOo4H2knbjTHSf
5cz8ETJ5n7iXrxQ53Ciq7HOCfXz0aKikKrXp6zcvKg+yNZyMlNC5EwrnR5w/+DuR5tdddyiB9mMN
znb47AFJqPJOqnaJg4dYLrZHswZPQ2kUkGAA+il8zipcxD33HNtgy9+MbckxvMRhWnXHSgVPMBOe
swY6V1g630aYTAxMlW1c1ySQdVpMtLxrHjs4u7S9kD5mu1SLv+oTw2+R7kyN9l9sx4jj8CIvMOM+
lG1wy3iS6DYWBOOjSPOXKq3efR2km8PRMaX1CfnhGnl7tWhr+dFnSFjyispnagDPy/EW5R4B2AmK
a5RmegqQa+i7O7o02GpgHY5xuwFicRdDo4txvlPgn/Fm9hsbHJKJI8RAZWGd9Ag/DMzCbEdrGQ+R
ziBwTB7H5Cyl9myaAy0cy7gG7TLQt2Yaz4yCrskNmSlL4mTblZ8Ed6p0jxzKwVJ6xjVRyRfL1TcE
DKwgMGi7WUIaYxtZRQ09Nt+NTxinXWrDaR6RbHpvWDrusCjRAqx0s3uu+feu13ylF3Xo8SHsPUd7
SF19Pz+4qf2QG+i0ScriOEedIwkIVjzrC2Lh0aF32mNHjvHCdRhdOXV+Jub9HSbAOrfgYVk5WHEO
PHMmdJHkt2he3uysvcp0ODZVQfM5jvyN9OOV22mQh3ukgZ3/CBXn3kn898IAMOhPc+GdU+yr7jKW
E0eT6C4bEFuiQ1r4+rBnm3MWOR+uYh0yOvMZ89MxS49ORiKHngRLmSoeG9fdonIztyNO1dqmmMrH
6wl+3sIWnC+VCM9eAX2C0tIrs4tHd5My1dsAT7lOfHtrQvqq3eYEserRSMJ3HZvhZE5vGTFJS2HX
D8zHHjXLeGRGdehs8u4bjgYKjy/Vx8qhyqModi+mlb0PAo+0y/BmmMM8orC9aBSEo+U8VglLktlX
4HY7K95ODI3pi+06ZGdbEkr0jU+YBJ2+pdZP3QsU2gVe6VVWG9ZaocklNnE81XbxtXEf4V19sVGV
AVOiQacl9VXAYkge97kbt0qPZ8Uim5JAuIDkmxCTqd6HnYfRNLwyaHusAgmunziFddHwr0f7Ocnz
WzJX+ZfynBbBQzBywu5lvZ8DiBXKU0nCvSKzHe9f3Im1RpuAzZ/NYpjoh6UpaQbQ5uWKdfo2drS1
bhBi4Pq0Lcm9Pgwgg4r8jZSqKrIf0ZhtRBNUoMeDg920Fw8PoxsPN3UELrFV0zErtFtrK1xC+tJk
1OgVkdNad6gUk/LV1ZpHooP0W3gGh7hw7BvH62j5pOIxeWdsyDWXNyxFhJMb5mPtl7fRBIrUOWHq
QqLr5PuyC0CBEwyFTwZIldavCGFFxUcwoCzSvcibvUQo6o0noYhX8W2+6ayDgGQzrnVbxjew3Ys5
fnoah3gFhIIGPUj3nlqXOyacUONgKeui/CFUvcRene+0Fn5xwSquY/PBtotIrquTJwOAXjwAOhpi
9tPEHknGwuvclcMG3MWsvuguDSeNbWOMyS5mQWWLgJ4dqbNJwbuJU8KJ2qeSWrOamASnrdyIWNOW
Y9pco9okLJrpDtv2JXXg1Dg2Mqyp3c+pzqBAdtlAVRWH8s4x6Nvl8l7GrGklaxoWkTmNL3n2wzms
0cXLSxW8Qn2LXNo8cqg5Cqeo9vN8QIOQuMoFXT48FhQACUeNIvGWU0SGVeeTM1GYdKtS5jy4MbuR
Rx+S8a6BKzpo0TOzb2fX5fGlLnJj1bkVp/i1J6cAKfcLzh4adANCopbgFmD6ZGIm9VaDFaNbxZWf
bpHEIW3Xv1XddTllL2WfFpuozwHnCIPIsJgDlOkC0ujLASdOfw0XBeYnXn4GpWQ+MJKpDH47xTnR
9fG1cKb6xuJjqSok/qojEaeg+diKYpMWc7aK/tH6MDTwSjzvKlHy4EmebCe4iTr/vUfmc93q9VX3
5jfAXmNjjUOXJBZ7evMHv9nSmn/2adkFfvqlS3BsOTl6zLo0D0QGlhvQ0Rc9TU1gDtlH0qty1ouG
q4oj0VgRoIvIv83n/OXizTEDTqW8I3p6u7xnJgiMCD4Qg1MO52FUvuuVnezD+sloKV4DQEkrKv+r
zgRWRomjPB9Gg3YFouphLKN6G9tfpEaRRCsTMYTZAE/WPkaF+YNqO1rSCLbtYJVN062CgsqxGyZj
11yaMMN/T0j8mg1k1QJXY57zrsh3WVAQop/FpTjm9pWbzYpc89FGI8UNRberzt/augXRIqnG55Rt
txBHqJOQ++3pgvT/kVj5D1OIbZ84j6jlH9n35u/MJrgWqQUjGoUVsqfA6Hy4v9ketltw4xWsmDA2
jMigZof0U+Xuq/4AueilJ1oKuR4zAy9GHZsQRopDaaFQGi3is91ODG6d9BvKsnaBLZCV3nvPvdJY
eTGhRIH/HoX0i6E2EOWXgN+ak6r6pmKLTtIrEXwz4w7BowZL02J+5hemsUxhNucoHCtRlEs9y3HI
odR3HcQ5KOijxlU7X9AebTNkjMARe2iVydfWF1imAx6u1IouoqrfY83YOWieYVm3DFDlWcSo4UB+
GIOdM3bfM9zmceTxWSR19IDmaWzptCqCvtigoxtEu0ynUg4iRuwJtB3tyqvVUzrUl6Gp2Awtmr4q
au4ygS2Z/k69iosGEZYq7+l33ZhpybWQaeH3H3NLIJsBnBHnTRfnrx1SmaQkFy2TGsJjSepan5Ed
Q/t/2dvTPWcCa/GNfufdhOFi0QwDzSyJpF1W67gG8DMCk8gnEwEM+eVR05/QRQNBpxhpPHCDpf+t
jNWB0eGh5iphGySn2C/PtCfnOmXyOaRXyXQfHIDyw8yb7HPnluluysmhU5uqyVGJjHT2IsxiPExA
OOzrzDNhiOEVadoNGWsaZonqI4ye/BHfDcShFQqHR+LV8dcjWnCny4QpEjHXvSxZREk0BM81g8Sf
xzp6hHkIFSga6aLk1V501IKMEEOac+E7ASqbSqO/44JtALmIkqVZWYDOEaNnId0og4JzWWBRohhD
VZfVJemf6TkjMTN0GeEZBcz9KR30tYJcb2b1Mw/RLg6NkRqUnDahP7Yzzq3Ovsme/ngppxtruja7
iXZESQhGEM1ddexZV0b2Vc8wbIRM+5uh+5jl6Et86WvyVj0W65yo0QkxYevQltW04Zn2ZLKoofyt
tKZg8gjhmwJTArCviVz0afr0HTUxPW+O/wX4To2YE0sW9lozyfoZ6Q/TIyZAKQUvEUzvlaG+j/oX
AVhzQQvNLJn1lQZ/SGkc2Y2tr1q1zERxFdR3Ra2nDCbkuSBpJSByipRNZvbszESKNzXmIvQivCsY
TunT4NLCbp1nQrhRVcXFmpIGPVlSngbUYlySwyxO1JtuELdDgXsNWMrZbehQAwr+ooextks6+94N
0xd4TYDNplNhd5D5QhQr5vDWw0gOEEwuW8XouiBdiSlJtw8LGwQdYS3wv6E56ebIkI+RoCtfv/8L
r8iAKYM87zjJOT48ImjO7JV6cI7nzsdkHFWAFxykD2P+muzgTNq7FAAFBDoKNy4qVl+80a5g0SxV
xnfbT9aVgJDrTdNZwoFdw3N4EHJjJh1Rqp5dMrRQjNszulvuPmyGF3odI9PS5MUcxsNAb70LxTM3
mKJpZYNd8Oc4Dbzz4PMe3FQSe62iOyLAwQqV7jXC1IHTL2Isn2lCLaMdE41n2WpLK6Y3bCdQaJP+
lnVz1RrTmQCghWml6JHBY1EeRCX5rkKtnPE84EdPTYRfBW3cuvTOpU6fDjTAl4HapwwAk5hiuJmG
UoDVzGK8+Oh9DYnW32Isl/VR8Qj6Ri5pAWsHQ8H1AQp+KE1HfZFKXqURbQOGKZC9tKl/dhPOtyJ8
CZqmmRNgoq1OTM9LCyY5bLKTHAxcTKUo2Dm0YS2oQB5Z+jZeO+21wM0fXAIHrwKP2W0xBPmLYSb3
oyBzWLPs4jDipzj6MZwq3aRmZ1b7rNKC03HamVtQnOb1VHD6NTOYB5y7baytSXWTBUW9p29FwTV4
rzYFzktPMt0KAa44aF1a3jNXwkwrk5dEFVe645TLjt1jn8iOoIp7eKn6lTT6ZlWFKHtV5+Ge+NbN
vuu0BTeLLfZYo9NZ1sTx1QWu8RAvb9wWVyK07ZU1NsGtObFNxwlzXtd07qrMSa+LqoQNGKYaM0KE
PpzQ81t2irU7UqahukJcMn+QdMb4y1XWHscs1y/zh0iCn3/KhU2wcKNX8EZw9ptt+FDZ5ex7w2Uw
5mSfhqhtmaYQokrbXPbILMMedzzDA2V4D+lU0elQ970vg6ukEV+V4PyGbOUOxxinrQmxK5QYBwtm
C+pahznTNy+dx6aaoW8g1xgwrQy+2SH8JZQMpPthdksNzMjq3i+dbVww+Y+yvZal5XGeU/ZuD1zb
jV8MPFVrSLveAlogtkoJWr6OZnNAvIU//g78olk39CXNcjN5erBxSj6gvA5XyOaojbtwDc11PlvS
mhHqOnJTa+Wk6N5dmnJB4D1qjv4FggZwoizp1qAObXdfMJlbhTapFeGUfxUTmnWEFLRtZkOPsN9D
2YBRFeYp1cSXUhfcEf21JBF7J8I2X0QjTFJGIsMo7wn/NE49BWafHQvLD8+dJiUxmZuA+PJF7iBd
RDxikmlK85tJ8rjLYGrLHKWuNpD+k10lRf5QGZHYJVccXN1loYlpM0YG5sa4CTY9QmDXBp2sIJbq
o0k+vVUt4ecx8+7jEndHCsyAiKT0Fi+S2CKSqMgbnA6BsI2NFzKCVBgTiCYqNmjCMxq99OVDe4LG
Hmh0F5JyLYS+45jWhUQYh90AFMdGLK05RBd9MQbssb2qESB335o263hYOOCSM4I4kKZ0AFZ3J92K
ml9j2qJFybNGNvqVDwC9mTofA4u/zNIxWdk1umKHsMu1Eb3nMKj2hhc9lI4Kl7//9h9/+8//eBv+
r/+Rn0g78vOs/tt/8s9veTFCZEJn/vM//m37kd+8ph/19//qX7/16ZdWl/+6/+1bXv12fdncf/7N
+eX+9R/y5//x8qvX5vWnf1hn2PnGc/tRjXcfdZs031+ENzr/5v/0h799fP8r92Px8dff3/I2a+a/
5od59vs/frR//+vvhm1//yT+/kHMf/8fP5wv9a+/X+dZU39U1Wvzh//o47Vu/vq7Js2/GBbJNjou
OVMngtf6/bf+458/MqEx4eZ1LcvBXih//y3LqybgZeVfwOo4jm6z/DiG6arff6vz9h8/kg7KGQYb
DvN1sD2///Pyf/qe/vt7+y1r0xORPk09/2Hx+2/F37/P+fpQXijHUMKUwkFt7OjK5Odvr3chw2J+
/f/UMgmKKYsH2OHVrRmQ+DeUa5IatgSVLEXRbBpgi3i/VuWkr7z2sTEoHV24i8FMUVlmxW3GUpIY
G3wgOwdHYoGUQald1WNjzPsbi8TEOikOPUeTwh9XYqJ6AeFAFl/n1Ps8yq874HpaUt7AQVpoibt3
rGptxYRg8CRlI26RjZuN70SCbmsyVZhZP421fZXgCp9mzrD8gih4Ubm0fUywplN29Lz2oOnBFR3B
cdEawa4NHTb0XWwDBxxs0CX9KfBNTAfOwjUPnuvfZZF/KRz/W+FcBxrNS3P0n4F0Rna4ivgtTTsA
STtgAVtqXbNvJD0D/zBWSyOnT0x9gnHgpmyTlYhuR4uWau0xkZiukG/vJ3On99UhsK6xSmCXibAn
B1e6FuyNXmwSmpURPgyzv+mMfC2wwHddfoind1rBq0ISsswmCxJ5E+bB2sAGEtT9zVDTSUm1p5Bq
IGubxZDReFUSdy+pv6Z6CFx/W0yIdiznNuTjrJFj4NG5jrv+rYqac1NZjB1yAuDU0XK+uSnRWT5X
UUZn8gZf7LQmfEFWC2E+CwugNZ545K8rJ25utUHdVVp0LhuNLad6NbP0PGL7z9zwSuKyt2mD1QrU
dxfeDVWFIB3frKYRilLWj06g3VtlyeB/PJpuf/n/y9A4P6am/stl6PLavoe//Vf1+jV8/XEh+v6f
/X0hsu2/SP6H9YdH3tDByvxzHRLWXyxGDqw18zJgsBr8axkSLF620KWuDORS/Nz9cRnSwcnpStqu
awgsNP+bZUhwOT+sQg5+GNYyabAWScvSdckL/bgKTUkbx1ZPwxDJ6ov0oLN0eSQPI+Y1zreW3Dn4
qlHeTs5NF0AjsS3kkH5tNjduZU77aNLefYYyO1omNIpt8zBC5+NkVJ9G3wpPFXJw0DLWK6UrBETd
r7dD2ARHHbaW6p0USA2kiDaK9Ws6OYyCZQdsfwD1NEDwb3m1deIFty7Q6tMP+8U/FuQfF2DT+DdX
boMyU/MmIRx3/vkP6+/M6crLrCAEty8QP7TuRD6TVpxGB0BHVfiklyPl3JPWe0xTxg9e5AF7NLKK
qf1QbUz/Nav1ZF+MSPiCCRp03UPwFDVykZKojFMoCeO1x+rw6/c9fyH/vW18/8IcR0H3tQ1LStNi
W/vxbSf0I8C4+zmiofFaNIVxlYXpfuA0DevbM/Z41Rk5QTNY/Pp1uU0/va7lMCcyXVtK15Gm/vPr
NhHhqImFqYb+r8UMCH9j7PYbwxEtmYkwv+31r1+QTfgPLyhsnT1aSJ6Ezy9IlHYObjPgQoso33fa
ysT+YtDHKywv+5MP1fjj1dmWoQwD7yKrtaN/egzsgfAy5gIZeOeBLSJlZJPV4xkTmrmwYqRIZoa+
vSPW78GymDsg0xfoRo5ebz63kaHfxmmFfEXQxKaUXdAcDv/kfv3j9+7gC2f5MEzHlqb56R0K16aT
5fUE0hUMmWh/yINM8yur6wba3FXM/By+p8eM6ddfw7wKffoeXN0yCT7DaCokB/mfv/gOIrVSJc8J
MlfTGp7AEkMOES3mX85AgWitk+F+8QvNuhBI+OQ5LnGWE8k2jZUnd+Vo9qvULhE7zP/Ydnpyh3n1
Hp3Kn7zPP36F5OxIFk2lpBRCfnowlOGooK3TFAZBzDSuTPMjT8aHApW40hU5Ysao9DMHIU2m2xAL
x7klRX5d1QbNuoyQh5SQv7vmo7Dz+5qG6ebX78/8w+domXipTapLw7Xnm/rnzzG2jMGEbUs0qmgP
+EDJD00Ktc+dwFwDY8FMwtO19YmRXnMBH3nY+feenj5kaEY2sjcYF8z/J7ciSDjlLFBSUAAM0It7
ILHNQifWZttUtriiM8yMgeR6YxzfnJJDjY+Vc2PFOERrvy0PdTasfn11xs/VLMsSt4hSpsNNYtMr
oDj+aVnKpU5EFgbfZVfb9zYsfs2nmcwM2S/qGfgBp82oPxClm1UQv4R2+pgxar7HWHD89TsR/+ad
0HixuFEtJRzz87ph0vhO6aShCRjYN5CgTI2uCGvW71k2if9uMe/YuXaUmg3EVuF2rJNbi0CJ4xRp
Gy9AT+mB1T7NURWjqcRz3/Sr0cXdamEdBC/R781RBKsgq6erguS5Eznn5ELBWl1b+kJPRblzXDms
VRwBTJKpweQnJu3NMv/kQ/9+KT/tBajS2b4MQyhTOeZ8xPlxLxhrPYIRSniX7dgN4T/kuFgKULr0
p4NVe9pFq+miq9LacbYkal6jteYgXgvAdx/dofFoJAQOerD01nL3SFW8G4umOh1s68420Kv9+quR
85Hm0/uVbLXCNOaCg/rl5/cLOj+d2DTS5TxpI3EwQrTW3Rk1Olm8J95N18U+AlUn2o1Dc6+K2COA
2TTg2U7TVp+eByQlX/K2UxvToX2Cc+21EmFwMWhFbjo6ESgrnF09QvBKJgmnDNsSo12rIIucyUpi
Se/W8avbwomcA8db51CDRNinTRw85YIoL1z39AwdmItN7E6HqM/qNQMle1NVAZE+Zdbf+xa+bB9x
/RGqorccBJU3JONoT0dwYn7rpRsjhWgRmPKxy7vkyDDxjQYnUWhBYZ/RkLwXuhZeApeQwSxW+4xL
v7jIvHK9v/iZK/fEEfzJJ2/8ocyz9bmQtEmpNATbx6fdu87s3NbDYNZNpdY+nbyVpb+EFC05ztqv
XYJJ1bD79OB3Bty8jJy0fhS3euEyogg/klTDd60Jsf/1DfF51RCmDTKeVdswpeSNqU+rxlgDORos
A08MwULLAXj2shX6tEuIfVm6KLW3poGGNh9t4rDgSMFNSvvpA6A3rd62+/rrt/Npi53fDfUUJYdp
KD6oz++mYCwV4N8MyWjCeDnihuMjI+2s2kQTANxYe2s7WVz9+kWN+aP/4aGg9Dcdh13BNhU6OCqQ
nx8K28W7XSgNkYln+Gdv6phwkrq7xpcnHoTWveb0xZDrpd2+zFC2zr/wJ2/hUyn897cwvwGWE5am
z7WFTH3uVA8rbvhqBDNXpdDve6fErdio7jgU2RqGsb3qHB/gR7cLOoTWf1JefrpBeQvCch1LNyzo
L6Qff7oTahtRazTSXRVa/+4JVk6Vt++JyWP+64v9tA3PLwSFCeEf/0tBZX16EgIE5oVZMVD1Z2FN
HD8STEQ6L6qCCj5JqSvKmpqkV+/m16/7by6QuApcIYJXh14+r40/HDd6vR911jLsj4iEVt+vMNGY
Kan5Wv/kpf7NNdLwoky3TQ54FB0/vxaBXHZUCwnETfhktJTpcLJ7O9qHRJ2k3TOGfvO6rCNr5yeg
W6gsZ3kYo1MNg/dLC+uViJLka4ADd98bYjgj6nXVURYhUSv1MOeS+zhB857EirxTR81Ktwq027Iw
QnHGzxpvaysCIo7ayAWk1FMCjj7K8LzaEeqJ173qxVVY+u4NWE2wS9rOaWzd4nFTi54m98oLBIy2
QWda6Yt93BRkgccDOpy0PcXUGcsBwMy5FCzFAAkwO+cageQ+ptIa+DvkKOxyphu/uVRSN3bCnFIr
kulPvtFPBSd3EqgNadk8s5bOEf/TnZQ1nUvCGVq+cCJwRq+H8wxmICOYyVGL7ErHgvYnX+wflgp8
cDwdisYmFdfne4jZXzBkQKuWRtk9OG3/0KV4KPj/f/0yf7x9aItyk2L2MaThfr6wKMSKmAUVukQj
4pxjWPf+PItGLIkqxlvP2fVand9Yc47Xr1/5DyswHymDfNvRBQ8nj8rPNy6y7v/H2Xkttw0sW/SL
UIUcXsUcRSpYkl9QjshpMIhffxcg3yNbOmXXvX5QmSQywUFPd++10XcmsC5LxV0JD0Au9Rz/7Fpm
v4hI8+47UGmDdP81AL6LGaev0tYtzGI8ksVMWd/tdxzQiwhd44wH3VyEDkVbGxUK8I4yO9iyRyXl
UEfPEkZiGIDFTSQ8OqL7Ep5qVGqrPqwvf78S2n+5FDwTeQghsOUZ+T5Wgu6g+LRB0+VY59m+KskP
I9cnewnLma7ZuwH+1y7FJfkU4qdEzRWP2JE+bexRC2uD4Zy1RgV4iOj+GEh97xP4P+Rco3b79wPV
pyDzz+eX6fBDcMkdGSSm3t8tmd53bqXgm95adnKA1EFXvtv1PxR6JQZDPcOvMJelpM0VzzpI/hb2
ywx/FX1b/rcVdStvEkLBJyN37LQYwg2OXhyj0WGWRpYfmgug60iDqxLa3ilVMU7++xl8/B1zmVXL
1qiaeZzKuyganWEJEKTC7Y+itAbcJ6rR3ktbPrIaDf3mP8aNj08ChP4O8yST2QNpvHc3mxYDMG7D
Acnb2M+/YpwM/1+/YttmfJpzBWho338vkvZgUlANAhFXCW+GoHkaBsKmrhT5CReQhl70ZQBv46A6
6B//fkn/yymSNKDAwv3Lib6/eSHxuIGhkVbjKbOfBqpMjfb/Hqg+fnPcc1RwmG4SRDED+nO4SC0L
umxlKqAIA2MvxVahwBYW/mVyujjEofz+fz0th5k70y3ucqJp992Ib1FEJIfvIcjDQv5GAaWyMC00
FP8+sync+fNHxQAMp1JjWu1+3JN0Mvg1AIexk87z+1xQOZ7CQcXB+jTszPXfz+u/7A18/pSlVhl0
rfchaIaGfkAbhwbRGrpLg61fTYot7Ct3nbp1+4+bQ/842pID0mgYJN5lZDOnu+e3UIgpIuLTUKLA
U2n3oAl+kWEJsbDLGADDBC3H2Id6bt7EN53ap2dsbr+mtnq264khrxdkDZz81ok1HrZO+a3tDJyE
sy3SifBklPmyT4dsTfuSfVdIBNp/v1YfH44cMbl8jySop1n6u4MHgZn7tKRzrSTlZBXy2SQ9aZdp
1487NUTCQ0M1HdaGcZfa+Fj/fe8fZ0w2ATrcT4J1TbM+DB5GNQ5aiBobTkPjb5xB/TYHbbkdgDTx
uk2pBPg3Cf1eTdRxZ4aCX7yJ2rCRxsWsW/cf3+WHO4ecMPpMk3yWSofk+6RbksXe0NngnIyiOXMx
oiUN7KQ+nAPmF/E/ZrEfHolMTkzb8ch+co9a5vT5b/cN9qWiNdkbjJvxQjJB8sj5hGiPVuT7ziZU
KQf3Xxf8fZnAILFCt4PnUnQhJCI2+HOnTRnT5iDo6af0ab4U3dSwiMnk0SuGboWII1zGIxkYF5jp
Nx3NYh0HPOlc77mSAs1SW9SHKH+ACn2hXkIfWHYDXy9a0+djn7IeRiHogH/VCLQPEzoO2lEJmfnH
rfp+ktM3Ru2CJqUZLaSjyTW7a+9lcmsYBUQDWYVLuy+dNb6qWKtAjOkBTmgi/kcm7sNDgIPwdHfq
7eFR8CGMVOPYZY5gENL7Ga6Yfn91VTpUe8+N/xGDvK9iTV8SOzM4Ucr2xofA2GdOX8R0p9+MTdjs
mp8QzukWsjFbpAYzZhYGXQw6dzLpfrQhFrsZCZx9TNH84NXyVMu2Ic2DD6E+SsD/WSWxYwjzS6np
EDRDMClg1G6wxCUZUGRo7b3hs6bgJF/XQwFYtby1E10941eugoCzX0AKozDAwfI+HElWMU/T9mPc
6P8aDD6EXtyWVCzoSfAoX1jqNFb99oMY5ChKM+qme1Oaa2L5mspDu+y5I27tQNv1ZaatgyQflj6+
1CsmuOEld41zXqfJVR+iSym9098HKPzD2Okfjy4Oapo20NVAEwV//zyoOui6XAkZIBuBwiEvXVqE
7M9uY44b4Uo6HOksJP0drDt8WSCGQd+FPxPmzUVvLFCY3q012Z/TlFtg1RMWd4y3zxFm3meUtes2
9p9aW2SwlYru3lA1ubRiI78lk4b01va+JsOgX8mmhDpxY2TFdPig8r1R1G5bDqn/TB+3/pW7Fv9x
gY1AKe/xOmnuEIl/kWOXL2vfNyl1hIuuJNgvA2QbdJjRuD8ZWFU9WGa3pcLBwxksfOuVt4PufM8r
TT2kir8oW1i4eE6bK8uHgOhmhbGJWqa/dZk/OsopdWS2E2jhwbaEBTl7Oq0NeJNqEunb2PFPZShP
Wegolz5WExKfXrtEppKtdH5COrbhpFDco1G28V66QCiUUnxfdlV3GD173Hsi9Q4IazZmTS+kYqmf
2k55bjSNXq2qwoWuD3466RHFCA5JCaAqdB3ixnbt5Lao0RSPsduvZTrqC8uI3Z1qlU9d1sCg6tFu
dWYb7N02ThfCr4elbQhxhAwGZJvUOo0p1lYpUmtZD8nwOCGoKKnqV5nLH/CIrftSH7q9XtIqjqsI
oCqM25ETYQkee0AUfENTVjHZiotuFFAQ8uI7TkjFrqhwz1VJQKG0KTAohEHhIN/HH8bE3aFIjgzC
5cpI9RP6QeUhy59tMWYrO3ZoZCuzi5s7FsYCsYNvp+8fvdI+jyCoTqQc1kkA2KnWKnUjseOinS55
iEUxbJvE/dFIQNgmvjdhQhKjp8JH43zcwYq2V/poWLddA5ImcJrqM501sDeGQ6uKizIBx+MI1FeZ
Wva2DpkLqW0b7ug1RWlL5ovc8MQWDo1vCvgJ3D5QWYR9VBzKyq/QAZTtrRH1Oz+ImoUjPXRgI5aa
eeNqt4YTv2DUi2IH/eZBpMOyVdTg4DZJ9SkXj3hqBIu4inCtELSHa0EDPzc1mfNpPu3ZY4qUPq1p
MMHkykvsn7YVFlfAENEil7f1VM4rc/Wnk0XeyU3GSYLvNK1/zKVWn0KtxzMx9jY1YMidMaInU53h
HmRijce5j12n7p/8wU3WaSg+K6GXYkdQ6ciGT0ZEP55oabQH2JGJFGZXCuVmdL1wS49VclG9Ll7W
HeZ2fx+IPkQmHjpMj8wyJdOpPPUuVq8JXPu4Ab7ha8Yu0IjXqwneH6lICDiMfz2CPgZm7G+aF2AU
Sh/F1B32x1jsd2Op2jpBbT0jzhqVLFdLhGLYYuslE2YuQGaT8/A/95LWzyrhfrSiTy2+aje5kn/5
++l/mBpxOMSoNIiYDMbETH8ejuv4XF0G05vEqpMbrFiLg1qnu14X2U2VuMXOSdTnv+/yfXjGYEvC
kb46lRSOp78vcBawRoQDNuCmLBEpmCjOb2K9NWjxzkyYvaum1HtcY/rHv+/2/RfNbokKKdtTdaQt
4n0HS+xi8GFJdjviWttl+GvM8bhL1vwub+/+vrMP2Xr25qk6WB2DaINy57sYFOM/valD/AvavCkO
tBT7x0gb4xu1yQbIcGp1M/YSIKtLFKwbpCYVLY7+8dx//91Ox2DYZOunZgwSZu8SFqZIGn8wMIma
H/tJYoUro0ELFGrKUjOJBNpE/Ct9/SGknHfKzQ1knp4lb+qZ/D3WiOCnFHBfOXGF5KofZ8emiLsV
1LluxSMXgiKMy8AwSL4G2VfIcfu8xmryH5f/fUw5HQWlXW5dEk4f58X9UAQlzExO3R7j1eAIY0lH
r07HjaBsLhKMQxVxRpaXHRGq5ut46KITrvc4jBvdPZpsJLcNJL7C9e1/TAzf19jYD+MNxYspH6GR
EH434kQgo9yhwNd+nrOLEpCV3SWrSjQPheueVA8Wvall3+tMQ7GJYhmPE0DX+7BUlCcl1kaaHZXu
+vcr9n66Oh8UHRGmy/1CbeXd/aoo9FsrlQCA47rhCU5QcjNa6vCYAMlD6InZWoRgjxDztvNQL/59
5+/j02nnxORkZ8wpu/Y+r5DE8NGLolFuEAASMmXMzgAcmP+48KY992r9HnPyFas0zHH9mW7QHPXu
F1EL14zDAhl6k0OrMONyXzjeHXYJX3TwTqr6w0gqGMv5EJ88I/8B5AaUYaC/kB/7JsP8i1c3Z+aW
9toZxqUe+s/4F4z4JMBK6fyAtlVgzriNnPFHFeH4M0gLPL4rXHi9yiHZytxziSOoui7DAhRRkDu7
wEVmBdav2zloZkDi/mAKTfgKxmSZ4ISIJhbPyQAP9NEscX3C9cfyFcoc/OhX6VidNaZvJ75WkHbB
99TR622d/Yh1NVsZkS8WlDC/aYmMN9qoLaXpu9gL5ydfdj+VvGz3lWM++5GPc1VTHlR7eJHqGBxF
CDydphH4jKC48XG+SREbFOQjj3Y2Hgok3i19UAcZ+i+ioLEoxJqRcdU+N/QAu9lzibciUopnyypA
6sco+AwlwrauE2dGy1VaV+WqdMEvW+md3ZFQUo0YtloEk1tzt+CA0nXbkJIBZ9bfGHTObcse4Dj3
0Nn0JtGMs5Nt567pxcK81K7ue9V8iCJbXYBsRZNpKto1KoeHvPHwinbh1TvFCocaYzO47le7Cu5q
YXy3R9gr+A6csW567GNvZUaDt9Wzs4Va21SpMY6tsxBq3G8KzYoXdU8KcVT7bOG3jraQMUgLdMEL
q/EmfpO28WmBxDQMwEBn7KxT2H0KLYybQmaydP0hj6hyYmO7VJeOSduBhwUOWBDU9yMS19AMsYCr
xBafMh/VLCyEAOMs9E3+PYKIiL4AAeYxovHAMIelVWY2rfZggZQhg7mQitU4Kb9UmSLPbrIvMouf
p0z8Os+DTRoF2arWnceMlub2Ju4VD0O64CcTC/BJyEDbdogWidHS4BxUL17hP5mQfDd0qqJJTASo
UTs8N+NWVt2L7pv1sQ7HpdAGROfAsmgluDrulxzdIj3cNdQokFkaSC9N9X/W0CMlv7sl/jOAvvoS
/YcHqtW2mFSgL1vBIINr7CCAUwtU7S0YjCwV/TbKYQlbOIeUXYENbn6bxFG9cWiSWMpIe8Jq3l1h
oIaw0IH9maf4l9Bvpxg4tw0aYssQFilgbvx0ME3zjH6vW0iRE7O6H2x1MyUKbjznpu6NYlkzMQPi
UTykTBQ78pkRaiIlaSdfo1u7I4gv+NlG0nAWfqj4K8M8mZa+4mQiLvLSV3NvB6ZvD0yIlhALEByZ
INmUGzspH8uAbhGhgVW3wke6c6jLRb2y+Gp2OmzZ3MfoIMqtrS+VcwJtGFMs5YcOIVwR8Xgx+SW7
Ignvhry/OGX9w8/t7h5W0ueOcSxl5vocAP9oZfdd0QdvY8U6Bw+mJ4ox7fJaSaGk6spl2leoep00
2XQFUXdDl0BoLLUS2C48ZlqVwn6Z+PqAZPqlrWodmg1QJ0qoWqzityhsZWOPgDhSSKaXOhzCVah4
P3C201ewpsTVGZrnaii/hU0YbAEN0RbfatnJjNZZohab1kpUbJDM6sFpk22vkR6hxKveILGQC5pr
XIwOkMhoza1N/XAxNMLadR3yvpgramIccGN2aGnczIDJ28YqeiFlwm/Yi740/F0SjvVNJole4/BT
bIXxUq+xPmhtyidtca9hC3XT2Ais4txYaFAuMJr3Id7BKKLVKYvWqn8oGFbwT2aGWcCx1kT/UOMt
GehAcMiKLHqyDTyH23XVqk9tSu9N3TfY/9qJdZSp7BgovHY/ZObWc2r5tQvKc5GmSKhd+yuPc1QB
rv/JYthaZrH7ZOEO7hOaqb4L+lnv/GUx2M4+GZA3pwIlOyqwZSQMPBVIab9ACkTa1QFWrtMKTTao
qLLWvEMbjtaEJWp3AQn7xSB9qDKOVJYAtwmrXVwwqpBGKque0GLTn8osq72TAmTsVWTzlemUd6Jk
Fm5EAWJC/gTCYiYQONahT7yzqP0kIlzSf6aQpW993SPlEAaH+RWmI/7tSGKLpkmB2VuolFdG2Q4w
IgjL6ZVpqQu3DpVRWYMTO7iG4aL2rXt+cWXwlKWMmKbapFvXicMnL4d80LhqdIpHPXgq8nE95kF5
P1LPuA9owtQBLuJ1WG4NqYNXm/7M/4MN0h09AJ8QnOw+u4lys1i/fRKEQX+cl5nfe10wHeNxQ43h
02/vvS0zb1uZtyilOA+F7LfvNjMv/O69YpQ39G6m+9zylsVoFjuCDHmY/3j5IA9aW2jAl+a/bx/N
/8ud/IJpU7mNdWBwN3k3iYszKbQV1n34QLW6Vy6HQjeP85/Xz12j/Zk10l/P73X/+VRLOyrjgVpt
kiLZJZjHfQtVhrEksuS1SNpkz9MiX2ta7j1pkb0DTpB/w4cOMFhA0x0eHMG+4wm9dlGwPxnVsM+m
bfhhjRhT+ObV8XKIhT60aGSk3VOtlId5G26Lr4o91P518EpzZ9SQoUEWPnRahySo4gcL0NrZO32a
Pzs1v23YdJ9wQwzP4MIQVU7vh5Ghr4ZCDbbzS6NSrgbs+6stevtaBTRQTEvRHRJtkYgyWc/G/FmR
QA1b/5ShXrmLR7c61WF111VGeK9S7bhP+ogCYOxFu7CCMUlLy3DCafQi1CzBAsIHCTnEqbedF46t
EkRn29DaxqrzRugRTRYixXmtrdprbjTqo/4TxlXxAzoqeJtQ5Pd2puYbVILBXpu6RcsGIa2wRfkZ
6tXWxXvrxwA7kARP9mT3eU7Dq3SPfUTI1U5QnRQznU9WFH6dNxsODgbs1oAoNxsXjeUkl6jXi10f
6+6mcEz4207t3HRGkX+39f28ecgj0G6z0bq3WkwEKr2Ve8Dk2pnnPxnoPlVfwPzu5+0zxF5rumTw
d8ZnUmitOAlPHQ5EfSGGMYV8pFnn9Qzx3lzYVVF+hUBSL8SQahefMGWrJUq+TWADXrnq4YI+5fqh
yeuT4qOqjUtiRVC4+SOGuXBrPZuO0liFmOYoeIzKWt3Mnyq9Gq9juBxrd1o4QzewMQ2fZPT00sFf
BAQMJkrzur1Wm4de8FV7qp09dgZPez8aXuYPJfKZS6Bl+3lNEi3tPY8EOGZsZ/4j3Mdh6P37eekR
mH7rePF13pJp6J8yW2nP82dVGxPZ+Gg65vXiLi0W9qj4rycQOVq9rKErbF8PomrMVdgbAPSnPaVR
LTYBU7lfJyBc3BVTT8MChCO2Y7J4qm/Q5zktjIlEfypj8b2wc5P+XHxhnDQm9A1lgE7O03EVmv5Q
QcmO9GBWNwVEqt+XsZLQSZbz4q9rKsU1FmV9mFd528K8BCEn24p1dvD6sVIo6y5Jvvy209f/ziv+
ttUK49AFdFyCnelQ4EWw1w+bmz5qe3s1xrW5mz99O4/55W8rR0YgZp/d+b23T98OdP5g/vN2Lnna
2AuHrPkUPvNUnS7T68G8Lf32SaeN56ZQQYbK8BzFerUL8sA4OYjsT11lOxgAuDSgSBmjpyyd0N/H
Bu1pUgCAq3s8AAl5QF1OEkmn6obl29qqDzilrrN89dsn88eNbmy8Smj7101UjmHvdK08OgMu5Utv
2vW8nFrzM6jRVCzirpmi/f8c2bwM7p4vnhA8DoaEBlfoPM0R7T5S6+ml4jfGaqysdtGqFeaqZn/M
JufucqqLE1Df0sBNkD5U+JuOZBj8scohc4biOi8WB8YVf/fw2FIIC0FU2Xd4x7mH15e1HzxUiqcf
5hXmTcaxeMxxfDy8btJXdaSC5Nnnrc1/gjx8lr2a/dqG0bUvYzeEr0u8HlZifw40292/7sWLxdeg
KY396yYFdkh+IYZfL6u++UH8JX8tTJkSRSeOfPu30/RK3ImkQ43j10GlLWVScsy7t6Pq8PS7Ucn+
7l6X6UNmswjp1N18SPOCZAXQtdpRt3s9ME0ZKpL2mfi1DvmsGgi4m/22XZztAAoxIXl9b75QdjUy
8yH/vX3bdpoC+E1H19y+brs1QGI4eatuKfNSYWw0F3I33US0o0/flQU1mXlfh0pofh0bVBRzeIuv
23z9BmVFsdRto1/bZAat3NQ0xm/ezttgLrqwO0Ctr/uxLZEs3LHTEP1zh8wLNg6sPzwm+83rsXUp
EX+W1BgzzftG8CeQxYvyt+32QdIsOr1ON6/Hl+hkJAYFp0Hmfb+2S2GU59WQeEzip7vLVlxchmRp
/Xpdh1gB232rERJO16D2mGZ7RdfjRTddg0bNaNWUw+R487/HGuC8uczopFz/OjbXiPH/yrP1fCq6
hphEqpdGujCCeDhvpLnK4Qwa4H5BoojmOgpLnjVm+fOrdsBVc2jpbG+SyD/pottgNdzBtPJhJph/
vmTOv/EizA6TPquvg0U1FE+JDWVczB/ml9MSr+t3//vp68uktdyTlambedVsWn9+K+CbeNvk/FbE
W6o79qvSS7Wlrbbi6pGqPTEt3SjT3ufl88yJzkburOdt+fgUWqQiDN1cM9twT9LSX7cLQKS+xlXr
nqbtznuf15/f8iPzt73/Z8V5nXmpNnCwFWKpt7eyafP/WfH1/Q7CSkEZFjZTttE0njxuJMprbbXu
WZPx8u0tT/jquY+/eCCVh7TrrtR0umsRKOO5V+SqsArtEKb543zaGhDKc4nBAugE7rbOTTeVUCXb
5cpPZ2gxuN1kY5bv5qN1B3cCC/u/nZPWDDbWrqic528ViuvrEr+9VDFNnlefz6XNfHTnvPX6rc4r
TC/nK+cH4qdvNumprYhfuzr+TNFaXw+pcDdaFdpXmLFf6PQ00iJ58fsg2sXhOK7izHVeYpGdslE3
zkUc3UrG0aNrQrgf8azb+q70VpkPvtks1Ws/KOkB1xvINTriQCuRYGjgkC+I45UjKpb0fnCLu1Bz
GSfqUT9hqOQvhyGJ96VuR0+h4S0MGNOfdfwH1z1dqJv5pWIBDlnoJMWeM7PPdmqdUOR3O/+FFrEj
LQvFQ+c6yTGOTAM/KC+4jTGqIhGD7U/Rj+ISOkV76/QE9vMxNQE1SCg+AS7SSXJPYuLOCBtrHcU9
CaI+xKk26qxProYzqqqb46UNMuwXZRLvmiyDmqGW/RGT0qShb4v/zq+ZU/76n6GnT9KWw+btrfl/
kaimefu0xryaUVuobkIP1s+8LarV/fG3deY3kzSpjjSIvb3/upn59dsa88uqAgxg9ioTinlXb+vM
+3vdi5l7+SZO9c9vK79f+m3bYG5Jdrbp/u0U59UqTD5/P5XMyRkhAy1e/nZZ3u1+3gQQ23qXOO72
7TL8Ovnp8r0d0vxxJZz7clTczW8H+LbI63rgBZOVafbO6xWa9/m6+Nshv+5rHNxD1+3/21G9P+iy
N8FnVaa/ersUb+v9to+81Gh7GfrvH07nP9/lvHQeCXtXJJ9EG11SZyhe8P4hClQrecniLNu2A2gq
u0ohNZkNEaoN4bTMla/4WbU/OcHCrs0fYQTIX2WK/BgBmVkxR1VPeYS7J37q/aZ3TUnXlYZKSy+6
z2MdHOoq6n7aIQ5VmW9+MbrpZ+eZ8s50adZBYhAfPLM0j6ORmqumEnDleuLqoDHkd0mpr512Hobh
JzdsQxg1tADFytDcZtBmtmDtnC1pgPZ2/mBehEnP468jnlSeZv3dykM0FhgqPYy42K6GKDCP8467
JPLWVt81d/NhzQco7ZDEL/uMh/hQSbv9rFDwXJhSyut8ihRHqv182vbkTtiCToVjD3zZofPohzY5
Ckbtz+m6udMFHHLVwGms687oT8Zd3/nptjA1eZkvfu0lxUvRB5fXq2TGS7tKom9KSHEi0532Xhiy
wuko9w51YHsHh0LFunXy7r4RiKUFCKVvmhst5yOevldqBlQdeC4i7UixyEQ69/pnKLG3ufGlgTMn
zoPqIFaqnefnXIuC3ejRSzIaODHRtNV/ctW6XDZtvXVDTbvNRIK8UzDG5snIQxQq+9p0hFxgiYDW
lTmS1Ipkn0AUtrz7XvPElxTriFUtrIdwJDiaHYi1LqroIOUpih07nNABY3OndZS9zYC954H1mcZ5
2ncUN4QQokRHbJ+3VYW1Ml9G/jI61UsUM/WXOMs5eDwAuWdGmKTQhhVNr0+Wm3R3EfRQ1aZ/aIwD
OFWO2Z8svcCQR3ju2q9VA/G8b4AULcxTBACGZyKud16sbrMm0T5ltbnvNeMxbNkOv4MEZyj4Qpia
bpBkj3d5RUkjRi532mPp/AD9mQ5EI4KeljMdbVLxSbWEx8XJ6xtvsLduhMbdbSWEGZk8tkEcPAr8
H6C2lfdlL78BBrNwZfbqUx6qNQ9aYGhNULRLMRT30h2qW4RCwzowlGZjehuBfjqgJkT29cVu0/wp
76FYoiDC6TLGOdDSIUtwYMqmxSjh0icT1atpg88uAlSt8auHAvuZtdY57d6Y/pBM0pbCtQ4mGtST
IdLgNNhH8rHGaX6HPrDvYMRw4ZreUrv8hxbVCmD8LDzkOqhZj+t6Ammbrg2lTa5pe5EeLpJNTSSp
YSC0cPy8f6YoFcXOix304ttYVYBJnfZR71V6uvEpben1OTVlH5+qQYJ5jJAfpS6QQ0K05EnFQ5IE
GWlcvTxmjVCOlqV0p8Iue+KBBzcnG2fCkMDH0jBXZVJXYGSV8Q7TgwhtxmKkaPpUZaoC+Ke0tnB4
vCeRRNeyU9RrCJD7zqR91vIL4NiY0uz6ajxRJm6XiDfim0p2oHVsEqGnlIZ3mSvxXleH7hupYxdU
jBY/gb8B4pE4X2stIBtR6emKtCu9+I5ubu16iKhLZhouuIaybCpfWzqtGl5on8K1ClSWinDqOtlK
Orq/lY7tf61ibHyTCkWYhf2ga0vj4mJtuC2tQZI81fNrG8Vb3Qy/gwJMzrkXg9bWkoxmGxDUQQ4y
Y75EsBCpJupBsc6miyUVAg/R+ukhbanLFyWjL/n8dZrL8Q4t5KIaUu8FlbhyY1cUy8bRz/D8JZan
M8nYl0l2DTKvfBlbQDlhEgkyaGZ+NASwXGEW+7haxoMhjuS9Vz09HeuYrv5dqMTWPsB0TRR4j4e+
kBdEe+5OL/BCsiRc46xMn4inxmU3mHumtc6dM4RPeLEOn/1YwEFvg/Jo/PE+mdDnVBb+Ti0NV13m
bQtLX+Rgygskc1VRL1WpZOvOJSKsYS0sVSeV+yS28r3vTN3igbjYjX1UAqM/6mowHK0hNQ7N8Kjz
8731KhKqZe45+yovolt07Cuhg24KupVmZdlL1TveZizKfG1ML2U5XtuRFOWYD8VWM2ClJk2bbkc3
8K9YNoJAVZ8wuhIP8590eLBHQkJ3yJxDGcXGI/0SDLsJWbYKQJLs132LW0KlOu1WUktdIlgtTuPY
Lxsiw73TwdOl2OQCsy1cECg+9hGd/8StE2yGwPiE4IUHTp5lRxocyLeVTrMQWYmXaROYF6OhBVez
81VkFP1BF3p3KHulO9Rh8gIn9LmkAtTYGGmW1OzuQH0BjCRvye18ydCR7sayDPeVndkw+xT7jroN
0YCNUrYdhXOX6+W9Dr/ytmtJ/QzKS0JhAEmFATWcGpwi74rYWox2XK5NZOtrgvZxU3vBuE5KVT23
BtObzhi/GjQY4lI3OrdeDVxd5BWl6jx/xgGtvjLuU998qqZrV06NoapWcqkyXX99qeiYh1IwDibd
fV5iUqFZ4iIgPx4Nii4XI1FvaSEscwCAQxg+UJUur5kxLq1A8+94ctzL0YIAHjnqneI/qE4sb8NU
789WoJAnrm45VnOnMGwdNGiwayu1KH819OlUHg5wShrsSc2eU/jhL1iNXOxSVMfSzws6WE8xpVo6
H632oY+jh7apJuGmeBmspyG2zM9oALUVQhu5t/yypoXaYBAq3WxPayf+PRSWgJI2/TpmlF9VtuIc
5j+YmCIGiz5Fob7I7E7cjhX0jaHS9Ytf3xLSZZvaLQyaW+nRonXxwcpk92JoEps/0g67+SXBh5kN
+IP5Lv4rhrZuLJk/DwVTNCMALlptOMdxN6a+uyI1bUE0LcgwBLl+Ql2jnWws5kiwU3QxM608aBLP
K5dC55eUindTtc7Kcf1gFeOUAH+0tPZ9qkdLy6ujlRX49pE0BYkojTRj7gvBt+rbS0kP0t7ypHET
gfWTYzGsayAPp9oo4zurx1nNMXT91o0YrLUG94FoKHEwpLcmEdQqSfU+cDHRwoZZtkOVn2xyqZhH
n/IaknPsOprY0HZWXadrHsgUWoLoCw3d+BnYJSzGTjmQYA/PLvVTKr7wrYWXK9e4jH3q8EOEjQSg
pR5nP9A8ojgXxlkOlnmY21eDpjkI+Ibbxp2GNyfMH0ldnyHhage/xOeg0xNa5fMkowbXrVUjGTbY
sGaf7QKxmpcvlCwP1jgfxQez6OgElXLdfa16MwyBK4iz6pThl54fNVFdsK27cDxGubqtnR6oQQLo
Sa8t9VymB0XWcgvM/pI5mU9vr2othFMBCok1xNimnq9pIqj2SVgk29iSd0qN9LyotPbsp1rxgMUs
nV6W099mtlksMkyh9jxHcRXCDHgbuSEwDL1vD4peo3wrKOQqVOyr0jwnwM9VOdLMH0AGiWPIIDV0
6U1X8ajkMVgyYLmSCpniL3HToX0BDC0yYsbOdSU+07A5foJxOq7JYOpfzMz5mkbJbZD4w31sfen0
PsdMhUjBDUW90gC93cUOhXubhA+GL5IeGDMnfaek+xoMCbbVw8HqtHjV+3Z3iEkFrwsv+uKWbXHK
4sRbZlR7NWPMl53SKvsSvD+JUB+0JdA47I3MAY4y3SbLTjr1bS1wpwVz7SzDppcrhJkx6QCj3bQB
vS226wPraz31u9uS4bZz+wKZGlj3hD5RAV6tUql4l8HbxfXY3yc5DWLaSO9wVw7GIqhFs4QT6t2G
bfSlqA1z10o4GSZewDdF7uAzKYSxKWhWKobQOvo03t0EwmxOVdGKRRb140H4EMFpRvofxs5zR3Kl
y66vohcgRG+EwQDKZHpbWa6r/xDV5tL7CLqn1yJ75ut7W8Jo/hCZSZOejDhn77XNfR8Z4h6kirVO
SZdcOe3I4Go+O2WJAmu5NgJwf15L7lREz2rS7OY5yLOr0hdkDgbZrF6ldaapTA+UQL+NDAKfg8za
9GruvtiDsaXWIH29p4E9MlI5wBBLQXFO3sfoFU+FjlfdUezxgmYD4G8DrDMh4+KOY/NWdZp+MyeV
DFEuqlgOpp92QQ3HccZzpwZ8He2UbeaM0IZcgQC/l1EG0y6v7nhXj4We7Tskxl8EeZirCRXntlHM
9MQXrfsjL3xUh2+JV4q7UMv+AqXoyjfPaBy42lcaQE+oWcfPyJSovKtLqobJBXOt+SR16YDNJVRJ
NJl+UpoPg1Pvh74uPVsSAYa0uO7LEVq0nn6lFseLb+orhu1go3tvQe9V36w4xqnoECGY2SOQcCwr
qJO5Tqdd0PqYqru1yDoaVJLsHmwlxhHKafSwKOpdkDx+7aRXvzEawR8dExmtiIhZhjaJjTWgWqgL
Nz+Bc06k8erFWkPNggaHhk+DVMoHMjhBqg1zt1UjjQMhrpmxAUhiI0Aw0c+Z8ogtVh6HPmIOMN8q
wF0xJFHnQ8O98kvY7sdpXq14Y3f8fTel0bPjyr8l8bU/BoxR/rb4/VhTIsXKbOn4BMb2x56OK1we
WyOoQNoIV0SztYegZwKSq3vDDuwjvA9CvItBuY894dNxZjm3ROs0LnJ38hqVAzipPflcztNkiyvQ
cz8sNe2kIaLy1aq8uzgCKVBAU5fJJH2tJfVLdhI9SgyCk/xLNoM6d/bUc93ocD3N6NjgcbsW/BcP
Nezfvm3vKAe7S9YxR3PzXO4S2QYQbWZDb6LYb5BMcSMZ+jotpuRiVqjXElECeqgRROWQ9k4wie21
UczlS2IT2iy4Rs4YfNUgFHdGfNbFnESdTeMmM4cn0O3JvnZdecYO5wqoD9xcFklMAphFb2xunmZn
COK9UckzPjdGGlUWyvNyP0NcklWERNY4OllhBOY2MrqfTdxwtzRzrtM9NSTNs1q8cYkg/InFcndZ
oLCvfEU1xVobvJ3uqQSb23mLGodF2PbcgsJJHGaYEB6lQrxcWEYFwLq1kyK5Se1Ril8PBnmNXVSM
mxxL4iX20vFgpKgfjQqE2yrp4ZE6AIWJYwjuJWqlymKOLWrVOAF0ME7LLZEFxbZMkr+Wex645f94
fN7sz23/9ZjOEAju/Xw/9VQwp7LaB4WGfeePXbio/heHaSJefKKRI/Vr5//u0y8vfzm0J/B/xUp6
+ON5l7t/PLbsUFjzEGRZY9awZzPiglZ/+zjmt/S3d/f/Os7vw6ZNReSiAXvgv3ybf3tONwMj2PfY
76uxgJ9qG99MJelJm8vqJ2KrmY/l9rix0jH7qgUKTcLG+CYq5OdQD5MrSq2eOXujrJdd9egHWnXl
a1oU5SZCDXlieqne+5Q61bJBJAh7CIX3Jk0HZokemXvF9dKXwKu+LhswTg3JT5uy53JUWz7FftoO
olbeKbXvly006gJrkyvejTBdhbEv4vKJEJxvRK2CuMZqFuMYLWzNgDBdBtcKteevVxdGRHqSufpB
nQjQrtZHxyDqi0fhkAu/HLvOxcukl+mrmZvpXrNDY0ecrfuqxfK+bOC2oFqiuBmehBcMR3MkUbNx
beeDzJ718tnocpjWpDDX17Rsawi7jBCXXZP0hZNP9RlaJNKJupMnmVACbJWM8Mj5c9dS70i6WfbO
/IppHKVRAu6k+xwX8bdlA0Otf+bxKJ41KlEH0/EM2NyR/u6k/Nzm7yVvyJ9UHUe5zeChU9HXSJ+Z
Y34GzI3mDcIRhWamNMGZqDXjCs+NuLb5uQEi+APK1w+SHILN1GrF0eEv9YTUhPHuvCth789KRQAs
Tr1wH5WqsxOWmF6HJnhajk1Bk1I1mQlPelK2R2UonU06TONHEET+skXvoO0TaTdcQxNdOAyw3OdK
7zt6PH7pPLLRQLp9CRDSbL2y0fYRl6/XUaRXtILepzNjzHgO/Zp1DWEwnB/XJKt5n4qjQ8C3u7fC
Rf7W2mW164c0+YK+f7NsUFd4hk1+LefY5rOJypz48G50P1OreGNclbxYkjoFKeOodfpJ+2qL27Ie
mXa0CVWRnNo2SR55IOiKLzvGZGhjgHSfgNkjQulz5gLzCr16zXQpvzqxmW4tt+sP2dDUL0MWvS7r
PWSmuNeFfSviSTkL4kjW0Ki8T4IscZAFzntp2+2uyfUI0a6ivQWeclg2cO1hgOJWuhd8KM5VjYmM
WD4Xvhgy3if5SkXO2juRYTBubvOPnDHnsqcXCukTFRufrXpwz66rPFe5ey2qJn/OCzLZSVeCRORB
3Fru4jYNTkKvfiz3fi1spmVJPXWnX3ulUXwMPQiPqt5Z5TopgqciYHRVzceMlbYhwyQRa9kY//EU
roKESqkY7M1bUKNH+K8bwl+OvjxmBg9ZNvFj2cdsIffL1Jw2ywYODhjy07//fslWsc8yhMGNVg8n
ThfivWw4P8CGfu4RFDywBFGfz8V7Jcb4lBRU75e7eQI7RiNGZbfcDUpGo2SkUcCk+f0ui4ebivxN
cSL71pLjuhy5kyhl6SZP/rIP4pbKb0XRH5Z9UqG95kot760FGojp9Hz2EoRRptWlaAqyLOeXgWEj
31m1GW45ZYj3TDOydVWqjNDn560taxcmZflcB2P3kFSgl51sHASnMDclpzt2ckQwbSZN1fh5sFPY
MdYmSje4LGsb88ZApHrrTc241cH0ddlokFTQQYyq/nI3gp3rizIaf732wC5eBV71u9WI5hV25WrZ
SrfLggs1M434M+71ib73fy7wsxIKLNuJZCBnjmPifSxrlxW/t1tujQX/d9kbDsGR/3mAbMlpXu7L
EelylqTR7m8P/rpZK9Tjqkw//N5x5jBQ/oqvKcynczgfMB09SXlzfkltV8anXI6bNNdw1/zeLSLG
e69V6cfvV/7rSNRCrQ2+OYZzf+xiSROgcDKKX4fBLUkkLSmTPuEGfh3SSsjnKWqhB9tAK9sPSsMQ
vabKN/VcPdveGF0o4dgMvs3g2nBF4idQrJn9ql+hLYXs1AR7bZDju1kmPnVT53XQw6NRVuWqrUTk
qzKdVkQZi9uyCPpG3HqziHaNRJX/x4o01bWt0loEJv1zj9LFLZPwmtbLCgrv4rYcymxLBcFTSUlw
3mN5bLmlgWclbMtkmP7PFRGdlw3EIbhB/1zhJQk+jSTJcWz/41D1iLwtcgOyqOZXv6xdFkWjkszX
k1X4x4opCkhxQOay+WNF0lXeuqxE8+cKpak1YjENbfP78Mstqnace+Dqbf9YoQ4YPOrArf9coQl0
P1pTM3ec38eyWF4GhlsInprGZz+v+P0hBhk+HVHZ4teK33uMqsOMrpnlQv88FAI0yiUt+qPfGy+3
2tmAbUzG9OeKvul/OHYcHf7YIUU1QTdG/no8LrBJhVaEII4TwBNa3mzjKUP21JNXSLq6SJ76QCPj
I9GiJy+Zyo3HBI5wF73aBK3w7r1Q6IIxlblT1Ws2fZlbd68LxcZjankv8lRuMrcmiCSKyTgxi+me
MS/Y9JrV30Nqojxb1N37mn9fVivtvddJIvdMt76HhUGyVddXd5SwGscz83uvhQbB6npKsAnd3j5U
Yp4ttVhbwkrQK3sTENJ+U0KKhZ6Zejfc7u6mF6Z9o83hzc9m3QrKRby30MAXrihsp6i3sMsi6DnB
eAtbzBJeEvRY7IZkS9yevPUNV2T+ReLmdWbG2rG5FTktAqK6qlvft+W2T4riloWi2vZZkfFsKnYz
ZUhuRes0pBeM0Q23a7v1zFG5ZnUtt71delc26baUjZ1rn039Ngs169onzrD1QrQqYZ5MrI30ayjI
kwu8mPK2OWnbLLAGfJOuTjpO1nOLPrzRk+XmtNRsqKe/gUlABhQNdHyL8k2vC/UaTM7nss5BJH3O
XE7Z47wpWBrSdRSXPOf5ria9ZE95j7iaeVfAZu22l06+XdYOxET7CrWxHX527RhlROZCQTbn6ml3
UgfPfmWujAGqzeHGz3dpFNWrtFenX3eZqs6WNi+7eJJY5qLO/rLUybos26Z1/MmstL0u6xJHvBEv
Ft2WdYZSPaaoUvdaGac7kTnFtqpQ5KMbsjmTRy2UROJAxlUA/2xVSkKSM42m1983MIrGT0ujO6HK
+c/NYyXiJsStg6u41+U4yyIcpwZwQkCLc6gJ3122+/Vkv5aYDr7TFXB3y+bl8txcdnFTKXXO11HJ
SwzIYp33cf7ZW+6jAsT5UsbRcKwyNdmk8+P1FPluaidf2lkIxZvCV+flzocmHxFhtp+6ZjqbHqzN
QQGE/mqHYBXn/WxjSnAttQU2hMB+UqEI41Zjh7HKTVy/RnPLcCRcJ4Axaddlfm+q3slyenk3GXZg
DdOrb2EyPVWuXb6WTtrtLYF8TC2i8d2LGAsvG3Ras67GabyWeC0vuGms9UBm8LdihBJXdPR7emOA
Ve1RHYe7/9Kr5Zdlz7IJCRGvZP8UEv15MtOa84mbBZ8tCV/zoStoGX6feT2dHy54VROjV45EdaHv
VV+WWyll/bOBSOufD/+6+6/Hopo5HaFgOO/mx0JF5xjzrfhft9o57DYtPcoRPJ5pTT6s/tjO4r1Q
hVZ2vx//9Tz/ejVtrcutMVIPiXuFA/xavbyMZTFvGDQB1iz8T39b+a8DLI9p0Fx8xSBYcLn752sp
J2M82QBRfm38aAv1Njpl+UREbUlO90R73c7PRZH+pEkbb2vLpLFVC+pEWXtoDfQCoZsBPWJW4gOF
3FDXoiCoivBhSEWA6h2Z5SlR+Fgeq0Ck+Ql4R/pzKrlm7kAoE/7PTNHCy+AZPyzmEHeai/peTmT8
Wc4UPOtWfVCAXu5y9BQIjGKynIO09ytMlD4cqddBC9LtEBffvdxzj+oUkXoS68ah7KcnQisLNdPO
6EooB1U2gkArLnscskVOmT9TfcFs5WvHkCht4HJORtmTS0P6iwK3P0q78SkUrR9O+nDH7wW42bIf
YazpdL0iFyaHgrCtpruYyfwQx7XY5GmtcToFaZAQ1LEjti3ZGUFdbmw9SzcyrrKtqyrDc9+RKQdK
86JICupiHPuHZhDzkn8M0oxuiudVb1IMKIKL+LHci6Od8lc0Nua91cbhaXLH7K7VPxPohJcmi176
0VIOGeF9t0LoqZ+GnvYRdsMxH2bZmR02B11BY2rWYes7IRpzlbe3oQiwilR3uC8LokCZw2IdiUj0
/HBK6w0RwapijK4nrXVrGU2itHXco6Kq/YYO2Lifgsr8otnTFoDmWz2gcKQKHgeMIoNUx3Qal4e0
JoGYa+0xoot4wlJCDnEXdO6mwo6y6pWKrCINKCw1SeKAXC4NEWMBJu3NBCoCPxlBkSpaoI8IapBP
7F15r+q5hY1cAr8bXZ7KBR5lYQn9jkb+Ymhx8urIF8+002sSOeI4FFSHyjy9cm3duakSXSvPSh6q
Ur2WRpKd6/hWD8+R08VfcBEDWm2Pg4UxQJSkfsY2eO+5O6v1E7jn3qzPqrstwqT6kuuJSuDpjXZh
eMki3hchWfFbymzq5M6x1FAl8Za6KhbLxlB21pDXfpG27VNO/XPfyKDC/49vTcrRWZsSBW3LNTno
Y/XctgYp66kc3kP6fZAi1p4Zhj/NPPupeZMGlFyx117igyLMzvnoBH5Ek/zQ1YG1rpGJbfBAOJsF
PpVTb8Co82jmJnRO9T43y/CpFmITB2X3mB/JJH891ZIfCUX5i0LpakW0n7IlAvdrX2nqOasqEy/X
SomQl1R5BW4zZMTuVBZHiRSXs6BWrjRcjTeD5rIaj+U3N+ztVQdl4Fi57ZunpOW1FYiI2jLAgdzk
ud/rlG4MhTn00IUPzXHyoxM57c60w+hMX8s9BIWQO+ieq3bufje9y9nDbpIjGeXuKUC8tA4ENG5G
GXLfRHq+D2NygI2MsseIGfdTzeq3yR06XOyeAWCm6K965G01TnC6Mu3TPnM+nFi5tnHSxSsi+PZJ
px0d+pwv/P7LdQHMiEZtmO1jQ/bnQi0y0nK5hXkpo/fbZwclzI9KSH9kjXa5Pyt9dbOIQD8EpewB
nBnOfmiYzGdtS/xunPQkFTYNvgNZkBEYJze6M6AxkEQgguIZzYlxopr207EMQm/NpB+EK+2pAJsA
IdxxyAhBT6n/pOO6hTzwGjE1NGVbnYzZ7RdD9z8POoUkx83cowmzZFV3ebtPBvd72RVnwTj5YqhN
vRYzt6gQH31UH7SyBpgnvhYpOsnR8rrbr3GyvEkuxvewFpqfE13ie81kbFLhtYdQJYksa+MPLNr9
o6vOVWknHwgBtb1OmtbWQhfxFafX7Ce0mSs6LmU2XX8QQ2OvEUSIHSPsd43uwKOOnC95i6WesYpg
3p+rmzF1RnDzpfUSZCjOtVZ919RROfUmDno9J27B6JU3u+FH2qVkAaK1fFfGynpzYv3DchB/qt6s
JVEM30LXs+uMyHomd309Bl5ycRwMWrRSr1Ixr0Of62fPVjbx2LX0gEf9MqL7tiP9KxCsdJvLQB6C
vhdrPoZ8r/YplN+qiPaOppI42HXGucksFnnygLsSXRoAi895exqctnvRmvIA495Y0/nBmDyZt2Xh
EQLpCt07DXacbLFwQ7Wf4vquMIHwHfxxB8dh/umWfyll8kN2MdEIgf4NVFzwZF8TOuWmIqznZUEC
7zt5F2edLA98kKjARNNOX2stfxGqjDfEhDkHEMFiQwhmuNMWfHzuPhXcOhhjXRxdtUsepoYEPDJc
4yPu1O9MBdxvTZ9eB9cIkO0bf4WRmW9Bkpr+HJTzGJT8h2qjVW9nNUvWFz/aJhp3ed+8ULNVUVtF
FxVL9oGBMamOc02SC7N2AM+Ii85rX80msrZWxX8jStEDGSTvvQW2cYF7oXxTHEh9IpQxSiLUnauw
Islc0M69g6QQCqFzuU0cY+22On5OIhz0scm/tyhBAJx5X6pksDazy5Uw9+Y8kAS8Nntr+BYPPxqp
iYMjk/qAJ3pvRF76buoVdg1AFxuEn1sxKzG6yEs2aIWgQUj9qKdNdjladttudFqkCLG4lKppeG2K
NDlz2jhoqeYiwQ2c1fJX6kPztR17rHyzjYMqIiw3ZgdVq9xyGblHO02kH45B/ZxayT5rAv3JTYbW
jywGtgyV7zEuyOPY2i0tPvRBCFnTS6cOa8l8A8vLVYGR/qU0iLcusyJ9dHEMdE6EG4dy217iwvI9
q18PqfucTcRze7q3WTikLjXgF63okbalwT1C+iplE29klh1j6tPpaIQfRGbG9Ja+pE3tHEMDCtdU
UiUNOrU7MfK2VllhGY+6HLJdSFro0RVhvwf5LVYFNceVHsf5m9aJ4KipVbImMBc7VNF/hwnEpN/7
S2odhcWs3rW8zA0BpOEBrgNNO7d136vmasRpeYl0Y0PvrkeHVxerIfSmbe/oz9CHwhP+/GRHemm4
JoGaKqM5NveBTBDCOREgu7GkXttV9j5LdG1DgYcIQEXx9oTiQOtGHodQy/HRQxf3NnePIpZUudsu
2iu6AkikTbJDP8/wIlV9cZE6bmbM4nMnj5bjHU3XCJ+ELas3QyecwqWQwcloVBT7IzedR4SnL42+
OqgL1w1ciu0wVrOkV8cDTCZWUjVIytwCQU/b9z5W5vTiFZ9NVNSvidE1u1KFy7YsIrPVfljKPjWy
FR+PZTBiVYrtNP95udANfmIigVn+y8vdrmzMDZi5E2rl7KO1G5/2kvUcVc5x8uALCaWKV6USZ5QG
8ZAocsjfO6q1Xd9YP1sn9jOcSL7StRUDaBUY5OjgDu//fgOtD1KjYUcuQYuvikXWk+9aUNSfQyGn
+apsHZZbBfxQK6T8kDjRszFrXuncKj4KShQ0tfZi9/2JyYt3I8b5wc9MbkTgNU8FFMhJl/hok8A5
M0UwD1LJE58abrv3ZFkfSPD5gRA6fjgmDThT1y2+FhE/mP261zYH6iZy3/Fmtkgssq3QFBW/GMUL
J+e7NgSyuIq+e4waLXDbeh8p+fmzSzbxrLxQWj5X0aSaH0b4gqtGPSZxI7+Pp2Y0+wOhzPp66gzt
lALG2IVN8GzOAt8eQvIJ9f6602V5HoNpVZS29RyPynAzrfFQjWSihS2CiLIL9QswKLJrB8U50FQR
sRd8ElIcbgyuusD+Gu1u0dRdOaHsv7VBcssID9yBJVTWGQirm6hfbAz+2yqs2q1UTQTxvVX4Y6y+
REv6BrMV1welOlMa7eCEk0fx+5AAYPphFLS88s2QdbbrU+Ui9CndFPiSPpKs3DBzHb+HdU/SezjW
T3pAinkwWMnOK4EEDJGTvgVSDkenYZiSc+HVdaiZgpNs3jvWF72noCc5n59prumXYehQ+aDAnpCH
vHViBAFYYVLKSeLxtdyQh9RG+gZs3OE7hjcUdeJVtv0ng+r+BtjN8akDuOSLJhtdKOkDVIz3nAYR
1YywyL9TAzSuywJ+rDwDNUeoxsUAOFK1a7HXIBbKlP2kCqRhoYnLG5XKBnBhj86axyyj/yoZRVPU
CyCCZc6b0pnKNpEi3dPgrIMWTe28CBQHNG6nWpvIG+SzJDyjQUlwpeA5D7K0C0H178JsKGOMmtg4
lUm4XxSQTVSaxonhiLVyDLc+eVkSHhTHZTYzWIR3Jp1F/9qrRfwlKRtGafUg1q2hj9tE9wTojpjs
HzckdplFrxRfWhJ6NnrcNPAfSXQNlflUYVYX0xvSm5UGxlYXoXNxBRczBj/T2axEuZHQgVACuoPf
F0H0yqzySyn0YhPkhbXum7p6awk79D0uuqtK6B9TG8S3wJzimy3DYd+PzWc8a6WLJGrPlVF5q7BH
dROWyfzzQ8aTt0q/H4sJb9pQXsl2TPZkH4O46uBZ1pFm+3XPv3dsnwzrWY7YW3Svtp640mf+IGNz
j5mGrBOKoGZX3GkBjU92Sw6KayMrS23nDpbGz6RQHoWmbZQ2Ky8Jp3BNjQ6MLpHKcdHZmO6gnywF
tgv+k/UiVVarTDmYMR+qazFmTGx9eJqTekYrhFDVIAeNtCA6CdWAZmTkXO2dKT3LpjgIyR9qQsC5
TWekVRAOW+ImMbsZI4r3/tNQK+e5ybt8lRs9nmAuYR9YGiJ0VB9osr6HKU5EzcTtUeAduxRQVX3F
4v9WaggBrGpoNqVnvPKBErpal0QtdZ+oWAIob7Fzm61VR9Q8r/VgTLxQAh1zx6JlTTjR1Rsxv2EW
8AioL1uu3zN+VVSkTaWwm+gTj3cECIdyjv6SOhGypAoxsgN+30bYZgjn1r4xr+IKVsoPzCE/QoFa
uk6J+WXmUJ3ypHnUqhocKO1dh6LvocEAqlXwRKwIm+9POYa/WGtRDYTDhRyT4AHlezsScvujP8lo
vFucwt6AW8NFS9KN0YX1ixL1wd0op2faF8mmozZ8TcbdUEYS/GjcP+Vqbn0oE0HstYnmN1WLZlt0
jTyDOLb9IaFR7r0QZeHdVCvMVllA04CrzzrQtBBSWrEaJWedXu9qX0dVcGwZXXHuycaH0dFjVZUc
1HOgI210JuulrhiUhJPHSV4ZjdWQWIOPmszYSVWWdyfQvw9ZP35J9PjgplmH0iwZv8REKEKpjMBI
2sw4FnXmZKIMB6cJuYemZlfHP+NIpF9SJQm2uEJVoIdeuS6tpoUV12Hgo2CEC6qwHlw0wju+od2c
Ea8OmvyIgg57VveB0JwZUql8M4EU+F4QlFtLx+8SW18JqXQOmqtaK6mZ6nNDsQbwzDBD5poGiGFd
fFVK3E/EjogdJNUfjdnE70ZPjVrK91LO1LMEMX/SRvLd1QZ3V5TAd0oyjdconO29UFwyQnBt7CTP
+SiiJ04DtJ29dqdq5XRra/OlZaBS8jV/pQxz6kvHd4KyPikWdSQtpirYD+r7AvVuIlgKk9F+Dwa7
PClxafuZpoSnYdLVlamEybal+3/rUwFOtqvn06r7fUb0O1Xl/WxdZzVl37N6iGYIc/Scd5yavWbE
yBGqJ10+O04J1HbsIHPPp1km1hSUavnRV6q4h0b816Tbfj68RQ71wdyJxFNmYfGXE+5bQUwycC65
q8lM3bh0wjZVkFL/c3P3kY955TcdCqdSpsUWsAS9GqXGMTF1N8ubc97HdGDq7b3asqaXIK1dqg76
kWznd7yz2LQByJxCo35TuCqscxclRemOyi1pXfPYutq0hh/tp6lNbUfprHXZmm9pnCPeSMqaacqb
C0bnmyL0S9e497Cql/FofBxMbS+dITwtC8NpkC951bmwGvNq6PHPoa8bkOPDLLIZ6NFU5qmM7Oq+
LDSqtYauVFcnQLLkhO4Wal5waRS13gURJgW7MpV7gNJnR+NHgvjzdRHJD0GguNfIlVDeHHW0n714
Sl+K+Gik06cII4Nrt0Etuo7veR2VG2wl7T11+i+hNOKtUKRcI26aboy1TnXTOH6O82lCHHQfI2O4
98G3wZISGwuXIc1AV8RMGCRxyafc19V2qbfERUO3b+77KQmnTpwz8VoLgRs0dpJfIhm0sKuS6RTb
9i0HqYHtJKejnMnDMjrm53FJhSFOhSHgMOKXYhJVUspu4+/2YNv7cobyjRiLDFl9y6kg+42oNc5K
SrVOods0U7xT8EIwhLN2NcnMGHV661wYlCNtJy+2TmL3Z7PfVhajjEbVgeSMySZrsmBNrdZ5eFGK
boJ2ElJ26lfqSIByRsQhgVc5U6JCPSlJse9tvFWWcQEhpAGmc5ITzDTmc4P7oSq843SwtxOi/C2T
6/SsUwjvdf6EGBaCTcg7fpK0QNfxdjIal/+8sF76xn4fdA+8QMaVJJ+w6YdkfEJo+AhtXknGJOBg
C5BbjKi3uCmDfWc1V3zixXM2gurTO7wjRTl+Y3COM8OrL2lc84MlVJIeT/vclpH5SQsCTAwCBegv
8U/cFwFWGTWCAzZrhmTgvUADwyXGMKRW9fxbLJobjNbqrwiZsd4E4RMa7MTP02qjN4r4LCgnr5mK
Jfc2cIjzqt27Xj9P3oBJpHXMR+3Q0MHnVytWsC+17JOkdLlVkNQ9wmc5Y73bIJLnGrbkAQGvucWS
j+RNKRk8ShP8CkI3oije+gL/1tjJWYOnFisvBQHeNumPLDK+xUZsnKMYFL3Tct12mqDeu3Y0+a7X
pltPo9nB6B80kEG1xyxeu1lA5LitdmDIBd8+0I9FP9bfSd79YcBg+iic2llhPy3XWRA0u6Rp40sw
pXjzsER0ZuRscmgoMK/kam4or03V9mib9t7ZilqkI8jvW09Zq1GjY0Jshi3QLZ30UGNAvgjMjugR
6x51SrOLqeqsmAEI08JP4Lodou66IaBYxA0FFUDXulT4vpgHuDJsjw1Vo5WsYRStglNbxt6xbEV4
WhYWvJAdPbvoUnUFfU8xeqcxrryTNt9q5YQmrtGKLadzfVUN7xOYgGOHRo+LphG+ZCWaZTUnWhMd
/fDwJB+zbjaMZ1Lp7t0yHU/wik1f13LGzQp6GDMxs7Nwh+9hi3sm8ExcszTkJ8EPJEN5T/PHE+2G
DLQJf5AN3yc2byhmIgwb6QYLx0l6A9r9XLu3g5cc7BHFOmK06JpaSkZ1x0Gj6o20Ge3Sd43B2UrB
WathILBWGk6aui6No8notVb41xct7ILQMQ06lO1XXeanpDXCZytBwCadTNmMIqLlH2jjFhG4BVEb
nykjWNCeBDVS0dHiTVLIteUyAuQsIx4pc6lD1AWvyL/5ZVaFg5dQ/TH1DpFitFUtFQbIpDago/Ka
ZkVSDjve0k+jcc5VL7jUhtrPVgAJTLJi2Kvtmg4Uv5tY18Du4LhSnY80LJQTzKtDF2KoGGr+1jSO
uk2Xh/N/cZ6ORnx5EqCg25hbu41+mqqAYlaOqBFwCf1/gh/+bww32ZkGvXZTty0H2uU/+dCjOsKV
sArIzPO5qG9zCteRCQTbA70wil9k4f/5ffhf4c/y/ovt2/77v3H/O9m0DTEQ4o+7/777WV4/85/t
v817/Wurf+7z7/7z/375H3+Vzf+4PG9f/tzyHzty+P94ev9TfP7jDrzVWIxP8mczPn62MhPLk/BC
5y3/uyv/D2Hn0SUtkmXbv1Ir51SDAQYMcoJwETriCz1hhTS01r++N9Xd69XrSQ+yKjO/DHcPHMyu
3XvOPv/4+derPK7Nz99/fdVjNeyvptK6+uu//+j8/fdfe7TJf/z7y//3n+2/6d9/+WOhProUFvx/
vdj//MTPRz/8/Zdw/yl1wjdcbP2GoAj+6x8ztwl/IP5J6jQ5XPaeawr4nS+vqrsh+fsvy/ongXfY
/kkUIq8LS/Jf/+jZC/c/Mv4pLIDqcKNBbluOlH/9zwf7/76g//eF/aMay7s6BfH291//i9zNK3k6
2b8WmWlAaxxrj6z5t6ySEvFCJdAJ7cOWd+wFD3lKaLXrDP9H6ozJb8RL/RsNWlgmv5ELj9uy90wi
+b9iUdrVXpEJzPCLwOgBXa7G+RsVPB4MuA5+3Xyl5fI7kngVFHr1M1fAevNsCrLMLkLSku/gs14n
qYR0lxhOYJTGi9q0I6VueW7T8+ANUHOXfTeMm8jYd7ktrLO44CGljOrkg+zhODGKusU3AlrFgYA8
G699mpcYFNPBz2JsvwTgtSiHg9yBaxl35stS328xjqqudr+YEUSIRje/JLXaZEsc7Mtmd3D263BG
QIm5Ix+/aYEy9XGtQ1Mw6s7c9LGX5pc5LawrHLeDql4Cu9HkSRnWqReFyd6kWP1i+QRQ2vWJldCD
QhqPs1DruTXnV0w2R0xGuDti+zJvOV4OxXJGWEb5lL9h0/vNY0bEHjTSLB/QCsSvlVs0PpxrmLKL
2oLF0M4VTUs4rjp8lvWh7psPvOkXGBd7lyNaXHoKtHN6qxv5Eyt1Q3zK3NxM2/xJQK4ZmDpkP45t
rVUnOKbK4b9+YunW62I2nsv9Q3XEu4Wpkb4n9aHebAMNswWOmWgDoeM0XbszWqyP2dnAUVX03zKi
Rc3ivSkIqpLXuS1GAuCziiY++fBW3/oxtoBhoq+4pLAm5fI6l7U6qnR76xJphHVRf3VT+dy7yNpM
UYVTlzqBLVtwtZ55vJYlbBx8TkvUzirUaLqFWi5zFkBsyhnkqqUBAdMYzJ+QiCZeTUdQi186OKBm
acPmGYchKMs64E08v7KRPqzrk+YNr125EZE2pdIvS28+MN9IKSmbDi8lqtoEgu78awzaeeuhRucS
ymrWwG+mE4kxl5gVbfjsOo/jH8l/Zs2w2eEUaZZdJIyZf20itS7WVYuqwvDrObaIxnCOOESf2oyG
Pt1ksCkbTTDaYW2sLvSk3YOX8ZelvdmFrddcoGufyNjwFM3JCyFzJ8gor0Cn9/6dhV00SPhH0c+1
b9tPTdMyXDSwvw4OTn2rWoK8cEa/sW/XlcnpyMEmpKGq+2pJmdxAnE4KP+/lH62rEOWrp54vh+S1
s6ZDsSM5t2Q8YSfGigRoYLMfiTDpmLC3/S/jwT8Lhay/rQWT6Ea1voERuG1osiRLE6kkubD4l8LC
uN5Y9R9LDt/1woOdV2hMev5GlMQYLemxEXMWMKSG3qKBh4CBNOyO/F7L79uxve2h3ASxPnyLob+p
pvZyaYsUVO5ISBuEk8w26Y8aKTlbGnPxXeEyEByqqZ47mbRtBF9h5lYX8/xgD7CmZgJfPMcOpmna
+dzzR0d6EA3rZj1rq51Gs9M8mZn+ux/2Ci9nVllrXKQsoRKM4x+RY1tFK6YQJEWUwX8oSa4Vsu15
kQjrF0rUGDS1VxrhbPSflJhPEKxgpM7dcXSqe9a8+3pqzkQnX5reF/IHPKc5c/M6iU+NRONoS6jz
f2J9fvfGDLFov93TFb6bxuPYeffkZlyvzQyfBJWe0hZOXWm8+KApgWXXWQCf9kg9fOyXlPYkgAGk
7XRcKu9LJpBUxlpWDBXaPwYGjYPIioNsV+5SemU79iJoSoKKEDktUaUNkAEqqv15aZh8eNPR8UaM
VrMbyhEI9gpBXzeuy1oCv1i6npakqBCzXI9xETGvDrL43TbHC6q6u2w6ymS5H5f2BdLQVWNNT+jW
QHwMx9nAV+mpSMckAxmOaUPUO+65g+gmBxXOpgztmFziOv5ggnFReNZhFYjZ9PjNbvVosSlOdYnY
cflsB7AhWWmfjCW71AEKkkf70ibQcqyTO3OruPTITTX6onS1aMAh6dPH1APHWUJja1ltkPiShaYi
q21vqz2Iyq4Tznrl5eyy4WWTczAlucPJ1vgIuC4YoX5W2oxyaz0mnnYyxyrxk8y7hk5x29eGIND3
oi+jgc7YhELLLtKjjNOrmIcyN7dHigg8vTEdt5qdc1hI0Sn0r8XVwgHPZZAgYQvM715bC39utW93
YyFcS3k78Ji02Y2mZ6d1hnHcA7Fmob6pcYr4e2iVmNyLJPfey+FDX4vLpAmEO5/MfLnlgMs3VW30
16uPYehPJmelYF2aG4zP3+Oc+Pp+TqqbN9mJ51ZbHtq5exXT9qKa5sw+RMDU2zR45ulfGwljAlr5
jXgRNzHzx6BxOOOM6YuAtuPb/fw9byKcNtxajnjqTALv+ejOdh7m7DrNtYdtqG/BWX0SdXWPb2bp
SK5GwNt59AZq9z7xuosh4S9ihfSyuEss+MSiwlOZAEYgsbiyiu9Elpjzq+tcxg8d6WdtcdNb3kNR
AXxd7eeEOMMWykFDwwmYYuqkl/I3nRtG0Rkch9RDuzn8mQRjtvaQ19bkO/XwKjb7kp4kPiU7Iv7x
MoGhD64Q4X1ztMYUj6b6IJ3igyxFvnY9cszl2A/taU3oykn30PXeYyUQRgIf8W0aUqM7HbVNfPSj
usrc4R2tr+Uvm/Fcba91JVB5VD/mYlzpJbHbLbLEoXuwO057GYapsgPCkjX5wU2syMryp6SXj8MM
j8dAJ9jfwY96pLtz7zo3NYdGNXufLlMYGh5ECuTFvYPzirMQUqANzQOGbL0y7tkuj0VvHZTlXIm4
+bKBRfuInD+N1rv69qzyPkEg5Vu6ecqyQ6pt74PQr6WYo40SkH0zi+wOaou7ficx4mH4+zInIGQj
dz12rXtBETRh+A/p5dPmX61jnRTR6jpPKd0CP+3rzVfZOWnKU1FNpKUnh7p/rBsdXp5uhfQDYXo0
8horxqunrA8LMDphV8d1niofhQ/mtupJleot1lkGF6+6RD98oIl/0bbyMlX9teMmt31ih6MuX7rk
vlTvE0Knjq9vWuM/nqMu095tgkyebL15bVbnCA/ubc7Hq7SLCauT5quFdsrZyxFT3NSpe5ILPRi1
9UfJGpN7e9XXgX3I83vXfGLw94TeJMKPWPjmYIfoo9+5zRVPHNqbsk58pxQKed8ckpjAHoamzL0m
CenN2MyTEPMpw+RsAaZHNv5cd0wARGfSmrIY5LlhNRKlN67XtW1EqBUubOziOtkY1urSFJyPWZOS
woZZ7Thk2qMS7rWK0Ytuil0FaBh794NwVKSVH9YYn4W13NrwoeDHHLa9i8HjWckhqEpBOc4BX5tu
HTGzHegnD/1lV8gnTttwFeObqVreHF0d50aDbm7k7D3WnTU3tL0Lf/8LAd+r6+3lyHq9grcxpH3E
bx/2uLuSfr1utvy6ZaXtlte1OQouprC3C2x2r8aCqEuYd4ia6P4bCFNnjI353WjNkbVMgeOJR2ZA
HD1GejNZmPU1gzUNLZUT1cZ8r11udDY242tbR9pM0eKgBRcoolUdxbSrBauH+YbY+hQ7SO6nwbcS
zuybGbrvlk7kmrfedJDU661+Hht+/Xi6mE0TxmAfpb08or697RZ+usiuCjEEKEFJXES8KsqoEVf2
AC1DpsSKcNiwb+hKRPQaI/hkkDTywCNOavRWAKTZNakA5xE/Uz7TL7YjHaum5bi+iZ9t/39UMreQ
RsJmw1hmi0M+loeUBXGqdVBYY7Cu5jkDcuN2zvX+4TruXxAux8qogrHMfCbx5BD2ETOhtU7DpSwu
SPq+c2v7sjOn5/1bcKkYwBAcvZIdtZ3RL/QcO7yTY32LMnnsG5Mm2RTGO/dFLMcus8KkwDxhrieE
gzdxIn3y9e4XrTjogjGCoopAJAk5SZP5sX1Oe3UxWcO1bJ3nQtPuuCUPLZWJQilmNHg37e7CE13o
2kTKTFboLuk3y9MJa/ToRQbCaECCV/ur9KTrQQr45ZYSDXb+djz1UxdOSAMJsfelW2KyoDOoWoSA
8BgcOlQt3g+zk8RCAkBpP/KDEvOBxjFaI7jNOXL3JKLMi4RCqpfMl7PeBRpDi46LLri7+moLe6s9
IJe7EfkFDTtuJBKCJhlU1Jv7e25Aif39O/ZmFU29ZInkANYr3e8XbpfUu++L7ZiYtNwF3+AM/YjQ
jpXbxlxKBnRmSF9xtfqotur7thlO2s6XGdAsVulV1xlsSPF5iL+dpT7bJhQ26FsbhwmuIe3VwL0b
+PnYZMoKyCdp0R0uM/048lbY4dFnBW3t3sRrwQxnuaR5eEoSQBsjEV1pcZj75jwmG+f05Qpkd8TZ
8NpRBma29FlXfaRpzVlfrNtRyGvhraFBwiLmgLMhu8iaXX80l0sNPMKyBzS7+BkG+0jrPrK15MjO
cAWvPejbQ4PVKhk8qk2Qdx47myaCYiXDhQc/ScvI4M4pwZBtpna202drgz2yvA6eOBgDTV+eCxT8
TShiGrxLeslg+WSRPaAT42nDe2GkdxxJ5oSYcbXfzw4J2zqf0Bv7qK/VCcfVMUs98svssCoCt1OH
Feu0mXk+yhf68+u1t7jnUnSHqU/YVA5qqk95PF/nyjq4jfPgMoqWLJiDntFsd466PR+S0bndR68E
VrRpfu41777aEz2KNGb8lrIGdlGblpB9i/Nk1GcmABcrMTJVT/JIQc4RD3SsnCNA8jOzx3DvqPej
CAjR5D4i4GEizU9PIsG9ta9nBkfcmf5yHxsomXdm/me2548Y/UXuONF+IejWHEQxnEixChHyH0Cu
Ek+tFy9NbVyv27ucyosqSU6Jmwf7S4GqOC3swWuCzYmLCCfr2MzM4KU6SRSlhflcJPpxXwtbK73s
jOFiRYAo7BgfeQoGEEd0s73iiOco3F/G+fAUDx4wndJ5Wpwi6pVLRpT2MGjiSIaUCSmd6POM3jSF
Im0mcg0KLCVLygOxNidZdZDTrXdIbA9xI58rGjm+vtY/nbfGgZ0aV/Yovy3g2mPTPiIVGvyiFFOI
Y4aKdpf79Jl3Xqvp/V9/5hhwC1bNggU160iFmFkPAF2AXgYTO0ILC/QgS60PY0WuDGJm353NZ6X9
NiKHt+QiDCkNAgeFWSXBUmLuTTvkE/P2XOiMxsXCma/3HmjQ/G7yqBnVFZHyGVNK5NXG5iCi4CgV
rKlBZiGftDva3vZc1XhfauaDRpv24LG8l8zWOh+l1KWZk22FwJqm00CWcb7yOss03XYa3XHEB76j
dxUTvemoe+b7luvdYexJtev0P0Zf/wJy4M3Bh/j1iiqa0NYfY+B4vqbm5iN4JP6ORzNoe5Y2XT2o
hJWpN36btfzZ6NMFjcesfKkXthXHPLfMkOCwrbSEsGogZK8KwUYal6GrJhUwiqdXUiWZLyfjxnEI
1pBiYi1pNtK/rkqi2xXWFx/KYnELawz2mvfgCJKlGrP4SQTfvz07D4YsfupM4xlEr3YsZPmLz+bQ
JfwmW8eFKmrskNPyi/vuFoEySh1Ngj1J+HHWi5Q3957GSbulBsx8i8urlPLALaSvTks2ZKvxUefB
fLaSmA/P+W0238Hb3OoOn8bKfxgK3LamhxiA9A3fWSskaxnyweED4EPq7zguGkPxo7J2vAprvBqn
QDcH7kYjvcELQShfc7nkQh20+qOK+wek/IJegfoaEPUeyEh5qLJbuZMa1KhvfsvVBipx0vX8i4xP
fOpZekFHtzotEmrfOvNZutVNj8s4HMnXi4OM8Z/I0KJxQmgWznoOvxxdQn8GiL/p43NKw4wLhdnc
2DiR2WOTRtqcHOSKccieXzt4SQH8v9oXzaqC+3ilkdE1RR+1mfpFYmsCXpPIoVo4k9rTmmveuR/y
506Dnqi11zVP0LE2VzoLU2X6ebyIQBnyVVMtmOvSay+3EZBP8kEIUuOnMb9Bg1bQj53mUhtb+NXd
p5tuX2bPt+917XFWeEIJ1kPnTIRGeT1IPrYChLJXGI+1vCNZvCXqAyl5gUqwkzKgGYo4D2wIdq70
lxjf0Bycew3/mt971g7H4FmwNz9G6nzUmbwGM3rvNuXYPCn7qUQXEnQL7bdWZRGt4U98Pu94O6GC
VBi34jFw90uqV9pDmmxQdgtK+4FLBnuWOCmHWJchjRwmDrROHD0k9aYNp/3828HRlHoyhhpSDOdh
sPln5Pci2kZ+fAaVR+2+nqqEQ+AmjTUwSyY2rtO+SoGo1Lit8F5RQpGRsRUVD1yjYbIyM/ZU157C
qaKQaumrlTuzb/9q+3gm3E13CI3iXNO2zQ+cjp9GTLdNHROi1HAZhky94bQwzmZHSMeERhkmMwCm
bdV9udCqVBlh0V32pednp6TOWRRr6b4qlQI9JA/Tj2l1LPqu9ZrbhnNTCnr5rMyLmCKtS4aArFv4
qGQaNaRS4Ci9jcvMucAI9VDb2UdJgsBxW9lLlTuUwTKhVgEPLhhIb1RN90livYM8lH7n5pckHAJu
TDkqFS0IKd4FlRpij1W+E8dyytsGLhmf0aLACsxxBdNVXUskG01iUjagf4ni3zhrcLBaxoQvJvtj
exzbmwHrQooHoyhldWq/YGkBK2yZ8BWUEikvltksfTPjhmrfSrzOmcIVlY/PPvTekFzj6wYLkVDc
XJax3x51svjaQMtxI4+QFiuCj0lWR3I3+dKH8TRNxZfqWKGMHCjctFxOrk5aeVMEYiR7Lyl/Rr35
ia2ZKzGOdZBvZGbyFGNRPAholcFQ6wFivupUD90SFHtXUMZ/aHOwkQ2cipaRGDrPvdXz0r5x+gJg
zWDe17sd03VBbe5jk5V2DFPzYMs9PBA1VxkhL3dqD7F19G5iEnoOTNN/EtexQEHpp9GbWLJM1cPl
px82ZBObvzxNJP/RMOetpZterS2k65bL1BoA0VqsZdY0/ZkKlxWPxweg281S5Ndo2G+d2n2w0fb6
qc5jJyX/U5rLPd9HDsEGCuxqqWfO9tQdFd99vEJcWBfV3IgK5teaHMcBdljcTi/IkVB99XTpSO+E
dXJA4jYE8IV+vFhQq6GGJdrK4QCzfO5jr62hXSqBDuKtHz3fw9EYVhYWc8eiM2tyVlHs84BYu4PO
VAq7kvWGYf0RW9TrbLrxoVcrxStBg2mdPHpKb8IJHN9F6egUOLbW083oP/K4QTfePRoWL+/MkgJE
Mi5vt68ByIkPZuOnxxzLWk9sJqHujGoGOhKr87KVzH+WScsOjUPJUtP+cizYmLnmvtRKHjLDPo8z
i/R+mzDVvbWFtDi2cSMLk69/GAjXVE2C4SZ/lLhMfanDvPTE4g/MeKNp6Y8qF7dETMG3zsqHTfsk
xd2ElLh4oQ2u/sK29YyWV1kTLG5hpZonFQ7GCjCnyE7z+IiNlKCFpH6xhtyCP228amYB4gCKXgCg
JGOoNr5iu18C2dXyBm3yZyww4RqMTE+j5twPjdKvuEQ65i7nxVLmHxBuRCR6ZXrcSrwxnllCLl6h
KKaKph76TfeQT2dYdnVklz2t1JlKGCYiSB1saPfeXHqoqndAx94WbQxxMwL/uzcmJGYaYgZCPYpI
wL6LJq+QUHtRB3XliDqRYYm27lqUEd+VmV/XY/GqIz0Hc/DobEtOx0lD7JV6YWVyWqqlY110+pft
pOOV6aFnmq2VGj7pyT9O8nBxB2ysQAQQA6ScEUbOPP0QMnUFp9TRB8ILdm+lqGEXvPjKgesh0PSF
1jg/epqcT9RjH2W+Eu7IkMAW9h4gVPYBJ7PnpWbzTIZuOhn68JCsHJO1yaCXvFQcY2GcAiFMDtw7
C2jK+R7YVhskpLyD6LK/XJNzB2GonBnkqZvoNsW1g4enXYJ6mawgLxVvhXIv3+EFm7Qk/it1J2wL
PZL1uuQaHlAvIV+zMx/nqm6CmWKp2/SJ/hXyodQ5IXdILyeLwZkc6guWgT7brmC2vEM9QKg5God5
a7bzlG98RRzF5uJpIOzRX5vhXBbkDbnEfB7N4SPbDOPKRDYhLG07xOmEBjdjWhR7bqBXHDmLhXlI
V5nPcNUTOpBOkZ6mvEGD0bNhCFu71J6RsWoBZpCFNMkHtVUw0ak5fNLttEBwVqjjNQ8mVe9PQqTE
8kYdtM7tu1akd2uzoyYaZPwGGJCpHp5sbzaQkzy59WJEuaa/mH03EZPVswrl26u3GFCrR+sY95Ak
yZobopluqmYXHwZ2YJ4NuzxaYLdsjA0jnKQABeur2c0iSmjNTTHSIEIgWl8WbYp0lRuij4EztGMX
TORJennHiXEmQ3vuMg5xKq9B6m1HTj37LJuidKOPOndsnaDmLigw22AVrEW0wIOhx0TlsgZNOqFc
ySJGDExhEyPpdCoY1h2ULT8WenLQteU13hqkMtpAXPWYXWvM0uva7Jlft296Is3LkndjLMDdqzUq
xgSEkSTvPBjGV9NQb1c0TsmBHThdjIS1GuN3Ls08KCE+hC63IDcT+Usy+bC5stKCFUsatQSXU2IO
AUDRgvRk60lOTXkeTY+KVU4JBynNPJsl9lVdJeFMAlrQp+Lc6BuSV5f2pFMz/1uRDa/SGE7SWV4b
O6MzrHh2NvCGFb46CieqgYY2qp61qAZNhFjez2YUbLE5CWxD+wkxZDu49T7nUtrZFLMVjJJqSU6X
oqFG6/XhshD9PZMXwgLLXyMb3phO5/uXoQeiEn8a0J0HZogc0of6c/Wuu5mJzeIZZtS22Z2RTeOV
Oue9m1yk8XrVo6WktAKGiiwhGhodGpBmvwxuY4SZuJi7UT+YGLMDNWb5lQR9PkVlk1e79bGLyBok
HdRE5M7MO8mpFUSVnj0reehawM0c2U4wjof7pck+qy1ffW2FkJNJILEqX0JnM8F1koisFtn5nUm/
3Zn5DxRBNUynK2yiXjz5drG9pOufGBlD2NZAXwFvW8E8pUfmoQ9aWwF8EYU8aPlJpHQ1LEcnT2Nd
zJDIRGaUhGxXFmJRyPU+v8tw4BcvObEMATHfgSwa53KUU+Sw8xFq0lMF9SnKjlYPgbOHsaksFHzZ
g3IwIzhEKY896B/AKGe7dR6ThKbznC9FANTgCsG+g76eZ8FFwIrooAnjQm8DlBcX+lJ0wSbs3tfV
V5ZvepTJhVCq+pltVOI9Oy5669KQaNvAyV7WwfDOqTY7z60+vwhFFqaZGRLKat4f1AxytxzW7SBF
+TaNJM6uG4u6m7ch2LQJOSvL5VQj+R1VEdAfgzM7XY6K4mNxUdSKRI8wBl7xANpnzsw3Lur3U48r
LGwKINWOzrGyEM6Gz3q7iiUIB9SVEyJn1YaDdB/bisxrrPiMyhOQTbKcT5CoEs68KaOIbkHjPAaG
0eKOc5ghMlC4MhKU3TA8LQjZodHQ6+8aXGo9Nh+z1GFRVzcePYyIKA70gfqT6GWKt4sjht7xd23S
PWlmro4OzYIWvHXIiIXr5yZa2Iy8Wt6yZVldfp0smnWASxB1bikvlq336PQz0aCf1B8KePV+gbsx
GnQb9ZHSUQV2CPKY5ByFQXt27e0tbDx29MVdI7cj6kSz8ErVoKU6qYjkGkj6jtkreM73PheWfEcQ
TzvqPvJJ67LtxHHCdUMiQTyH8XLHWG2NlDOfKyc9xdpwzkhsDuOpRM4/eLQqyCrxl7zBkLncFbZ6
pBuJoKgHxAhENYkcWfnJjFIIT3blU8Jd4wS791AU+7mjZ1dCABft242xpJljdAiGvTquMx1sKMJF
LFceaKDaZZ464GrIwZFD4AGulmSfMb3kqgKw72rim+h69vLK4/xFxc6hy+s59Cx1mIsaE9Gw2iFq
xiq15mvbq5+83rwCn4THqq2D2arNP3YD8jxXB7Wfe+uYuYW+6U6wAk4R2/IwedqjkE5M54hxqnVA
E+57qnZDvchPdlZdwRp8pGg2D/a700mWoO3GTTY+kp6/FAXaokI0VxawHk6qiI+qDchLM/6kSsuC
Mls+cDV+TJbRHuBPharUHOS+SIBMFkVAwHmoe2mKdv2hm6YmImXqKzGNu2zzjlTmdvHqOD0WoFEg
kjGqYT/LvC1tQ3Rt0zFxdQak6BpEo0o9mEio/NJqCcSVPHOotkI8DIzwp8lfKNaPxeKmtH/XP8Kj
2DEALEMB2K0sZXVRpI1G34OfqerqtlGaF3gqR0NF1V7WThHAl6527EjElVZ3TgeidDmXuu3dKnjX
ZPx6h34ieZz0+S+QAITJruIWj+njuHWIVTV98a3C2TO+UyD17kQnmUCVyoKOMnmXegUBz9RyNxiR
DQSW6xLf1t5OmUa1rexzWzjfdda2p65iqpNM+W7wSL9aMQdTQ1XjcDVZPukw1QIZkZmuXAmvOzYe
TRNtB/KStnm2Boh9LKcMoOL4sy+8V7Wh2RLOdJ+lbnuhF8OPchvYYAm45GFYz3RPyKHvHxQ23LCd
zr0zVtFmrC/6WERIoCdKOnsMJZx0CYLJ1EsqRbe4szSoGCaLTzvT+i1lEmGNcw5gBEIPYcdZFjxi
ZRfWaJL3KvwJiPSRvgPm2MJbOB/XP72XTPCpE3kBdJCeeeSZUxtNnbbHZZv3Ral8B6QMG7ZLtBtk
Uaoaiqdt807I+bCUddXvLJBUu+1Xv2Sv08DIYFe2sHpVsV4fXNhg5Huq7oQGEDOqmg9d9dykHdPL
cT4TM3DePGZjELyvgd65NmN6C6kUNTOUUReLwXFqNSOQGgDl1XLP66YznfAcgk4WArDX3d0x2Jz9
i5wGDkp4c9UeGlA1eEiZ87ruoVjW6oDSAvJth5WCw+r7Qg51aDXquZiSy2IQ9tVc5j9OWqmwWGM7
TGv1ZA4pcGmXdAzPlX9E+4Pysrpg8YTu356abH7om4RVM4krJOpZkFhWFpUOkiEOhWHB+uwbiMyi
gkFXk6sx6nLvybbknWkUiPI6NuTc685VSfDvqsrp2A360+B+LpWjXyhD1yObaah0fscMn6qsbObR
W3LWBxvEeTGuJ9PYLm2mY6ZkqtRJdFguFZ9TE7pbYp7f/+v7pCDH2egKN5hbJOYqcfzF3iDKeKHl
sh0xaZsOnXorteRNpwwk3sS6kpYh92uN7a0dDpn4oD+4Rp2jm/5QdMblmsEfwJvBHrR2vGv3NlVc
/BiBnJBzF0kbpHTiveWcT48yBXEQ4+D08a0HFTueb8SIrlLT/mVgeidthlVo/TQ/D5bMzM80QaJ2
aAJ7Sa+1HIxnZfBWW5piGUZWzRNDk4fOxd7DWKj92MdTNz9tNaoT20G6QLc8yPUi0kfXBjqD5ZLh
VCvFt4eLhAwmHNx1c0//N/UNoQPMbzl4aG9xUfRoDAlUq7zlkVQUjAr2rUErzlTuc6bSW7uPfyQb
oqjfFg1lkE6Ou4ZL1m83hqHG6F7WpoaZiCKUyoMOAHE/urM9sCJN50LURzudSA+Pf+Jipt1BgJS+
shtw9sIw6Hg2FSIVp6lzntXHOozHfg/mzveRnXaJcY7ML9zWFJMe4KBiTA/GpDGlhYaxZsTxtTc6
KOQD+in46S6z9cT717utk/NVdnLBYLDLK6gj1fCFYh81JFEe4FQRQolri9RhH1oaJk0AD75gSzS9
ZuSshZhPMbwsbfD3snI4E7dkCMS8JXdqpGtt7meV8VrJ9aC168NUpWzYWlMzbdh2Mx5G9X4xUQki
72DEcKyyBbVpnWoBPkc+RDe8cCZqMJUAhigRxancQFvCqZ/QpFO1eBGspw/XtGm7ZdPluo7s4Kol
/jHvHopht2hg+gA0bKLdRT+Wxhna19o9WVqKKMHwwk3DEwWo8JOpuwl/Eehf0+uH3KW0MNKvUgP5
QSDEAz2KK84dtDoNNGBz9cJyBZ9g+6XQxCco8M+AxarnAZwPXztmFeNQRW2vVaEbm8y2tytTIaLy
ZjJ7nCY2eF6Oy7Ik4egaKGdSldMHR8lHrA4LPKpDbi1Y6pyYzLSVURGzkjlrQTJyGnBIoOuYqT6Y
q6IBJ3ih0C75OFH5+Tg96VPxRKH5J/ec96RHQOVk7esgEYbKqb1ghIbDN7EDzGW7SHW5m1rKZhNX
usukophqA5cYCiLVT9gsiVCRO+SjXJ70QfvKGLpg9ui5xpCcyfhAvm3zW7YcBYe1uqc7NIQg6Nkd
0Dyr707Sf2kGS4sSlb71Nl2fdePR5bB4XIA+c+B37/rCcCKnblffy7Tn/2TvzJrbRrI2/Vcm5h4V
SCSQAG65ihQlSrRELTcIbca+7/j184Du6LbdNeX4rmeio6uibC0gkMg85z3vYsG3TK24Y2haW0wI
xmOu5LloR0qx+zEFFkVkxYPuc7Wkm163jfzeTO5zG7mYkqHh9xxwwga9pytFtSAfgwcySYNO1L7q
eoctsyBduqg4GXGyRqybfZpIo5kVOQ8mUYiGt+prJNp+nOIzKV1Y6CSUlgqsF/RBWwQQy2Vg3nfm
SE5YPL6pLn6EYLQ0unhdVCVJoXa7wnn72Yhh2g0+fHflvAUatZE3CcwU8McC4EuVfRMnw6clbrTk
SaXuKx6Jj5XZLuDVfY4JM09Aoid4TKTNK/hzEUtoieON3QE30jcNNAMTdqnuez+VmzGVzsrtXJw+
mp4Z1PcCiulaL7yXsWfoEMDLbqOTUeXMg4TA1xNlfglN1Z8Sd8kUmWSMfp2KOlpImWPgJvB6cQOq
B+dAS4h2vRRPcZ8/F53+3OtOCRfq3cJL3CFRsFDUGOP8h0iM36eqOfsWJB7m69deCevMKHg7nKLE
6QdgmNeY01aPMdGU1aejxM4t43sPWmpQhAMzDa5Bj4LrMUv23eBB60Jxb4YMtXXgep8SwAG5a0p4
G5XoKEoZqUP+8JdCbzn06AnTPHti2vQQ6OO1FVm0AJq8ok2logyCk65RhiNIgMCi7hyMEaHTx7e2
Zty0ZrbzTP9D4nE3+p+qRZnQBvFDWkc6E/cRDwf5bo8ldEjdP/c6oTO1Od6Gw/CU+ayA2gLjGV1j
ZxpdsELXOS76OzUTbOKOD1WmBr19aXxTer6qO4FYSoVLJcOnSiuf7SlTix0H4ntqtOZy9OGye6VF
Dnv3gq3VuHQlgw5tcnIOonSZVuE5663rsu9IoA6J3PDqwzhSNATJXmSusbCm8Sqx9J3HxwxCm4ZA
0pTQCIuieanU+FHkxZvD6enC8A/1iQjw9i6r5c4o+7espX7EGGPlZXNGyrXXwBll/gqTpfNeG59p
IZHoOfGAOFUuDCeEgq59xA5KLBHBolKqeBcvFkVxUfmnPDGefZ+KL9bp5vvS2nX2+NDo6saxEgPZ
KToQIxGEJCWHAG8mPHVO6RRf93Qlrv5gwjJk9nXT2xVdtbdVovjQzPpkQuYYAMiD/h5k9olUHTa5
YdjS+AhyGU3LOVSO8aiy/hg00TsAUYmU3JL2t1KQTyK6bQm07sc1gWJRzcftCBtvQcdEQAXafVde
t/PtAWaBhz6RnvnbCB1bE+kRRglFZKaeGZvewsG8t8P+gFDxNuw9QkqciEbagsAEVVSV6q1rW5i1
PnNWl1NJpEwmvBvDuuGdkYvLX0ZoE5hu0TpcUR6dZ+OchZax00c9IoDaT9aYHF1NSfg1aeYrPp6H
LvzeZoIYTlkvMHFDgWNNL8SXblt8OPKUA5Px9G1pNdDGiT+pqBrrnjlmPbwVkiTCy0fuZ48juv22
DndpgzkH4j6s8oyrvPuumeONTjJ1munbRr8ZPYq5qQ2h/+dIF7B0/JZOGwO/25C2hCftg5qH5nKe
ECR5Qbapw2IUDuGgcl8ORrwwovQ9qIqNUQYpLSSkx6HBiKoITOpDgCpkxsj7Mn6sfIVQC22ZfcMx
WLFzSzY2HILwEsBDPHi1pvGdURY4gB7tc06jRYF3HV26fPUAD5E1B28ORjyLwGk+9Sa49kJx6wxn
O0Gk6BXM00c0vrj1nFybEyJPKyQvMwTpDvmpS7YCn63AebUif21XhCpnwfQlG3zmWnPa12H6NAbq
szaJvgknZtQ2oPIU+CzHhJOyqMjDZnDrSNCvfMSjVRsIGyqdRQ2rsgcqoBuh7zDRJSbYyPTDPKYq
jq4rHkZsW8Mq5m0F5MBSlDDu6IgF3kvDHGiBYqvOWiQiCHfYhCxU4P4dykwirpZeFVZ421UclC3m
y2WfHaUXP49RWQBwdmtsCDq8JxEfK6M8pUZ5aHzBiqTIgqkeQZbEVl3D6IggUJpvRyXfPQvhKgZ1
WH3c4G6FvmMauwWf79gOyMXr2iqXSRt9N4lXtcNzX8afBaTc1Iy+te70wVhu0+sFqI0a6GKbz4LT
JCvSjZvpdMwT1HPYW+uciMalcaWJZxsYF5+AbZFWO6dRO6K09mIKoGzqpHXFgNhxaWy1Kn9y0+rG
H1zgSkVscI5LHAN6KEUGlWvUHCOnhQqMpm5hY91Oa4w5BkSuTlUKtRvz+sxh8h4+eYH9SK90L/mx
iUn0V24HD/jDTF6zmmdEljJxZpweukCeG38i/euxhxMN/f7GcdJTWlFTOqnx1XTDGT0L+ikU7TD9
7PueHAsHF/7SP6AXIcGZn+JbyyKdrh1reG1tHUFYDWAMS/SoY1FX4g+8MHVsYia6OBizOJwUNUy9
xAJoMKnLsjC5hkOLmwRhEM6ny8R2N7gFa4cReVgT16OwP2zGWdecmDe2dBKS/9Bt96Z56wq2Hcvs
sIBsHkg/x6cGTRMpJG+BY60VKnB4aSnrW/UFblfZrdmRpCTIGVzg0dlOOeQhyTVbub6yAIGWmV1/
tnXM4DVor3B0OTvVvOdA11w0QfLYB/kOE+T5TUXlorT4oAXDWvrlIW2CjXSBA0VVcMRFNmswiz4d
M3sIy4g0QRvip+suaTpmP/aAunE61/ULXvbXWd4+gEI9FbKAI5bnr2aKApt59FqLrTs0Zc+Zf5R6
+AVsExn1R20Pb1lGrogdHGocGAwHdnZaxgfZebdxGeNLorxHa8B0qWoTynXOd5d4KI+CcxE70xFg
em8DPCzyLvlGOVxjCwvjnu580WUTNr/Nc9J6HUc/oEqh3fV58GJbJMjKUntAaozCyUur5UB47bp1
N1IFEEPcfp+CDzVVvx04nOBY3Jc+Z1dDkOKSNhyZZT08mo15SCCgbGyjPgcKkoDFPIm7nAPs0I6K
sTZAr8OdmrrP+fKGwn8c2+FLFJINsGhvw7lwa1tKD3hFlQxaQNW62FTlKyyk/No0OIQIx9wqXef9
BZiH3T5pOyfdkfzaLyEPeBslEuwfkTf4s0pJS7rbVIc7Ziadt9cB53a41gMZyezaTwgh8AYHPEUN
j74D992RyAGAbJ2NTpbO1oofM3x+F0OLYUOrkIYE8W0nTZLt5BInXt7vqoUPMhwNbTCX2F0gaj35
KPqwXQpOZEi8dzbwqapBCzr6Kgafq3Lu0lyTjB5e1gVppuiWV4Cw3tIMqjetiu8q4P5ItfewaS3y
zzcQJNy1vodvFOyGGv9SM+jtJWmMwZLoCVyD3X5cCiIb1r45u/LOSayUD6U5pOt+du4g7XYBeqSt
AqNIFqLRp7XNDNEpmRQAQBOIl3PtBdWjXpBhyM3F0X/2VvMObozAdIpxlMsdncBRYlu8DHs79I4z
HjbbeUcnGEzH2IDNViOEWrR6T3hwb3VLYdr3MqIllmo4GDhtJ7q+FJl33RnUh/o4ELxZUa21wCSI
ByDC2Bi/Zy04rlRLM7aeVc4Hogl3lqUtN4EwjW2apQfFXw2wdSh0mu+BtI/z/yfB7j+5jBr8HLsp
Z6Q7pI3IZs5IZRwS251jkpwT58oNPQkdKiEbUKhhPgzqlVBK/G6col11abARDXr7pheLzJ8LGwO5
BWbD0p22WBWuUry/YGvBJjbY48tC7apovGX6s+9r/Rnj80VgdQcYs3obf84Z6Yu2IJqoSbFn0+m8
6ZVWMbP0gaAQzEF4CtYgg7XiMIj74iP1EKwY/rvjmZ9+auxpqT4UkDlWJA9pFzmLMIAg41vPBW52
GjP1XEyHNrYPUdBtDC+5n38tPO33vKF1S5sjIjPYUXPEQsrz6Zl8WKWzrMW2n9qU+WYWr/LR/PAz
kKoiec/DPTw8snIrSjUj0Z8b3ySnZ2FUxndtCh7tsPxwfSZqEXNf+KLzNVaa8RUWscao7L4AwL5q
8HY2mbOCMF2FVsf4rkvQ9sK/MmSMQi5sjhroOrqEFvdob1qaxHT5+mMEAusX40MQ1R9GSVxeZqyS
HJ9jUtR8hkgIT0sckV3DOEyDvCth3NUif+cVXgZJsnN7/Ybx6dG3/b1WF98wzaDKquDLE6N1M4Ao
5eYyKrp7L6UNC1gOPXoQjtduJY0K6ZVT3hZ+/r3P+0Mr8OyCcp8xdFgIOyHFMiNhMR8JEQ3emUSu
m1acqY422mR+cwEEqgb4oOBoTQXqqfZ5/ndlVLe83Vd1Dm44eTC1W5843In1NxHkPcr6ucesTYfx
spiE9s1n2grl295iN4SdKlLApW6GLCOHcCtvJFwsHWDjV6sUSFj4t/NnqKobS6ffzavn2oYXNCbt
sbG7s+mwFVkhg6Mi/KDyRGybmGjlqoRSJe0XlB0tIKx1okN5L1N1MnIOP0o7nf4XHx2tW+AddCSS
cx9Rf5AqjLhIEArlRNDndHbSypWrfIJtOt9ntx3UImlRY2MecfAC4yRHcQgd4wHGzqNEsqqJ6rYt
iSEYBhoJL7qfP1Gnuk3aB9ddMH20xrT1rMcoKw6Mf97rSH2D9b/D/Oqm6+7NdtyRNfJSjx+lXh1J
3cVsj2m7VZq4J2FVYsDWBOjHhdqBxuTCwW69F9PFmNUy0Zh7Kub64pNiywT76F6j2t2OLabgCj4e
7HzCL0bqCkgvNWFSpaIn8lsOEwdL+lAvNq1U+MS/2Taqgnw8EJ2wc+Y1HWjZ01ClWJcG68lWd0Kg
Bo/qnTW5+85tb3raCY8ySun1kXkL7jMJzD3mPvZwy1xdoIMjhKVaBKJ66JkpNYD3GJ7c+Srk9Aw5
YedWPZQBniqYpi0ndJUBdVNaagcxwEvJOzBzSAoYK0kMwAybGl8/ZA4T1pg+c+WFxl3RiH0yRU8d
efZKs9BJ4h8a9pCQmGzRt6c3FgmV+NeNENiqqKRiKJ7Z0XZDfJrqnjl39NLD3jF51B0OcMii0Zfd
O9AjIQs9YMCaDxbpq1C2bWco4RX3MB6GHpqIOkdl/lZQsCcha4R4QPZ/6V4ZTJRxM1RIgGA4ogD/
jurqXc+YO5dVla7G9xBSCcbe3YcOyyhBgO4mQFhevjW8Rl/kbqCvQqN8SoEtMWUC3bThskfgsxvC
tLHsQdZEGAxnzHkQZJd6PoC0qEEZpTbb7hoPWWqV18W4NzNcGwtkC5lBXU3QmYY5Dup1Kb8iGnSP
fXoN+D0tXThfbeyjMYlXpmZay3Zw9EVfYLqPa+sikMgLelQRmczupy6et5MCSssERILjT5CTbRj5
+1RCSZJtwuxJVdv4iI2cvw9zdhpMNSA6Mvm05bsXBwD1UrvSSe1eRnMTEEimvyF2STRdj7krrv73
7EbyL1+UX1w/PvL/l2xZhG1c7sQPf5oVti+/+LLc5tX3PIn/165O3rLPn91ZLt/4w55FKPsv17Ux
JjEs4VpS8CN/+LNc/kZYOLRIyjaTv/q3PwvVAd9kSUWSKhTF+dv+bdCiGe5fAq8Ty1WmtJiaOc7/
xKHlVwcfx9WVskyX/+k6wy3L1H91aNGo7HXNHYKnIHuwxUlPD0OPpDVe/3Rn/rVEfjaC+btfY7u6
KaUjTIFZza+/JhvgbMS94NdoR0E/6+nnkDbSiss//CLU+78Ywfz4RI5l2cLmLuGL85vnTAUkWllW
FD7V1YEjDia9tm45IKvaB51FquCSGVgCiTJ4czE5rZkXkJHA9p0uddLCpEBjAaStynNSHGeP/gKh
G8ra8mtQR806+RkBexa83gb4BqaWtIBXQfznUTdOWrzmHYCAXeGrEUj4IVeI80iMVt3rJA6D9Wm6
CE+AOMVJmF+j/pr0Z2md/eLskB4/KYZmp8p55dch9l0QZMWQi98QIxByazQ8n0YHdaTxGURBZmGU
F2AdUBrHkTPSPpk4GY703o/zf8ZvTf8K1m1B2Y7dz56xbrDx+Uk4TDHTB1uIJph1zTIn+ggVCXvO
aubGS3pwh/AhI3+VNMwVPZaCBZmn5Xru3sMuXfp8aQDVj4gzOAfJqsgRf+jrjoST4ZDi621JPujn
2O+wq2cAWNWnPn5VUIHzx+Q9tqGVDV+exb8mF18UE3YlnLzkZIacqhnOghhW3BFRTKkGe7w4NEAz
fJiqOujlruEASsxXvrz0Pj2OOe5XydzG5Zdkr65/RKeSqJoAclS0fQ3PjnAADU3s8Jm0mJNwzTkD
UT5eASI7f3iN4HL+M8q3OQMQq6Z9fEV/TwNPHafvAoQ4ARQykFD/WQ5IDcF1jgYxa5V/7CycKvqD
y4/iU5rmkS/Qh5MmPnXkVVzChCGKDeE8HlI6JGwpuFdQBJbSSZdafogarnwuBWGpm5w/FH028UZ5
8YpgUvhfFmp7MeEuAEMm+Mqyc0C4Z/Cl9E8NYKEBHcl6RAW4lc4+7bN0btbNjshP5ytrOHUzEDE7
/kqSmZzzibM/i5Zcy6hlyg4Jluqnwo8o5jJR07us5UH0TJn0Td9Oi/l9QPfCcPSTzBeGF6f5ghPv
1axOvGJDccjjg9ee25GfvIungxYBOp9ntSFNHs7SU33utE++jy9Nx1eNWoWY9EpHFwVC4lIk8lZq
+rmyP61ua2TUAjqfa4Jaztc5sE8bXsc2FajSZ80XfEJUpUSpME4PF1n9itPPaDyayDfwFJncE/fs
n3cvY/Yx+4+51L/2FGVYjgu3XaE6/HX7ktJqtMFOMZDQt7xhrEfy6vz6XMkzFsYLbCQXNn6K7bnX
mBcyiMjHJxWzJHZDv2ug+OYHniWrX6hdCe1Fvf7zBTryby7Q1W3Dmo27mPX/ZsTmGhG8f6cPnzTn
ZNHnEBSRhf6ywzF53j0i8eWwtEZ0FzH30Mm+XDk/lCRFnjQcZvzEbx+vLRaIGj59C38IZgrnuj3U
0VMwd8/f+MGNdWr6bcYz0nHK2HrTsU/OvDUdOrQaVpPzkrOD2eNpki/QnKETpvfcNBwrP+0Yr+ag
XbZ9soJLvmCmwAZVN0feaQhnE2y4MD3oyXFkf0w0Wk/0mJhqht+C9Cw7rE9ofHDNR9mJXApA1dEg
/lGVn+ZGbypPymdpgF1VGZ+I7YFPxVKf374/3Ok/3OjZhuwnRzMzg2oC6Bc+dQ6FVXroopqOdp8M
D+PT5Tf9/7JKcSL/393uVl9Z+lbFP5dT8zf8q5qy/sJTTtouFQRDLMuljvhRTTl/sfp1Vxcm76iF
NztlQfbD7c6y/7ItA4McA3jmUmn9u5iyzL8sEgIEwaeuUraLa9z/wO3OmT3m/rNNqNlnT2BuYSnB
deDiM7+lPy0OFoZnomfR2UancV/mzbmPEhwmgUuXbtaJq1Kb3sBJkBh4Yh/1AKqGeMj82r6qiFBo
EkUylZ7zXjTMZ0Hssj5tD8TddRvTjq/bjKzsBMbQZmhL8s7wCVAwKAzg1nTjy3y8akunZ47NO/oe
uLjvlLFDM4lcDw1Xuvb8J6myaVOjwGd8hDSHan/bjeGHzM7oNcmIrTeGA4PMcPGo6tz8OgY7W9S1
Mlam9AmS6CZvH1dQ3MPKGZc4hEwr18V8Yii9vSWyamcMNhAYyBfKxnFD+kP31XqSGqoA+o+a59iB
LMRE2Q2lOIhIA7VHKJQmOJ5NU9usu8j8QCnc38XTXeaejTh8SKSnb+3ZTwstZ7MdJ0J6MOL+Mnq5
CyVSaSMxqp014GjUwlAko/hOZ4txFNh33Rh3P63Gv6lkzV/rS7LdGKoC2EqdY8F2DPu3s4Bk6bEa
JwNNXOFc+xXZqC2yqca0t36CY5qDPO+2yZFLtOo6DUxs6QiJHt3Yn91cYJjmJMPKobxmfhute6iI
C5895Qon/ldCrJ9Lmfq4ojI86Mh3XWc1odRF3qwx57nHDYrxXYrWoyGbBmvb7/iEmHiraK8YOueg
YtadmugqR1Wrm8hxlkXtbjzI7Xlu34Z28uQqKOn/fEPsuUX4z6qnxNbxkISkZSpAVks3fzt7QLeE
lpDGRdOO4DmIk4ZcJnBeEkTeHcLSELl1X47Xo14JUgveAZOukUAmoC1nVToNHiAxsIBsCigsEy4M
aZQgRs1dGF5QybrBWDdJO3N64M9kDDxTKKGtYzCeFhCwtdaaC/jkYJnUpw5gCASQyz9MWA2opWJe
kLiDeGg/TX3urq2eGnAEpV0ZxFYT8jznJ/BOqhAPwV7h72dOdrmMTSKgHJvwINI92g5vHYmfbBul
dxNJZusQX+oNOglU4km/MUvzkLt6DBtGeqsxLz/bWFbfggqjoz4cl1oPZxP5OhYHFIW9N+DXbFc7
f0i8FzU7QmLkW27/+cEYvxYFPx6McCF+kwiCXtyam7KftiNT87k+bMKXE6ovMnZC3MXKh6DuJ7Qu
Gv5jaS32JsHw14UEeIKSEdkQn2wrcPG0xjwqI6TVd/t2myf+Ta8z5Baad2fmQ7wyEALTQrG0UUsw
/WEr/kMnJ37dTX9cPtNMx7KRuMGc/K01ZWDuiakPy+VlxzR8A+lyjchkyEBuhO6iFfemandZSkqb
SLIVmygHImoCplmjl96hf2HW0sW7MZq9h4hxqf0GL0292/3zrbbml/7Xd8DS0T3qlIaWw/xs3jR+
utV4BwPptMTdQ3Dk7Se+0GkZK8mcEYFOAElvwePx6xpNIJMOaTtXtlG+eIU9INDJH7ygBEDXyVoM
ixQFLtFmWshOTfjcyjHGdCVnr+gyc6KlZdUQLYI4oGgi9LpMV3m8zscyWQ9T8ZJ4BWaeYJawmkww
0EKSPJF3W0fbgtGxCHS25x5MOm5id9t178xSX/1SqU3gFicxb6RQd791A2RJIgqJrkn6G90KmoPm
2GdwJ3gChsIPJs8+NT+40Tq93QonhiBX1Okfai0xowK/3VVp24yHpa47JsTfX++qM1lT63thgxEc
F4Z8E7/WyViPVgxPQ7XVvg723qx2oNJEyiNj5riQFl8TvDYv1+pIXlLHnq4nV0OpZK3++bFf6v7f
L9DR6crY+gzXFL8d+KGJ/ak52pD852srvSBnz6LQ9jQU8sJeoCJhOlQwk/bUSN/ZSgwxpbF3XZct
zkvloq7cB5t6PEnDF7zc//gS/Qq8zC+RZQM9zRuAIxx6g19vYdfXbZGESY9ABOL/CFyKwwgILzQ0
r70ngUriZ0jrrfDjh8XZo2+FXbIskjm2TfvC7X1c20Rmrox+/MPjNX4/SedrU9DkbInXsAsE9eu1
KYeCPYW4uoR2e8NVInfPnHqtw8OHMGlRLfXrcgZUc6k/h8yWIDxG41qSGIriUUBF74E+SAy81Q0W
+JgQ6V4Hyt2o6NEP2utOTlByGK3/4anPCNJvT90xQO0oFwXL8/dmq0ECWXvQGJndFrMdogt5wTZu
etctqcCQ8BQFBjCFpxVX0m2/Y9LWuH/YHI2/2XAcUDvQQ4JS8Dv+7bmWyZQXXTsrQvOHwXLTLcqJ
aYMW8AHhJwxQku2a9ha1bnUoSXkpHGvTc93LaJAVHBIMyyqUGKsoCZ7tpBnubLvHE5LFmLup2Jd2
fS3MtqRGvU7m86+R+JYGJjPsPyGD7n/fTcplx2SBckcNCEO/roJJ2D1cVlYonuoALUSf+BkzFrO1
b/s2/6Da3CmPPygbpOWEp2/jceLqLaNZX/68iz2Uo751h1iVuaMFbyNgb8tb61NjS8Q2g6raKHpk
Sh6Vk4NDxGo2ZkjMCis0GItL0aEJ0eC8DMVHA1LLxDVT2KraH1UeUi7nbIo47xwIPK4Wqjkyg+2p
DChQ8PVCjQOvDanYxh4id9npKfOhcnrwxtq/JyuKCfIsvK7y4qtFdpqFdb0K4xiFdqY/XLYABbiC
6S2uF04wWwuVXB/CUQYKcHq1Ie4JFSkm5l3TGTEK9i2gOdL0p804H+tJ4W8mrxoXnZbf4wk7bWyr
2WhEhy41ohYosqxXDL3EKRST91LDLczNMrrxQw75xOKpRh55E21rlVutYarFw66GIFgUEx/WlRWz
Wfj5s/PGH15/828evMEWIA3J9uQI+dvmya2PIgN2PpQnJv96CkiCxSOJM0oc0i8MfU6lXZq3ZNy+
W70Z7I3Bm82NF4OUHZaMdbO2mHJ5nZp2mT49yJggwTlatGu4byFhmiDrz9G8WFKdxwi5cUFJ1K9K
XPlFFwMdzZaoZsXJYjEgKxEiLTooW4tBjd7ag+Y4zUdmV9glOOu0yV2jW3YeNIdiNPs/3I2/qXYU
iULCYGcxbNxKf7sbLhLD3M3zZlnF43CLwitdM5y69QD+Lgt+6INpU/X+m+Hg8JFIEGw14Mlsj+m7
k1rRuhisZyupu6Wa67cwtbca7pxaHtp/OPXA0v9rA8TtXyG7cJlOCOX8tvmgEjVNbwBHnpp2XCF+
gyM3LxzX6bHGs8y3wPSPk+ZdwY2Mr6O+WPeuTZBggexujNpj4mdvP05zM6zJKkk/6+Tq0sVJ2VKD
TzdM4KptFs9mNyQfrUx7/EDiCe494bcNtcff1ATaQ5O0VziK53DRN7mmq0Ux+N8ur+CUFsG2BwLy
LVqwHN3iAhxTVpl51MIGBxdlFRD/16pu0PCPNcKq4Q0uf7EdodEvIh2f6IwYdxqGbRSRFaqnpFYk
Gip4hPNMCuwsWynwMgOLd4oyDTa009/rcoT9yEklsqzfiTYo15cViGBGMA4YtRuA83e7RWFIcOmx
77FWHfON9MflgKfAgWq92mp4derkYzQMN+Z046tqTPvbApRYuDbOfNl7ZCQ4GMdq1TmoDAmcwAwx
Q/tpsnsTOeZZ+6QmFEWDXD2ppN/WPmaTpTNuYsqUXKCzFEb8HkSUczhcsMYTE7pSqr2m2LhfI14K
lhpGCes6tsY1dqL60s++i9rCMqMYxhUMhFOA18Kmj6I3LYk/DKpbvepIbknCcQPfPmJIgFgEgdoT
RfhjH0PxHQwBSBCS+IOB12NnjITW5qgYTCdj6mI3Vz4yo32g9ZsyFIj9m8q/Vgh86I/1Bx1vPRx5
mlXt8Zpe9s3M0LptNm4ruBL7S385THjG2WAtCMWkBmGRKOd1Z0QoloucCgPmf8ruqmF2AkPEfO5g
4W1J5GPRzpVtDnNp3cz+0mC9qCAYDmFmqeG3pDYVLkMUzUWz9sca2kJlE77Ckr9sLVrG0KBws7tp
3rxtz7wvG3bqqQYvbwODVJQwKjdt5F2LngoRs08MR7N61WkgHu58IBHJ06yhQS4bUZnbyxtcGUgb
hcMLDpUZzpm1dNR7HnAFuIDUKzrLdaPCT3+isSZBSF86enEFCxmmnqlOeoJFVDqU62zuAQiBe4cw
OcOjcOtSxV7mDnduTT2aWSjAlY5qhEKGXwg9benrer2KKxRwZXZwO6LQyy7mHrSYZV1eJWeSj9SO
SN/gUh6Lof5olf0qCgiYoYbp6UgmCdw0BuzsVtg2KKQOLWb0ViMfjcE4RGigVlXKRYc8zhOi0/xY
pnJb9s6RrJT0ZGl9eRcNH8noH+gBaTpNuHuxNUEccPN+CRPc2qju3h9ng1TyANemjGHlZu7WmUiw
61pxNaDzo07oiS2Y4IzjdoVjlrJXl510EDWaIGEtG6PprrUAY+16YA4UFaxuUHIUKGs5Hi/Alo2F
xxbrNezg/V4cvMrD2agW72MI0oCFCqvAgZAdhQxRLs8V+UXAGITEhsuytD2032YE+G7ENXAIqkoM
MDWJMVHwQIqkhkNusREDjQNzPWhsYc3vG4u5mvAJmB8sGkCAFPATiMqX9ZIG86tShDvLg3OaeJa2
8gsetm59+LqGPc98WjD1dLeT9xTWrrNuQ/8m9ow75P9EErQFDoMta54QBxgv2XRvT9NnOxoESMxf
ACKlreWAnNR3t57nd+xzuA7KgBcdiRQjDzm1W9dEcEKMM20sLkW8hb0gc6mT+pWlAjRHSb5l6swS
7up3ikBWZs5Xmto1XnGbQlTeXnOqfYv/x94tcEi9wDDd7DQdGX19TG0s3EyykxBjLywcxWhJbXww
XRLIm3q60kfwHa1jh5YdxDmiEsvaSa8wsYIplAtr1eUIRlrXXA9u6G7teeilEr2C/yK/yVbs+UIo
oNW3C/JjzxeoMSWs0hFOVudWt9IBotTRRcxYT8ouqOloMYvc4G4b4yvOQc62yRz+EXonaPXXkPjs
KwR8GJcE0x67LOS7uj+sXFhoG/iWX05mn8KeyxA9Z/SsC41UIzZemz6FKnytE3N92c7yevZfTvj8
c/0STmLnG2IzwgZgCssLfdkCfiAf5jGbArR0JPEuuwAzycsbTewKoFPdb+qA9zsTLUwhPf24IEFZ
lderwWYnw0OBDFjBwaAhTnlHut1shwnsluPystldNseiUw9xgcC4jzF+nMsTMhLCbZLI5yTIbvJS
nPLW4WyIeRTCgj2XeLeDZcarC0Bz2THgubNosr7ahQLt5dxpkGW0TOjvNrWIfFjXzgexEt6LHgdw
FuncGr5Gb1hwl50EFQJJUh62FHnq4TZeYvtXQrLtUevjnmdved3bVQpVxlIs7kTyGVsIbYPqkCLN
u+2PBzy/rpc9s8NZVS/Iernc0EZHbI52FUvYZHE5DS6bM7RJzh9x8ipyNpUNjZDozop8WyqAFEJX
1e3xKIJCNkx4AWoEwztk2uNd8Hq5yZdiXp/bDsINZ4vN4bVBIT0fHJeOZBihXul9vE37JOVXD1Am
Df3KwQQHgVjEWxeUoLkFb1VUcIRqig6hqNnlJFQwfdaXRvghsjkvfBm1GzvByWwAGUE+ufDmPNXE
RTiXOCmJY/mBvdm+MxpxJaEEh5Z5lfTcs8utBGEZ2dTGdK16+6o3UjjRWrhBGYJOgYILqW8d/gCX
u6bEgBYnwT/UlWIGin/tqykrQSmExRAFxtyMF/wEosVQc/Ee7Zql5iXGQ6HE80zHi03WOxmSeCuV
sySUaIS1n2LIkkTRixYF0RIRNDZFGCatbV/7U7P/3+i2Au9nNiSAHObL+/Wiglp6eNFBzuuAfpcC
rGonaZY2fojUqAaTxn5FnHsnxmTIJhOMQ3fzz3jD3+AkSkHYNoBLwNrlZez0032RhQ+fJTXnmHaa
9Cjxrgd7/G4m5n0/jutk6vHVm2cnl/2AfWK4mrpzU7BOUbIhO2u0761j7yYPN3KzPTeYai2Ihnb2
GH/i+K2ikz21z/980fO87feHCTICKOYqrhuN46/3rY3zZix9tlM/x1IiVT3KhBEXHUoxbGmZHiMZ
PRD4+ElXR3i1RR/Y/h/Czms5ciPttk+ECHhzy/KGZNF1k32DaAvvEkDCPP1ZmZw4oV+aGF1IMZKm
u4sFIPGZvddmzVGg4dz8y0f55xjRDy2G4BYBVCYTp7+1Vig7cbQsaCRMiQ2Jlxx4QYAaO7SO+DYq
iGd9a5KzEda32IirI0++uAoTtcKY3WfBWNyH2RDuqn7Z4ACo9iAUwKEj8fjfn1MPif92/7OFt2wv
crjKLPP/71fWZIMLMoAtuRWQP7MKShDRIMPpy/6zMbfj/sKN8kIoH5Mc5bGcJGIgw4jJmhXteCAl
xsDMYlosIzjC55QhSTBTLY6ds7HDddz3JdMBf/U/T72+q5Zt7E3PA/DEO7d1f3b+pRXU3Blmpp0+
fTvIFHdTYX1OTlqgUY5dprs55uVbY8pyx8XcY+U5G0Vj4xgMX5HFYsGWId7RPh4PTuadgxLqI230
mryvBhpzeK/OeVqdi0uLpOAnjL5ltetzY+cX4ot+syMOBx6e0uOHISnLIqG8qFNyLD2ipDhBW4tw
L9Jd7yzigKTqpPS/RsJZ0+sf/vfF+W+HU4g8LjIZpnqWE6lB618ewnicsjqNuDh6pweUSm70Ee7A
BtsChCnWpH+cgtNc/Ri88WKNHFNTR49TFP03O89u//J51M3wt5uFI8mi1WYjbrp/78HZtVUFQ1W2
aPPqbaNmJnjCLU4rjco+l0jDhF2zax6H4wgwzffE7x5r5/0QjLu0YVjpIvEhhaj9l0P8vyydmIo6
THV47JVw5m/PfRf43YxHYGI92rs7A9lGkjSIrEZz3jPpAnnbOFvdi5qYjg5JVHwH/U9sc19WB5Xm
vnES560R4aB+B7mHgq1eu5Fg5pYtmBB71LSXRK6XqqWQ+JdvFZXgP77XAK2m6bioAmzGMeol9Zfr
7Lc5dUkIza5uzC/EYp9AI5AUOQFxbCGEX+lX5o0MIxYq0YDWuC+23pIPD19MaY0PQfbNjItsV0iv
YUU4HIFX5I8DvB5dlZFeN29Y2UQ+hetsDju95cnN/BsESJweSwJq02ew1Q2nrGClobf9uBi8oW13
+sFGuG9hEoDfedFzC7Btmb+W2xo3zXbMj63aiX2WecZqbDHP7T5HiiODRw7XU+9W4WEaCCKvGWE7
vbmZIQKfJmH9aWIMnBWpuoBM5G9dkjuykttkhKUOtvpWJzTmunxpcRHv82R6ltH6qGeqtWtf1hCl
VjrOV1aP1J+qwchCcIh2nzwP9pteQYnAfMgINKMp5hPprwUTjUt32+VXTLSnKR+n3ZgMhHouuNda
+8HOmuNA0xWR+LbPB+sjauyPKqgrmOmEeX2eBjltRW+VO9xggNDo5ENCfyA3AeTUX4B+ea5sBWcq
KcIRmDkKwwLMEgmkotZxygiEyMmPToPkPqB2vk4oqolnfcpTbycxAwwtHYu5rru2rWIA7/T6eDNZ
RalqzUkfqb4IymF5XbVdvGf222/agnKSwJR+O0XZOVvtK5U4mRCtwSwGSxB2uLvKWaYjqoP+q/6c
rge8G/vTpiHPaY8T1NlGCV6fKMMbk8xTttOTMrszxG6cWpSTEfDfwGvbrdcO37zOS7aWV854qeZu
689i3SdiHWEhAtJFMvtNujTfDUTEbZNkOxBTy56vcVLRtvup7YotDu/6UoDs2K4IBtr+IXsivFmc
CFt9MwnMvaAzpA2R5wRIzUbgHznVBfxmZ06ebBqHTQLA4kBUEV4+ieNHKxZCY6a9Bx3YWbO5H1jB
QqMDcZNaD7DU7BPMqvplTdtdS+LM5JrPtpP0L1NR7LuBXh+mxlE3tVYq27s7vLflXjjM3zJXVgdy
HvFuifDiuUt0TaL1uNq5opMWVwYrYpcOWLag2+J2RTpI/YxznEPFkwbSjBqrdEve/aZgO7rR1bAx
VvN2RDVLOLliKZL+6wvKrGxlHo9YcuBcasry81U7DjP6FnxyikfHcpc3Umh4L7ijOaWgaVY8kPSV
bPvb9FS1wILNaSqO+h7Qpb1qhoj7LjbUbAFi1Q7HQI//SDf5BnExw0KCcoapE8+sQxAGk6yd/jKS
mUIgKYrlP4IKFICAL7elyD707Ynh8L0I8nLrqGFMAG5ErkAX6MKPhZvTSqkqwa7FvpRmxHv9NpVm
tB1s0jIy4RwKh/znoXX3JvgWWWEqZlMi0Pmy4xiUvofx7tECCXpwBz755BonjOoTRJ+t17f9k2zO
fG09xPEgIi+6I446j58Yf1jIWawDuhbYilZ69NacD9VizjdUe2b7VXzuEMymXUb9EsbMQCRlQm54
EZPZiFY2H3jbYeRk6rnXZW98450Pelf9+qYhISXxOjSm6ZZXeY1zOrvoGUDThsslEz/6JRiuXh1u
XFUdeTXHciRYjyl13wH0PcY9FkR1fdPjUT1yyYlT3KTzUB1Xtkd2Ps9bCShUb/2Qj7CX8Mmto4bC
mZXhT67+4G2C5hmYTPvqJT7mDKuLbpJYx4C49llagdHk+x8LEA1TZb9GntFfjaxddwbUSia64Ve/
LRgx9QQxS9LQgQiYTC1W4ibVy0MfxJ1aUU0r/W1d92+NI21meA1pIFld3JGUI07p8uAtbn1O5uA1
75Kf3qrYm4Ma+9nEJxZAjBzWG7wUAwQtGMjIq2aQPlMHh6+FGagLotJFO3EHu6RvonNbmD/KioSI
ok+D8zrSpcXw/7aTmqe28fhclJG/n5iKbjHl0dtjNzIdoGQsa2Ci+tk2bf2zb2ct03tcl1FdWBt7
eLQqyDk5TrddnYojhaU4udNAqD0CK/2OaS2bkBsnfnQWemoXsd8OCtVDHO6ygue5CO2PnuHp5xsv
nQlujWyKe5fpemE0vMUz3tawHiH+NLcWTEJwA8VMfDYYmMWfb2MAiy6e3gqsf5vKZtWTY1/e6MVh
McdnWVntQ9eSsW7Ko77vZMycsJG/6hKCbGpL5+JHPVR91Y+1nOT2hE1/UDOYPIOMwHeIobXMoEXj
SsaUDXVKl5GRFgNY05fJsZvPIas+uge2FZtIkq0a0b2pmXvrrzjRgOSD54Hd6QGP6FuodZ0t+EPS
7HuMF4oAy3ijL4dh+JvedJxTkOETXt7zkjAKG0DXJvGBNuXOOQCCfof275feqU7G8pp07VtecYfp
t7OX5tOm96HO113Tbb2oJ4glKN58ne2BgeTOZJd874bpPW7lelNL8+ySWg83vWxPDNCCndPaoPl9
XprO0l8i8Z8HHZbZn8W34fmqSZo1UjNVKcoIO3YW1AfbdnIYQ5SxeBqjP7I2uScSKpRljt672H7o
F07WPMqhFdlYwaaYTYYISxibrlojsaJ5coEQFslCSGnzpmfj+h2uf6x2DuiJPKzLHozNXdUw36uw
RG9zo0y2uoKS89ye6oGOovN7Y2/1iCSNIbnFrNIPTpD4x3gJAXkRusCZ5JqAEsl38o2A1ZJdfuMa
y8saQNpopl04y2mf0UZB2QwvOVp7366aB1laX43Iic8lleI+p4K405ctzabqOCQ0f0CVMjWFij2w
u+EQ3AXCb9kvoXUohoNQYzEQgsT94BjV50kQceX0aTc5BUBzxdDGxjDF1Cu6dOhQ7F31mTaVRIvC
u23vct/yD+Kon7LoUSDvOjQ5rr3cKj+C4M2Ac/0TAuu+XKLNChG59BnH6q5Rt0J6MN7WwBDkxKEp
fCAVifnbs+F2gaewEcFhnvucpi8/lqBj8N4wuFtcLsKMG/xg8mER/jPl8CxXbJ0qPuU176E1qu+E
z0RXLwzNlrE9xqmWYQFYS8/qF4q9+DWt0YnVTQOGV8p3OQKqCgLmNW7FZkH/0D6+ArwE8CSW+APx
RIqknDNEj60bkuFmx2Z1LMB46xu/aY9eYMO0+pxDhgTPU543R+DqSsjFc4iA8HuTGj+zGvpIXzHC
hJtAFi9hZjs5pdDTRvKuFuJM50dsocSQKQ0CMdPrnlkj1AQYbp05Tp+r02bBCrW+u37zA5tNRIwN
x40+4GFlPnYkFGwTaZlbepeDDXwqja5KyZFn5rhJt0TGsfioyBKsofeVTcWsUZY32sOZeDfkEep3
09uRrIlujg2lST8NVW8cAsQBQAZd3Ptx/XtgAj00oXWsmYLv8OW/Tot1tsvCO7hu8+obzTljFAn9
m++MyCbQYwWxHxwladZMe/xIgPvgL4+Isfb61ohE8yvIZHr4z1Vkzm9Ob/laZZtCbRKQpnIZjPa1
aP7g7e5AyTANmK3lzwhx/jR7vMgDc/pVq2DUiDfLoWXVtqmH9oVA1Qe0+By8BsxJc+WHDBNG5X5j
7vviWHcD95Uq0wvczTDr5+OsFhR6rPHZxQT4Nbype8i7dNerimayPEzwNp5lNFtK1KUrp0Kt29VJ
2hbhsNe/PlrHyxB2CQMkbqMkkD863/r+OWjuEWcEHrboXIJCcGeAXlUhUEOn1VGfPTluLK/qPwjR
QB8cFNZW2ONv/Ug6RvsDNEW1aScgc2L0nQ0ImUOPpo/WLrmPq/lMi40SgVPjMITTTlrFvsIG9NWJ
VFTGaL8tVP70a+FPPSpGJljcgVfbu+wYDY8qrIs5bvUJ4YzhtWMic+ZMJmhkzU/68xUpnKDQkDm4
WrAeXQy4Sxcay1AgSV6HQxrEr7rEzFTtoItRQl7gZVEvV4SkjNslBM/dqDKjJ8sgaYlyXO48lVYH
mAFWHZDXtmn2blZ8mUaidaWYfumW0A/axxhAJjasMD6DaUU90wO7T5J66zFdj5kN7JosWpnnqRU1
t0yo1EtkFz6DbWUG6/d7VoriNMbde26CWYLHRBXilynJJe6TFqtmFTQZMsRaawi3enmStbtyRoHX
Tz11R5/uM1hQmwLp7qeQUqhvrVxhSVFrXJIpRKlQD/MmH5qTCOz9GBKRBA1x2KY9EZqrDQiqHcdt
Lu3+Ed7XT0I9mYZNxnbOsv40DuMuIY+QzApQTHE3vQRx0tP2o5GY/fulQmAA64JLZsYvttXK0yyi
t2xkrOa57YFHbro0NQwrfoExzQcIF8MF6mBuoz1vmWx2vK4gQYaHMUUeQTZUs0flhYoLzLr+ja2K
jijJ5nBrIaDbOuQk7HUNMGbgQWxBdUss7Fu4oL6Kw3Hd17nyOTsTwx0J/T538nf9jKxFBqLGsN50
odQa488sJ0ctxPq4MDQ1BtWT1Hl+7IrqRZdNq9evtN8DQRqcI+R40Iwt1UM9ycdppD+004z3QGg9
uwNIyzX8XmZNfTDCyromh6hBVnlnUmzhRoN10BluhQ7OL5H/GvDTYuPaJKiWHQ9fYR4Mwb3Z8ogt
fhOLHdBnxWPiBWTJNdxKfzaA+hIK0Y2UD4vR0kiG7VMvvZB9s2i3AKjzizdwoUXxmsXQ8/sOOZaR
YraLZ3bGAzMuOyRSORwJ+OgWlEW5gOGpz9scj8M18eSxGMV8Kjj8GiSVN/01S3ugmhX+z6Xx1T3G
7q4XKxUqP95udeSrrhubtnphBZ8w4+9RikBm30tZnMvJfXUJhv/ahBGe+rLadZCr9ouc5dkwoD12
2Az3un1p7YXLybG9FQUEmqAuY9WTW/xBqAGwOiCdZW5+AFVpbP2mOoVjh7ComdnlhkVGaCLWlFrw
yqBbIfVo2K0xSF2rSqGNhzVpWFHu7EZXAW3SFQAbM58vnoAJUk7pc+6Ja9ma472/uKglOZmItu8O
edOFj0vvffckiHoGU+69F/Dfqzy9BasFPzHjbVpMdg8biw4yDE9Ns/7qCfmBbOVuCK2GMVt01pZ7
194ZQe5f0nY+CzRvsSzlea3sa8NE7Qg036LlzX77XVBscsDj225tiMZe62tu0pcPp2Vxu63t19nB
KLpb5zT8G7JKptiWd0TwsJUzFIxVLo9h7RFN68DjKAuolMiKSWRwTxF7uWVZXgurw/2AXvVcAQzw
p3vHEtCpwsk71nFEJ1BxP7s9geBJ3UyPBtAyDB9AbaF9XrjAcjvgwcHO5O2c1SgvirE2O6RTeuR5
bYa1eaHjn7bS4n1lpdzERtjmtJfD0+SSjBcJMXE1cDhbRT0Cc/R55fXTKVgi8YX4H1SRcCzteA2P
Hn3XEpTeVxYIFaj1qBje1w4epn4x2rG5Jxyo3kckXLiDYaJfGOfD4CC/sgzm8ow8j4bRFfugrb9p
zxBqg924EEpujQapKTNjKBcd+cHMMT826XvMdvepUoPPsBJvgfXklW6ys9eJjX48rC8mAHyU3deC
sv4+jYfqbegQTQVkq5SFmRyrcXVfVyBM0GfAY4vsVA6l98LbN91mJXEMvgy+z8aQPknAbnu29OEG
/VF2m6yt2yMuLokKOroph3FRcLDnDHnYr8j4UkfOz9peCWKVdX6RQMTjVDZiM80PSTRal4LwiT5h
6ZrnTAeJcDiAzzVeS2tAk+Pwx69DeVuamuziurkmsheHso7B5ZEfcmiZ3N7NicdzZy/dMWcheweR
E+xfQbCFmw5IvNLnhmwK1rjTfT6qVCdI6c8TcqEgPwFFzq6VFeVb02c5zql/pZEiUbUxjnY9pI9l
vIKFxzewtaRr7KceUp1b5PPRbIYKEIeKgZl6ZP0TWI7KBV2NPiObG//aOq3i8tvLy+KB2CB7OEDN
NRyZVvT7gbyGs9cMH0FfhvBBA1I4O285hpWdbhJANBfp+9fS8J3HhaHR49rG10FSLlf+aN3Tlsgv
k0yvSVaGN5AiacZgbmmb6CongPJVnIFrZRB0aArqODUkR8hNzsWYYgh2RBGc9d/8ptvDxZTHsrCD
c+faRFAU7LiyOc8uhkl4GgbMcst3EF/WHHIfctnyYDcFh0mfXLmDnKO+WCuouGOZAO8sur46OUYw
wemDuLXiCiBaO9vXTVm9FBC+Nlh95bFaFch1sdeTb7D5DnMeaFGAr6ZhfYpXN77oe0e63Tdhk27b
JZ61B2T+C0Ym2l2THTn7RX9fBZaleNrTQzjk80M5pnKr9SZ+Msr9zD1ADKZxC3uj2axmtD7kORQz
O45fqjw031v2NVGB6iSPK+thFelt6vzkJPGesbtT2gk+euqOGKXHwTuSaQjAvGHKn+X9jeHR67Bw
TZIkt58dcpIW+/uKUoCkaPQhI2kcx060EzKlIP5SIGrf5NVLjoT+pXdNOpPJyg+rP3A2whfe1WVV
XZGDAo6nQ2FKZ206E/ronDeAxLr5mMhoQYcqSOyM231DFuOmQAP5yNR5o9xRZ+biuymjKB9tFeRT
gegbjPh+DjAUR3G5FZ4wbtLMkC6Jn8yIHdTsFtivILv3G+OlbPzfAOeb+0XW/pPihyOkhMwVr/dV
LTMmPd2080YUBGvI89C55iXA+35mHODtG/q9WwLQduphsNZsD676fzU1jacoU0JwfaV40GKHyUTy
GXa9de81mXVvV68jopBL7vlYfoFcbY0aiF8ITM29AydAvtRCzJ/qB6601Hu2uyxN/dY8RIwwLkYn
aAZQdxyloBbPIWgn5TTfQNz1g5ucyKOKdz40STZnD2NBXAgQsbdmFO7VQhOwT3F1kvL5nfSh/LGU
gY06uZKbVKUgQg+pt67ogk0wxoQimJ7LIxhg6j5ZU9g/UwYMz2tbbANjZ8JdfJln9CxGspwQVvhs
4hDD9k0VQHskEAvPYEEKQUumeTaRqG0kSstFrLPwYnmgwSgeuauxO7hqoEDkccUc+IGlePzgSAg2
adHMp24dtoPflTdrHlaseH5xcQ02p7IhodgJUmSva/O1LbIflUK4TSjM2VaOdHcxJknlUJ1m3H0Z
ATMCZjIpGyF7grl4GMAtyYImX8im2iCMpDNM0G/rampKWthT4wWvSkRLkLfVsG0s5p+VxSQ08+tt
Ofsz638qYjw6qKp8sHoiZ/p7rZWa3JeUw7o6tZTqiEXgKxRC795dhoc1YmqG+MhAJm7+IBvM+Trh
2YSTknWm/Zz6RHjUWTjuDEbyO2Z+14aQtQewz7eATqYfrfwXb2ZmEuRGI1TplPZRT+zadvnuhjK8
lt0afq52Rg74jYgeXZKMzkXN5EHpqPbFQGpILNoP1yVyJq8yNnQ0qM1CBLRd1d9ZU6Y+02fRA9/C
QryphgghALE5WCdzSva+PkaGeeJ10NG/MT3Qve1iKtsCsxNsK907ayp8YXl1khkSLGNFCGpVHrEJ
6XGcVYxBMicnRr9bvXRbDf8VHB47hMjsj0W73BqcwJs6vDlP8WAZZHT/9sIXp3nLm3B8zIeZogp6
4AK/7RWa1c6W02n0nOqclmzzaOrYDbeMtobFJSNt8ZEMSuMrckpo3DF5ta6XPbNQSR+TkOWScne1
Bj9b6TXQNBduW9ycFq0B3Ko4Hau7wZ9xY3EEn4hKQUpwCDHjObNd38Ob2tF3zAfbnO7nsD6ABjWf
OlOR18sSMJU0w7uoSZKrQYYImv1HJyKY3OmLx04s/cE05e9itVZqDBdFOnsYtn6bMjaty4wqi8Bc
oqbSVuYbRoTvVViQQjWS0Dym2XywjPpSEwt71X/zDN6D1kzfIAvWbKj99qOBllQA+XooYmyPojQv
ie+YF5xU1KGt95u11nAeGb+QfNqdZ9w/u2BAhQxSvj0ryFxolcnNrlvUoTMq9HEmhLaql3WXGYt7
lxiTcTMoncu3YqiKnR119fFfdunmPyUKWJRMzKdW5Do8TEqX85dVetc3LZwrqK1VDn/XBJS4KGk8
m5+wY0RtNM67tvrgH8g3k+N+pyrB31Lmz3oE2vsuZ1g9fGMyOGwyIPxtWy738cI+vJJZcigdNn8e
ikASiJuvhYNUmz/go0wcc+v3NGrDGq7bOleJvo3/VZCE/YDrB647jzcvdKZYnvgz4jfZfOr8E/Fc
lcvXMld3tJrWyaziiFw4JKJ6PeI1f64M+wyHmSlvj2S+goVvKP1nx+y96d4UlPrg6bmiUhzaBh2F
6361POdND11rKhMIuM1rKoLfq0Xk8JBPUFg6xKqeMSApUWp8N+vkZqnWa+iUzR7PG7yAoicEaW72
TchworKgnU31+lb+1vrzOc6NA4lHvJCyW9fYAauRKQQnOR8bR1BYMh3EMe/s4et/ZITpanEi70+S
mQe08IVhgOsL23exFM/gs6vHEG3xNvWc7x0ONk6e4peeGXVpAFtgDfdDMX84NaCef7ln/H/KL3g1
mi7KMUvhov6udcttxrMmmlhIs0wBLXLfSYgZIWKjhV0U6j1uHgT/r1tfOPdBQyokR8mzQfI7y4o1
OCUxtEu3nNASyZRrImEVofIAlxDUr5bATUMyjXh2wMWf1hIWp549xEK6+3VuX/Tbh7DW72UoP2po
m5vMNcOjZfVoudPOuGsQNtxVgqi4sCj/iNhiJ++Ow7m2eiCxScwMGXreprSQiGWS7C/gho/G+E6J
i3YUmOMdMQsQWKRjHIqmBqmQWh8CbOKZQdO1ZD9HAAhD/lawDa0sqzzpQa22RtD42dK339Cly976
ZrlpstW3MQ5UeozauzU9mTDKjFEErfP0Uab32Fzic+uEF6f1IKx3bn8oSbpT4KgvaVii+8Bjswhy
ldco5addaTSQa43QGYqJgiANkGVJm8Gz5YyHzJYfQiVo0g5MO1A5zOjYVvduQsE4E+Lml+5jUEMv
qkR5RiNNBIXiVUD5R2JMtsOycwlnuWiBbR8CAC2Xd/0PkVjfncb9rZ/8Oo9fR+UPUbJFNI6cFcYc
b3XRGqvnFk02+irxuZhLCsZ1/giEKVdjJL/58LroViwiPU6tcbTm4I0azsI7BAWsICQJUZlA0EEv
6bP9qdvR2fSUYpWSDGdFTSbbwp5HzaRCruW5aAizdKx5x/D4JVXD7w4moCKjfpW59TwtNsGGsf0z
yfFbafmNDNp3FnB7RnNn/Z40YK5ia+TRp6csvPp1coCHKQmzXbvGEezpLw8e8L+cwM4/tKu+74Q2
7lC0j2bgROph+8sB7Kf+kKZuum6cXJwtJ5v3VUGImVUHxHmT8sAhuH51LDBjc5G82ApTrdaQrCfi
Y5mb4tA4QG2VNYartquk+JVK5JmeSo8JI/T/ZnKaDLIYGAlp1b32FVC7MjeugIZ6Lr+Zu75qCcT/
Pimcf+hLfRbnjuLqRT7Hxd9FnV3K0i5zkmmTBfK+bdOFJnvOnrIihwhmjEfT+ab3PnolpkeJurTL
GDFuYFGoIOAJr4iPfcT66SDmzgPxZya3bA6AP7cNWwJCkGyrIcpALQ3a9ntZy3OzWoLdCOq/UlCj
igi0PFvp9l/khvY/zJH8eE7AtUMK7fihfrf+5dJBqUyttB9YvLbLl6Lzm60tJhIP5zU5uK0kI7Mv
5s3gHfQwUq8d9HsnqAQHTyJI/FQD1yIpXsDkTphvD9r7NAQqI8TGQL2mP//3JfmnRJLP7AZ40HAM
4E0O/iaR7Ksqov5B+pca3rGI1xNM9Vd8G+7GiEpxbNcY7wbr6sVh5G5kY7Qjyri5lMZIxUJgD76s
f7VVKm3v/5FJ+jBJgGAoKAPS8r9ryju7nHPBu3djmpV/NxAC07KTDkkFypI+2pV4C44itrHBLmt7
bE01qnDiVyOhTslXcfmXrwicwn/5QL5tw7SwIu5dfV//5cJawdD3OasqpW608dcM3q7kNDgbtn/m
8YGP7A3ZBa0SmGjPslXQpPlDEzC03C9FJoeDlzjAxEOBMqUo80Utv+jbgNnMfWmhjuiD98aqQepg
Vtt6yHHA7aS7fAI+YXXkpfdMBk5iNp4KpQp04h+JScs0Zu2lEATNDPWKGihczUdItSdyWX/nImE2
qo5E/orPeqwcVOyNFRdFF3F5o5jQGPWXoXtsnS5+nAkR7x0UIbVBbxfTAt1ZaQWFTE7hln0p0BTs
vn1TfC+81LxMoIHuCrs2XpcoeGPFh2lsjeWxy6f+a51OH001DWe9bxjtytxZzMrhxXD05F57yL1n
8ELj29wlvzwx1OyF8ubi89JiRBKc9XeHSb++GyUZQ4nfuuf+d5SUzsZxJvluj/0XZuG8q8qXLhQw
lFL/nhb9z0wxLtxguDSRU1OWM7Iwo6K7CLbxREiv17mS9bWL1hOWNGMfLHkK0jBIbi5ddtMhAm5G
NpGqEwPmAWxxdna1gIQvm8Q7LA2CGCqdn27/U4RReS8SJR80k/wS4tADFjFUIMMNNOmDy6rHZK41
2UAFFSTEj+hjiUbuKT4fK4EOxZLpg/CXW4qC/Y5/QMqVJOE2zVzSFTs7O+tl6FqTGKmCK7qBFhVD
tD2Ey+eu2RQO5pDwRJm+ScV4mG24xm5CS2Xn+bRTUnPm5Uqv1tjMwyZ2y2cfH0SlTIT8ycwkVujn
vpfdF8i97rQAGmogIqdcyk9nEo6NE9JA3jWV8Sqd6oNkBTJ3lJddS6uJppIM3pr7aXB/kPvJ/JJN
20w/xcTRuLq25Bgc2CdH9tXpd+Ql3aE7cKnyWIrWrE/vpPspZVESMK0FG00J8oKXNu5EZysnv//a
8cIYUYJuPCMaLvaXouqsTzlcFuM30be6bo91fc/wMDqI2rgvRP1TWNjqfP4SEVKifiC3wsvsJ7mm
ctcanQrk4E5eErQ86I02Qdk96JeQsUbutsmmM+fRPp9S+xra8lBEXrzXQgrszvw0DmhEsa63xDxD
9RsO7EY/vMb3sXaO3R1xwcMszZ/kXiIWsW94nfIHr+1uyTiaZyvFUpUZ3t5kGbghPJIh/roC86Pq
q2ff2y3Cee2gcRaM3m+OaK6iR9HTDoW9x3bp7kfRHSePhHYfE/OJfvkoR1g2SeLUR/JMix3KEy3i
zWwXqnqCJJdsOJLW3Y/cjYDToIQ5dEaDfmYcv6Qtsx7HjX9WzsNIBttBwJHeewVj2jYqDeaPTIwC
sZx6NVy0sR2yQjWYLpDImqfPTtCwEYjnAzu37JIbyZtilAl3OrkNIkYxjT/jrKou41rfk8tzaiYj
O+XlPaX9we3c+VYV7rir1uSFpfd0Uld/6d2r73TOycIFQUC63iAAKPjqrGn62LCfSlrVaGDPZwGX
ri8dufCFg9Eq7Gt3D2URx2SASjt0468C9SMjjasvYI1kTcxSm2yIc4CG5k5axqHEonslP5D87iR5
ko7TnSvsiy6YhSq1MEVby3RtrPSLuWLdtOId43MgWi1CELeymK+PP3Q9pT1oUombHHzcz5RhbCKU
U04f3kM7/ZCjwyiFRbre3XRt93td229OVVt3Y10np7zNyNmljOti76dp9D4ifC88HOsVSSl7iO+6
SO2YNDKN9LZL4TbnCcdLVkV3VrOeF8tsPz10caZUOhWh05p/NYc8K5kVvoLFY9LUslYiLsCsRgN3
NHHhlopEnQ8m8fIjaYonNxlOqVLqVWFJLkwnMZpK7IQzOg+ZvI0DfpXRGX1cXm25SfN1B66Sw129
pf6/tEq/AsIpeMonNpfSZRc38jSQpbrRHcJ/BCnWURhIFHt1KiEccCYVkIeiUNdKuqkaB7ZZZowq
IIyYDORIufVETReKzJoPK3KaHexXrmf326jm/iiV27NSfUZu+1DIOAFPtdN8iztz3lp+9zBGuXWm
0dh6IU9W7kNx1xv6sZ2vSlTf5cVwbPNfIO23cUwauJUk99US9mfCEO+HoZbHFPXKRHV0MOxQbPqu
vMQK6ZJESL1hp90NkdjmA6JePfbU4uosZWEPYJzdNzi1XI4fenzRRcu9j+dmq832yTy+FDblX5rQ
ivXKXq5RCbmdVo8yoi42Haxa5QpHI88MrqP6uvSuwkBEjraYBU64nvTZaMNgOvtuE9zbNsA/Mjkf
LURxtRqAKC4j71lVQ4A8+/Tc2wPVCI01dWv9UblIxkuDKQqwO7bNinSVN+4ma9hFrGH2ax1dfzes
rYqpCV1SifMfi1lEm9RGUJfN6zPptEeDp5wjH7gI275IBcQPfbW1K+eC6Tw6mLW8mYaTXcpcRKgW
0COapIYucWltcKIRojTHQBcCciqVWdotY6wZbg7Z1MLMP7DWG13ZHXtEdg42GVYsf5TSjMkHzuqe
nCM3IUdxjFhuI+bX94y3tAir1uT34DNADV6LuG4PzAN+VSoF1+lYXHVMp5AzQeX32vENVIY5y2A3
riSfZiiEVK1TVf+PvfNYjlvZouy/9BwdQCbsoCflPVk0oqQJQhJ14b1L4Ot7AXzR70r39VP0vAdi
iKZKpSKQmeecvdfGIOWpsTrn8kddqezRvHvPk05gYTVbPxlVvpDTA7lgblEtG2daERwqY42E2ije
l41eI8mZzuUsCS3Qt28yN3uTFXnn/VCeMveBhIcOdr964FAynAzDFFCK7GxvjHWwy0XMmK1F7IfO
cWWUcXoqhXHL6Y1tyrA5zAeOzSKc8930rSmNfKuQKCLAag9VDrO3pH9V6LK660Pxg7io4/xnbq1S
NEsXkH3zPeFPpSfqUffzW8q2Vk+BQB/J2gCG4Ivml/luUVbFtC/AkByyAcQGNF1U2d5ejQhOYgam
KxjZ/mkRp1ix/jDk7sSbuY0c1kgkGz/zcrwsLbK2oJcctpJS3Szi4xDEL4MKuiMC0Je+4Sg1kCZE
Z/QdzrDY07kgdtJw52bzFsGruo0loieAVWdb6PRw6Ake4VeNiNXqYnGkL206BDI23X9nt0i5mkHL
V2TShrfAik79OL0sj+u48k6ooySwZO0a+a44hLl/WI6VYVCFq9ZBzzKl9P3TEBYB7WgATLqGXyXj
nkJcEe7qEuu242A6Lcz47rsxJ4eq3poQIndxGUZXj6Jy73vat2AktrHqWgBBVuruEitmd3dQZC5C
LxuPAw1w5DO+Zh/mfIfYfMyy6fDhdFjUsksZbWaEkdqIeQh5I2BYs+7hGBY30q62mRrjHfZw9nLy
hvYEWuwX2ZeamXcd1yyxnSxCjG5m6UigkGTDLSi0f1EgExIQe2VoH9p9rwQiOvnVPvJHZjls50bf
Eb058yIFuK+vqi0Oy16GqWVPmicKMAQ9IOz6OYcLgOisQR9d5nKygWKeYNMk7KnioNpWgdxYPXrl
5beTI8mMQtV83LptxyoSx9F1uZtZ0pjWFgzBJrYhRr2z9KuoEwxHHDcH+CLbPkUM4zT2cSLZZG1a
2m7xkdch2Wp6Z2RrEoKwBAZrLt52j+nquny/aalaphKt8WTi2mLINreqgz36/3zTj9w7sOFOHatZ
W1pyvyhmIzO/hzCpHlGCtpbXwhwgADaxzK9NKOoTtl5OAtSBaWyunYjj5nKWQp5UwciWSR8+0x5b
tbz0KwmVW9UxIjNHSfZR4CixHnDjdoULCqRxyDCjibmyTfJPDD8rqBOKHcr38FPsMTzpiXDKQ5LJ
fdO/LvfV0n/s9XpC38pjcscMrhANg4OYD9nzsWzZLpZel8KyQdnWHCD+zagS8sGkdkxV5x10X3xY
wdSIwabPPHVxan1tVaV5s4cAa0HF1Cwzq28wM6KTFjJFZYZ8T8Bxqi5gXY2Md3PKrEdhIbEqnObN
SFjVHQ+NBmku722CyME3z8vuH5jDuMm76inq7e5STxqj21lLvtwSFdvFHh71BOGLUo2eIDENj5Xp
XBZWlJGlwcr0/GtfBU+LVNAdrbc6tcZVOKs5UVTCYQVpJ+VpAXQpWpcncCbPA56KY1Sqm4YIBDVH
+C2O2kOsj8DxlX5LALgvAAxSUlui6+L0EHuM7Ocrf+lJmTRMmia5hUzS+V3Hz2Dc0nNiqB12TMID
O3ln+PvW+CLkfIpeNPBG4sqMlBIxyp8Wq5E9254iawQjpJNUU/n8zuRElKtMAKnooBnWJeEEFMhu
daIjkYNUzdkVdz3WuF1Nt6YVlbqh7nhRdhScO4uCXhX90dDKbkdCnToutIbE9GFwJeHrYmJQplHu
/dYBgW7W4P6nwVujtiiBuBdyR+N5WIW1RSNktvXS0SgOkyfvaAQLioFw4BVY6VoraTA3/rht5YiE
Ji7I7gPBvMEyPa0yth6zhMHgQZX5EO+HIkA0OtBQzzVEMDibvvewMA91r+97SvhLRQmTMA6CQQG3
WMJDNhyio8JuRvKG/XsfQOeYkRbLuqIH5jXXzXOQpBrVKDd4Y3ZyQ2/gPPrAPgA4vGkkCq3zcbwu
bJPljJm7VN0RhP1l3+qd6TGdQU1dxIgJ7u/LaPYpZ3//vIA+khprjio+VTMbpRu756jr1dbto2KT
aSXtvEi+U/K9ZjXvUWuwlBMuC3FKmMmV+s4A6FA9lX5DoTqIj2XAVh5THo6et8zHt5TEbLOJm9l7
o+RGv8/nvn0YkL+YtWlx7iJGAzY3N6oCloEYMY1yhocU+em60Yk9mLDoHmx/7iLPzhYDhdVuih6T
nv0oSijUBXOLqMQRBH6ZmUqjXrxYyH1OHdR1Vv2hgm870nbC+S7PO0rw4bTcOktvPY8rlFPRj8Kn
eByL+IzjsLhRXv0B2fqfGsgS5IvNpEno8BV+o0+mad15qtXZDYm2wOTPsST8YcxjmgS846lYqxlr
s2z+C1aP8e+88eP5mKmtMvK+ZDNFKgMonMefNEcLDljXD+jz9BW5BCEuKfElytgb9aC3tyF8VFr+
KTXWlBBUK3zGIVb9mBJmeTH1PzqZF3ze751PkIqAkVxDmHjEf23+m21qG4MlFNwt5zNORAwq6XTU
B/clNqjagJmKnaHTjnUn2M1ST8hG183rIpkgY4nppd+ctNyuGb4l5klzOfc4tYbHPU6Oymx2CjHj
nfw+Ur86ELR1SIAS8o3WOdk96sqxtY5jCOewioLjcoZwbXXP2KDmfwOKTuZe9PocWcSRS3pEm7nY
CSgMRJU90Xs0jm2Wn9k0iy0JtywOVDw6CopNl9gkutj2bTI7RDL4yq1ZmaD3Gce5x9Tx6TaMcb7V
ND1eI/BcpVnT7aueIMI26KpzkssDrCcMQgWLewGOC6pln53hpVxyhdyCBh57kN0ld9Vo6yJx5kBv
ACAwBU9VY79oo3cQWDAOXlAV60Z23mqp0V0EsJaPVtnrvsqZaUgUkyITbzRWet/4FwUMNHrAV0w8
5hMxmq8IWetN6WE7CJLiIsIh2cr5tCM59pRCZOSKYZ/tawR+TGl6LLwRqfHueA2HyEYSWlg3HKNo
q9BdHTrX+o5PGwfAfF5N4xLnOmgpA7kSSaZtvBmNDiJtrNj1zL2QZYEYMvd3PZjVfcxa6ZQZ+YM9
B+7A9JkapCS+DPKjMRjNuMh2hMBA7ktVqM/IeJI/DH/FfxjpOBiCmHmYksvP/f2KzViGIvqmH8Af
Ws8ZLbYp3Cqt46Bv+oQskrfnzHjDZAbRh7MEf/nfGoiomrl1WqDnXelOA+CsMy6x6vepToh9VOv+
qo2995RSYQOs50+xQ9KYhxu/3m4uUwbKhRl6APTkN24A+39OtQ88bUGrhU5nb/2x50ztjbcGQ1na
uNVzZnK66TTqQDYQtaaa3k0FClD4bFz7ALS40LRzXZPuk6rgXZtSaGAWRmOXSRs2RhyKKcI98PEO
/qPqyY9j5xA6x2U+4DYguTs3snEwgJiSpiJjqOFWmk5RiQ6kiuCh6SXmuw/vgp1+1SaqW6oHpMW2
/tDOvDCEf/OxC193Giv2Wu0wkiZ3IV1FaOWjG2SfxUD+nKiC11i4X90G6eECqOxaVoKUw9CGa32f
lJ6xLhsQei2oob9sDqo4B41nDLTXme1WeZhpCdjdTcTHzQS8MrcJH2qCx4ATPk5NkEbmaKe0yD8V
NsPbsRlwftg/GbDSwR2/YbjN6ZcBp07e4mqg7DkuxrelKTJnHBUJuvG5C71rSy9EIH63PXVYhrzx
zPOS5VvKnby16tzBCX8SHqegmaxHtxRv6cyrmnJcYMhcP0oEVSUnunz4rebRGyE4F5q4H8C3IDIQ
8Md1thpayWlkxrcuLchyVoHNdMfGY/nJ44HeQUkw5tRq73KQzrmQoUMo0M8icL7EgX/sUzRCHBDV
baJsMDBOfzTXEwFgdkR/a1r1W5hAB13O1dYsEXMqWlVJQg91JioM6HVXZhk9LRP0mLDiio7S2hgI
O4ZUgTBioD/LCJTSZEEP5q80p6JT6rrIC6Joy/QiRBkkx3M7MdCmObWToX3vwN8flgK2kTshChyp
88Pz0s93qMXrsFePIRugDrLV15ldzDKYhPDi7ZTOcyLx1Y2Heo+2g+22CE/LoyunouNU9y9hecpb
ngHG7mpsdftIgDZR9cN6wmWwZwRFYyX0M8IMTEqZKDKoDyD+E5oKsQWqJLGKqIPZeWdjdFlj12J8
e5cMVUCHpE/BRHtrSa8ASiHXtsxAGpR4a5qL4STejhvouiRWxPR6OH5M4DxrREIs9x8BAPEsDnAM
/BsftyHChIC4emsqXU5XaAKSGF+B3qlN5YElWRyCdStDYJP+l2Biqo7uGFWf7uB482ucgbUR3sji
JfDBe4EW8i+QvT/D2FRraWszwFS6nP5tMzyPbFE7Le9RYtMMQGbxUaguF8HS4iTcV21K4q1Wy6xL
p8FdmNEs8Jyf0KdrYwUkG8wdM1Mn03vw25vfspT6NnlmieY9qiCC2uAM/YEotKdqQh095f6rHlAa
Nim2k8b2r0GLvoxZDj78viCsuvmuqRHhpetgPIxHGvou9vN1T1focQrp98lK116cvnkPa5WcG7wk
y1nA03HVdtBobmHQfIm8Mfo4tZeExevKEE+5lb/C+iSqFjvkxp61nrXEcWu1XL1hWiP16+l1BjrG
QhI9H6bMLvZhXLQbp4J/nPXtNcjDY6Fq6xm/666M5+ZjSd6zy/TwT9yYBQvz6/LvSeInTcuSpqVb
+m/Ym6kUA0xertcWmApuV9q3yWgaN0PPKnLWW0Vd4TW7bJ5ylPH0NcT28WLTaIPzNpyGiqIqiGhc
Wez6AXa0FwNap9YAd5yyjBzSKdbPiTR/OJraUr8XpwZlNXcpMuHcPECOgjGRUDx4ZuRvLMw1G3fA
SaCRpXHQ7A4FY269atrXgIz7Dc0EB4FZGO9y2iz70gnmzPpbTwbDQys4riSTc2oLqhZndI1DlACE
mTteSWiaEEmcel0GnbmNM6Ywc2dk+aY563+DPqlPZZc9DQOi3XC+7qV8LQct/XCQ4Ro9pRrdzybU
4plnme6HuHgzJ8q0pUfgZHiZtJSXK7W1EdlfF3gKsoJ845Pb28zxe820XXQqZWr52xoloVME435Z
T4YZtrE08Tsx53J6Dw2l8DqO5jgbxZSgcYhB5nhfgaXEDNOs5ZjUm6XNMoyOT+GZbjIEXP4U3YRF
L3NpGMi8yUjW9iZC4rpXLy77s+P/6IzXKmHzIKxYoq9b9RAh0DBB2n3I50OdOauMF61IAaiwFLRd
Wjp1dTO9qaCv1kZdYpbSgh15JssBcmErQlnvzqMZ3pfx4zJB1cp+2AotOUJb+17iVV3nVYDMO9WZ
dPnp1Rrp6ndMywHTshSNXdKsBXntWIdadMPMJwMLMz+SnDzJun1g1tx7HVPZpUUXDPh13W44Cpb6
m28TsVWEfrqv9WI3hdYj819ajxGNXxr7iEuigUSR2VWLAo5WrJSXSpekq88e5Eb176qO0HIExocF
dRLKXsupnvXRIS8moh3hJ9U7px0mET5CmkF2JNZmu2lQ8uALJ0BWmQM9LklQ++/yi99i0hzdcDCy
QfMTjmcK4f1+whx0UKZK0byXyppOdtv7t+UDYJqUtl4S4mmy/vW15RutY7c700D4Z3F7SejvPMQK
hXn1++//fvzyt+Wh/36mf39XcccwDzHbXU4IAnF9OSpYXCXx1kgh1EQYQBvilhMDIJCep5ePr7by
6xBFmKPmL3088OMn//0zKlL/+mnbKQ56jgI08ZLm0YgwzXel4R5jN8pjTHXOIbUr7ZqhqriPeWs9
BuIRI6d1X74iWpFfGmk+ffx4EGc9N4JOteCctaLaS4Kor1HRkEqcejTLgmJsTzjGCXPka8s3lh/B
NWGp1fJXiVwE7vulz0V3lblG9bL8sCaC61j4/fHjp+Yn/nhUp6V/Lb/t/x+gJmao2v89Qe3Lz+xn
/vf8tOXnPwLULALPJEJxV7iuBTpuxtB/BKiZglhZT9cdiwoMAqGDmnse1IX/638Y3v/UOe/xkLk8
0+25tmmYqc7f4lFo+61Z82VR9pjG/0uAmvGbYFFKXffwNqJZdAxYe79D9mjnjTIHQAqOBNeSVtQd
ked0xzXNiIgsqBkJk+SpmBKa/sgIzurF9m9v1ePHjv33oNrf67jlJdhAViXCdXTZ+iwo+5s+y29g
VC0vwW1mlIGGYooskW3VO8mTNOp9JFHZT/QbT6xkHb2v8jYnQyKiakmYznNtG/vu0dN79P6G8wdF
56yY/9sp4x8v7rcis8oLzm9xD5csT/vV1ATpyXMwmBZehDo+ntGpjtXdJ294+MPb8puOjn+Zq2jG
+tFLAvyvz2FNf3tbAuGrAIUHg9QeB5No/OjBjvqErT/RMYgOj2YSeKtCjTeb0u4aue+jZkVveQYN
a2iYDvz31yN+8xYsr0dCPiRzj0MOaXu/vh5YJm6Y9UiPAqBb57yMn8YgqNdWnkGk1JARQGQdz1MQ
nJNqqq/EfNSnxKk2Y6X/RXJe9ZZSIjQ6JjecqjR9+SXjkOn2kzDDbWgBb6DVJI8INpKNLKiEB7CB
j2Zq/mFLMn7TAy7/EeSdiHS5/aRt/2aSMJzS7dMx9dB66S+Di+AAY1R/rCd2RDH2wcEzmmHFiLJj
MUc3qXLwarb5pwPsb72Xj5dh6xLKrWANsH7Tbmq8Ab0beuDF/fZMBqF8xAKMG7Bl55DWrZXWmnyT
9OgnbrRrqMNqGCPgAJPNf//FGv/hhbDKWCxDtpSEKP7WBErteshwFnqrtrSfG6ho18knxStm8LzT
vIS5S4xOCJcGHB2K7CYeOUEGzUoYhff831/L0iL99XbjPG84czuHUpJ4yF8vsk5rSR8yPBdZIvd8
NVXrwrVgvSnFCc+pKaCH/i2ParnLG62DwhXrWCuMnwmQB6Cm3bCCSorNug6YP9iMyauEJ3PwzH6f
Sg608R/uCuufd4Vp24JuMZolluzfAyi7EsoNwh2XXhcS74Bl7kyI+MMwK9/NaiCCruo/l7ItzyYj
uHP/6LWTepkqjTZaqd0DjqW7LkJxQBmGulC07WbMihxFXf/Eqad5GEMmb0NR47huR/zQIVEZg8Eo
esLmC5751seq3Cdmgg/UAwqlJhmtyppiofAq56za9jLq7UimZUNO65AZ27Lt850+DT87CotLA+BB
cXZkltul+xAqBaLV/lRZ4tEkjOdQWfbZrYafoF7yE28mdsgkokdLsxLc5GDPfIH0D++q+Y931Zg3
A4eL0cVe9c/LIEUI4NodogwgP56RyItJwtMuxzXMFIQzfp2VsAB7giEC0WuXMRvobAuHcNjAveSC
Rq8nTrqZWTvXBtDtNjoehAw9rPB7dR/HW0UA+T6K8a+EKIDNTj+T06D91eJ/NXqd/jqlI+Ehn5D+
fOl6zWKhYDAisjfGY2pXBsHO79vpJGDKHCd6btG7VbvFq7XAHzXsqW6YBkC5KmrP5tN/v0t+l31L
nB+GYCgEEwqZNcOGX+8SDeY8XoiKft1gPYR929yalreiyxHaer0rX8Z6+uE1QsKWIAMBfQATL2m2
Z7Ny7kVpOsQi2PJP451/bJXML0ybHdxAkeHZJLv+smGVonPqfhDEaJp1+OD0KGCDqdvSffMvBqGj
W5VFyW4qv1CR6N/grOTbSOGQGo3gatfFF9cZ81NvcEFbyU1zR3ed6LRsK/6K5WDo0UDQbtL0Gp+V
OZPadSTMjTq75eg8iKH/ElhM8+k3yxvREWrd5I7YZIFyYb6GvC/1dK+G+pXa3gpo03jWH7Xm/9hZ
eAdsj/XLcaGpEwz96zugN3lddYp0eghp73HkFSe/ypj0RC5dOEAmhyzyzAeMsWI/jGWzb4HCHrLE
nf5waPkPFwhr0mwDxA0ohCN+O7VEvD8RmBd+FeFZV2Zypjj+HFledxl71yLnyk2PUQ7BoauIAE31
5GCH8q/JGq0XS9b60QnFH25p5l/z2v3L2s5G53LSdObRnxDLTf+3A41vgbysKzwBo2fnd9eksC2b
8SgjMZ0gbtAfsSe1qVOS6scyDfaVU5f7CI/9ZqQ9tlft4OLt7z9bIVTlwiEeRZKV5tCWTM01CBzn
iTMgwTpa8dBqk3M3zVa7UDpv7K68Ci/tbimGA1DiQIJC7W7TPsVN0t2diCynESrCU2SBuhvd7tx0
MLAnhsuvUzy34z0My9S4G1LT2o0B8wHJ8rv0YQS6TkjTvyusjevG/SUO+ubmWizU9IlXdjjYn6fB
fBrNLv4rFmi5viGIdX/YTQRtR9baybG0a1eF+csoEKh1SKsSLbma02if+NVYqA7I3s70or56buaR
tWsdNY/E1uX/C4JAmvJo6qI6hAgASPSGO5P2BWknWOavtfMZplCwC6oacqSf3oa47o+VV8JjHL3s
sTADQMcurA3NCB8q2GibssWxYMkmPg/yoSrTn11IOw2dB2uJoX9idoeYUT21pAZ8xmAOUSS6Baqk
aWgn6XG2zpSw8VZdUCRHJHLPPqGhHlnGIquvcJBA0woEAHUJJT8pTBqbk7UiVCR/sYl13w7Gi+Gb
Mdl4BZ4fm/yooDPsi9MAe4HgRByKN8VrRVQMWiPr3W1cWsTci9jT3e+lr8yzX0BVcnp8b1n4GBMA
sk2zVB1tupQtrx3vIe+dQeMYpXXR5z8KVzX72s63OBixCscIxYsxj+4p/dG7O88y4xAbPgEYB5cB
3ifdy3BN+8o66Z6Ee5Znjyx5MxFdH45Fj0xvmsgNiYYOmpU+6NfeRpwY19rBayF+jCLon7Ko7J7i
hiGmEabtvggRboRaf1OFWd9iti8zui4fHFT7zJe898KD4OGNXoEbs7G3EfQTrMrBzyr3rw534jot
iIPXLHEYHNHMas9PHc0emUZAJnIjuoSUT2sdmWVrOOEX8r9eoTvFL5nWelw+R08OJoHPdneiYZNf
nKiVuxK5EmnU7hc3wzpHoyf83hnBZmgvmmfNmizwD0lv/hAqLM4Olu0L2KrtVKJ8RvA+brQgURu8
CzKG1hMjPFzpg3C3mCjqtae4P13iZX3f9dagHq21N+nmyZ/wosThQJubhr2t1/pmIkDs5IjprlE2
nGlpnyyddKimtYyXQLetsx5oENXqDFhQWZ2jKet3Q8tQ1iyM7tRz8oNqOLy0gSpuQU3wh21C2WKV
aLbZACjA9qZoNyoDt2kVavz/Ude4QwCqRdlbz5LxanllsFQ5kCY0wXHbiFNtD0+NU4WIRMD3isCN
b8T6HiIyujERjMBXS/DligkxWsp30XKXpnKc0KEaCVqe+R8KXQD8gXcWXTdA84/SFebprwOo6APn
O+dWONIgSsCEjDe/NSbJJSuBdnSr0MoDNAalQDztcPVq8hfRnd3HqIOLUN2nyH6Dqj1euEKiZ0BE
xREHXV25JjaRunwZAKad6c9eSUl51cNy+uFY1Rc78ILXZEKbBqh1YHFuWk09cc5qIRtlCstRIK8z
oPzqUYfoIQN73Q3S3Zi72nXJWUNTGp6qJH009RYEWsfss00nAGdJOK45VYnb8kGXBV3yOJu9SYSi
MLdIJ44oTCW7aXIOJDWoi0IaWsJZWdURa2Rk6uFz4qB9rBmX0mQh/DF0L1kfn/AbRDdL/iytuDkl
VKfbrJmyLxFz/aSV7nehmfkaYnx5wWwIl8oXB9HV1Zn7XD8mMaCmQdwJnAgvCLNaqNzKexqTMFgV
naQoJdUd0Q0T5We3rvq/Yvdgphp8pqn395XLpoQiqIG4HD6iZfeebZRMZ2tyL2VSf69p994DY19O
3BoqL70ttWXLYlcSEZPql0n8zPrOP5KfTBx7FoxP6Em/izCPL4POptcF+rcoM8xPDREZGyF9PLNh
hW6OzfsyWUa2LfFfn2PEfOAfxkc8JdHNMevkGNQK3YzZ5cDprGErh6j5iKbx4deio7Df08ybzhA/
khWwP2834v/adLaePgkv2rLPpisjNbUr7Ob4Ovr+degTdYVCtbMqbgP47WDIUo2hT20yt3WssztB
Qc64HY+xIb+melg86w0NpT4C+oAkBuyzD5h0yjFuAF+gLRu7u3liVTbFtC3m2y8fE2eNOOnH6AZf
pxTUXD2cG+cFShvwdPe5nIlyal5Hht7YuUHx7JJivskr7eB2fgpQ85tNZBFEKI1Zce7egVWM2zGf
9OdkeugwtB5USWio7WL36MhH3bV5layKIY1fQgmIFUF4p1vO0eJKX2lwZ3YqhI+UiYrW7ixjCQbk
X3mfT/Mkh7VRGQgKSOXaNSJi6h+bhxJEui3z99SKv+JZWAsugifkKqCkhPsWg2Uk5NX4wZL1M0AM
t1d+lYBmmN5o/fk7B57JztfwHKk6prhK0b5r+kvmP9dW7Dx3duRd2hk9H4GHKeymJOijn/Z2BfjT
tTogxqa+GcpJHNnUgg03QkvSALarkkx7mH74DMEiQcnuwAv2RnFx3L5gvAfkhCtOrTSjFC81KgrN
Mi9dkL1ENSVYHyawOUxOquwxuDeQAzCcxHKYeAapXZqPGqajRV30cfXmhB5wJhQh9eSUN4tJ5ibz
bU7tfYCmpyBRMRoHc2uFxP2RFeyvJ68FY97Dym75BZmyh48vqz0rTrnD58XIpfzJJY7rNhrDg+nE
NaRCEiDSRNtWoRw/gyUjgCnMq2sNJy61Rf2U6d4xGNrsbmYDafIkqBP/oDZFCF8GeaG7JtK62SeJ
ZqAKyOJDYDviMWCqBJT/JegBwo9p9BTNWJ6gfABoQMJXAoMrI3t6XdLS+RJXPqPytjq0nN0Oy/pE
fEG1anyMlirPOdw0vv60fHD6fDvoLmwMjqxrQ7MyRBImETiOVoN2y50UqkJmbgzN/DSkXBiiAcU4
dSzbtXy3e7QoqFfVcwFy8tkNQyh6dfAYx9Y+mSKXQxXBZU6N5oB5LdmcWJyvQ5IdGz9w9vVc3BrW
4GJ2za7hZMqTrmqOQaJ0N1XaXHXWr7ubePeiQy4iIedA7e8motU6n5WmhENYqvhqScguUwEfArpv
TfTjCMGyzc9aL7IHO5kZ2yqqvqQyRP5FIqng8IDtqote65GpY4FfeyVVkIIcF+59PNFPlkffCbyL
qRyqNfdrEJT9M/hZZ0t6Y7jvJ+sLFuboqfX7J/Dr8rMRTvfIFuPWmghTpwLWnisStlZjBrIW0CSj
VpOoplmlzTqEQxzCeGs6QHQL+xoTVn9MkRJdDYUUy+7Md0OTzlXOH5AA9/tSdz4n8QEys04ebnBG
wSxOauKAszI4nmyBvPhzhBMoxdp12N4r7UFvwnCnRdj1Guj4URn2D8n/+ZC1QPQNr0ByG2MTrOOH
v31ICemJyXNYVXpfEUGo+7uxq5tr3hrNNZTrUfJrsTX7NTVAVxttkyB5rb6ODQbE+S/u6HnoQJKO
vOA8fNFyH+0ZCcTo6DyihZnHsdmU49lVISukgykv4mqFhZ6YlzZaNaEu7/ZY6kwnE3erKsu70xr4
ZLKDQsuG0VGoAWn5FCJMRmaigzu2s62O8hXKdM9WnTAnrsgR51CDKLiLP/ftKC5VLKyjHxn7zAW4
VVQxS1L07sWI2f0NXGYnI1q3GrtLn9q0uGo3eg1iG1CN2dzgXxSrfsbwVThgBEYQ3nwXwbHu7rmI
ykcTWCcbdXJbPlM6tEOnHwJ+ZTYD84KCgsD1jV2h9Ow3rCH9wQ0Ouiu/xaVi7imDeK/5VbVVgoFZ
B5GOoBDruZkEq40bkdvhE1SQoZNZ6QFvj2UEz6huk0ur8r9cy1KnqBnHuw7C0Oks89a15XTHSE+O
jlmqXaCRbuVNdrHmvE4icIvzIXf7hzYNMqCTqKmbzh2OYKv2eTRa4OB0JGlStx/hAtGFy7NT63j5
g88V3NlWd9WsGMqCN4pzX3enJC0iwl/a/DC5bn+pK+OK7RcxQF8bVwVmVA47TUl9hzAULlmrOFJ5
HQRedpIzsH9/b7XWJwQbK8SkWEKCkRBbPyaJhvPGxktoqPZN0IG1jb6VnQ7xBdC/jsv3kUPeyaon
64GDcgHz0mf04f3gqKe/UlDht7P846B07NMpZDEdKgbKMfKR7MmkpKgtb2NqRX5QdNzXsPxBhWUQ
nozeEqu6Mkk+jDj+ZQ4nt3bqswuLhLv1AU6uajannRR19ZxPlr3SYNV/R2SyE4gqd7Io5LmIfFC9
Sv4QXBaYpv3gbSx+Fj3UhsxBYeF3WvHIUQ3DpBejDsYDt+nNPEWEO6bbEQvmMwx47SEE7jtmf+m9
2z9WcrDvomjHI5RrYm2S1L6nMGR6rOAPym3Fwa3oG1Rmkdz1jB8DeISzDYzcrm9rd/5vDzAN/ZWD
IfWhUtaWlFH7thQ8If3DE2kTB2XLr4aDM1OGqH6LntrPrORinbintiXPpRF/djW9OMDIB62HgOpo
1sgIbTgBV6J4uUXsJtt6s2rQ0TodFn2WPeFy9h819VNHZvEyzh8wWgeB4T0vn4BPfyJNE4CdEQIR
s+iLitIe8aLxqdMKbzPqY7xfPu2Mcd5ffMAv8/OQPNWd46LpV8szlY7tPmCeR8ll2y/LA2p+Ycx2
Pj4RrX/rVEHzenklDt3lKWmC88fL6KC7sEh3CA156uVvVhAbm+XJPn5ufkRQDQU8WzHQPKjtCwtS
eLRrcRlyIdajhzOIkIZyPdJ9X+MJeKDn5HwFZxpv6A9hf4e6uXZJlDNS7UWWo/bSRtUuCavhvnxJ
+dq3ElHrdfmMPgrG0DLNT8unjpZanJXMGr8TD/fdBs2TGOnEzJ9GZN+xesh8bc3P24k8uXIz/bV8
U3cz7TEak8PyveVLHrRQAZRl+URl9omed/X48dNlkwCFHfHMzc/shPS2hYM7Yvk0IxJ1O6SBsVue
rPLY9Juw6DfLd8vYZ4sqB5BA88tofJXe7Gx8W/6zIGGTp9RqAde2rEcmWRK+XdXPyyPJcHmMaQA8
LJ/Z1D+cXPzpvDwPflba+zJHuTm/pISx0y6KWgAG87+CfYRvCPw2y3f/N3tnttwot23pJ+IELBbd
rfresuU2b4hMp5O+bxbw9PWh3GfnXxm76kTd1w1hWRhbsoA15xzjGwIfzTEooAPdn6UIyh/Mqvv9
4qysb26Y1n4/93v/Ua1U5cZP990jTbzprZdc7s+FusZLcWzjcH+ySb1+VfWZ/P0/wJxkbDSTLOv7
s12eNnv+f0TNz39lKvvpZJCf8Pt3BdD7rkIZv/+bWUWctUPpJQTceZIN1kUixPnPRsuobX1BuTkR
UvPX9+8PBzMud1Pqv4dzGXzf/6/dGm0SSxd45mqobIdc4/mYf/Yhh+1Udb29v3//fpQ/Tw5DBD2v
EaBZ//vvcudK+8/DZgzytUtpvuzvR/9zgPvxavzuDH2q8fcR/rFPasb1uR/R5nLkP39TojoXfk/n
httJAvb785v+7GN7bbXXMUx2elPslA1c0RPZScuVRT3ZtdkJACqbNLbJ556fCoOE5yMyeGJmics/
+9y/um/uu9x3/vPw/hW6iIsdWjQy54Pcv/X3r7Pvv8k0Y7mvO2t93+cff8KfQ//jT4ztCsMSDrLl
72/+p1/952+/H1KO4Xcx64D+47Hvu/z51X0eNMfJu96/8x//gn+8CowPVFcZhcI/Dv2P5w13gFCf
YCo0muInizV19nU7e2lK1pjICPPjndKc4e5aaoXObHh+tmC1tAr9pN7eH7bg8zcBYevr+87JRIVS
zYtyr87zFzsx/X1ehMXyvjOCpPhUZVhF789CcewvRau/3n80VmP8SBrO7v7cSMbwre9f7j9335DA
Cz+x6G/3RypJ8Qf0xvX3kab+Q/ZtfPnNlfYQrBoNSfe/D2Vy3zK9Hrjc/QU01oiLnBYkUpjsxTQB
p9ZpFyNy5iG3YH2bdbbx+wVUxtjvNZ9r2v3ZHiHrcZrb9Vlf4chSzbNfoEhoJm18DAcoGmJq3F3e
2PrVHGqU8SPriIHaXKNv+WWN2ldaOs2LUgZreVGPWMDT+qxXvY+FtrffYJM83neVTX2AfzB92PQe
ViofjQsnZXswphQ1s59Ztz4gqsuNh+Ir6g4FRr2fhHc4JHm2yZPHQn5rM1fYZ5ZKrmjTp2XZVeN3
Y7RX9+Mbvf+9DNLg1Ql6uU5FGZzQNLvQM0K6011NXrXmPd8PTzMSkoRXfPMUHdmQeRqM2ik42Emb
b2sCVW8FC8LF/bD+Zzyv1aayfTThfO6SzEowlmUJ/oexeWCVIs9NCbIjSj1357t+iHawi0Ejz3S7
RNL3KbXg1kdGtE/oBS3uOzNRCG+unz/lxlids95XT7V+dpBNLmyy298JooLDw/RxhwQje6+07nGU
LKVqQzcfkS0+3r9tS4KNDE+J9f2hCpjfVbXCve0K7aU3cRTPPy3MzjmUY0CEqp1brIUVvCjZfJu8
Uu6dsfEfPe5yi8SQ+WerlUfHTtUbhMZu43q5u+9qXz6igCUGTC/zT1nRog088Ta4drXJ7Sw4pMEw
PQZJgFlvPoZAEY3+3XvTSyvfcJOB/R9Z7WOkS6IK5mOkTDeaQK+2g1e666SxwBV0Q+ZvEr/55Rjg
R26NTruXiDqD6Y0FZDPTEAwWTn614rLFZv3fG24s0HAITwcSNn+pUc7860s6h8W+YAUtpgwgwNQi
+xHq5PceKtmhrOat3agTOOThhKtl2HVtfbnvc99QbKvT/av7bgKffb5ydPMVbfO0vf/U/Ynfh/rz
+P4jZFUWG9DrGRFif37fn0O2DVYNcOs/Q31iMuuMNz0PylsJWSKhNHnrXT06+3mB99uJwzdL7/jM
pthC2qoM3uKoIaPdNN1dIxwctaMDyklqExCDqXz0Q3p6ZqvO1fxoUNjf9BwPRyt121kwIAiOmvCu
md/5Dwz6f1lGRWiCVziXyGRIEFQwQKK5Q3DfQAtB+9mXT21LkCGgigi+VFnhFW4xPtYhXvzExZOZ
taB8e5iuoPaRj4KosJahzcAsrjprmYaNd4TEuOBWrE6aksh0JuDmBtiVj7gGIqQGQgbilJVwOlbP
5Wg7h0goH8emi1Ub4ZTMAMj3/luaVGrlgbZ4RUVxytzW/kEk9K7I8ksY+c0P2hy7nlnmoUvB0ZV9
hfJsoEZdVfH4pttETgSdvi917uppgf4dr52oh+eyQ+g69Nq61GNnY/hH2QfRhgyIdjFZmINFn3aM
KiNz2ROmHraY9emNYqHSGKYRHQ8TDDBp+JrPttQ0nBo6H/Sn+4ETzym0d0UmxtLLzGDPFQz1FPX5
3MhaDIooS2oUa+/kbrAUHR0h0EjJgFHDdXRSZfNKX4wz18/tmXdrsnpWVqLv8kQvIGttmt7IzprP
4aIuDHb1WH66Y/eOJ65Gkj0nI2reF7nfLL+tMCOrYhiXbW1rWxHr2Ay7ZRTcUe7FXPp/pD7+XHMM
B6L/UmcvyvarDinGy64nT/PQOynh70DLkBcxG7byssCcAtkymmMr0eFtmD16qNLanyrsN2Ffx++B
5y/C3viGh1jdzKH8giJ2bYQMngI9xS4gxyvq9RfSBL9ML2s32ehdMl7nrmZAuISDU61e9GhAXu9S
ZtD7ezEtIkkRwy1sN3vp/GxrAnBfNPSzQ95RF7Gvp+fe3jFXNC+id9MSaxTQXqj5JGsS/JgrfWPB
8ltUBUSkhGtTPN4k/3ZskyuN2Cg6BDpwHhOTp8N/AUPJYOv4qqubYXWgSzN10C00NLY5oNoHVrLy
U31Hp+aiutiiARMfRGiQrohcmLwNd10KKouAJqHu2/XWcC/0uDH6T7AH6XeuREP+geGBJk0KPmYh
mT2CtftC9wGE4rVB6+2ySix9+lYapmTL9gMSnMFY2M4vaTCsrAnxLGcaDaccITrfUikfx4ZSG0IK
JupxlZFsdCqd9kPUuzHhLjGarFscXqcp82zrFv6bCKqPhE/aOh5FtNSM6mMikAkQg/1FnCzd839v
mB++hKWdruNA2yDedZDYxe9Nl30nWiLejiWy6lSkWHGtDlQhcycm8fYaEdW4ijuUVBFXnIQ4zTlx
+yZNYjyCkCU1nV5c3FW9o6EvABGlxSI1ky0iqYiRjA3Kk65bmfcB4Um0qwIEVdgjYAIALzMeBk3u
/dTSWE5D4ADbLCljOVy0LDWNd9QRxjJ0cMLXg2QOY5DiXOnxsHUaclRNEmuIpwEAdTHJfiB7wV2L
hCVfVF8QhRM6ous/LRgKg+v+yBNpApvjrSpd+1Tn7qaKFOhI49FXQL/2cWTrTAXkMwvoGz7DlvO9
BGaiWwSORlvMdfqlQFoDxSveNWjQFh3ejgXmv5TmjLPTDchUvUPvd2z9RWw/VtxtFyx9y7UvxTpR
9cVSjr/NUzdc2sDE981Yvle6/PKy996qt8AjQUePFFImdLQm9D/4XDZHyr6DlU3H1mR9xLlBZJQ9
09pJqsJVuUDktA0LMgGaWn0oJz8KMPe70pHvgIH6A0Fzv9I+Jf6AYVRIuFuYZvFWaPZnbfKh7F26
e674GfV5s+uK4KcdsZujeWegHJchA5ojfU0sKjJUltj1StZl23rAYJaUHQiFGkNf4xCvUub6Vz6M
L5yJaq854AeMIHcAHdGnTyLO3ajy5cryJ2vLyVERx0LCSp+rX72ABJyaFyH4Ug/ODQbyOCimXTc5
73NOiqkP9qYcm8vQJ99RHn9i4f2I0nhc+Gb+BW48PuOsD+H4Dl/C3UVV9D3QtKdoyg8pE2kWp8m6
MdrhOfOiZdQSK9sxEweFG++5oD83dYh7Owb+nlspwYfZZJ46U/y0TUsdhVs0L3XNssyO7R+kDboL
rQJgmTt8NHMluHIyc/R/mOaxUbo4x+MI4zdrBOPiCg+hGcbPGpMOP8miiz9kF6MQ2A61eU7YWSM3
hV/YU830gswvOgpI09pkAjcplYXzFBmunYkLAXgMJjEUcccQ/tkkVmaKJD3scjqXGaEv1gQ3MWFp
OynzFLCMuDiJSJeWsM9li3u8BTu1djuSmoPG6dddaLYLPXHfa8mQsfDkL9KHtlWKAytyLXF0Q8k1
uS0eRo/bKwrac4WtYm8GqUcNZlpHK7tVLEjf8JBTmOKhXuEuqR8Tb/gWFmicLRmZOy0mcVZgJz0y
Fr2Vhk+cRQoNRNIynITzpkjlWnVte8FD2976DkS0sMeHXor2qk0jtQj+w8awLCZWerosaI6citmd
rBiSXBhQyrBIXyFBeWvbSz5qHHPAUQxrGfdFtK0yg9Q9zeKKGZunRqVfkxGbG67GEBE6aNJ8sXLg
824RLH3rCAKnRNT1tdAxBss+Hq9WTeIydmZ5cGNyC7y225Jcvtc9qqw2KMSyayO5lyaWT9JzjhGQ
gzKhjMNCTlYGiNyFxg3k0Hj4pSdDXW23Hq65Cr/iaQD8GxC5KXP9oYtQm9ahvdGsJHgxQ/FLqPjZ
EoRCWVL5i0GWD07iFg9TSwwlZpz6Vuhuv2Ey8TtYSEdJv64qo1qZvOV7Le3GtdvOIZlOvJW6Vm21
LP/U30yWQJcCUT1q9tZADUEGKrYfWHmEsy0BKIzn2gU9GKtyneWuIKmrDRd3vQU6U5yrhLIH48YR
3vgwmJ3P4BwLtptmv5zefaC3W74lGeXF1HiApUjsWtSgaRAykcJuTlxE5TAxtuZagmsec5eTnUr6
x6thIEyrRRZwjCL9o0y+hjod1n3y2ejD9ClldvQErtQ+Nz5cAuXHxDgptzKelVepM9yhl9w8SjKl
bnWtLbQ0CY6F7MktNQPu8lbq7cxJPGl9lDyh3gkFzQYIwdaQP2A0GRnPq/BYobvJu5XTMks33eei
axeDlk2HSTo/J7JGT0FcBkjE5iVFE3+mXe9eVDFdpYE/0YXjxPWgWikgg3ye/VPtMHRo+lEtjc4M
3hLJurJE7sFuE4uTCeZW5Jv6trOGblfL+qiKwaMx+VkT3HI0eiV5l3G/GnCOt0Y1jmAJPX0/5RHE
Py2omC9DwByVYtQy6vto1E6kYjeXwDnLpimfCKlbJHWZcZe1gg1tBET9hX0NS3K+RiYY+yQw4Mun
BomPRhIs73Ec1BPtxnAsgEIy2JWY9Mx4yJ6TufyQWfSgUL+u0zbCexwn9drpQULURas2NOPjI1N9
hGsakPMO1cumVnF/7QXdbLNCdGQ1t5qVyzcGlPbKtchabNz+GSJQuG/r4tHr1IhNGJaUjoZvB7aS
6KbYfuiH9sE1uuY2QpBMqr48m4b2qmWFeZiGAVQ6Jp9FRATiKVftQxHqizyAa1UID6thkEcn31AK
VL03rB3pmgfJfRt0d7uKE8EYyB3qtdYyfc9KThnkdJ/VoEe7oO/mxnztkkwUR2vN9g/KnQ6kSlt4
lq3PqRLDriWK5AkZIaYJ2P8SZth2pnTViXZr9QC/v2edETkRxDuiSJjs1Di1+vQZsOxmMsrwJXPC
bFVHTXfLAAfcgnaZ5BJ04ryx7dJZJpuSPC7sr1VzSFsuvLYmTiQEXPpCil1pYnWF4tZ0ykTBHl7b
Ji4WiZ08oDwStJQRA3dSVtf7xm4mKkllIkDgmWU3c+YYCIJeysxklXUG2exj3a9HKHtLpRUloHWD
98s0H+OYodBi1OAZDrikHWtH3dEyhgejN2z7QauP7bwZk8xcwuYJ1nVm+Y+V/TCIJFq1MtEQ/hrd
i29VOXFzYbi20CzGlRm8SF2S9Z0W+kvtFE8t1IAxmoxX8ADHqo6bdWRP4bbJhHi5PwyQBLIOAYtg
azL4YCW0JCPhhaLDOoOQsK95nC51jcrMT5m85ElfPGtamm16y/PpVbzmqg5+wvWNM5K0CpLPiqZ5
R1C/7Fuv2fV6QXx7SBlZG1d8yeEDWJTYYpQe0R69qJHsBcNRBSZc87XX2s9mUhG4EmsLrM6GDvCj
VT5v34AUR6VIJ0bapC16AAfVDMWl7ZyHAZwnXTFtZZIruc4LwmJJtinJ8mTkg0Niq2vc+BsnEtsJ
UQtMXA+tQDc6l6F58DHazbfPYsMH5EcMtm83yEHbasSnYskeA7S6vrH3Jjwsc3SYZ7FCoqFys2PX
gSnXib3tldkpJ76apKdI7Jo0KRYmxfbVi7RiUxmQfZ2BFUxb1miVBhhUSYRIJE2w8ppduYUS6JGN
V/wPSunZWvhPnbQ0dcGUQ7clQnpdOvIvP07Mhxf2Gikilim6E4ExWzOR8S6GBMyyqoK9rP/stc4D
455um9aMdkqpt8gJj6Hc9yiHj2YMmJdiusPVEZtE8M1s3mIU4dlP5twTxzy3lRPQoAvlzonCCdlI
KzYWUeth5j/4uYc8LSTEb/45guy/GZkkrqTRvxHYeG3jyCBl3fjKxGRsVSfCfeyEmOP05tUiJGJF
m8k7eQG5mo0HNIaItoWbm82x7xl2xQElYidx7FdIqqY4eKoy2R+Ir0e0Ma9oqhS+CXVCd8xAbVdE
Uu/KAPrwHaaY9dr7/91M8bevbX67PfIqLcNGK01uzl9vd8SiX2pGgVSqngUUhfieYbVZ+hErlL4j
0RrWsr6VEqED0a7Z0m0jhvkNxrDasOQx8rxLXRD0aFjC3LNox0qpcAC3JRWXdEpcuQrwQk2e37Ya
/McYPDK838eGwNRw8T+8Fsyff392bIdiVTg6xhlp2H8J//OgMvMWKc3yro9N8vY1sxBpptILiFST
EtF1k67vZ4Q7psfRnCCQBeTcCfmOQT9bEO7ob0haLo/C65DvVsX5vomydeVM0dlgUH0ao2HhZ8J/
aN2aM3SW4tZ+5e2QcMNFAajCag1OLXGlMJBCOlJG57VPPY6hZuJeXY7DD0JTR5Z8sJaiEVaZKu1F
Qd70I0K3jSqt7+SgDe8UwIOboF0M4wesIORVYUWDeuaN6hrU0cojcsKbhL/3OsoKECX6Jg1Etyy5
Ls6Z9dOCi0O/vwvn0vlWIOMGNJOVJSuf8wbB7eQhzjBAxfnmualmqvuvac4mku9FQHCmZ5LhZJnJ
G50qUuXn/7AimHXJHbEAsD081yP82r6X0Uak9IqdtCXxrmS5GiT6t6Lo5fcCuYbhloLQ9bgR76U/
C9anhd5C7BWuLD8a2ERDLaMnek/1RpFEvEQ26By0KloVTRZhJcDjgDZw39G6IqlyZkxbcfvNXnU4
LqlTm5+MJVy4LdmxslnRtK3Kl+OIYt8DzRJ79rRWrSeQv7Y/SiuLD3lTbDuaqadUkrVJGHmhRLwT
ODEW7sBavZtSa5MEXIJCTlxEK9/6jGXA/PJTkp4qrqyHvBBiFaNmAA8FowA7iklLfLrm0vvBCwTf
O1YhYo3eWlduLVi6Z0ScmOYr9cEX/cj6UIp83FRNaa/LSv/sI9YAskn0TZEqNFgojKkL0neu//Cz
CnMLOfl5dCz13pA/x90tRiEQ+vMFfykC/ibormG5Fnk6Hj360HVLl6LoLzM6+xb0XghHXVrNNe0Y
AtVJvb3/xRmWj5Mbx8uaz9LczfIhOvbxKdKsm6clSI5NotjCvsq2djj8vJdcVdoS2KAh6+lfBo62
uZ/+IRUXyU2gnKwJBNlkfBT60OFkxUgCzW4ZNciIg+rE7I1CSafTXYdALPvxWx/zefGHkXgIWx46
XUTvotJmBeBJC+vu2kS+cQ6FtmZ+9owSL7w5w4DeUqJzVRqGQVUDUtXj8jHdpib2HihP5gu38k/9
GE+KX6BYGprzpSipm/JjZEB7zEcvugw4OKLcfHI1M8dxBS3DT1NtHRleehzoTZAo4h9Fqn0Ha9v/
vlb9f1aAmC/K/2dWwEtSf4/yr/+NFjD/xG9agNT/S+jSxgxv4yXD2Ycz8jctQMy0AMewXSyRwnGI
nfs3LcAS/wU8wHTwn1rcxNDc/JsWIOV/8R8X3BFwqNoe4uL/F1rAXw4u3eIoQAKwgGPQxYX4V7pR
1dc+mMIxXwV+saUR9lkV9TU2qRdM8fmPN+U/UQGY5P11M5vJbljp8AOTJsNSSP/rZoYrvkrJ9iS9
FczWYxppa8ZP7iPEPe/RBWK0Q0XeAmpjHLKiUeZsXUt79ebVXu6M3WZw+5akFlk/oqO1UgXeAIUd
Ou8mvPrzJiXae2Wb3V6VIIopA+qzmWoPggbdQ1662YaWodjhqsxe9ZiapwUsOVtGVCHkafz3xnO5
ktuO2pmlLl7RWi8DV4/3uXKmVVwY7sHPRkBJSeytGsv/3sbaB6VffDXq9pczyWE5qRpbim0EuxGs
GfMC/YWWCZILKKdUzXp5RtRHDriVhIe4i4eNtNOjVfXGM0on++h7JZz2UU077tAAcTSj3Q0jisO+
qIx/aZDbbV9yJ61l3+zvmt8kTc8BcQ+nqS9w3iex2v3WtEl5NQiXxx1g6SDHwZ7lkxLXxiaxh0W0
uRJ0tg6TmyIcmze46NShXWGPKR9hC5uUGw8SgMpeKBt2wTSorVWXKBgX44xewcsitg6jOZscrlPO
wmBXw50aup7xcmyx2mLmmdVjujWUeM6HRL9ldLNW2g0HqfbSFLVx69aG1hZHI3vpnaLhlqW6E1LN
cU+D2NmNGSEBo73pjcFCOmhbJJZCEtd0/RnGK4qWNd5fFIiDo5+YwJgssz3E2DMvXmQAKAhUv5ai
JgBcCrVzB6N5nvO0S7u/aVBjS5CqtIUQUduV3r02wPVjz+yPSYdv0NAJQ6k8e6d6hUFI4Smk+Ld3
mjyEzEsPXUVcnXTo/+iO/l5YyHGbSM+3Y2c5l6q0DvPAc8cSAKJyDPG3JBTnasgEzMWRFk/20FAD
PbTx6DyURGrj51Hhhsv/v7IqvcLXdkkt900q1fW+6Zrq0EX5ePrzrag3CaLvWZQi2cCFw234hehV
gDvcIt75DSuHPHZy9JLPoYhOpqDb7Ab1jj4a4gVMGFpszdY199ZExadMXDSdadKvbXgADxaOmF3a
d5x6c3OhQ8xx6SwLdSTmJuLmz1ZZju9+pX3FVQRvOYVe6BSYSrQqK059MmdDe3VEN0VayISTczz5
3s5tBpvy8ZmaIjoplm4n2SF2NYb4JXT9m5YyPYlisfAlYfBy1NuVHhVhuhKsgjacH/UiLyxjr5h3
kC7vjY93LW8WYj1xlIHfohXnGn10DjcORprSWd70yVqjibMI3X449L1/ZWk1HPw8mpaVU2/cidE4
/dS9NaS3PFQzGNjm3kpML8DeLT5YZMxTxHgMshxlZA+mL/lVtx0WInzoWZe01wCuNFBe/Ym5CJ5z
iGWDMQcUc7vOkT5HFCVNTMRw1gm6ouD7tQzjR6JuumGPaAoDbdsDtCyS8aWwo+HDIFuA2hZXC5Lu
6Uq76TlzTPK8BTCJiZSXG2X1LrKb+D1xVwyttBUYMLgqhtn8Y3P/XlxbdMjDNthCFdb3OQyBNYle
xdPgDY+a2Y4MMro51dmPT0UXffF6HzH4JlR5FoEYldrgS5lWFePATe95DPrUWD/i6z3WuRlRSxu3
mIy+5zbMtlx5GopcdNvDzPyoWZkKO9825UAcIhfHJVm57clJDEiuMHJPciqcY6lv4So6+PY1+/eG
2E4KjAaAmw/UQ/S2eCEFFpWbfOt72l2DZ70HBT7+hB9ZI/d1vmOcAtOZEsPtwpJYaMju9qWqnlw5
xBcH7+myaP1gE9bp+GRZPiK7qkdX1VP4O4pZqowfms6PLpNGOQ3f+ATSzFvGzfAdy6xFcidKhHsm
lVPlJBQprGBp1r52bqGYPAJ3sRCqH1ssyCt0fWSuNjDiwxiAQdHP8uDG+0iCkhvfJDcuFrjZg/Pm
Wka3U5IMX4wz9cmn3Gtb0tWLfpjOmp48+oYd7r1ZKxxE1vMYduqgWY644tQilWk2vxTzNZ0ujLhO
I/OfGLtGFgnsA9ZnygKYOl5lx54OIKXOpF7JnC52YtTpeqdhQTx6auyRa35PhUifo6AGBc5Js8U8
0b0Iq3hmWRt9uqQGL/CLFLfCwjc55VD2CWDBHdqS7CzjjOrJhSsUSfk5tAxK/GH4FQ3VtopNhNf6
8Fmr4Rv3Nes5nexpC0zZQJOaRzc9KJEs4g4gwdx9xXgVYDFJtds4TgnNWE+7xBN92xHnw6FsGuOY
Nzpz90x8AENO3vqCYcbAOXchBSF+qwZmtNZULyWz3qPvhqRnMAPe0E8uvqtulRBQ8a1vTewcfnUK
BU8VFlA6ClKM4Cqq1veHekH+g4ptCMijuwaulTzeN8pk5KZ0BxGFm8LoFjMTvOtQTc2bSeK5tJUB
38OczYK4lkZxFtawxEMTnAc6XCv0COXZ5vKWGV3yzRAp0i2G0UvbGLFuxhTaQBrFiD7Ay6zz/auo
H9KziPY6F5iEcMmjGDt5qUxMLEkhyj0N7GIJpRmFbMVnb/LoxVVGo12hG6x0J7duJj7nZjCYgs3u
y0l1xjmO82uDyGaovOjJhhoAw6R+c7Iw+Ykp7OAbif2a4Z1MGsQig0ZmepMWZxnnLThA9B6kRTZr
7pPL0WpMgNZtukb0EW1SglQ3bm73B5R49Pm4ckJEIfkRU+zKM8wUazJOpHRocGNZ2QFUvcfwjoHt
yLsthmETYu8mGhxrCzgOosFoBmMI3duVjWdsCKctR5owoTXGTacw2oDJJdm5rtqTQMizrrUJ8aSb
ilWljViK0GF8FXuznJY6IJmHLtTBAM8bQNyvvSk4TxG9L/Up8M50Et1zi7LwnAzHiP4abaGyPth2
D/EowzMkM/MjzdQ3tF/vFFsJn0Mr2fCBLI6aH8VXWBXxNepyskSkyrllATbo4g5YoVOlj2ZbdIfQ
tj/vjzKZPM4pOid4yoJ61nC+iWi44kNajshyX7vcrFfFmCFz9khCtSqjWPXoFtPS626yG+QCZqT4
keo5MtTS+NVJ5GSSQJ6wxWJXVI67yIKsetaMnO6gF+YPIeYwrK6Oe/BcslW61qYroYL0sSILYcFb
ZP5oSnWJ49hl2YZQYdKwO0xB/t2s8Sbqfa+W1VRA72t04oNhE6zxNV90Nel0M83wtfWi8WBb2HRr
RB1PhpvsAQ1Q3tKlfJBw7Fi5Ze1hSmz9BGWt2GhNCfIqzN67xj6PrGif8owfjMcmx0iqtcAFzKXB
Z/TZbkyHZCj8H7GNIbWpf0R5gFQSe/p2wMtETVylDOvYDFVekuVcJiwOu4G6GxPyVI/fOIvL7eS4
xV5OzikNJvJq80Gt1XyfUjGSRzm6+yEPh/N9M+JyY1VAxyWskDoRn6iFoMEMzZ4e6yBZt6Cd+UhY
yevcHln0yHACfOp03GyN0zvgkkag9pm40XDt53l/1oklPeJFK9YMFb8ZFnZ5MZvJksq6uF42rkZG
1g+Waa3dvCsP/DOjPdaKwpgX9C5mzpE2zl4a7Q+4MMwqg/waTZZ3E+0TirruUDfS2Q51cuyQ1f9i
l40X1tEPo+ej6/bCeUr7UEcFFY3HEOgmook5DNgmMsYsm/7gRcZ48AMyudLOG9dZ4KHVYNC2DNMq
eysF4OIg82uS87LobIbtL9kbmJwymvHGbGVJgvyhtKv8IZ83mTU84BUeD3++FZJjyjV3WAVWLQ+5
H8nDxGRwn2sUSrMv5L4p0UqsNdPX4I5LdcyY5KKNS4P33G70ZRr/BCiXPYWZcU1yDTnVvB5qQ/47
HaS7UJjnOg4GSrRkVQO73TS5KDdjMfcke9YHbR1aTxk2COgN6Sqn73orcbEtyhEu0nvUTD9QTaSP
eeWHzJBiQLBJVL+XBQKGEO/iCbxqs7XBOhNgofM9/OhPAf+yDVQ0f9H76bSUQ9W81ppcYhpPP4px
ImKdlvwur3d5GY0Pbm8OD9xrcJ1mXrxTBUKrYQymrZpPgHBo+qe6fGZBiySj9rggNg75Jh3aNlOW
hM00ID8C8WxHqJAhVSCFUOQj+3qNmRecW7y2e6I1qpylgD4kz6MLaLYZSSCKRGnsc2l3y370vSOW
wx+9Mz73c+mM5hnwRXOwiXv4ytJwawDR+CGLFOxvX5Ikx6djk5NPt3L9VnsK89RYlWhnHlVqlUB5
ZPfA/Fnquw6tKBJqET04AsF0MZKd4Lrkvxtx3V3i0fAp3Se1rhsj3M7yDZZtj5xT8iErwGzFpXMy
/Zi4+Ei+l4qsh2jkTLZ6Izo2MEC2yE5Jes3jYyeMY41UNW3Qe+oT2Tq2Kk3wEvP9QpdXZPLFE20B
udUSorhj0ChiCsKthlYQR9e4Tps2vzBYSR6L2uIWQbQV0BXLuaJcOHSt6x7RU4asTf0PK/YRk9nZ
iovbT25WHNPtDlMgh73o8o0ImO5lbZ4imIvKbYj9HEFXZa71INobkclSp4wgxyIAuNSB1x+cwK5e
pGvvqG7jR4UnbFWW6YiAZUQvhjzypVJkUBI+M+0NJ0vXsqU5awMh2xWDwJj2Xdn1tMx167Vx5C2v
sURTo2uLMMXbNcF/03FkLv2iMBZ+kTpLQn5QYv0vjs5juW0kiqJfhCqgERrYIjCKImVlbVByEGIj
56+fw9m4PJ7gMUF0v3DvucOxLHU9AEssaPww+A4agLX6ZzG7d7d1CHRjTevXQNrzkdTGCtWUNo5P
tDDwCcmXsOtHzX5Qfe+erMtQDKz7sTCxZpdLMCnQyfMM61Ug1raxMmaNhZNvaaCUCevdsOyTyQho
b6U0Nh2w/1ByUh8YpbxCe5Fnss+FozPmL9/EwLxew2hMxM4GDpyfEIyB+M2Ez9P0CMoGtG3u/ECO
4+qrQpVAcec9pPtrzFnl18bLZjgcG/MD6caAj3NsfuyPP8dHM55f6ra8sPCNlOtdvWL9J+A4kzlG
Hm9KkFYC8eK4jiS7dm2CFMD6Zk1aBMjZ0mAZLAcHt34yzTSOYlE8Lk5TEo5Z3GHjQbuyiW6U3mGq
B6s8TdjXVOMrHlU+Lwk0NmfzzSHnooeLmGnbYe1+9zbiPG+T/OYrhEVH5TQx+kdDli4AFEGyQRq0
5sJsRDYi7PvH4b6rFKO4OktNWs82PoDIFyH+cFS+KNlYxXiJX7Kz9UuqO0xVPMCGmQdOZ56FV/hN
33S7ASh+yafs1Kf/f7C8rDnVc+eRXxtBq1kAizVk1jYC6L1sHpbee111orfKSX6z4/lFXPSnNvIw
myndKct7KLZkQTPUnVSTrNFgx7dsEW9i8o4GIKSjqqaoiPXxFNPf+pZopx2Br7uscutwbYDi1NFo
DX8Z9n/rBPv4ZIW/gr66uot88YrxeTYYy+O2e140wlSmkLbn28Ft4lSs/qnvOfA3+7gsWna3yPVw
kMHFJHp+MAcDxM1yWOmPfMgCpGCgEZOMU/yk/Blat6K2tplAPBMAtGNEdmyW+dfctl+Y8q8EgZPW
1jx7FHcP3WA9kH7H8aCdi6EJExePGav7oIm1Z3uc9ksvv+1m/is28WaRdTV16b9lSP5VfGP8MZ8f
BRLYwBPpYYyTaKZBCVx2WH5ullj5M7ymxmZFXVe/ODUnVuri8IAlCa+u7ped3piv6eRsJ2+WCJx1
HqBTulkgWLYw4RC0dAiC9SU/J6a4lk2GXphTQV/JVtAU0kVAfCCjh/q5WH/LyoDtUKI05y7iBV5T
PBAWH60yt+cZ2IiTNzD3YQUGMWnRYVkhv7Xa37mrx0HfyZ9aSy9eW56k670wo9B9HcWMn+r5GMxN
h565za1wq+ihzG/PKFVolOmfbR0Rw1fJz8yGBLVyOgSU+uj8gFwg9iJMhglNV36WKUQuLrZ3knOe
ZD6xKNPZ1sO5MVDaPhHP/F3EHryOHqC6qVl7BIo/+lYgqLvzGvPM/dg253lD85xqdR5Wq/U1j7t2
SqdwbDTOg9z4bqqsfmSl+6LplngQixRBmWTMr+SKdMGGwY34ZFplj/DXAf5mdbeC0T1fzcyMrMJ6
liLOwjkDoCMyFKXMWFhIeUMWidL6RPH3gZq5CrccIpAjcX2DcvZbR7P9rukPZSPGCydCDTZ9Z3YO
vINJ+u2YHUr8GGTz9IHsTCb03fgrNvpLW60Z5uUaAaTzas94lWvHBpfZ/OvMW1nwAi4LqrDkbK/i
byOlYpSgQcxc7cO4qgdTDSRRj+34pON78O3V0SMLy41vdIj/F8mpP6GFLSyGcRmRQBorW51pIPmk
2rAndvJuS5fHSuktB4JaD9htnkqSZwlaJMwqLwm0csv62roAApY4Pgq9FWesXH0kWs8LElRa90Ho
OKXitLGeYEuca/siJw9P0gGJU+1Nl7qX23NWjQJdj4darW2+PAvGmREjHNXGlCudD0rqQL/RQ5Hj
Y83u0ZkpSGUF6bi3/GYAZmA5FK7EF3yN5oWJFE2cTbRI3epYGdEVu6oVoTfZQLpn8ttmBm1QxBAd
E76RhJle0jYNbNindMMCL9DWqLcpaT3IrS7+I7Sb07gS0JXOJCAaqO1BgYAinP7o5SaAZ7X2rcve
TfY4R16iQ+bNpEAAPDt7WUqYTR2Hi00KmEvRdqqt+RPVHC06f2qkbRAIapW7wUBbYI42y+a0n66d
PmEAtvEglUzM9hoxs0ZiV1EpKxUNSfGokzTSuLIPsPxfp25HdgGYg5mqASrpNIMBMrufQUwvxaCh
qONmocr/l5bzP7cYsJ43wgnYWQDuUKemI3pRl6y1k54hAMXwzigHdQA/spMOb3W3qGJv9Ro6Q/Hd
xWgD2/nX6un/PJLWHdd6apb1R4DRIAtc2n5rDogHG+PB1irmRXcRbL5oW4RSDXgjXASnIy2x7Men
nhRq8upw4GgyflQMvgKXRAtuE+t7KVPW8hSrs1CLj2MR4xNcqYpw7vPiaMaObU/pp6xS3a5p0K3l
bmi6vfJ1BM0BSuU9+kxyhJkS0wkv9/BgGSVbzG4dFgZEnr2FZR0bpKmiTVTszhXsglrkQAZLfHu5
9Q1moQvTOmWLmiE1YBFs9aN3Gjw27Q3D4TQfqapahrnDPTsmmeanSfaE63YiUEy/Dg78znCk3WtI
xxOc5gvwpCpFVxkb8oWvomPw6OtEyRC7LkdOYRM22qkDX+r4YKTDtYqLgZd6rPObOTe0INadm/v/
LyYIyB9R2XKqE5OJ5Tplhb7DZE/g7KYWvJVmvxex5l1bS7sDQ1Jiu7iQi1gkUSJ7+BiOH7udOhk5
DMd4NrkExPw+JbNxa83pU3eLvd4Sk9go9uyrYGyZGGP3rtHIXLctPqTYInn5cWtb27BePFScBEzW
F2rY5CzStvbzvruWrkDiJvrfbGrAYVXDTredIsKviPorfnIWJPC5nr0Na3XGoXVyF737nJX5h9hD
efTuD53xl7/1woMj+5x6a3rEXsLAo2/SJyfOo0w33uy8lQ8WVVFkzz+G/l6ILOoYzIZOQocNdzCc
FudbFet+Qz+B0iIuI7SWY4jcFhaQeIRXtpE1OMGSbLxww8cbkn6AXnZiwskUSt/r99+rvwNctJSk
83g4wYQfTlYZuTZYUho3RmAlpLyy4PJ1pDoSpcOZ2Klz2sJCjsnpi8D11H5FxBh9q/BHISrfzcTV
VAlKAZH9awlzoqBaDwOsw4PJjNeP7UwHlwlyrTMhf84bVtl+Nsxgrm5SDfMlI4PubOP7t1drRleh
lwj6DMBRo5wxRlG9x6kMbJlWD1vOUAXkHyWZtbzlKU1bGTf12VK9S3+LIpvyEs6oYlE0k8mMahy1
okovm9EurNk8CFwIzP3NrCJHyh3/3HhPI5WEhxTyaimay2LhkfRdfFyM17HZJmbgM+coBMdgSk3W
OoZ87ll/fEuDMXW+jrCNVppoUaa7WHnfYrJQW8ocYOXQGvvOlH+tfoPxZvEoyWbRr4aQ+zvA95mg
8/7ZXFkVomwyjv//JYl5KB7z+VNSNTWDtO+lPfXb4j7Rw+3kqn1nLDOfet36KBgGLYRZC0moUYre
uHEwKjishmJjb07mxS1H52ToM3FAGxAS2j/8kOspgR0Pm7hEoO1yi4K3LY+2AqpVo5UtRPVci3W7
zJL1GKNjFhQdQU9FONTtDAoDVlObNojsalM8/NlSkn3aTBB4wuRVt00StZIFNx+8IzG52kOZqUvi
Nurk8Bx96bnGxWZQm5abhR4GAw+WmuoJEn9AnEF2rLtcR3OHKEfLhy20qnVfAJR+Tk1wM8I08pN7
l8VtUKDmbWR/ShOhKjhsWZY9WtZEfz210OFyrAzMXN2z3hJRlecNUzqW63vbmz9GiJO/NsAOe31m
YZhgqdII1Tw3ItuuUzE3jy5VOEu9p6qpynM+AiXKUGfuXb1GskN0IPsFjRUCNfENEXR6M5L+w5tq
GWGfxgCW3LnHy/Qp0/VGeMDGMdzJk6EJqP1Tv9PlLa1m/Fzz2zA2bqBp4gor4GuSHDp2G8tHuy20
I76paJ25PvLhESDbs7qH+Th/yNx1onHu1pe077A+IZtHmJxv5DUWbL/1t752TJrJNEEMOPWHIWWs
uZzspS+DFX3m3F8JuGQousW05WaDD62rzhvaT2A3dwh+ymXVNAiREsyMuAkAQdakVpOyFkzul2Ap
7knj1LNDUfxWga4z62qSu5vGID0+W+KX1lqb82iI+cibzKmKCh/snDhNdXztCNGJOgM9w5IUx8G+
J4u5WrOL69fCxIyH7AgQI/veXyRIHCsYX6mj6kumI0HNlmqNlmG6Jt4oohRw8K51ivyxj0kZtSoi
6NuxQnxbP27eiidR/p4SDRzLvFjhqu2WjbW1O48/SVsppBxTfKhNdPrD4uFdc1eerQkdr6RiC9eO
DXHJnGHe1uHMtxVKTcdykQ4+WOqUMa306IP7/qteudmYvMlAz+v1scY2OFD62MwtoUY3FrGjrOCy
vHhqtS4BMz0wD9pAjrgHD8n+Lpt+r7E8Oev0pVU2bjnNfbSkV1/Rf0ams+K6LA1/WLV5l7p16w9+
jL382jSuu5cm7bIqvr2GryjcKyMae+JgmQH5rk0zRFrzFgh3LUKshGdVjTGGBrVQE1fk7/oz607o
pLVHcpvFd8uZzBOQV3A70u1J8HHeufmIO+q5lNxu3ccLneFUaH/tPO2gsHrwlrLiLFfnVTYNHLdJ
XCsOcXKUk326WkNw1+ljUyJF6T5JRA63XAdG3WyigmyDQT8Im46NpDe9Lt638loz+A5xKLIvzLVT
r1d6qFLvCOJA/GCe36mZ3eIE6MPQ192ELdRbLNIa8nWnikgnzo1moVFISVBL6IpGlzR46jDNCeaW
EquzDemP8VzsjEpJnzqyCesiuc0QaenXmvJlxZHxZG7sdWTM7IRVEiFxGDHgTZGS0HQqTHXGyBpS
kb81g6at5KhaWdw9IGrAWGKv7iUn9PahmWMVTVVuRHnKOn9rxF4xjjxyKP6Jm+SDIFx6Bi6tsBBO
HTbGarFxY0nntPa34Q6RMQsSpoqFMtaGcFtnVRoqQ1KMgS30vJaHTn9YiuyvO1sod+L0iDjilanS
dixYGa+Lbd0s6VD3CcSKc+oYu/9/qBVumbXqpvOazZpPbHzvpyOOETZ8F7OyjB2E2X8Orw6Dn7Q6
EK0dLbrCVV0snzibzsJt8IAzH400z1hv6MZ3Nu1APC9k/IxVJGYu4XzkqwcAnylZRla9HY+/5YS9
RXMW3A9951B2IjZK4AoFbZ8qH5jXPsOi82TPJVGBFLsHgI5kx2TanZZr3TSlfZHsPpzMBvmDUy2n
/k+64ONPKO6iVKFeMePMPdR3bPYad+wBTQz5ajJO//9QJQQY1uv41cIbDGsaXJ/F+HjK72MHZhnH
O297s0o8p/Qc0Qoi8sYV8n+5Wxyxao2kj8cTVOmRnU+3DA4zTCJV2aRo11jSZrujJD3jwtMbkNuM
NjdxY92AGv1MsnmxlLI/iKtdZ7t7cgaHnriG1q0K406HK8dIz+FPMa4qHmisqMGcDQgvn4FZzxO7
lOWzGZrI7OtqZ2rjjcgBcAVLgkVDD+0Nf9M892RW3jk2cOOc3Z8905yfTBbntrdWUs3MHXroFDoX
yMa1stpzx7fy2fjKbG091FhA1nhc38zK2HMrzb/ENnzpnSwfvBbY+CidXVGnXgjF0t7BtSt9kgO/
8jnFWuOYN+P+A0sb/APGVISryFcqC0KTu3VzHoueWZjCMaWNRCSrbV81rWIgrX91DJDCSg05IuuS
A/beDlRYIpBmYcApWe1a96eoTekprZX+VOrmEJrJ9prwBPwFWveDU3daVEjE/RRgSZC3mhFSJbgP
NbuEoIYNR6EzKYRtxrM9sUadeNPDmbxrqCusT///2cj+dKc87Tfieec0jrD9NrjS8QTtHExGFCNm
R96+7LaRSllRGIlV+22b3Y7s4/Q+ZQsHJcsdvU/25q5xE02eSZ4rRD4KFNv+5QEtKsjzPmnu9s+U
jtjdjciFEsmD3rI1trTsdewQL+u5oQj/jVyHKWksbPOP5bjBqPW/TD5phITeNeWd2ufDu7eMIsSD
T4uS0E/mBhPWEe0ArRtMhbHIdq0+51eNCwBGu/Y46OvkT+cJnNbHamfH0mARsOY4mf6nqVUA+hDy
eGeHlmNXEbkY5LJqgwqD+M7qKuQWEGIluETWRCzvsBYa9QT1ZxjQhiOHmA19X9fu5rfl0r0kZHRi
zfYOuuRbouMgDZFjPUgxLmdLxxje5zrXFtgBPO8hW8txV4IzCfCq1lCQ6qOT5r6t6oQep1qPxpR+
rrWjDl3R6BcvwaVEGb1rZP6s3S07qbx/J1FKBToxfI+WeIc8Ip4BYxQqboMmS79rs+AnreoPyyz/
EUxvUrbBmtWwmGOgJvdufludoTwhC8/ZedXtsVOlCUO1P5JAgqz5yZ70jueYMT3MqmNWnmXZc49Z
jcToE6uQpaZ27Hjr/Nmp/zhofPhOU4vxYWKBwdnKt8/Uj3KyLtMfj8aaZRT46g1jFiJ5f3D5447r
OoZYjvhwloq9jYnTeSu8Zo8OlwMgb04OOz8bRvZUn4BfFIfNicNGeMCZByzmoMyKcdmXvV8MbUUw
ACrIuLvm2Yh7tVnR3C95mK3VUzXOcYAZqI6IBiaeI8U4ZZjkyI85BNKtrsbHrC1uyVomO6lnPFeP
RwdeZm83EPQl7MP7AGPHbvqb6+qkKpbgqafBNx/599cp3y8q/bEb7iabgj/t9e7RtOQ/OW/FVX91
OOb9teWSrVLGJ5A0GU0ZyCHz+gATMJkykyafadH/wJjNZdiRLcPBUIc4y9wHq2svlaX7ck5OrsmL
3DdBUnTdubf6cNnQJ276oj1wQtONVMXwuVqG/sJHtIcxukBOSLaHaVEPVoXsyzHUd+0M7pnx9xyx
6D0LnTO60+eEpdr8s/SE2eFOhZWv1f42dctFT3sMf/e8Pz3GsFjbVPgle/WoSqziDsbUDuW8RCje
PKjPfg5UNxrRTAdakSPStaewGu8uqCT91Wy1vWs3DHSDBRqLvZ+oOXDA7TdcGBNPxSiIpHHTCOgA
V5KKp53D3r6cJqzy6evIMnVKWDrmMO5JgFjKsCnlLzcmwgcC6FvZM2diOdP/ampOYNtkEeV67sUd
ys9s062IULioWasCJjSfbD/mUV0mN128F6npHjOto+JHPHdPNIdYk/l5LTEUYcug/5FHkLXmvqyr
gcd2n0MPPa7RuovKSWsiFIjT+2Is31ld14zU5i5yeUAa75Pf5fyGaOdgh7fslpa9ai0GtDYX2VK7
hyTXb7HUl5OZqxxPON6QYe6fxzx/c3TF22YOQHQt8h1s6Fh5zA5m8qa3JJ4+bArZkOa3Z8BaIHQG
vAznG2bW+migQqUqxDM/aduVvR0jOvkz9wNgW2MGQuAsehC3eLXdyXkD7/euzbN8ui/RGq6HMIaq
bltmjSq391W2uWfEXO+5+Zq0iXfIi5audkG4hS2pVFbyWCh5n8kljHPaaG4sdmL2TN9qkXlSeegT
cZHsaNazaMZbeFwHiutEW3fUWBg9tQTsJlMsBqnorP7/gRfVvqS1+89cBogu9tydOgjivui74nHA
WVTL3MZU5xjofKw32dekgpb2oxiLZB8n7RXBmHlCTTIcC1wgOuv/U50Pr7GT54/N0J3GvHlsUvfg
6gTvOVV6KXNkMfSEwN851PpP8iWjpm/h+Al0Pt46RE7RDHsv9+qAGpaTg0sIYw9O1hOulp+sVe6x
NxfvUWAcGt3uZrdiYqDGFjfJC447CIlBL3TsVSXoE6ta6M6fyJZeg7XFDiktSoSyLa64v3dOzI65
MGpwswk2z1kwS06J+hZgby+EWr5PMWukJUsZpsEFQF/oBniMt75+cjztWMiu52ASX5tnTZFcIT4N
Fe1QCzBIutl0kSy3MmyMcI3ZiWIGxII8uLspSZ5tkOy7Lt/IbVYzFI6lYMgm4lPmEvBTfQDhsq6u
Wf+q8/oxZnOc5OPfBa/TyLvR2RBa166msNHj3xvuvwhV6hfcJ+Zoa/zP7rtD7SrzSrexs7xC4aJq
q3vHsceIddMJH7noZcX+GXQm57jGEQY6JF1hKgGACmjx+4PscTABVz9oRcOK5J4AILnTo8zUAeyk
s28oYZ7TZ61f3pcM2h3QtPBYxio98DZkhCNRduQKtH+/ytPYzxk3q+ojNkqV76xQOvW87YNigK4z
yqHmv1c/L3YiKFxYszf6E3NhTFADxlF6CPQy8L+Bph8qk/H/pjLi3dM+PzSFwJNHP8YmbqHAI1e3
l2UaTli8GNUDu5Z2cppMs4wm4rD4ltR+B4vxgeSzOCgL6Fa8rAB8CI+HUcnVlGCpiAnSYHJTn9jA
/dpc/UmM0FqTbWEVN6Qc5wgKohE8Tsac8hXNytXO0flXI1HRmak+BQVlMBlWz/Z1V8C9QQcQUUY0
oa6YZtqpg+tCWxVTgv5c6JMecYGcF0zCR3GHbaSx9stCKX6iPe+j+W7KGs0M1i+LGXch/aO7J+6K
BhmMfl8vJnX+bhhAsi3JMmC4/98N6uh6/K3SSvf44gCiC3PjpEq+MUhipjB0drDxFKPyqf8qNvFB
LyF1S3cO9ZYGJCu0OfjfTOui5wo2YzT4+DHEz8RKBp307EfQUaz5e85tNz+qmglStRjX/k4L85yW
3at+n9eCt9uVNYYNpi7gaL56hFnszQbO0TT9kHFxc1zjedJQkYr4izjRgunoZIQzhPwXiGwBldG8
2+49vsoAWyIR+oPBztgPM/tfQZqDMCEvJ80toypHn5YblwK2fI7aRPeW7gRO0nyWG1ZcyNmMm7Ix
3MpkQK7dM0Bftw/HnKmWmFDlJBWWOCz9nrlLgKQ1pMSVIbf0Xrrbe9WRAs2+aw225iaW84Rgnjnl
sES5EJ9OS269pZHlAqwTNpcN3Ywt1PfgDES+edUfoCmBHqfjHhyhQ0agYCRCWSx5m3Cyzzc8hOOe
PN4PENRWkAxJ9+p4fPRDt6TcMwYafJlH6dLQ4xlV/ZyD7EJ3OISCnMBw2GRyk1kXbYat9n1vRQav
dqCkaqKFMeOCjzOIRf6UxRUskqr6KljmwaO7R2pZWLQTUb12cu4vm8eiADPBCdE8gsjhuGlNHAk9
/+WQU9QLrNUZG9Hyq1tXhNXOTOHIryJCSWE2zVw7g1yO+Szf+Eq4jPwxOrYt2oMROdVB81Z0gnWf
cbCKn03USTDFDFUE9e2ubh3Dr1pkiEbS7HRE4KTbuB9V2bFuLvfOCo0pZ7Sel06/lwRLd0vxSB99
wwVqO894DsxdP6bZTrUItzTiPcPc+tgcEBM5AnN8nC/LkCWBs9oPgpMEgwYb/q06ijZH4L3o46HF
2eFrLKgxUTfZwcEVmsseraBO4dPdzcnwrmAeAP2Y1JuRyFfKUWI3UfkERLj/gEpC7SsIIdS3cDPX
ZJ8T+EJsu/jeWITvNm9jq9MU+yktL6uo7Iu5NfYO+xsQqKx7ZUINBH9qWrAWhXmQbv68eIUdZrHe
7yiNQNOXG2TStDuTRvtk22Qnjdp827b6q24KZswl4xi1nOaB8K2tBG9jxxLtIwPU/XA2evs5xbl0
wuwj9nGNSQE1ZhJ66XAHorHCq+28iAwYJ+uaJw9p1ewmB/MOc6L6xPzvyaBMNsjnC9uRVXnJgc4d
jZZzg4LdUXudAGoND4iVjoAG3INIZ+2MLTDHW2r2IQIm+8yIxDkDx/6wLM0my66I8m2zT3Zt/96G
VoWg+F43tCsvjcvllGwJNfl4djyp4+ey3uOl8xn824+b3KgxDe862v+qkeZntaPMJpZIydUnhty8
uv6sO885mXLM9bp533bGi8EYdTcNtFYka/tuZz4tmks2ipfUgZdpKpjJb7+/Yk/WsBgPTUUg+jTn
Yd+tCHacrL7Z6a7SJYN90HwW+pagyTF0GPWJso8CZ9tCRVbpLht1/DSqFI/dAHhfMGtqS9t8aD9s
A6FAVkp5xn71Zy50sXNGgm5QUqc7S9N+dwb/ka5mRlCIeIsGR2W8NOy1WMJqorH2uj0j91rfDHfm
NGZEErhGd8BZNj412Idoh9KdncB+H2IuDw1wRiSduOYTwiTUQU3r6eRBWw3Y3KrsxZxS0get5JXw
USZpbvJXDUcAOUJnA+Lm1Xc1Elk5ErUsVqoeK3Y/itT+NAwbq5Sb6lE6vi1awXRvpUUprDIAAuf6
g6q9oJFsM+aaVcRAamDK66eQfTwMXQJypwUB23Jcjq0k5GRmM+KkN08w8wAe81tY/IOxmiiCU+0x
Huffy0o8kOfISB+SP05mY2xH8Opvg5eGtQP8b3uUi3T3dFEXyMA3G5113STMK7zYhpWKRCJBFKRn
PI+2jrTcu7Fbmn1qcODl92yp1aYE69pTWXnDwZXi28uhzpi4d6iNlGa+zOtMb8IQDDzYRqG0vJg6
ufRDBR7QoIqHD/ELFeF7q5epbzq6EcTpMoTf69Ixr9a9F8T+6Ly7njieoY9uMEWXM4teHxkAApzG
bPf1iAS7fbBbFUdTCpqn7G4Tm8+7GPCGevJKnJgCVjn86EsZwft0FckwvaIhQXYw/8TTmxBCj+bt
XLfjl5Yi1R2t7DQv+IRsDKYsiOSPkceHqanfHWYWNu+lv6Erxh+oV1ZAiKHGvtz5V0DMGjcuL4Pd
fL6eWHg1EX6j01yYJUsq1rxsEfdVKyMKnQfyF1DDlsWbXNfdUs4nYorClQ8XdYt56KYFz8OM1qav
vVNCRtiygacslybaEC5EoKzYpPFndu5lc/UbZ8KNdKxXJ+/+9mnThotAxzdnEWSWsYn31pLt2beJ
Q9fXx9VindA8FXL6K0ZnjBS7KJF8IY29Ql5CwdVWjDrU0KLARX6jOvst5RQwiVfYuUb/LicmHCVL
F8cllQfhA2sbbIp4bfKgIsIKWSZT3bV1wf1QjkTbIp/tviZGkc1LSADrsJ83msXROGnq92B2A2+b
9pvulkE5UT2+Qg2P8IAh132DYrpTIL1fBZvbsI+Hm3S15/sT2dJNnjdzeh5+RtUNOxp1xhcrmlyn
uZPKxBmSONPlnqiSwi7OC4u1QM8ouqqZ5xRXT1LfmCvOmIiKjcVbvKDhL1zeA/sXK8kl+nS2CWl7
W58HQHB+MwHogv+Om7E+qHWfpF28w3PwOEN+YG2YneOVqYpdgCnD+8NVhqnDmyY0vlOYGGtJGBL9
C9uoH9PpjzDZMp+R9QMDbZQoktUJu8OLt1W85PaF1JO3eqPg9xhiLPO7InIM8IUVSYvI5nhCz2Cw
M2gXtuGmBTEPzaE97IdeO1Y9F7KZp0vU9hMTuCL9ofFjIoKGhjDJQbJvy7/1Sj2Pg2G9sk8h6etI
ALv9gm/yBkiv3pVe23HbZI+pOUATyM8+hT8PdBEbijmSFYdMXt0WaVnK0ti0O4A8nv3XlB212VKg
s9tmi18CpSQRc4OLcY2AkMLnupZXXOALFwLfUVrM343JRIqkXhPU0TOG0Z3qcA+PHNVW48LlSzfM
drkFY7lN10PnIAE2xzk/WzXB4vmUXtAAVgdEzDvlLMNDJjE+Jc9VvLkHh8XsLtUaJjN8gdcJxUGL
SGzUpzpQK6gHV80HL2cGW1TzcXMoucgG4dtNOnOgzPnN1GB6ZJ2xHlowDcgvOJnGxLzWKvus7nR9
oaflke8JURZp1cGLqpniqos5xC5LrdEFODfQ161G2JLletXN5Xmw+d9FdfuFD/YoawoA6DQRS7H4
InSinLKEY1gohn25g4CEkCYWE0z4fZRDLcbObM/29JUp66dpasC/6Ol1hRguQTQhIGn4g+jbB+Kt
fPBGnHptaoXSFETMkYxNxAk6zmr8mWwng9oD4G3DqnKgFnKzc61rhE9U81/QlaCCiNhK1YC4B8KI
LCy+qt3LyqE8WfaIGBhlfVGQ+2krm9pGukfmvRbIdys5xStE5xjyUpZ8uttErtTcZDcslfRXNdzR
ii2gp+XIZobS150EmGOy88bCPaLD/GIYF3ilxfShMM9mKXS/7Qs+Ig01VJvoR2xk/Lm1lAsqzp47
nRugwt+HGvsXQx6UbcWw7RJHe6UO9dOU4agGSZNnpX068PEos2Ii9bJLGrf5g6idF+GgYnAY0fJ2
9GcHJiezbvMu/wk21CcXEg7/mgqmEuDdrqmcS1m+Q2P+1tbS/EoT6LuqlayCK8MInRFemAYyxMcU
iHW2v8wGYy1H9ntiN7W7r6bftSsEnAIfecwUIurYGftLXryuLnnnZgIBixXZ46Qnp9VE/q411nPd
62+pNwhIQ6o96SNHr7z7tOiMMKgun2751fJJfLQxQbep7HBwE47Vto31qpfXIiHpLivp+ikuM9/A
JXa1OgKjWvKWltjbzwpQrZtlrV8OYx9g9M+i6j+OzmLJdWwLol+kCDFMLbAsc5ULJ4qiK2bW1/dS
D96gX8OtsgVn585caUgHrS8NR9nA6z2NXYUmnejaG1ETGwGlXZxcYW4ExxyQCtUkqmjb5lDFaSmQ
Q76xmfqbnjvzCTsD2R3o1jOVkW6qoTLo2rBLeqxJSkS4b0QRaHRKDbJ5AUjHTCBZBAzl7lup1YuY
regDNRNHTC8arykdOLIOEMVMX3FwbB/e0vuaKEf7RuhDO4uz6YQL9akgGHbsU8lXVzyaSmzd+y3K
x+HG2DH7iYdClb7VmhIi5PzUFrc4sZpI54qVn4DZHHJjuNOSAk9puu/rTDsnmfyYBsS3JJtuXSE1
lwFxYM2MfcJZ4ydkV7BrLaN2+QhVwg8YiuU50nxKhQHoxBFki+aX1xBx1NxgLRsnjZ3ACbEnzaIl
q8C+blJiX5csD2Z18RWTDxTu0L6lGtYjxG24hsT/b4UClzVu+zlfp2OrvS+mjtCUcduHopVCcJDN
fRii1237NAILb5Ki/6mmHnHcqHGZkTIfjFRxOzywKJYcNdZLVGsy8zCbHRk4rrQullPTB+v1a/MP
DvOnMlVkhKT1KxFhNYfb1WMZSOnyCJ0upvBUB9oHtAbPqkmy3VFN5OXW5NklGPUlbNH/tKp0h9pQ
z8NnYaldgN5MBjqqGy7KETZp3tDroDIPJ21YHaDWhy4dJWj8BkM4/8IegeOel5W5UfUCo7LeLKKf
SVJgo4yb41IYFK6ZE5ui5WqxWEH9p2vZ6iMLJY1BmK5b+irDk2ruS5FOxU3IaQX4adYTLrHQiVh+
bq7D0o2wHl4SUhBpxh9N26KtZhmJBOLeTp3Gfpxb7FIj3fKKmTrBSgQI1YhjMBs0hzV0QezAG7i9
TE/WkHadjQWakUnrXaFuNHSU6mJJBGrBaOAV00S31paAkzXXxFBwuJiFY6swnFttCElZmxwFMQE7
CXtwGi9248TeR4x09bZGsk9dXDbn6t0QlqccC7SDB30ktUNvhPach/Gn2CP6dnp9UCMQq1EtBaao
/jTS+mvRM7LOlrnTvnEGmKiIyrqHO2pHmCYPYbk8L6q5Pd8Py1Kw/WiUY17gTZs3MlE6Yg5HBPBX
BYNOZVGoumo0G8wohyShHHnO2Letxm2oGx29ujKDMv/3v/NTneXyjKL+yxUA1xrgEv+5eGHQxJNo
DcMXTNGtIhjdA/cyDXUJWwK1IkDHVUcfqUhMn2k5Dc8rYAHqSpEtcLidlUzcY399Uated+WECUkX
51/BmlhBCVJiR7n4MrfcS1srBp04qRNRmnXKArQ46jHxNXCeo5tJXg1Xz4X3XFPVgJMuAeqGN5Go
aIC6ZUi+ywZwknLhNzRLgcyPMuC5NvCUbWXD9P6BM8XIpG4wPjZeLFoHPxtFHxwUZk11+IV7o7tz
YryuWFy0MZ7tRlCeMOaiqbKxc+iDxMglli+ypPldBN+2YinkdiOqfUvU3yGbQk9qztleBbfVIDYx
+j3I94k86VLdlWiTfNON+Gr9b/2NWadrjFqEjVJPybLXLksfGPOw51RpbJvs0+0iJXIy50DG81gC
3xKZlG2bP5ymMdSuNQNe0XEjUT/CcJzfQIPRCZd8l0h8Tokr02miUj7j4GdDmx5CuflJt7JExI8B
wZOh3cAyMEjZvDPkorpwEXPWouIiRcnhs2haW2Jxiyk4AacStm9ttXpaMmn2IkkhPhM8cnITqYzg
XeWJ2DaMIfpi/yfaq1oSR1lnxB8K1ukvx+U2m+IXWyzDaTY/UTGIC5RB9dxWBDzq3q1zHICxSTGk
MXNyNgtSyeUL+oN6iuqZllXIwnZW1Fei6LHH4vSFwLqy14UmoqCyefB4gRLJAEr74ocps1KNGRZ8
Sb3ilwovWHvWio6+WubEZZFdVWEE27BZQW5wKdm0WEBMgfjWOxpnJgY/7LlKiTm/zQ+1Wc1uXgor
rYwkqWCP7DM1DjHvKEeJWCEtVlrjTZV6HITSZSEa+h2gkGGxXA59+Q5ZdXGw02DWVsLXki2yDynd
Tkas3YlorNwLWeYNWX2aKuYAgvgpMeg9uXdkDzb1CEhQAWgkdHVBICwUcuCyiFrifAmilsRBlBR/
lHYQ0oVCv6g0Ta9a/pmomOnBsE2BzAJpEev5lEvhz9DT/CHe6nAxzqJhYMYEW65SXur0GpGvZBVu
I92fVDfUH6yMFuTdf3OMG7nQciwg5MZnphN7BGm3JEl7kLCCQdE4isNdaqDgWCQLbC1KWttIw5IS
WELSydhhdMYxuGaFt+powFWEst00hy4EDsv7qbfjZFBdjvEaFxStTDLIvSNDApJ4zYT+qk+rBKP5
UohyjIDGWpsdU0LTLu7/JovMoK2U8dpM8p5LezgsAt9vzlHoNrTTYaE//riAC9kp5WtmSvqRAwUs
+lL3C3o0ASt1i5sMmDCpOplPJWAUNnYVr/jxDjVCAOCnCAFcGxbM1dZ4P2D+a9e04dpD2wnbxZbx
7x7WiueELGiWN48wcWIkUaiu2W0hxeLPC/S3VV47v6tNJIvYgr+6oKBt45k7sjqCDS4W2PIUDNXV
8I8jOKXRLct8UibfmZRmXksxDacVQny2iRDliG0rHNk3scEGLr6DiPOp97UBFdf6SULo52qlUdnX
r+Ze0akBZHIt8fJQAyGmZAwlNdSuXWIEX4TZs8NIqJq2ax3Scd3sR4mchYga7Na0QeERVucrIUzy
s3EY/TTGxEaFfZuZP+aiUJ4StfVTOYneljKST1lFZur/vwxbydxbVk1HxPZ3NUZNTlRZfuh57GCz
FqpzXI8aiHt1PCaKHsQ444IhNs+CEON4oNX0VFRhFFSh4gBqT89rKXwJsfIP/kXi9dpBkcLVq8Pq
fcY4tsuX7isR1MRBGOTlO+rLcl2k6NIjoARyy9girwOwaZjzfS++GGw6baj71MHxIMUoR67fphOd
RpZI65xewpG1LMto1xygCL5J4i43EsstVAxoQ1ItOAh1Zxwj8U7JRHkVh9hRZkk4zk3+yCpWIL1K
AmoweFaDJxxBEp8JecE2pUZrzPtX02CZz6pNZwVSTRiPCisszo01ytu4lGKJaeWgY8Ze5tJi+Ewo
WdzyZrRmX2SxxSjw2W8gTbESQpyF+kvWvCXmxxJHXmE+InSJFW3EKDkhVATwGBRV/R61xWk0zHPX
Jr4qJV5dfcxV4Yvjil2nOHIeoX+eSJD5mMIQy0NC3s5a7IYkVcd50ODbTDJwMjc2Z/tinuyigG6F
OWLqrB3BqJcaE8A6U88Z4wmRg55nryhZD4kVXzdADZibwwxQNFOI8swt6W92BPOb1C27oett04xe
w/6ojVimooOwGji1k0DKL1I/OT0LV6MhFlmwsZh75djRemhgFUCAOpVk2CqArwW/kZzqttm8WShg
DQAOjOZBg4l7nh3UJSXF71RfpuTb7FW3kQW/ofAoZP0pgLSSlg/BRGaiTnurppi1hThfRZsl07m4
IhS2H7HGnbhAwKyKR6HLLIjZSwyMUJjnRDgqA7yLsqVAxbKOjB7EMr6ERn/iu3e03nBH9Q3CfCA2
PaTvgfzUcmNhD8Suf5Hoye7ViN/5KrxGqfw8RC+aVu7hYrl0b4TCdw11zyd6UCZv8vIegfcxAE9r
DWOEwLzQsOtnplKa09ywJoSoHfb/CqKauJzBINhLS+tLRl9PVuMOrjBrfhvmc94AayCYEzrdCL/L
El4MCfdWdgZ0QN+Fm6efJrsNNat3UY+3YTVtxvsITxXeY4u+CdDd3oockpuMF0PAdwxZv2bkno9p
2zogaWw2EG+AA3cj9m1BbPe9gpOgvLHNIbF9wV7rZWTjOQHN4gc5N1vd7GCc9CyLDgdQZsVRQkqD
L8E+Cek9xvcx7Up9coHkEvoaNEzfaoUKwkK2d5PqWqjFeV4/h8nDhWgLGib3WbJFPsaV0oOihqSs
BTNamEEjjkYwFQHsjMFyvwJkWLGgr01up91PiNRi8Roey2cYrrseW2CB208N90bWfuLgcEmVefEc
vgCj3Y+gvHr64EIGTlX3gJat0pfK6rlGD83Wv6TSj7JEA4J2ZqMvLBomCSp9RsKlbcx9z8+yTM8D
GyAzKji/bZIdnVnRbg6pbivDUwwLDdA0trLqkOmqV8dBnYCjTn1d4fw1v+M69yNO/8AzOOsohwrL
xqh/R81zJn312rrviycRkTezHnL/12nJr8I1W6Y/GkEmsQ6AvWmMaHr/VcOGnXL8RK0/8FHpzwy/
DigMm1YXHCUVgBmIXTuJ4AgbRnYLh5YLTgwvZQMW4ZRwLWW6wfI+3U8E26LUFciYytZ96IaPnGpx
AMgUQk3+Mi0HJXnt8x8c3zsSviIL4aQGRHyu+5EnH4EISuHRQakvAxTCja59duWjwLMiaD2krmve
voIP83F9XEQtELGohuXNrOq9lC+sWs6NEHCD2Fl2IgJhj/JsFw+1Zre+tO6YUNEIaL7TD2Z+LSO/
3ITROcOx/76twaPsJLChxL0pame6J9gkY3kNsjkLNpp+Afw4BdJu8rPFhKUbIpbJiMX0Cxsqda7n
CQsC6PeRlfa4irYknHD/7cuy28kD5lm0vuYN9Kud7wtsDiW5SonvwzexfaY8FgWCxoNMbL3z05bK
jeVnWwf240fTD689CSRrWhwazzmFO+QefQGPMOZNh0Cnx3LT6ePV19I3ssgN/WQKmvk8NPtJHt15
YJIqwXq0fwnbCAtRNrIug4kzpwJCOGWOqB0F4tUU8/lzRnGIep5aY6cwOXfsLFAekIwJg9LWNBHm
xPicXYCXBMZwbUNuujw+G81ByE49aVp5ucLlIasw7CROkGNK8+Q+1tqgzxETKZGqqB2vqIwbNjZ2
xDjeeQMQTVKVPOC9jqpGDaNombnlHycgW2cbIFK+wOudFQ/fd+flonHkjAN5a3PYQN0KIUoAHMGy
2Ez9UxlX9wTsH29qe0pwEijYr7LrMPMkCbuAY65tkYiJFDpUUDJjFqtLHh/u85LeSTPvacbja8WA
CKJxgaaDsRUziUPDAJl3lDqC0KH+scwKjY6c7dnWQ0raVfG9aJlnx9BVsZmmWLNlzlcEJtg39Hab
/EnzY0NPpPiyWa6xAfFKYHodFQfsqbjSZpZMNZbSXPoRQ/6c8q2RUq+kU0ztSI30BH4bdqDk1tNw
Zpy4A/WhbgyiKc+tMr7DMGAocdYo9PIutDGBOGK5eWDQLxY0+2oHF2XXqRLcFAEs1u+WTSAYfq6U
7mDidu4z6WBiH5mkN5GUzCofx+hZoHJKaLcSAf1smc9F0pPW7vZPWzhcX24txHFLEV4gSbCV4iUC
GFkiAUkwdPNlBXGhuakan9ttq7XZrIbJn/H6YNmbgO5VCS6QovCBkNBfgvAGsCvL1GLHwiTKh4AZ
2U7lc0HsgJGYr/iq3LTqLG6r+xRMg8cmgxFcu488xmdu6qULWNoORUcmKncEucKlMnJuZUCjqzGm
DJ4t9JsovGPWMohCD+W+WQ55yX4McCz7fxSwR9TDIv8Jux+FGoAW/e7FmMVnzGpeHLF7YWynjMwZ
KsLw8fKtLhZ/7bfWP23ETM5tWo0tUarp0dJDKGJxrNA+xKd8axXiTo079PSjvFY0x1HZE0wdirNW
HDvlimduo1G5RXhr6/RulsmuornGTFyIX04Z16csNPYc7YMy8WtNfE/030RXbej65t3sLjqGpNKw
cK/NsD4n25SbIJW4a1ixZAtNBzGH/aHxlR6BmtYTBUJc9SL3R1yVfmTmmOqRzGBsmj9qeZbK4WBA
X9FzGt6HEqZSzDkg3YEyaNVLVxNBTVKIsL0bcbtlRniTedzHhXGBGPYRy9A5Mov4yvdABX26UU0X
TDfnAsGZKLpgxl6WLfdOlQMBAUebg3Y+hCjDtYK3Krx0aoZR+x+VVTa7pWPevsvdnwraJ0LfHGOa
37T3XC69WZnut4I8FVBYQ84Qwre8Lwnh6qJRsrESEl14jXdPhqU70mgcFC1yDRNBBAsAT3VziveL
thfljPHnvWk5N2E/QGDrr52KrjFjmJvfooznFH6wbTsJPeTMsOlSL8zCnd74JiWM2HpV30q8x+gY
TVWX6+mHcl480MqB+ccTl3+M4sdyqO7UITGDWL1XTluoxOIOUY8ZN6cW/jPFlwTlqUmVoF3fJ50m
7t8pxKQoANuBewfurYKhaqz3sjTvk1XuZlNwo1D4VaPmWKzsVoUXPOqPCSmExcqvQAl4phVoP5iA
JwQ1wAkvdNHV9L8kKtsIIljMObwjlzOdqtTkkMbVE+nUxMIZIlRuzsfYUD9XpjFOTPCJeK7r4qmq
ZJKG0w4qDOdhjvicuwj9ZXF7NdPoOC/ZO24qTqcQO1XO/KrxUJ+WrWB+4bwD2g/7iJC+clc4stmc
KvxQit7e1zhC/MyxdaMkhHQUG8zfTfccrhmyUPUMChdbqIK7ALMe3U7CFJ/A4wfNVqJ4mDXt1Grx
oYL+TuynV4hArAL3/olBZb9Uki9ALEyvbUyHg99AV6WY8ATH1I0KDoShGX0nqXg1UApYUR2Aj+5b
9b23Llbc7SCZ7Qym/Y0+b9UC70BWOKOpeXkP/p9/Ust8C3z8bDV+z4Ky6SwnjrbtdAfgTvhZN6NU
imZMDwS0ZZoLciXea4u/ap1by6jC28FC6Ni3V6+6WdlphQYkeSE+DC4WpfDzUYHE+S2Qgq5V+ZGX
5TOoU1dk+CuouSy43EWoRvoIukwOZtrTKgu/Jz9LmiW+sfimBhNJGFwLxJViPNJxfIRAgbZ5U4T+
2tmVqCOXQzlRMa2hJm8g0OGgyvEVIZ9D4ERR83U0FE+jc6HHWN3n7/Q/0U9+A2fGWjmG3tcAe6sj
WxteqFD0jJY+v0G/rsPT5giRxi/dUI7atluMPhdaI9Jhdmrjrq1ktReyavic38si5Vm+2CYKXqJj
AmFc6s41UVu6mwJl64ldD2t/ycE8ZvptXCDVstq3hLcaVgbxGo/HD10cllDtZbN961hEqST5aMld
iRqUdXFAcndDUfNl6MEpz+FFOK/C+DzN5VOSUTDLMcpcS08Flxs3nV8ZkzdEZKZQsZPwsyVGYhTD
TpZxzxt818A3flsowBBynAmsd9ckwUxVXzft16T1JOI/ZvIBsPIUoe9162GYWCuqt657atv7hn+B
MCyoN0O5rAxIuBZyKOwzx+RYd1NKLJKIJBCL/kYUrnoFY910y5AJGCBTtgFbZRZRuLDFdH21VPw3
A5asHKyxiEtXVCuQRBjoUsP0eUK7M6cJjnElJ+k67O1lI8Wxy6MDLJGlQ7FIu5h7gF5E4LyRJ1MI
MaWvlaTtIwUzfkzhEodyCcLInUndbvep/jZKe3qxzkYPlJXUvnnKOKpY9Z0I6zR88R5Nt2wBiUey
nRE+1IanHJ9nj1snGv7aWuOgxFow1gl4/orCTLALBCizuoQQPcxUq3ll+1Pgdx4HypKy2u3qO/bb
g6lsO1RcbRNIhB3Q4l0ONQFj1pQGTIyuhSA7VNekr4G14YBfHG0uMOWVdtS2N0n0WVdCpQ+ItRwb
3mRdUngccYDS2Wxh3jnw41eWFLxmHoTSgx7SZkHuVZwuWAyARpgBJ69EC6FTEMmuC6dTP3TEYVG4
SCQW5qjiSGjd2OyyEpYqrFlHRRCPoyFzyOOcuj5FUqBAnBLZ5CQIK8iEXh/fWLzRc9NRU4FpKBYc
g98M9xqL5tJrQ3+CBhwBrlz6J8YEudEBex0WWd8lFBm3dfaQoxuQiKxl23KpwESE+ifZDWyCkC7y
+m2YcYA80cp51NlAseqxy+bYmUQPSdXnmdckZCHeQoUiH5ZGVH14xXaQUQH5Rl6L/bXoiy8QsZ+z
etSZ6PIy9GWSP0aj+lME2Rvps66Mr5VRbyxL32IPa1RQxNBZqqAiOVWjpcHe6fWbBVWN6y2mpTWn
8sxcSt7dF0P8VwuRLxSAQg94YMpC8jqLYxLPXFN/irrnjP6zpkZcNjx2kGnxpwvAUH6y+JMC1Kmt
rsBUnBDBv10RqCZUnuE6Sjz03dr8iiTxAFxoVwD1pEpnkp2KCl1hsKV2W7eZNuIUyKVD1p76nlqn
k8RxcgQrWNFBUpFBM9lnQlmJdT9mScBqytPG1lk7CcT8uG8GE4yr9ZUny2OVe28gc1dn4XDOyvGk
CpzBdK09VUA87UkdgSgN4rPS/mrjmNITXgShDDdKmebGtURp9MYa8oY1ad0F1MKOrX3vZZvMogUJ
UAkKE6yXTFMH8LOsi6HpIc6EWXTQ6skfe75gfVFUBpkYrGJHXmJQUnpzt0gWZXHZCZ4V6v5ltDp8
ijEFu3OkPmdUoh8aItEJBgx3SYtyl2Sm6nex/Dy33XTFd1m6+LkiNEjYVqka8UTFw4mRZ8LHsbPK
SnS7oviFqzDyLC++kqZCGVKQWBQ2aCnb2xC7wjVq0ouppJdonNW9NKDQFaOJHkkp7W5yahig/oBh
lZbCkL5AxXQsa3nL+QXPyHavdEJS6tc6RSYkQcYihiX+NguSqG6s5megsVNJSF2r0RKfIWDR1UZ4
sTeb4SikiMawXQ+q3nnGythn5In5kqJS7gc1BQVUdY6uMzNYvUKD3HSdE332wcmQWR/H0k+4crTO
ItxgvbFveBpLoD6iJL4g579SOIEVijYIyFpDhUm0Lx6SzjjO112tJmGGGe9baVAj1Eyob2ENJ994
YUoYXCDVXo0E6ibJKNl1F9JKjI1GFce93CfDdUsz1LlICgOyOlwE/YkH+VM2UwOVVMCDB5FnYjGp
/6iVqy9A4xU9hI3Psz8EFtEb63JhkS+lK+jYaf7D/z0E+BdjuwyVYT/PBLSkXFLuSNzfYdzee92o
f3IQzhC2DtogFQfqz4fdmMbskzTalXmHV78VQF1/shhsiyW9mcC8JkmhRjz8aDWARful4adqJ1Tu
alvXUFrt6yDjd52zJPGfZAgsplbitHK81i5ECmsS/qSQ1EPJbwoqFzuAXAQW8msFIVG9phrU5FUo
mV5TCD7tkCLS0resJ1HqfMUKh5dJZTw3RgCvNJysenUrMjy3K1iLnyrrLF8ahT+s3synbGt2Rhi+
11PKOwnuDMB1/V3UFl6QBLl4NNx1LeKhoyTIMZjJJlmkT35lu9Fl3V8cW9vBZ+S1Mi9uLcqCw4qH
/c+SeJkp8B0qI5eQAEpyfTbxsm3XRTNaqr+qAOoK2r73rR6+TAIsLlrGAjPWj1Sxg6pGlpC05BVP
uBGoZHqHhOXy2iQ/hvwu0R3GWZiXkNCepUWf98qay7sFG9WInxMsNVDMNjuoFRJ0uJ2IZ8BciqY/
VGsqLotknPO6C2Qr4+lHHreqJXRDKORblZjKOUvFqNtng5fW0koen/fmHOsSkgMF8zoNaS5OhKmP
v8CB88Cap+ok9+8jBPFQmb5zpfHNhDdfI0e82QUq0uh1ytrDiqhodYY3rMpZaJq9AkxE0fJgGWjX
WiGs6VhglasSN4im9yLrHKJ3QZW89KkZSPLgZpheozH3WkOBX/Hd6gqkSQlTU+pK2LZgBxiywB/7
pwGcbeU6MEtipYxu6aWEL2PHFYhCXtA+sSOX87qnIvim0TPSDSnpxat5rzX5gv+e13b1QnDEw0AO
CpeCGdbiglg+aclTlVjfzMcFmBJdrMhjfc/qD+0PqKif5aZecGFZKU2e3T7Dp73WxBe+DCptW6yr
VkDDA0sJ2srL4U2Psz0kKXI9jWOMb9G6+HIHMjn8QU17ZGHlN4lxbCWKQ9ylbWyCRF7ShXy0bLZg
gmYZ+StdOSaxuLe6zBspCdCtm973e1l+adZ/mfw14/ecwFLVDJEh+nGIYC01i03g+SJ9FDWnh4tg
ma4ivaqEZmZw79vHVKKz1OZrJ3IoG87tXiMEqezF4StDd4HGiAzOvjUTsS6O9G6ntxWRQYmZLEAO
pq1LmTK8Rqy3yj/QENjReTvNWLmYLxIGv6TFd5x1gaQ+shgQDnaqiY+b2B0JP+tpRLbJMraDmMSH
kh55MwkU6p/NT6PYl+lB11zKo5PwrrSvs3nSuajiDbv9W5rroYYkRpcNw0p6ylGrBAY3yvciTg0l
9EYzmW/0p67DFSSLHdWlXU+NvShA6oe7rGq3SXkxLScxH/+rvoYPKwMthhVzy2Fz81OYg25b4dNI
TkXL6PDl4ZIu8zkrVieJQtvQn83qIhcNpog1UHuoN1l5LsHdLxL8F66oWXke/BKJMYsb4FAY7xSM
06V8aDB3MJrl4UQMjR0ct4GYnhm0GXkAw3NfIqLgIaNvKE4QOQy7joXDauG+wQamKgZXO/Zz4QDM
47pQek48hs1T4WQqowlH/OInVd+oFmEWBHPWwz/x9MnCIuFyMw0a3aXZZ4pPKVfeSMvvFUaMDpPy
rhVEVj8UXq9ARtEXx35fsb1YF3KdGjIrx4CC4UY6zUO145DtRuppWFA0TOlpzUzPmoa/miG+xMyU
kwwIBpi9I3oSFE57ZtecYZCcj13xAWNhnXAkmQGWC0J1m0MPG7yNNkVIxK4qDHXQP60B8dtTcxKd
9Rewmk06Gp6k4Vrh9px64CTUu0w4vNLaMVncFfkZ15OpkS+IuUciR6VtPrzFCW0PKRdyS0fixK5o
T+cKFF9Enktl3hOdjghSWFQK7Pi0kmjPGdqYz5KA6rI+X9gPPFXNm1E/ydgsgVDagvLRgvdqFeJP
GMzMEBP1QUi7E+B7Nr+vKZs6QFUuq2qIwb8pD9C5gyCdcEdhdhW/BE54+dDzovwU8Dv1OS9O7Jvz
SDKfZYaFk72SLrr01eSfBbeIGO6xGdmyXFF9ItkNkA8aWISJn/085B+NpHkW55e5AimCKJTKuLoa
oDM5Jy7zR4zIuqBJiBTes76l6raFRsztpBGEgRbRpluJhfScmSJfTsUU0h6bmGb4RWUcsM59alx6
5qVVjE5q8Qz3z+M9g+4MwighL1eL+FtfRnn8lZrmBiw47rIgMeZHm0v7FLYT08Wu7cP3MaV3Ppsv
eh3/jnL8ZqRb2wz6Dh/iZHGkihX8RIsx/JvBEScFjUVgScKjMQPiDY2Gt5gi7fS5c+gOuocEbMX1
NnaKO5TqJ2Tze79RMTnRxRcjMj1DclmcP5kDCbrQsstOxqRC2i7d6ejzYzOfFivlrDOV/6+KxlYg
j8Rr0Kw5m5IjyPuXAXMjoJe3DGOOJH+NUvU9wkXO+/xSFkyIvFOLaNgY8+yXkiBWPmXpTa+jm/4l
9feW8FnY/ebCMVTib7UTg05OiBybH5Mwe/K6PSqzj3Sm7IdPhgf4RzcgNnGmNbiat5gv65ARqHxY
tJjfshtduwRDJ0T/loFmjE1iQlUQJYkzRBh2LMT0ura4hPVDZKn7AdinJdaHpmUjo26Lkg9RynEY
L29Tnj2GrnoSJsMXuetK5auDRqFRC6oN5nGdv6QBVI8CNaqaDgnc7RI8gW6unFh24q76nU6dDqfX
zl15tIewwHhb03VssltODmsMyrp+aonnyS0O/iG+FlbMv9Ef6hhUVHMUtuwc2Vs5nR948gKrHuzm
9JhUZkeGHHEUbrq0kpdT7Fp0+QgEg9qwa8HCkJ0WgYtjVWuPcGFHtHxzMJSYj50e5JCJqA5fjhW4
unI0Z8NqtpdWGKlKSjiw9juuIbhz8UZmrHEO8T+V5zlN5YHE214k3RKpf7gISqL0OPCk9RpbthK6
UXNW0kDsPnLLvIvJ3lqesIBznqXmd211eLqSnwLjr04xXoKYx+xa/dy437wlfqF3iNLI+Djoxl4o
/vWl5G83xZi8xfUzXaO7EqhVRB32El4xqsK30BYXsJEGRfFcFNe28ViAYGMzJN/IID87hMf1hqwT
nMiBdydNer1I1MaBzUuUyOBFong8GkGiss4izUpvgQKA5p6+8vAmsS4AWScKo6Fd4oDkLWYb4p6T
a4lbmK6CZxbD+olLgOZa4VX+tRoPuIFLEYQ42DLnvOzZwgS6S04YTthIywfsEO2/VJFfclkDtIXo
L8MdsQjCm2BJBom9cn1L9dLXedsZLaA8musdsTPufaHaPzmbwNgUD7LEN0Po1iW3LjYHM65t2gMO
eUWYapgQQXnXD/mhyLBTQnrVpMiRkEosFj+8URAKptqn3o/WeSchj+7zeUhnRgU8ofNLhnvewU2a
t3YY7oqb8q/8WvDjX2nDbgGMCEFyWA7dY34hcEoxs8lRuHaaD1QBCzvzaH9E79WD221zHN+sQ3MD
vbsj0rIQUnzCTkwmW80fEb6FiTc53+M1hzMwFliIxoXWtxzthMwS20TOkvQ267P0nYQV0rkx/hNG
R/mcWN42zmpbAUaB4aGeJN5CMpFnis5s64+Bw4LQjsUU5YPlCBCS3+KGpY7wHINfKbzBPme1Ky2u
2pz154ogjLnna+uzYK55s+5atyYiSrIcd8B6nrEDL0Dbd+W/hSJhvMMOuQuOoStx+NK1lI9iS674
6L54h6MdadzSNDG/ce1yCNpxVuC650cbV4p5+AH5UcicD6vXsCLMAzrq+pyfCdchwTsvrB2heiZT
gz2ADOcUnXLRtSSfkdSdxkCNjoJ5LOIjb7+aplfJj3p0Y1+oj7iE8MEM8I2CClodXyBkeF6b75XX
nwlJyOGuM34J+Rp/9MHhmK2gjE0+mxNkFPZ7kPCa9SKxTo/OjfHdmiin81Ef4BE5DTycA25XSbss
ygtb5Sh/iN2zUnta89Ly7mIYjZ7rz0r16cEdtGtWHaLs2jX8CDOedZg5wzXseHucX7ToP47OY7lx
KwqiX4Qq5LBlAMGcRJGjDUoROeMhfb0PvBh77NKMKBJ4uKH7NHfCU47dzPBaVAGAMajafH5Q8y74
XaHepOGYQas3kQEr337qSn9l66oyML51EyzCGycRAmnGbBj4KAajJYp1VGxsW5JvBaUiECB7/UBZ
0OgPmoGWybR1pPBDcdIYHFgbA6ryhu2BnR119Ph4kKE1TUv8NzpjMKSaysZPCESkQ3WT1MW9XakH
gy1n9FD8dZx4aDr1dlOlrtpsodr01RsHBZe3jyGC64ykIBYXTMyCLzDZfoiCh8ueNBU3195ssWzj
raVsxnufLcdp3z9VRvIhypSTIa17ncSmDiH2yvlIOGvxGuBB0964RPJyz6fbtPzho99t6gKOJcsu
TlrPLI8Tt0vgHw0U1Jus3nIRo0JjHH5NnyHqhHhbEwtdexoJiM+JqDt7aWwqg1M1/DTkoznsrWLf
NJ4s7WwiUdMdp7piL+MVtc84axvnuUROGst45weSQ9q400RuVgZkX99UwfdkLZWCh0V5nayVXeLO
WpkjppeNSjxQss2Lv1TbaeoOzI4PxXQ6V+1aB1nyx1vBZ8hzslrbyXIwVpp5gtvCx9NuhxPa3xJF
UrjRHSozcLDhhhlirp579TKcljJYg3pF+8UaV8o3yrQu6x8m2RYEuXZbB4Ah1zEoDE6hmFXAusPo
jVLuSMnJQtbH1p8vNT4vNgfNk8CPmDIUBApivYJt5LLs7g3ljPNDOag3rN1Yaa+A5TrVQqYaSnBG
LaozxsPgnMLH7o7Yt1h4cwX4393HRP5HAgVrSWKWyBclKj0VUhqLCwS6uOKWM+NIh+XJXGXXIVQn
TE1xQb3VtEOIGYgCR+lhhufkjq9Kbfb8OR+xJQX9ojaZp6xQ35hP6S/iiTJtQUVQwK/bDiDLJuWJ
WNy5a/jRyaXpNsz1c7ihKZ/ge6m58ceM8XtpkOScHXI9mSqlJbJ8kfEb6JfxgjhYPmbAg7y75NzU
eGHZWKFUeGt7c9sywuOwI+XLqFA33YeBvlCm7WYqBEBfvc6Ckk66WQRCoB/CxwJbYGN1nlofK0RH
mI9kFMyPXN2wcovEzuYM5gZJ4RQQu0ly5apWjiOjtEg+tRwy+njXWWYa64GRvI7pxouLDbHZOgBH
roBLv/qn0RUukmAf8Ga9ssHlICbVPQtWKRLD4QLmjG1KJYMDuE5sZdha1TvmiU61ZD5AfKmjbkwT
vjaUg5C7+0DQLPfhiAx3WFnTuspwiDGYWPSH2bM1rRWAu8Q5FTJ0Vk5sF+9cGl5DWgiAOEhsViqK
qW4T/Ruc5egc+4gKz0PK6ZPSqa9QqrTyUitxf64CywPJU4IfIcAicVWxCN6Yr1XfCtF1D+4xCjje
WRCKlc1JutLqgxaeGy4cBtvZzfnMx6UokcjgljuTKZXM58HSrBnxk27noVaTYi9EFu+cWpDLGALL
JUixKvgkytEk6EzdlbLHj1aE60RfF7AI2OX/9sqK1zfCgGNV8xEgk7xL9Um/GNjHwKGwqCRm0uDZ
vqo/k4jVxJYWCjErLh79RfQM9RLPTHBBrf7Ki2+5WnX1jaiZji+p1/1PQ+YN9cma24nbgo+t2XLx
EEWSfoanCfkZmwiy/pr5tIVrIvf7hI+adHgyb3SGUKQQLsRBSu4mP6ZYslhhHVfU28Tfscgw6SG4
9H37rDs7oPLMbdt1Znkc1AbBBdKTgf2Qobx1Yzb45aLFL7tgVzecOA0Ghi4CW/cNuCBLUKxdBxXJ
QLszIEtJ/nO0PIR4+ug22u9EWkGEpfvc/eHLgx7wXdQru92MzqdtbRvQ7DqEh9prKoKR+ruW78P2
wBgrlplcglBCWuYlCApq687kTXtwXPRnnswZvo/IK87ae2F8Z9bXWHs9juCmZMTNXypAfyH/AOIC
EdXeFii6LLT3bg0bp/ZMf1fZm44FN7U6So3piB2TpWfPYyFLlzrycewbC5Vxxpp7iEcs9rIGGgN2
JnTh04JeoOBeQQFjzFWiOu3xY3GkoU+tgK9wRGJ9pT5Wl8mLklqcy5N1nTGQW/Ol7VpileJ+mU4I
I2E03CSLC34NCYwOirrEAuB1CWzqD/R/q1Q+U6CKjvkPlvAFs+K8/KUoiaxvrBU8dbjzpWxF1lni
bJPyPDWgb2kYXMskcwqsyrpnh+h/Yr1dCjI5zkRdsD3n8ZUwaCdj3OW5TUWPuLF17kn8gAEVLtUX
JDizZyq4B+9R87xTjtgVAgYm3apOV0a+qxEv5P1BJ0sDIQdxan17LMOzMtykGN1vyblOjAiuUYsa
ST3EaFLeJmTwE8zewHK5zKirClpIIMzFsMfaQ4wt9wXHHTddeeLys3o6Sw90GIAadGJwrzZBfQxl
MipnngQXnfXgytoVQ84qAJrUXL5yWYX5hoKWCiC6mEz/X7qz6HbJgeRIDg7+ybiFUoabXNVYpT36
fkeWBguZrYlZEOe2tdbm9SHz5aWGhyeAwkTeLqfPAaYoUB8lWRcsBKJvR6zAC5CKFPwMJ54O1WXK
7mMPc1a+SCVxCchq4NDS3LJilqVFRCZT7Q/b0JG3QRntxCS8ADrtUBKqTHOKNhCJLbqRam2yVjVb
+TaneYzGLw/tPu6RKhAKI16khFOVWcSFv0U2Gqz+LPXI8NKtztiFKYmmeMt5og2mk1YyOkJbmUFp
DLYkRqJk4DEOQ044kLvLNVfI1WLSJWTVb01JPIaBI9jJV7JFaLeERpsOQXQXGJ+r6jJW53EQ9BnH
vPgikIbjHZ1deK052Yv8Q6undT5+pti30XrmHw0n70j+VEzKg6TYqF8QyCgfRtOCsy5du+B97pS1
jLyg3xoMxUpQCYmI+ehT6gzYa9iPEotjhZulOk2c/nr3aq0WMpG+bYiPMip2Wb1yHNIROwvCDeMa
EAsYT0yaNFyPtXGxU6hBXAjWwMw5tRa9IMBwOqRMfFjx1h2TbAkgeuAKHQXcSq/OkWCX9cOb3Cac
5dMjUr/zmtSJgHDr6lOH4NKUyTLremZf0Pio4/jsGmafwaWRn5qKFevrkacX3QBWwILxu9GPTOz9
7qMrjUXrMNq7DMCm0uolax9kY6F3v03hO6IPl0DEW4rqGOKk6Q3dM9Urxp2BAQxkjgnXaXdCKlTR
Ej42kqVgFJOxFRUJUoZNhILe34QymBsWbrWC48fWHep9vPRdKNxApzFQY05nxc69wGHjIg1Nxu6r
z8k3G6gDbc7EViBlGXCzy85KSgaOGWx9iK5IqmfXsq4qNnc1A1p2j39Nzm6o7VTPyjiVzAnMFbUH
KrdEYjsF50OrIAVUrCirZaDUlHG+zVgM9TuB3JMU87jyJZrxkeUoAdrLxNiEZprsJIiorP7Lw2By
6QWHyBbvEVSXwDF8VCDG1R/xKxj+nYSLACGwxHbehLNWoe42HRt9lWo9m/8ZPLcRSZL06+vasTAT
z7f5DAK5x+RICxE1zwIpRSEyVrK2AktLueh5i9FQW/sD463W7NZZVD4MTiXik/Axb0Wh/8P11tEN
da6hOdt0rE+l0L9rKbiSBLt2TH+jtAwMoonuZzZYTaMWrgGhYPV4L1rc6H7R7mU7eMuUJF7qNwpt
vYKCO0nk8DYWg7FRdi7Cyf7MxvrqyDSNc83txnSPGXurVO1v6xuYyWkjSlZfeW4t+zHEnqDSaqq7
Jo3/lXKgsXqZQwWLg99pqGxKmyDf4aAqkATqn4Ez0yiLCaVQAnVSdX6qTPqKSwb3BSle6Dfw9zht
Aa4rQO1im4T9Fe3OJ7uW/cIc03YbrPFg4Nhdpcd8SG6y38cswOM9mA08nw1FQ0vCgFoy8AOZrrud
JblCAh6mGLrJvJWBDUHQaOPnWmjgdE41UQORwh9ehbPGe1Mn9T6BnJZTu+K1Zw2JX3eFxFFGfz4S
Z6aTctV1A5Ag3kdFfZP18JoW1jMZoAgKfAQgH/Yiy26aLPazOpgiubIVEtTjAIt7vXdk1hGV4g1B
+IMmHVY5gEBGhBDWaiJvcNYc2ACeyCbBbM3hAlaUdGRb67ZhfzQYslXEUBk+735hmVz92V7KzZPq
iF+z5v63pNfg36pxrnPbixqDFQ8Y9cM5n4x4R0r9LrWRbg+Cny9dG4xB89j8G2pj38L5laz+2kBx
XtgDp0re7RUSNxLkxAkfnmB1mzPanaZzyXIoVrRNU1tfAAWxsBBYA6kLhVORYKdhrJ/46Zew/GfC
qbsIEXDxEl0orm+A84/KJHHfmPkWIgD7w2KnNYFrKNG2dEhpCUHSMhgMboZAxir+GHkefX04itG+
4yPV2vYKOJ2sCwnEm09vqdLjcxl5a42GjtLDs9luysBvNcbMWrqi/ZicMzTbu60wvq71Td3yiJ2n
YxH5BiVzxvYmyl1VsNW0smMdGpuk29dj5yVZc9Y0nJSG84gU/1jFL21GQc5rfw21MeavrI28SHur
NWzYLROKjHatY1AWHxJkkza0uJFizCSQfA65jdGfCRIfyYoqKGeuXZYxc0xRCL2G+CvpP6a4gzd+
yLVvuJtwoqZFw8oXypPXtwQlTcy12BDi00KRmrNOzwZjXVKARA2iUSrxDruUWg6EE9n4S/xljCGt
mmUJPFL06rNEO9bwviiRtCqHEM8S252UNSMgNGIy0WnFzMenxlwKOV76Ur6Ux51Cmlv0YwX/6gbb
E50yh5krITWDOshWpgFkgrxaKZaCYzZIivXQv2r7Q7M/QJ8RNb62w3uZ/CP0gFFPT5+FIrPLDk0T
ITTUV40IDnXEAdOm2xS8dtCe1TnWUgdO5DebODPcHARZIZhVyiSZ1SbEWMgAJDsoncMqmJQ2glsJ
RXNVKNY60B5ugLaEgzJ+w+RaGI9GtKdCC9zI+Mhz1MiNw+j3DwwmmTvhBq7hmqgTNJzaWvVLbjWE
7KCxBgBBzXgoh5dsO0clZbmcLnEOH+LJ3yXatFOHjlgUQdpbTlfHTk7d6b3/qQCXZgVxKNqJ3WlO
XNiIbkMGMScN7CkBmYc+ccrKgXXKJiZGNsBL2AsW8X3PGAmsodCMl04thpGARBZ9qO8yJzC74VUf
jDgowA7k1pomkkELCJRl4DRLlXq3wB+4jFOmq4a8qvjTRH6V2XjqfB1MjnVRWbS3LdbsnjFI39Br
CGTovthyal4QIXlBEm7KPGcjQScLauqiM9yMbP52ZstjPlyi6mQAmFs4kbwJBPYPXz7VhGlzRl/U
iRxKQ9pXrD+MzP6tkARJk32jAPEx7suqBeQL7NoRRzRBfYWH4Dgt/T/J7J+EEe2VSb2b4bTDgnqw
UFoSdwLVnZQWCQC8pVxyGKRqAVnYHrxA/mrCo18Fbu9Lp3zjdDyFCw9i6VUdspOTaZtkqs+TyUib
nY2jOLcxquGfwvvuzEOI2X8YgPRA8nzkGFcCpDkRMmWNpBvAalsLmnZO0zs4mP2LgzYloF/yk+hr
NMh3Z4Iq0fZfWP2YYii8t1gbcBQmbbjVepu58o9gqmv2Lvvhkxq2WynXV4Zf/MktsuEoeBvb1KUq
PdPjtXQirYROnzmdackPzVTAu+ge35OBlPwnN/ZpjMZlW2lA1GTPAFBigFqLG/VZ9+VLiOZk9NWe
PExCgl9DgoZZVQ/QLglU73lEijfTsIizApkVoqxG/lVP3YtFEaX5xrRuTah50SCRPpEcJzbQkH3A
0Fn3jOVk1fm3mrmskaFasnAfO+Wr7P613Xickuqed9NLVqOjII0J/z2szeRbDJeWhNNgeJdo4+KK
KRJefnDM2VGduILie8ybOwRU6Vm0ssLyBs+MNU7QsT9qDnCvgOiSJ98m6xQIWaNcuV9d1FBHgdsh
5TY0Qu3bHnxGjiW8mOhLbptFFTVuEETXVnXIpSXp0TD7c4p4nTUyzVCP7Y084YdKFANKwdMgpfd2
ct5zObgbjMEVBnXQfraZYv3JAg+plVBV5UCEGSFB5y6xKMsQg5x7JrQ3FbQSLGEoGu2pKVj0x2Qh
spcvUhNIfnTskBVnvvi2Ii55OK4rVjwW/QTfdR4KARowhtswC5mnO7TlW19b704dPWu7cstA+6kb
lDlxUbxCJAOEk7tDXR8hXJJPbDonw6kvo6EuI3bwcom2ypr21bxEsHiG+/U/RBCybHmGofwLW/tM
E8aJbh/qojhY+qyzqANMeO3Z1t0WS3KWms7CEPhrEJNsQ9YXhHkluAvaonmHLvvOw2uTYtjQhwcM
qGdJLF0h0od0GPr6ZFfJoykVLyt6rlLUZLXyXabLMBy8pNARg7TNvfRvvi9+KJBQNHZrff64SVHH
PD2gbSvuKJu+Rv2IKPHSF9XOUJKXypsEphUh4aaaOzboVJ4/+ftk5GIb5R/wsZ4UROj7Tz2pIxVg
p6RjhxZHe3VOiTBQypadQlsQ3qtUORVCWSa92PT1cAqb9ncU+VlPJTc3q/+llEjHmI8GLbPndNBI
U1qZPu1/bX1CcLlo82zBIYzaGP4pVnPOlfyoj4g34fiNI8r14h9Rc2cVpIM7JXin7OxAXRGo2tOc
SmKvbGaWUrexi7nq8PdFIA7wkeBApMvWOZCu6BZMNnuJAwgiQ5AqXo3ypWafWkbJbCPizpvtTclH
FsMFUv8K7H5QeOBh/YjObaR9TxXRlE9w80Aj35OUSQ2uuAApRoNggFtWSb8IXyCsGwLEpuUpOLOW
MzDkNICLvmzcGnuNzDg1Q8XQRGyo7PeKyZSEnW7UOqw2MExglpjpKpjxLS2UxuaPYFhKhU97YAZL
ETb6HXgwmActSggDtGUJQRO7I3MJCYhLMg7kiyEjk0OvB7EUEt43YDDHW+OVMCNVBT1CgUT3GSVI
FnhxdvAPqiD5suMmi0uSjAJPdD9lPa56puUlILIWfVbnEDtfsQ1k26Q59nIaUwj6JEPql+Tsx1SN
fb0H67Htm4CezIftVmExYd1s5ejb9PWEOKZCQacgeLDIg0sKaysVV4EVK+keQ3GWoPLUMUBb6cNi
qlejjzUaA2UUXtI5JGTAsj22m5jHy4jzt9URg7NWRmLma2CIYQhgm+wGGXkqofBzbimEKzvCa0aD
KOfvemMtJZZjldquyKpgGzig5LTXZhCc47jzpIoRWt/uKHvX/kmg9Uw4VuY7wIeF3MBJlTFS8hhZ
TWb2owUP5lRI89ZU58PI/pu5blxere5elsOOfBC3rT3OOPoq3oSOKeMsUSRYoMbiH5NrWzaMh9V2
bVaIyuBGROw1LFieyu+IO3ci5IojUTeuyCU0x2RfYmxKdjgYyGrKXP7Vi3et2kaqeQj0boeuW/2H
s83Vi5/52/TzuBRbSY2APzsPMIFUMIg+A1wCuBchc6gcWQ68w/qbR+Kibw7oGxcZtub6a0TwJAcM
j41vkVPodSkbkKufcYE8E+eOWmMqj6APIDwO2xntqia7zvxupEsrNnylFj8g/zvdU889tfvFLlIp
X/hjk+ifwAaXxGfyctUG0NcNOBNnoluU5NTxhMua6EhY2THEVIGds946AavISpwSe3gAcELGUh4Z
HjNdDCxlT14yqh0kCjdZajyw5tSwn03x0yBOynYWczFDPG1xnuzp/7I7TT+5x3WRvUYktIp+q6IO
4LqD5MvClbC2xNKczia3pIPO00R+wASSYrpHQJFH40pGsl+Pz4b9E7UCy6JHMdO80z/Q6SyFHiWQ
KIS1pMoyG6dXRbIMQQGSKcWNwizUqDyAKYxfFUTZ2gn+XQInTZ0VUcJZCaRkuDsRVXpdilK2fHcw
2EXGS0K1j+2Z9TvEGh4lNZqkZDqEOEwmnPwCgluD5boJFdAYXDR4AuC68KXGKghtdz5QiFlda+g8
Krnf2IhLmK8KSAOafA59h+koWz8OtLDGU95bHm04WUQ1/ejBR6TY9f6uA80umGAXWPwmaAoCuI+B
IlQKR8otlObqgc5Hl81tUzFAYNzdAMKzh2EpM2kSaPCmgq1PANWywn2FzHNUvRQmjIk6R+f75QRo
Few7+irZ2bDQbAHwAjtswGQUVNayCDHjYEr2pfcKWejAkvpqwnyNRhpIXLScj4zBALUl7iSzFEWU
qyCgcHhWh4wJkdsi53TDEJhCxFgQUwTRXgU8gxFMVocrxYzR5SaA5UrWA8FDT/D/+lDQm4hJm+NF
DVODxGsaIqN6Ik4iFAS98m+00yNPjDVN4ybHWOLruavuGaCxJqMZcUuWMVMwrQC9EyNcwsfVTxK5
tTArNHw34witD1BNHybbNNE2JT9CYrAbQ7zEQ+tKCuiRlK6KLYQfQidL+9WsKY3KeA+tyTWc+f/N
BE84WqW26bFNOb2+nx27pF/vWgUzYkCURZGRG9JDQZHJzkIei6QYJiYxteza4EliallPIKcVL0fj
KpRuRc75SkfbgD7CIzwFr3W14IuMUV63YQVjVFrRTm7Ah94gg7hhi76IJ33YR1tY2fOqN7beG/Gb
JuwMuqs1S4E5Q3Xzo2HGzJ1fpG8Nlq46m/HPS+Z/iPrHlZ7hf4/+BJjMvhKuJP9WCd2X9TYyNgIM
6ObfNYwcbrKWNAMj/9dVV1CG/zuPUMeYgC5lnT6cWpQYcuT52GTgO+N/kXJ2sa+YYR066bb5kOix
wuktkK7yhNiXJzCCpf2IYShIrrn9nrQXQ/oJfCCmSGAMi3yyd5HxdcBHJHblLbu9Cbepes2a9yi6
9uFLrX+JDE/rf1b7KrX3iYGtxtq1lohSip6gIG35X0FP3qGpGlipZMi/e3ExxFGJNgP1lBN9jWi0
gTfqFh6OjTycA/8CdhwD+SJCD22iNlQXgN77O8IqLb3I4j6przT+NXWo4RnsPBilV0HnN7yFIemy
LknFo/JQCJPtYZNYSE9LyA8KG9vO/qVp0zMvyAqscO3SibmCEMZG3W8b7DjlPJ1EPOLYeAq/YiX7
Maj2MxzALUsjG96H1b1FHRSZsXK1UUUAAAAvzTY+uRwj+4YRYUE28cjDGhaCgrESzCNaeXQuA7ku
hgTQx4EozaUUFCYi4oQSrF8+ZL9eYiF0ZYeVbcImkUkHnbTgY3AYMarJVZ++ZoUwwHAwDtxXqrGo
o/dufHUNQDuYLBndnIWFM++YdKdvmU0je56YhSkPDHO2tHcK16zWVf8XmR8MlLuGRe1c31lMb2yE
vYhmQGYjxURdjuhwEiW6U7HMCqqPzkD6aqxms3WcnCbQRb26BhBpT24iM2+nOMkIIeKR4ROp2h+B
avJiDnnwNpRfPHIl80mCG5f6RxoAgbgp0c+k3WUU8Xr3a2iQ4fU7H6c2vWXNtSv+yhGi+Nm2t6m9
ahi/+I+hC9zEwEzMo7fx+EHS8SrqQzDHp4YOmBlA/cwqpFfBCq2R3+LwvVgH8d1uPzPEMQCKesyb
bZ+AhKK62FmWzgd1LE2vVN4NFvdtcc2pSVJKUEc8C+qBUFsW0oh25ctmiW0ixSbAaGEaV27HvrkQ
9YmOAiROfE+AkUzye1FQaqNgwv0T9Ki5nUvRf/QKe+xs79Rno7hOKNrsAP4Hs/Amo+RU2eLiUAAb
EhSzlJG75JKYrKorhDbmPwNxeOF05NIikzS+iKRfAotouXfTlHlk+GY3n7wgjOGm/8qljZN9VqjQ
au05OD8RKIqClUgYfTORWrXxRW9P9dw9FgchLsK6BvrW0U5hfOGfSegGxS7Rz2jzBwkBjgQoHFmh
TpeO4ZqLB028Ndui9JLFHlVjjNQzHrYYgZjxTetGHre68M+2oBVtey9Ga2r1uCYL6TSb/KZmO1jZ
Y/5PSST7KazYcaOepBOlV/f6sObUHY9AGICkkz0R3vqSm3TC8gppSYnHgxrZOzVGm6GbuyE5BAOx
c+OHqSqbCiQEwViu6Gm1FI2YUYXkROUA4hn4n0w4gQIGDEwLQHVDAaGY6BvbF2yK6XYKG3lmfIGa
fwIU/h2gAfVDJt1We4si5cqu51NP680wW7Lww4rWdHnClqnYRsw2ZQZOtgD25hT76NTUOuSl6Gz1
pHCEDYrR4Z9aKzek+rgghqccqGSWjC78X69LHpGmsqaEKFTEDDjzjdbHN6I6d2Mv7bQ5XDQY9gll
VW5362QGtNfFYUznZo3jZs6LGex/BQ81M8J0J8aDJSpylbBr9PGr0YM30k2vHfnVPTazxkQnpvob
Mj69jPFVqn5LCNl60njhIszzNWUyPMvvcVuZuxxglh9nmykxtj4ljglzEkAGenRrB/heCu1tXLdb
jamlpYZe4JPiAnYwpORTiRopGGqDyNFaHJaSzuqpn7zY9u+GiRNPyx6qOkgL1egsrM/boGVBmvf9
Y6rYTAZs/UkRu3Ya31LN1Yc582DDksGdzxWA8Ih9JzvcWczF4Tis++XYC6QiNTJbIpuoy5SfkiRO
Q517lOrV9FCy1Guhtd1+znXNfKYqaVDdNUk/mKLdKFHFFk6CjKKdeJHbGKVMwcpw2ckw2KfiqGfl
ZyN33gQ2fXZcZvPCaOZr9Qbt8Oh8CYh6I1FSi6AhqlgzLwm1rkXGAw+B6VxrFBY+vEZacKD6K5Dp
B+yN117pYVP9dUl3SjTWjEMo/3VQ6ih5S7CZspR9TDkXqW5/SpRu0o8JzmMiP6oC9DGoJBHPViIM
jv3wZVf75D2zpTcDcZ6Peq2uyzNeps8M20iRkd5N/hWrQNYCOCWMRvkeHEhdZseLriIWC8wi/OFU
K8pJ57XD9Tn1Vn9pTPkSsifsYugi5V0V01clwguGj8/yZUUjtSjr/nxWSYD0NP32Der+YeAc0zLo
onTW7Hv2uj3eGij7lvHo7cjz298EWlhpS89Gti96ld4M+kCUAmvTTPeGg8XS3BgTc/qiu06mdoYr
eTC1+DCy/GvgwDaCrFB5VzHlz6Pp4NfTpuiyG1QekzDcjIBzWQoY1ijDPYrDl2+zNhUCk73KzDgH
157Rylm5usaNsi6Heq0Re+FYGw3GdIqIJo3tY4uWN5KCzUCaLpHDQMZ9oicgUvcFa1FcBhzsIDYu
cksUKLn0ggcPmVrAwttFKf8piesw38ShPWnfuQ/4KWcyJVgYFErrxQGFsPUmwI3UyVfUjdsJlU6s
g+WMzLVWtO7cG4ZAX+zpYTJlNdjm8o2MUTnIYXnRcuVpJ9Nyih9mJ+1itus2ZKsxQIyvLVaJfNWs
zxhIGBhwcgMiXE7sQ8F0gqDwzMw5I2Ky7qWj42xmAE7gN8ajlRFBFdGZLgAYMrNjr837uIWA+WA3
XOD9h2+OO2C76CCVddgKb2pQEeoK08NPfToP6EcJJUKeHcI4bZz+avjRFU7oCayKR8SljBipm3w0
rAig24g4yBBLRiZcW6KMopAYulecOkhDyPyLUww0QD01Kq0YNDuC5zxjyAQPxYS0WHs8tVUvhwwa
ctOXtnqJ+aWZ5sU37Evaot4HvaUmEgJ2Fsgv0wquASUu7Mkd0LqPmJy7toy2GRsGIXRPlcrDCE1A
ndGvUr5NNdoza5y2fmQdiuqnRcrblAZ2jXTXOA5eBKzksnm0B+1gvMKLGZQnlV8g2a6kJUBv1652
iFOiVD8rVM0FuL8hNd6nUXlGsvQRDOklaKY1CDnrVYzJyWiSTSpQQJLKZZgM6DCWZ0qwy436SSOp
hzCLthFyL5r+DiKY9aYWa7oh/i+/AaQCoIysGVxCCJbyy2RtJ/vT50DKg43e3kgALtQj3pOvgoTB
6tD0nlLvoghgGpfjQe/fppxD2wNhGiVzVeRzpIAm8G9B9Yzj7xCQmsGvNpun8RHyMRQu4yHcFbQI
jn5Rs22N1JX2NVsXzQ1U1ESsn/4tsD+Wb4r2N5bRIqovcfxZD3dGr8NLyc9T9o8VyEBxr99ay2P2
Rs9Xdi/L2WTKVihbyd5J7bYA1VM5S8s/yuNHj3+T9aqV/2sYN9jtu6Y+RQ3mkAIPn0gr/YBp4jj7
wXCF7PUnIfKgn1/uSOSO/ptW322J+OyfCuipUH9s/aZw2aJAn61lLrL1CrlGdp1iYFZvtfhHla1H
b6R14y6juMJdaMm/SBBYl3ZNup7mkQXKwQQvYp9SVpbv/PBddIBEx9MMTdJOl/ZWfjMt/JfHlsS8
/JJUWGsx3dR0S4XjY3P6wyuxnuotDPkTgXJLDUp40nDn8gs1NmUvFLz2ZUCLlPKzKh1gbDTTl2j2
dffP6ncBhV/DEcHgT2KF3e9TfzeMJ9AZFUIuNpHJscUKiydV/RsEb9V0V9MnqOkJKWF0sNpj0Z4U
J8AaGy00+zey7V2Km4n61wfB4+sGm9WZ5bokw5D1POk9yNIrmKhDeIP0Mn+8XN6Fug0D9KSgIxO0
WGUG/f5AfSdjXNW/DZt991Opt7yy3tmLel8CnrZAk7wH+U9rf06Qibv+KTPLa3Mix166dKgFu4EL
kuj4l94ClmY7HK3eyxxXIoeezGyxDbVbYJ8o6FMs3IYF7OHbKj4U2j5wFnrzlUAYVi5+ddKnNbbN
MiTZhBP8rSgZebe/hv2nibcyu5HpFBYPBvaK/5Oq95YqmvUi94DN5NXyb6nEUkn9zIxjQNtc++D8
xq9CPw7tmdlwasBsWcIgrQ1MmQ9uminGvfGmiGOjQrnH1Duz7279iMR9508foXHI7D3Cq7xlqkpu
ztlkbGs/6V4C5TPG0lxzxw0M2PMUgc7ZAX3FnIsxz1kXnyO7+WxI1jamghYkEWuThTIkSz37nfvt
+ZzgxQPZZEgxXpziOHLWQ3WPOvD4X1nzFUGKmR9uJ4njz393UBGTHIRaJlp32TEd3ND8GYano/7G
6p9p3QWX18DIXbXJr8GeXZK5GdEif3U94K5yZdaIvMqn6h8kaDPmKkKHjeNdmhXRWBnDi62DbvFa
/9y1W1Gf0mlvNddWOdnmyawfWXqxmmeMIMsxtIWF9URx3prkAvBdMs5+suE3KQejgjMj//MDsAP2
y4Y6EkEfVhilw3AC/HMMzd8q3ZHRLiMhlS+JdBnVNyDPtAhsqweccQ8+ehnDCfwDhY9E/Y+r81iO
VGm36BMRAYlLpipfJVPy6p4Qah0J7zOB5On/hSY34k7qtDktdVcB+Zm9127fOvHiJXc9Nmun3GPa
MgO6oLtgQnj0liY/kfvMACXAOKjJMar/CaZNHoZKj5mbzY6SqRLc3O9huM4J9oPmrWJQyiEgo2cT
3bf532G5c+HWOO9l93e9wfCY2qv3zQGe6vwwUZwwWJjgpWDYndQ3unxO3LMn7rpuv4z3bNpmTObi
OcM0IOOnqDlXxTUyCHu2vX4nCgQ8OMK4i8Oi0xOXkKLdOTnxA4uPmHmtxmUw348ruAATpdKIv+el
BYcCraeMm2BbWElAjLP/RqL9RyJRKSNkuJoFW52JP1IagkRkaC6JNlpzl2lTCZ0ewqfKCl7rOv1n
Fd2XKYudpthxzPAdUmluo/GjwP130wpmGJLl4kDu70KAHEt6+zoHlMezHt7GakJ3n9gQRxIw4zKU
W0JEyNGuCL2KArK02zzcVYR0dqq6c0QLisoB1O4kiGABavOJdFbBAqHNt5DvPdS6K3rNmr6LrkVE
BK87dFN/13gDgvQYGwVblh8oH2zD0nJFHZAbjwMpQJs/u0cnZOSjvYYxrocHI/dyWrnct7bcfNUh
UM2JQj++lEyQ0asfLN1dA1dv88nd/i48idtABdh3rD7T/VIhwA1VmjLhCLjQFvh4uFkhiy9634/2
uSRGhdFucLVlyzqqBTqzGHqrdj4oX5p7OK6eDbHfzxkYK4M6v7TQr6Md583wt7FOxZ6I5u3cZGqv
NA9EkdFAtUv0XTlK7AuoZo1giZtbJ2mcDBzLsNVZBQXCDrBMeqnhHn6aR/dS2SkBjeXAvNqybj2K
KJalFdUgXTp5mRwMbDJC+jDy1bqHOI0OspbklAwkWUqGumPXrWSf5I/G4q2M+Wws/Cz9ysb163qm
2mguskAr2SQ8QtbPG0r/SRLOjXCJ82LqSBqP/gsZlts1ADkftFwHAJf3PTtNOdAla+BvO7G/3oS0
bLOCvBzOhvMBegWJJtaNcTDBsLW/ZJ1njqr3fnopayKf/vOqcqV0tNZGj3Z6Wog+35dTi+q7Z8RO
Yhvg2qwXeyadtf3mOWA7F3QI2heX1GmeuqlvnxwucNbK4GJxd01+++XDtiHKZ7iwJRnOY8MR79F0
jk0B28AC3YuSdZMqXBFdUL7UqIKG/mPBEJS6vnMgG5GnpuNuU/SlGzM03YFYo52pQ0K9pnzPMlIi
OFmnfuu5TkY0c/iwtvdD4Py0ggmDDjv8iIwF+M5ywBdsMCqL0Xr2regBDEuNYZHctTqq72XVdSRk
joe4fVcLospQghzNKq8+afK4zCituwymQGyL6ZxnlD4pDmDI/reDi1esDHOE5ClHbakvTm/uilX7
YI8xetO2P3gWHXzUkvJeMfLG+8JuBiI9UVBdKnbxkMPDmTFlzxl3rMd0p+nQTLg9kDu+MPVBGtya
SuYPWi9/5FDW+0VmB9vy3K0CUIgv3i1PUR0Fh1QTTFXJhHQXtJw3puF/CYaZmmhxQS0Dg/MMNbuo
qusxIzpy18Y2vugw+ZgrfFDAjEJUNbn9OA4LUvrlaWZqdyhblsm+tv54RfxA4RVf5mYCwqJwj1SZ
xRpDOUz4wJxN4YMJARAsDWgtEYUhdVV4DsnEogZJrnDYEOYPzYWr2t5YWQGdv1i91YH3SL4M3oCi
vBurgF1Gjo0gHZ+cOt+WHismP8jFPusxoRdIyYWHaaWNPQyzNrEuDe2Tim/aeVLbyYGHgR5320eM
uyZv0Rt3DhAbi+azd6fypm4IlfCsHvcMKn/I+cmGxBbERiNZHDWjMElELnJTBrw2O+eqtI55R5vk
jxEUF7ZGRY6iPtA9WLUu3gvGdUil+Ri8smadwEZZtwE7snScNwNhHMQgZrt+9HFRRA+zRiI/SAMm
H2kVIO3xNJoaHW2+fGQpGV0WmPQ9k5XnvApeudIOlGw/TJ4Bri4e49FxegO+72JBaB4AXn34+cD6
WGoqAee/GMKM3+DLIIPnhLbqsYj5jPPcDNxA6akU1sSUKPnpBAauwbCVnJEggJ7SG4/O19bqsayw
EOfVBD0ueowqmG5WjAWLuQUPdwSKJZnSO92Fb7lKb2PXujB3s0Ke0lHTfoyT9wJS6EljohuKeDsJ
RwDO78gV5c0NNPi8wY6+Sti+B0/n58Zl8WUxm0AtlDwMFaeII66ZGM+G1Sdgi9ecZ/YmwASUBO6u
UWwEpEluxZQyTDJoWwiR5y3rsTeySitV8QLFnzSSYPmSrv1JSsVn5XxNjJFyExBdD9mBlOF+J/r5
Z71Pp9F0/KSDwizvhiBzT5kLUUAT4tKSRbeRoX8NE071sBwJjy7hwwfAbXtIkDg+WEfwOLlxPcTB
Q+7ah36p31boPIRltN62Pe8Ki2iOZBTbKFvXU+jNlpTJuL+wKUWi8exDm45mn3LXF/9lcJ8R+EBJ
X9l5eeV9lEtfXhVSzNm7n5byHBXmK220IK6F+d4Yr9vUMiJ3oUr8PdRUHr2YhQoTkkR0pnqnkuNS
5FkVc0i/ukSdtd6aScUdv++jDn8dvWLbfVcjc9okbYP9NFzY4KLiHiQbeaSPQRc/GhFWR4TsISck
2ZbVzgyh4mHI2nssO/h99TXobLaQJJdGGUypPBgeMlS9sLnulOcDnrfVS6xgI6XQvpDb6tuIFYxy
sYKsHE7Qz/HE9nH4GLGesGhn1nmHgOlB0XGF4UKfy/3lcshMlIVRf4xHOneS6NxtXYE3XZC7mvyH
hoyz8xIvbD9jl3fTEu5zFtrprTPtFL52EeJKChWZYq2HN42lJCTJAb9cd/Vm3kehlHvjz/GbtTib
0eVhqlOCAHWAyLpp8Pz5hnPK4KEOuY9j1/sj7eWxsTxBb6xujWg+OvI/8nlEM5LixrUeZaSTPbB5
3jK2uoY9uNThV+JE+wb87KnN7RI96MsYl2dfYWWa0kpy83AmoNrl04l7uGHoXawqoCzFvJXk+FMh
3rD2lxgHiKZDP8XdVVvPVQ28wBv6/7phheyM/bUywbR1KBtzK0BmBNWsIeurqPxDKfuJ4Q302RnD
fhl+ZKEAdYQdBrnsS7TkuHUZM8TMWbdDlL9klSRnK2s/BnTj2+EXLdLjJna2dlN9GWxcyZSDTk/Z
wkzS+dZW9GJHxUE01JwipDjwgkPOcxegS/o56PzJs7ksowh9t/a3Sugc89RzbE1y04WvUQ4clJyX
bxN2yckoMHKsx1c+c4wvqmA06rMF4U2y8oegiNYUPEDzc0g4AHuQ3PfxYIwlwayRiMhhcW/rcfgc
lb4v81dmu99pMh4zazyR/nb0UdVI+9npMMzMamJ57Hf4jvW3n/9EhcvgS7NSavBoF+vUICIVVIfl
RxUEr0gouDL4LHIXp2PZNNyqOX7xAvisqMjPGoFtjXh4wDLYZ22xrC1sF7a32WNKANDMqmhMzTmh
/B00DXkn+DRc2d/NPmqVPFGvPnHwRBAwusFYd1QUeRBlJgffCesAdpCncU0hLqGpmBZKYWi5TJOj
r3D9Y/VEE7AUtPaTt21M4OOiwRIrUZhtq7J48GMml3llu/ymsjaVL+4Wb0SzYxPy5xWojFoO8jyn
yWfdS+oNubqe+QY7hUUicTPCbeg4kZHEXteT4pI4B6p98EquS/J8xG7UhbDVDTg5bHIUhYelXpo3
z+ueyvbAsb+z++k7LOFqJ/dqAcQyBugw1aiPovYv/kJSeFeo7e//0axfZmnya5ybt3Bq6JpUx+Ht
4p2vkBzMMbh9EONsbeyPaYk+E8E52zEVv2FOu0Q1R0WHMddMwwn5CxesP96VgIsd0mtki84hj7FR
W5Z4HmpsNK6pqb+u2kJ7lwx62Dh2+5q2lHZZK0gsLduXbgAT5ODOaTXhg4GVk84jcEBZBfSMkNjP
qsJU1qj8JaBtRYfzrzK02+lP5IfTvncBHqZ0kwPZTqsBC1ZNHZyDsJuhRNVyTw74abD0fPbaFOv6
iKq7D5hlRsgwsukWQjcWg3Z6sRcuhUUF4GCXCWm6B4QkwL3XmBHorr3saT4XmorpK2Y8n6Soljoe
BamF3A/mcI3zSydPcTBKJqj5fpBVjpa9YDOdjYhgAWqEwasq7LdoxnFTk9E0hNXDtAbbxKV+H3hG
8c9G86IFH6Rn3hFNU+GwFwUAcJ1s+8tLVgX7ENwWdvqap8wG56RDON1g5of0w453svYu3eeNGRHj
xMmzV1jvVoxDPEs8BHEOW+LOC7/8hGoKEQZSJAVYc45hnzCk2Axlkh8kBkxL+ZcE+iMDCNSVvYyi
G1OsjhxRH+1hgZ3WvpCyvLHd5bMZaEbJrGGmE5xlrQ9ynoAWFtrZaijRKNRRmkqUN+gba0gAhYUt
Dvr3i9MQw8kuQnEWfTgrIo14MQTKguSEOHy0rZyPsoiwxyfpPocEjNorjHZjYy7toOtz1XY8hHlW
zMMtiEr4CiLDj23S6oIPhQDY/uRxEZucCURfgGclnUpjovDT47iU/80uFXESYD8w9Tkrp++a2MpN
1AnSpIuHoi2fHdG728J9Q2v1R2Xti3qtHqhKVloN7H2TImsKSZxiWLmfQqTVbkSAIB3eE2Ksn2JO
E/z9/avqGNyW3lYMIbDpvFgZ0JwCzJTh2/2r/fpG9OHe5P5ri35rya3/wh75tK+bQy1QWiw2J35L
5ECV8YRupz9Ow7SV8HewEb01HQcVEFOiEWTZhsrCI3ldWmReVFTTI3xaRt0W6zU36naJuA9qaLCT
4916w6w257xPX2jXwZ8mWXpJXG8ftrmAG4yNIHHZimR7jIIQs0gPY5LRdNfRc3DSTL7cwV8zvD2k
w7jVW6SZlkvIElZHkKWWCWKXcQuB9cMOGr2P16DEHofhUlJzuPpVu+kth7ydIFUYQ5aNXu8phLSg
iUqzCtV8RjO6lsQ6wBWe7eGYjcjcIsj1fRWLo1OmcKwUiU8xmOFVHIeXFGOPOg0BAlcLiomia5ma
DKeOr54Wa3hokfVZLqEHVG4Mt6r/cjky8+1uR518T8r+V5G15KgASwD8k7xcXhzpvACPpWWoUyxF
Dpovv7/vRlBnQYYxvsRRNcywBS1/ITpWLI+6pKomopRlVBodXa4TSmXrZBGUbc+whAvqubrL/ukk
faeb49+QKToMzlFlN6fOQx1jOQQkpwVn37TSXJp94pByYhK+14SijQUEFz0jP0vOz6Xq7nNrua5C
vCGZ+TvQDOS6SE+Z9dC1ZObVtX/OE/3SR9zvndTVLUnZm0a6bLHDEMHMPNs3dYvstiwyKo0ISKRf
I2ronJl/JhlTXREeORnfI7LulOU9Lmu8qxTpMw5DrAMc653bBzwSajxsglSEUKiByp4bi7KWZLIS
wcezqNIMTX96zVatAVajwjjTJly/U4S3LR9J84uldfomrQwmUqXG3RQ9dYpnhOo8Qhzs9zDhCPLd
T1KJcD13Fy/JL9Ws//GIwbFWYMpgdnDEDXlEUPcVx+Ntk4TJJhzGK59Fqq33iCBwH+MwS1JIjNgn
Ad1U6+CQEj7JZ7qkpESZMTwkrdibNVajal/NWD+qAYNJZrtYV52POLVpvSR/GVW0+66bX0LCjJhr
83QxXCxtM/zF8NltycD8Qnn50ivYvabG4pAJos0WQZWTSybb5RTurLFNtuq7bZqra8mTH1qIdxpi
X6D1PUq0Nqs7YNjYsYd6jkyMqQzpNqf+3cvEclYCm3A9gWQA6woVws4YQ0+PKiyPftthLOyoyHW1
emJnLNmEOvgorreWG/+LPAZE0Zw8We7RZOIFJcUPwRdyZyZ49eFATqCHDjsl2+TGZ3BiJbS4cTRD
Z2pfNZ79l2X+CmXCzs5mNFyswSEzm9lRpR+5l2FsaquFATOjbuXM5DcTJwb0pGAqMyZXziqwF1UI
ncNGvtW1wmxqHf1JjaISy2DelrbcJzuXpGDEg5QSLTEqrgGGOoHCYiJM6kYOXcDLv0Y38G6Ecv5N
Y94jJ1uNgozeu8B/c5LkkanWHaHBlyrzOK95xjBk3iowSrPLseTr7qcfxYbp89/BrwiI4AnvsPEu
e1hdaw+JWhulxydNCMNu7zzVhPVhwMluAjmeTItMaBhYjzgBz2Aq1HWGuAHwAGlSgp2MUfxsbCuG
PEgSFMFteAvoZsoyf0gtbzr35cq+GTeLb/5Zef3hMyeSnn+SErnggvd1RI3O0NR5E5n+V9jhW5Cl
G/iBM5onbkDZAfXJ0FST7zCub7EAnAE/+tMmNhdv8XyL3GjLTPWzROYwIHhSWByFVxA720WU0lQu
i07qbSx5DNtt8DxZy4NPiAANNEjqYD3r3AOF3AjTJPP2NZqcwScOoSd2ABT+OVb5X0Hjj5TVIWBq
YjsVBULuJGFhY4XEtYqLipSz7HsWxWs4BD8y5h6kax9qDP1186q1xGpO9S1GwDNawYXoyogsjfWF
NBP4FfW6E8X7x3Yf0qgTYODwxcFpy2oXte4Lflg8CejC6gXmAd6tXBDklE3uOeeT3s8BOMkUi6LM
V1YhyYomw/ymfHiaq0aGNLefecFphvghWmCz2zGytjaymz25puvgWYqdsH/mSr8FcfVUkywvRvEI
iji/dydiT6wQvmtjQKIW/fLkpjHznmSdvsOfTc+L4YgCLBttuyp+9+bqPc4RkpqYEeAK2quSAkpm
2n90BDqVIfAP3M48fq1owFdBhZnnSD6WOf8E+O7G+u+ylD06f/YxJMOuFDJQNS5hzw8jNyUZI+/5
+rlFMibTBTKie66GWr267Gf8Bir4qBpErC3JPx1zpJ3XF2YbtexPao+ap/Vhuve66de/4D9jgveB
UA9cXwmbH5wWxFz3hyIEqe0uCxvi4o/fMRQMZXgdmxaNhZWIbeocRw25s4qa5L4b5HBDFS6OjYte
q8hx09fIktFPIrwmlyw7jgSM8VFyfcZu556GmhGlQWENe5P9ZGAkoEsPCz3yVzhIJBIbSlWrvrEL
GFXlbFykrecRwS9DS7TLOVZFBqe8tf12lKDCm1FEN3GrejZmBSd6tu8atsvRGEGwE+yE3Yo/7npQ
KkgjmW2YHh0RuWjjbWePQXJOSw09yvzXIvisG/NPrNlckwXabwmeuVf+G01go+QtxbZkTVoRHnjM
W/PSCNyXekahFpUw52ovZALSMoE8dpKv4DV1ukMjtPTfk7TPPsBVJ2F54oRAvXOgNVYtzTmEpBSK
Qu3jSn3EQVXuSo8FQm0RIL9wgfZp8wdGwUfTjGCqNHMC3pXWSilgdbJ66a6SiAImbFijqh6USy9w
Py/sGzYVob6JL4/R6AKklAALtf/kDmWw90KWoxbQ95IzdOOU+Ovs+6l3nX0rieAJqDCDvn9DxE8Q
jXqxCpwM3XJkhPynDANwYfjNwrmFB+ewEnXq/+J4Ort+bVFUshEfF30/0CJMBa2jsmZy/UIQUCVM
FUgZmEGyLSFz3Sa3NAZKJdbN8kgy96Ong/cuYQbmWIDtYhOQAex0536cTzoABQzftd7OP1WShRtE
/TEFnYNpixWj9Wq1i7obyMTGKjofBtc6Mpi7WkYNm54ZIrZ78gGJLNt4FtBuF9M5d6KzE+H0FEYu
lK4YPXBonL2bLersVkgnG1Zbe7mKNmqNW2TxmFv4ec9OT5JkDnI4RPi1AjDdcoDXhAlqGEka7aOG
fMugs5lwz9a2Z318cRSjnQZVQtedB0NiZjmPa3vL3Vmh+8jyifrBrwirniBhRERNVV3DFAJqluuw
RJnD+9J2Mcl7ZIAnqf1S1dymLUVkGcoRi2zx2Dex9xio+cZPyB8NCpTSzEIJywlR/BLcRSIp3Qz7
vRpeUhAGu7Yq6q3bx8VuKvEsTIBcLFeMVx/Hucmuk/HF0RekLPoMGZklBfbRIaaYWjdCtal86zF3
2qOEgjZhVT+npn5zVDWeyqC5DWLAM67lk9TjuERVzPaOAA3CRgxrraSzPpnk/QwV1EIZtP+sNAIj
1cWvEugMEwHe7KInC1dxKWSzgVkqQkjt2X/aA++S2sHXGNqEX6PrbCeMNEgMTBgDrNeZ2fn5cpxo
hAlrEtOmxoCQRTYKanij7mr0KcHcIvrG8sGjeouk2SIgr/TEBx353zZfZjCd6NOXji1PNREt+znM
nBPiw0MER9wWMzYaRDkvH4UPtC71P+f8djYck246PcDxZT2QPOjBg+Ea2TjIxgSw1chec/nwTRcS
C9W9EcAcbFDlPTVe+ThZZMnYqfN3CNpHcquYUvCGcWQzj2VHGzNxgDwELDgq1iV3vL49S/sv881T
OiBdV179ZGbv2TfLyPgLFs0UOK/aL08U8OytRxyVHcpivm0e39GZQ9hHN0JACq6u5bHT0XM/vltk
WgbBcksyibhhdAfTAsCZlkx3VbiMx4pla+oT4dkH2E9aiJHCMWcmTQlbenKDmS7SjZLFowOSRBKm
YquhbhZAKJYZyXB7GBd4euJGsW1z45ETk8htsnL1bA4NgLQc+Ta5z3wgAGF6DBLldBq4KReQjE71
J2V5FJffSdSfap3fdzyKh58i4vwONbOOkd1Ub53FqBWDtxKuVN9sC5blB6q2gTIJxUZj7ezCf8yy
6m9cJe9sAeF+jOx2I7RO8T6hoR/lwr6MKRnysIRvEdzFROg10TWyBM9PLHWu2AXoNHvq1Lm+XZrX
ucULacOc7pvXYQo8VMpwVCOiSVyio2NJbAlrcuU2f0u8Ow01kK8m9IrzXQ5zv0Ku5KA8SpjDFABa
a8F/JTjivLvxq88+u5Z6ZECHmRUDjKZmJ6d1m2H5IVOPue2Xo9wjkfUpNzgyoEVDhM5SZyPWB1Mn
mV2iAOLrL43ZMmy5sUHxr7NAF/L5QFM30Zr2dNZJ5m0wsbq7jFFxFUWgBlgIt9mxJtYWJi+j8kDT
VjK2YgfF7hsmKkpCb4IUSV3o/SMhZjOyCrRpoDE7bbvG2XhoXapi43dsidol/VI+Y+A6OszLom9M
ySiPnIZxQ01znXJsXwWJ5VSAsCZTQmQRK5RW55Pf5AMgs1bP/aGPIg7t4NhZHy0m2WEMsXhk+5ZQ
shKwXaFp0Nvifk1kjxDKzjbNkyzPGp8cz7ZbGhbFZ5zcJcgPxvrTDl98pqPlmpkqK4KJMs45dNI2
jhHnO6lteMeye5dKu5QvTbQP3Aa7KDzPeHTor2NUMlFS7NZc1TXcL8D1awNuMRYiXXjAOQNMoAEV
nX05Glwz9S2zZ5zV3a30/yJAq3wZkAqLNjLh0ZYTROIO+OGjgmhq3LzrIxufA9AHZJJm+HBa9UfE
PBYLP3wQyv1o8ghqvkNnBNykFcLepC6j1bLN2HVb5av23H1g1VtVq2dl08O4BiygF6/K+YMvQE1i
I+zIx422bd74r4IwNNEP6R+vwSQaaJAILHOtp6FCtjOX43K7+CiFxyDQqJY8da7IEAX3Ao+HtG9a
yIhjeHStzyTX44s7ApoZJnqc+Z3DxtbmNVjy5PH3BWW4uYxUcnFovZblnN7b4YSNBmn/QyLBWY7V
fMuWpLssDjSmsI7r22Zi12XkWFzZHkc3Q5jYB2n1PrEDUDiWEPeyzN+8tp+eLCXd7eia8JSMI0me
s3+f+a1EjdS2BDzwKTCMKc9ti/aHG+WM+8f8jUIh+Wjd6Rwmunldf52wislFjBvEq184Lf6LzWLf
su0fTyExn24umw9vSJ+swfUeG1VhceP//v3lpQgCkk46uctGzfZLtR2NZ54eKx9B+cD44HVFpQx1
RT6kq8NzYnOHuMFSfAReQ95SF957vWX27Lub93Spn1wnlFe2Xd3rBM/z95eZ2DDnb3H91EPYbVyR
yj+/c/18juvj1GDQnUMK9GFGII8pPIKvutZjpvZ39NXwrEZL7FvUTc9NA198cEPFlb9L59T7T8wt
w1qp5FMWITKpZyZsasiSh1ABVJ+029/Y0dTfqgW5T09Y3Gs2Ff5G4sR4DhWKg2Bw/k6Dl98zbiOk
wDPBt2BGp6525NuPsuijh3zor74AkcZ3fu8zYNd2LNWtwq/VlxONWtKbj6xdvlo/7a5M/8anrjIP
ESeuF7KeXpLDABcEcpdxbxdLwhpz9FNJ/tVWWv5H2yH4rWqscUvbFwfpotdxUS/QCFnDBbrMTQaC
4mgQlT9bZCWG8MhSp21Og1Az1w7co6ZQ7SEPkud1wXEMvTS6M6n+E7pquHRYW+ExzWcgbamf8DtK
WPeaJ3nBcPHOFKUi3nI+m6EUqKIyHEKV9bdcJn4WcGbABkM9k5QPfQRfrtdEsWjgCQ9FBah8oP4l
WQHg9+9LFSIRWopKHuh97wKbS96OxXQJ8nHZJ4sEjc8VdJ098ZUAa/uckfwBCfTu3ZzgQqaoLOnC
2L3P8FjN3K3Mo4ZxF8RtyXUivNumbZGBBPZe2gQVln33Z47JDBAzVPQFBqjhrEobwLx9NhMGYAv4
JdOyB4QBz9iZ/gXOwaupDm+WLNwvrLh3theowzTycc5hBD4tP6RmwgyVqU8v09z+sjCXNICBDB8l
3yxQ3eyboO2HkwvnLVyX7SkjrCVp7iMHnTqlNjAcC0pAz65873hrYregVGVmdGyjFJGQHrMQJRs6
18l2EMgsot9Rlz+pqU7u5gAstiwpgavenDk1gnNYAGBLQ2X+oPLDL9dmkL8HEYEYWz5tJfqXusWE
NCiAv4EsGTnaYjMxq741hnO8mVR3ceFGyipeKAttWhVhIRBrwFZwnp26WdBwGecSwlnDG/UQ8eNR
CgR2QQFvieQm1YTyDESifmc4RhVQqD8aDD0CXebRQD2tPn0yGvbToMNml7K3ZCVsq01uO5DLkfm2
c+U8CxfhYML18GWL+qH0861lkEt7vjXd5dBWWMMi1h6MNTPO6hDR0OTs+bL5ufP2bhsEt7T3mHAt
Ee46Po5T6WUnJafhQ7iwN2xMFj5PCBhCfnknV0BNsFrbYRfUIf10MirqEz/rjgxVkJm4dn4ITC6P
3eyxrR3tvr03KfgkB8gZuI+eze7vC24KiFBLjfLuL/sahP3sph+wQHGklgbCmCqRbK0vg2Kjbi0o
y1G+yLNrAFoT4nfXlEg6Mz1e2JnRR7Z5T7DjaN95dvao28k75qEu7mB9qpu065v97089qyjubhYP
IpTLTXKzAJxcdZoMLBTTwToUxBZawwsWwu4qfWx/jizxj3G1XkPPuRLVjX8pVP1FrS92V0KCssUx
6yr/LKUTn5Cg5P9BCsDK1ZfmSaA5OEyD+5+y/a+ir7pLFAUKI0lkk7JTF9Qkwymlkt0CI1IvhLxP
B9EqxZIPSrfXBMldgFLhZggs5yESLrypkjAUHeXmvpoFmAu5H2ZfftcxotFCGGvXR1BQExWTXLW4
y168oWbKGIJ/CdrIyRqCSyCq5n7S9LPR7FJrT7i4AG74two2ZtbT7GgHnVwx18ynooEQ4sB+jaZV
GhhAkW5otM99kOldljaYdyzkiLWFGNACzqf76NL4iffWkuc01lyBdWygw+T4NJaY6VYqgFfpCWds
0yNrSgb7UcerZoSwW9vaN0HFhMnPHbRxpEOlTnFROKEuRRftdR1P62PtprbDgI21V1wSaywu9ljy
dSvaHoHc5232idlZKqc5cjn9U7Bg7mfBdDUYKhD7BQef9BrC5yN9Khqpn6PWaa9xIGkEU+r4IjnT
BKSXoGTR1BySdrDvW9qy56qt+aOEV6FaNDdyCsVFiXi+SIskOQXR6/eFFQKpKkxrJeP424RZbAsk
4wyNE8A1KV/Oh5hV/Ki0c/G9fHxeoUc6dTUKLzc+qvyiecjetcxK2A+O9bPsSDOps+nKA/eyYJ68
c7xO4LZjkkMuVxkFwWWJLXBS6wv/HnQqaW22xEu7HEI5rRwPGbHNXJZvTWe7t9X6orL81eBLOmg7
jTV8aX7t93fzqQLYlcePdHn16nB9YeAGtB8awP3vy++v//5IieWv0VTf/+/Xf3/q2msIkdAEbEd9
zOK363KSHintq8LI+wECLe7W/NgIZzeP0whrmCdAU9PQkLwrsKAIFBQxt4+U7XUJEiz9S5zez7WF
HH0pnHInyzVBYbDTewfu4P3vj3gDooszDOB/eHjklGCX3o3sM3thn3l6hqqvZx+1Hz0Lil063ls2
IzN/WO+eX7jT+sJaednLBI9ENtb6rmQe2yWUPb3uIajWefSwFDp6qH0U03kU8owU3YuHi+2YjO99
4Exnqy+mM3NzG+RT6f8ZbUkVqKMYpkce3oVl/BE4vM9TaytwE+kjqjFK4fUT/P2RWn/6+6NeMMph
WwOqkH9nu9ohG52cbNEuoKp5KYsC3/CCXy9Df5H4RcfXUfbD7wvIUDy2g3cxtn1yk7g9Yhz1gfwn
6gxpsC1997ZfX/Ku7w+2YLXl+/VPlHvzafDbHGSO+PHyVl3+76XF5XqUuUOKcy9He2WcIrWDPkDw
CY812hjWyHqIviJ7IMeCAwWb6M+cJeItZEDGIbDuFyPSaiPMrmmLfyMdpEaSE+ERcjrrNVuwXWYp
oONq6p9XhY2mkZ2tWF9GY/t3vy+sV7Kdt3RQVZak+gevOCAsQbPFFhAOa4J0OZe2qEoMZrL/UXde
y5EjWbb9lbJ6vqiBcIcYm2qzIUMHI6iZ4gWWgunQyqG//i5E1kxlsq5VzTzebmtYMykDAcCPn7P3
2hPdDmQS5ey23zL2XI3GEOT6YbHxUE0cUMH4NwxvD37O/tduytuq6c8JZgLuaZ6m6YjvaRommjTy
FpUxPDYDdYXIovBxQsV5bbd0B5yMetw0ZLbcPv5TGhSMgkhBhNzxqaa/+qBcUES50CCJOpY0YBtG
SUjIjKv1TL+EUC9TQjw1nPdzP/nHJssCFPDs1HBYgj8LXVLXPFW9S0yn4r6hzmkgGOZIEDaM7Q+t
D99+xBJusMlaWQW0Xw+E14qIILaKjm/tzbMZlOT1itR8GlIUHj2NpnD6WKOGucbXEZ9dEBnHuDEf
+MZ3Se9Pe3uCpB8yyEGRss68HPKTpi3VQGpdhzAz14W+YTZKaHdE06OCWZnHLiBFz8RxEVkPdEpW
VuV9TYKaPU0fOHdjSm5TmOqM0A0lCeNz6LZETnCflEQ95GPDtsp0TvQ+yQBaLgrIPgUTUIWJtOct
Cy37i0hoKA3McJN+DHfOWNunIvMfk/gxfg1nYayDoh03YJriF5M/Y13MJunc5KWtqzYJeHJIdEzh
oZRfzcBfUvMW01sRPanUft/Lgul2Zj+VPvSpiGjUw7jEBrt2eWg7zEW5bd56Mbs2UZAjQlUXbZOU
LUM+Y8CdGKnZSFjWva4BevhkRCaBaE5+gCBbx74JOatjM5z3T6aNi95syEsEIFlgAaMdEgnXOod5
Zp9rG1HeHIabZHkk2TTtAhThiFoxBuEhgr1kFx+zyIlwigX+qne78YQWpaQmRU86RzvcAeZ6iIxq
P4IAMmJnCUxop/eZYW4Mo7YeVdgvdKiSjQqO5DPCwnuQmPmutDrIMJ2Kn4beQ4lRx7sh9Gl391m7
GSwvfnasD6bb249FUybPYICPNdThq6ol5RpB5/QUTQIpuhq+zQ7UflRr9oFJHBKbAHw/7zxVXhd2
26CLppWTwTYLgpLeRRw5TzO7aYBNjIWqwbSf8giVaFHTqpYl83Xj21CdRGTr2zYz8M5ly8OE6mwb
x2by4A8ljcvIzLCJQIlB4T4eorgbt8iwEroBgXqxQ9gPQJ7VRg/e7ch44wHaxYfQMvovtrlsatmv
y6VdMIf2u0B3tEOpA9etkclNjwYHbDwxqUFllLj2e9Jd+vGVANH++9p6WUIrAzvdMOC9zXy3vNVF
qklICI315cN8yqrb/J0FEnCtiMaj8rPoWhp3ZEsUoBykel+QNuTPIV7Qzt1qket95WPjxntFQAEV
CBsMGIa28pOzuRzQhEwbq2Grh4UR6K6AztEwfXxIckM+lN69j8yN3veII0PUTErs2t4FOQmFECIR
oaCGRFCmy3uzmV+ywRieeG69miMYkF5GaleYjnr0jKuZsGnufFG8BtWz5+DrGkTrHNLRoPBbis5x
4VAGV7MBvwuitHEXlgqV5Ih70ousd3kZMtEt2juvhh1VFqaxM0qUKY1jogfO0XBabWVt+3C6T6bO
u/H995FCumxPZP94OiXj1B2JUGFDTF+QHB9n+lwnwyd0iN7j3OebANbrxvJEuMl0lL7jkX4ky1B+
HhvCRDwJmGJiWoKOpUb4hTTwXel6OS5qAorVUEwPytB7pOPFKmYLuW3IGXyKGpRcahj0BkczT+dZ
Y7UaRvZn8dUn3wT+KGAwn2nxMmuNPUI4oxhHktWbu9aVGOtiol+hgqJDwJ7nQz419IC9GGTDtdeZ
03swRfHkNDdFEmkQcwgu6yRBwxLDtAWKawMwsYMvpm7F3m9GvfYyv14bChzJAqw/BTn+nzz+SNbY
NhDAELABsUeHLR6L5IRwllzq0R5XsnwpkezBDSHCodYagpDvDGvP6IOdctl1zBN+rdFNG+5zaEuC
/0MzTrz/qoc6/4IAtKJNFNPqD8o7k2tgH/iLrbBxH8wKuQL6TL2LjMg+jTnUfVdF4hbNiL2SUiBU
aZNntr4GsDhRn4ySu91uJIFHuoxuhiD5UuQM9McKHC6dXzBCmg2p52ePnODy7Aldr3/95d/+9R//
9mX8d/Va3rFJxIWg//UffPyFc9/EKmrffPiv7Wt5/pS/6st3/fdX/fw9/1o9/ufTL9/K5pfT4+bp
7Vcuv+6/v5Ef/8evX31qP/30wbqguzHdd6/N9PCqu6y9/BL+0OUr/6ef/OX18lOepur191+/EEHQ
Lj9NxWXx6x+f2n/9/VdfXk7E9/Ow/Pg/Pre80t9/3TSvxZfol8eya6PXpvjlU/H1l/8s2k/Nlzb+
8ssNH+q3P+z1k25//9XzfnNNE60KKRKBJUzX/vWX4XX5jDR/YzEXdmDjX3Jcx/Z//aUoiUP5/VfD
8X7DGGa5psu3WI7r8V16+d18TgS/efhcsWQK23FYosSv/3VWfnr7/nw7fym6/A7/X6t//9XmZVbf
3+XLq3aE8IXtS8u1JPexcFw+/+XTA200vtr6P00dQkg1Ke9T+4Osquk9Uqxrngc7gxnKjkJswDkk
q13bdehhPQMCaoPvWqjBeDeT5IhWClXBeBfo5HMUkatD+uy4Sgth7CLPehF2k9KXqsW+RYGTgLUJ
nTl598N78ceL+ulFeD+/CORalICB40jJC/Hsty+iVamDzQ+gw1QYH/1gfqS8kceB4bmGUfiiMvYg
c3AWZQCOkCrvjgyMoxe41Y05i+OQKxoxCIMjmPumCd/YSW77hhiZwg7Y2UMT2bbO3D3lWJBp/AM9
zWi4IHsBgRqm1i5qzP3fvyLxl1ckHQ9xuy3MwLVMW4if3xYfmn2kfJi0mSiKQ+in3lreMocgQ8vr
HWSAeFAA5jbto99l5V1hNVsmaMFmFOiVBjPHqzAxPGqQh17TtmHFWf7NqcVIS5zQZp1Hu6hHxJir
0aHH231uZy03TgSc1ukGhlZprU40zo4y8VLarxoR0WfkgM1LsBBDO6ZVCRCzm8oklChGj4ncS4W7
om7CjcysFsCmOW50DJAzs90Rq6xP1kMx2t0mb+WXfzhdztsLQAqPXSG9JLyA6DO5X366iuOoLvqm
GZfEzi0DkQfqJ4JrVizR5Colfn6HoPkF4Ny8xmTB89oiuQaSo7ubMD6uDPlRdar76A7tJ+R1zn4Q
dxTCIZbyxjo3hOXMSt/63QROSiTZC63aK7uIu9segpRZcK3h7Lzu3WZjWyj9K7eHk5QAuaX9v9XD
Et9luTire9YZw8y7W6eAsNuymUYwFtsQtWJNP6/0V39/Xqy3l5EwTSCrvgQ8DqU6MM2fzwvVF2K8
qHSRlaCaNKruIYV2GRjowuvi2zAEaluGr5XWoDhUJYgBnGA2GmF559Br2+pZ8tLg/iArLVjziu+r
yU+LyY83rrW8Lz88feTy9/kClSX/YZH1eQb++L7J2iYRSIDKMjOEgZ6uHnsJ46+QDpAMy0fuJpDm
yYZoBEo+/0QVHeJGYah9H5L28vdn6+2zkL/G8u2Ay0gGDl1H981NV/XEB5uDJDo8TsXBFdgBkPEC
vPboSwcyyp9Tj/o8RQUYZ1FxiOrbOs/mc+rpFxOVyX6alLUJa20ewUsn6FWzmH5Yd1K6Hw41eDG4
wfCkp8oARGESIdBZOdw6z7D+6cQuJ+7nE2sFJotEcHlJlv3mpfh6GGPXpDOWNzmytCSZk9WAP+oZ
s0Pfz6ifm3bYDq69thozpzhPGyKoUm5RtgHoIO15XqsBYQ+qdQ9igD1tdYm/giR2efz70269vXk5
7YHJjo6bN+D2fXuRjj32O0QUqENTG3NxkpGeUeni0Dpd/qReRwdSQNypZf4ZXEU9TiTFVXK0Uibl
PZ7Gv/9z7L/eM4x+pSNZY4UtuBB+viZ1oGSgiAXYB1kwb0MPSd5kdEAnhnxt4Mi7LlPUBQlwT1Ul
+IFh8B4mz9lb5kSoJE5wIsfwOFoTjFAR1eqALsx+7mhgfP/QCaV1y5NYH5BPZddY/m04aOS642PO
N+QCNTejjD7/w6uy/nJB2F6AzdS2LRa34O0FUdjC/35tY08Mtm06YIEyMNMZ9rL5m3X1oYWIcPbG
Zluj7VQRlbVFukzSO09m14+3QWNNsHSwYRnQJugZgW6oxEQopKeJyWbOaweZcf33f7Zlmm8KFG5K
6iNJpeTzpJDi7Uo4qckhpLw1CDFdVhCaT8lhxP0422P2YtH/2ZhiREXfu/ZqdBq0q95wLINgZII4
VUAYYusmjAFHcfHtZSJf3Nm2biB4wBgao36vU5XRXgRUiaRIbWq3/OLYWbBNZiSrfmYe8pbJfxXc
R1k6vXdJ6eh6oso6D8eKCLObLi/iw+DrM/6fL2JZP1FfBVvhGGRDmLOzboyXsG3Ftq0NY+V0Uw5P
Gc+3O4fIfJYqo3QLd28tHq0y0Diyx+QzM8UHwx2TR8s3NmImkMnGxuVTAR3xgXyLDS/Yg9NYk2EG
WY1AEWSsAPoEqozOnQqgqTkX5YCOy1JwLok2QbrbKbniYSBoiZvyyE5VTKo/JN2V285nxwHjcqmN
jC55V0FYXbYVVwhfnV0njHrdBsNwtrUPDl4qDds2RocRGfCRAWQwXFvGW2FySvr2E9cUw6ImfmBQ
+kUrADmXxztdixeJXshOHP90uXQ8GQWYNRm4egFqvNjR7n6w6BwapS6YpaKeIBQejoHLYLKYDOfI
aHiD1P/68gaPGTeMMgNvH5bhjufrcKIpfEyJDnoRIy6EMm1oUC5LixkkyW7orE90jpHNXS4Pqapr
M9ewM0MkgakTU1up6SS97CvdPZ/2SQz2Kyxuh7J8uZyzmbJni+UCFZHsna2iGXiFtjLbdpl+vhRc
rlYAFKeth33sMRws1tvlJ9G8WClJ1yYG93etI1esaKqJOzRcB8CN2GFoRcObxIZsu9aemiS8ihCj
g/2AhaUiPz6qFDQ1oxaoPyFNfZHGd0E1SMhOXg3jEYIJyOdkq3nX8A5238K5yjZ6Its6aoPrKnrE
krz16gVuTdponjgVKDRdrZr0BfnScBf00IAu169MOgmTh1nTNPF3NDLVe+qV1aUa+LPKqxKQcjqQ
7klmPQ89lEAEPIRqPhS9uK19+MZd5R1SP4/3MZwlZUbFnU33BDJqTQ3louswmsr9kKmtNcodF2V9
5j2erpEch83aE0P24hMSQt+hmm+tNHo31nRtBE2jTLlLbkgG+7foFd58XZBOwvTQDur5WBdT90JK
nL/Fy8JTmiAUksO2XtbyULB6JGiDiQIyTPTOcgz9MEBOqnDoN5JXQIIDTdnlm6shKNHzdcVNrW8l
sfJOFz2aLWQujGcbgVNjjQlOkw1Q4fiuHY2HMiNzeHnrVeHsVaHZQkwx/bckhnVEwohAwvvepmuC
W3UM8pcOqc0hK53qesDZfuwDmEsVX2vWYiD4csQGAjvnWhnu7vLcHkfsZSl90RUu8rWcOpBsKK8w
bRfG4XJLXUp8iNzHcVbfIgDMh2bKzccp9BljFelToduz3xn2rQNlmElU+c5AHzeG0GpjxBTIQxp9
25AKG5gj90cyRdOnWg6Pos7BiVlE+dJQZ8VgGgRhNhcevJr4JbLHuVuZy7ZIwALYl6jyrzxSobpg
nPdKzM1Njs9kXm5FQ5yL2MfocCkx0xnh3WUhvLQsoD23uPUiSAkt4onLS2JfjX11JNdBBT7bHKbv
tgWeNe9H67oem/ZBTwSIhCZj/j4bRyaWhL2VY8WoKxfj9/ddpWlyUACYNsyX5TEtQw6jK4/FlMO7
4l1NCcm5lZizLw+SyByek7rz6f3yB+YecCAYuuKsQi4Wv63IYjVpCC2bsWZkxe7sPUoI5xlv4Lse
bTs+kaL7mO2boF+j4DPvp67uH72kZ51PsM5PM7qIK99v7v1+bo8RrqNrCX+CLI1uazngSmJL5ncs
LtfFsr9uEgVJWZZn1J7aZrDA2kOaiY10ttRlgKQ4e74s2J1kJtcDjtiOsN7fVTHtiOUVXzYuWtc8
Bnvo+G2XTptBjs5DFJzDWjY3g9k/BzEp2GPY6LWvu+i6QbVw1XaQSybErStR9ukmnWNAlSWqz8y+
tXCQXEfVkmSg9k2eGvdVh+/QauvoWFR3ho92XzeatPblZq6AVq5lAXzRGvwnqRbn/TLpAWGyStre
/DyjV96ghruyRTJtC4bLV9//bGcqz6Zesn/b+ABMhDTNsP7gZebrZQUNZ8KFK2TtV0lfzTeop9vv
79vljIyQQTbAlsTpsjKH7KWZnOu9r2yIll5+GMI2+jyk3iaEdI+E7zhMYfhh8FxyB9IIF2P3ACkk
fBVGv2YwW9R+eB/EiQV5SCc7Dzsl4wAljx8VkQ/b+fLOMlaG5kcT89TJALikbu6DTp/jKgQBNQt/
a1w3a2GhaqXxWJyVMtlhVxZtVMmztGmoILscGz5jNYB/UT7vL0Mg6AxE1nq2+TkRIGoRzD4OlRch
RxntbR7pZ7cKoGYtow9C/AgEC6b9YIK6upQWjYvsZQb5b/AcurPxBZDAHn4cYO18MAxM4EwDXgv5
pfI6TJ/as540vVt7QF5VJdmwZp7G5eYlMKmWBfLyQNUxUuKWtfLaGOE3axOCrxPZ8QFV8fXlK/Bq
xlw2pfMNUsPW7MeC+U5cPtLpD76vBfSWPl9ufxou4dFAKhAy7DhdDkgWu+33rXLJVgC/XF3Rtb+1
76pWmOhczK0cEQ5iJ1f+mpA1cuVUunIrF6dzqMrhRpxgwUwRt04DtoYsh2NWVMW67wqxgfhJv5dE
6wUMQUxYcWfM2YfLYk/+0FPhCXWSyBqQ+tQ7w9b1BvnEdBdWEVwZpoerEm7yiR48Gct4U2MuD2WX
jIRTHoImmmZmMMchLG/A0YJXqccYIRYOGY2SgqAPc6nEQKYMWWadEge1fdHRsTHkLWW5vy7yinIS
i/OhZF5yXwx4Cq+qc9ON5g3hQsiUJtIHyo44HJ1qbz2b3rfLDWGKvDkKOzNWA5Ogq8sDIJtpuucA
Xk6G9xGZpnxEA08sRi4+FRqGq88VwCwusFeztPAE5/UJKkOG9BcI+pQm/b4YQLbbHhtYP8o3dZFF
N4GVR2srnsTBRiC3Hgjpuks8RRC5ixk5QIZp9EP9IWQauJ6+dYTUHayBsK5CWyc8XuqmQaj0/UK6
FJ/ZIMhlUzAtbTcmVa/X+mbkDHLCeDMz684foEq2OUpNsaRyeIsmp/Yi1H2dJg/FbJ/RQ1SPptOi
seCb7GrK77Jkpk0jQLawsJIDQ31Ym01xT22MZ9+TSM8D+ZjV01ZO+XtPi3ovLCZ+TWftRzlDy22d
GxsoLhjAgu2nCKy9PyeIaVqYRnHF7oiBz11i+unaHiy9djTULIly9cR44gVfXLGpg8TYxi2uhCqb
2jXQ6Hxrls/fLxlkDw88hYi9Vf6Hlqi7DXtmn+4iWXNxzrgsU0JvBCS3Qw/t5qa2jJWcYA1dbrDC
qgF+Zmpt0mQ5+uJeMXg6kQQrcPCgd3adJDr4M1E4BtrPD0mEohNvmXddq2i+7md4UtHg+Ge7Mo55
1CdAvGmRVX15nrsj1sMVRt5vl0nh5TCTv2IkhN2nQt3Bd5lvgGBzkzMebTROp8GXLwwvdtLKvoxR
4p8bMiK+XxQ46yhmeMKyOpNW5zMRV6mK91Gnhr1oJNG0zQDgt7aBJl3uwign56QKyU+9HLCr4qn2
OmAhoSevE5XkXwrMnGuhySj3kTg8LFYxOFzNeZwYLLBgHOt5am+giz/6ru63nNmgWZu2O1xpnffb
MW40+wo7PUa2jZe5REtroEK87nUcPzcT5rMQP7gBqxMrtnmE9UQl0xHoKHJ719Dz4T7V0SFE+AUT
KIjfQ3n/YEiG8iA/4vWld3g5sIiMp1zK7GWyLRKtpHztFzmZmiCmTmVEhlRA2JlAsoFoUTUHQ4Y+
1QzP4dCABKpNXi/uBI+2YUjFv6qHKaGXi90+JuNyb+Q1lIPGqe+dBsVN2sp2VyXupwal12GaoAwz
fV8RGEaAtpnnW0o1DyIVVbGXVg8X8aPr4S5dWpy5xZZrzAagvAh907mLjpFfyqOR4dxwsKPYkYOx
l7rlmJqkXgWAgkjd7cg/NTBiiZoc4bZ5P6rEOztZdh7V8FEs7eeqs8mnLybnThd6O0lsv2hxRpia
zk4lxbca3tldMsRQSciB4hffDg2bZFFwpw1pjJdzJuo0zA/4R5BGzp54RDx9I/uKzHvlRceswaW1
dK/V0EbkjDkUWz687R694Jqyjt0SctodmVe03hyY1bWrm10XBs09Cvrj8r8a4E9YNdEjjy4hCdzw
UyHuCc2911blL+A9JgIGIeaR8XXswdTbdTQfIw9xNlMBzINDg/25CyUJ3pZHTcgJ/f5LT5lreE/K
yazPrqmqdSICdcqWgwri6rouBfbYy9WnkuVS7r6pAhnVNFPRWyZBILl2zAdP++7e9EgkdDt72HU2
jZHBxHEzdHm/G6DyEKXUPmTlrA4ImtK1ixiQ1BRoYiqVWACHkvxMgfHLwwO9j63Z3H/ITe4ZdxDM
eaecR6kmvkfkBjT0MhzumSdXzA988VyRSEQQOSYktMhw4ttluEKfOLE7oIwaPaS/7EvT+DZLMO0V
iSA9Zlk0VVMcPCA4Kx842hpo0ngnvt/a2umy1TR1+aZUBFu2WUjPEdPpw2XDUCyTjHJpNYX421ym
Ue9LyC8vU8VUuCqZEHML70SA3jz04ZGTRTQj8IPHFTQFMx0v2pUR/LQJ6Y4HLGsrArDNTerd5ENx
3YXsLjghJaoi+AkETNEtYP5yhDRznlCpb2eK339ozDt/bccJ2/bpeUrb9RyaXD83GUsuI7tsVLp3
crjKNhoh/l6ynyGY7U0U3P4sqkdJIPnQhPe47XbN0t1wB+94GeTgWm9XLKTjrp6xoo293hPpSlrn
PAanoWxPhtOXZHYm7BBktArnVoFz87qHQg+rcpia+zgPPmTZrI5j7jfr/0FbVy4t5p9b0MLxPOnb
Ft1012dO+VNvv3PaUSjZZXujV/4K72FLrxkfc1elKThPE1hKBi96mSuibSN4MCRrwUxHvE0upEkz
MwQAn2WTM9bvaqtZQqcW/uXUJIcmj++stKKOQCW9uVT5qvNfUxfV3DwMN1WY7nJlOCeSDYejMJrb
3uiaGzux9aKqhw4kwUDUJSbAHlGqwvcATZ/S/KL577WPEdKbd2OHyg7xf7MNIlQifxaluEIC6LUC
6qA1TShpq4lXglIpVrPFqGAJtEnsZB270+2lI/q/GsAToRhXr1/jT2/n6j+O1f+/m8BzmfzQHP7L
CP6OiUQHoOHHOfvlW74P2g33N4Y3ro9u1/UEN5Yb/Nek3XCs32zPcoRPS98WnknH/49Ju7B/oyRy
l8+4TH78ZQj/x6DdMX8zHROqm3QpVgIu4P/NnP3NJE66i/XYNhG1BQGje/rcP98NGJqzme2PB1Ur
ifdd9ZVeNQanWdzinXHXLAFPfqQNDJqaCOSyukevKvddnm57DWhKBSQe4ZBwfU0X0PWmf3ggiZ/b
7Px9lMs+vgRXMophSLAMaX7QAQxkIBeRYyGzQcuyUR2+AA0V66rmuraXvKvM30SBv+sR418RmJTc
N8oSZG3F91XV2gdvjvZuHpfPNRmaDZmE127duWvC459SnxwdEzQuTbT9rMboOOucBmExoZtsPtWl
467CREX7HP7RulcT4dZljo+yqAnYruNPUIfGc+Fk6qXOknvFNmnVQJ5alQ5dRRdtAaHB6q5ninRu
6IX34fDgxEP+T6fo5znVcop89PsWl5jlSUaWb6QStTuVzFdAeeENtTYg0XzGvhwgLvnHeii7vWS3
Rb3WoF7myfUO9LO7ljYBfu5Egh+dPf+YJsQpKWs8RhM1vJVmPIG7HqxnTO9kNN5rmU3HtLPDe0g+
t3M3ZE8l0kZVGYLervKuhqoKT1FR4Nr0E2RlQTTdWKB38LZtvRxGESRCtGOu4x3ZsnvvZjh4VG/x
YeIpvVL0+VeGcqqHSdJx+uGG/H/oMLzlDPz5yL+cIYbMAaiZwJZEmiyjtR8uonqadK4ihw43otxx
xCiQaZP29TA8JPhGz31LyGknk2Mf1liqsLkOV7UJbcroiuQouiE5Bk57AvFzrkZBWEnXJGvqakqk
xr2dALac3FZnpyi3MQjT8bj8UxunhASBvViXcjTv0c6nq0wY1WauA/N+XA4U3bjXB+Jf54AukSR+
7h7WBqMI5X6bMn0ni766xyd1M8yqOlajU34/SKv640OsX2uovuJITIMgOB3prpkQRTa0zS6NqvIE
DKQ8GWjI4Ss6OG8dAqL8Mv0oM8mkKE/VNWcMX5NZjTdTHO17P9Z74qZHgnw4xJEab6C3JIfIy9bO
kHZHquT2iBGyOOItkdAKiVxW4lx5YXMTYvz4hwvc5gn589vn2p5DPeJbtmQQ6765wI000Bm373iN
Kclc2aWdnaPIu+O0TGRmO81WmdjAS9NPngenBaXk10TgaXOhSOl1KEmlpBfKRnpoSbbCCFnPSFZF
TJBnQaxQ5eA21unEhXvO+r5+qSbY9KD7yhM1Lv1gNefbS/O1EkOy/ftr81Ju/HRtIrEKWBhQPMnl
Jb55wPVzkrpWCxdoHIbPIoiG9ViwHQvFFO+V4pZik9ozh3iMhvCDANCgLSu+N9zwSxT79QF6UUT1
zz/BdzbATnQO5Gz+7XLIXUaibg/jMpzMbWY4MdiCDshektItDtPkxdCluzECtoOiY1vekyJ+OXj9
tK+Mvj8P+Tg9dGXvHmrqtqvLJy9eKMeLsGuwAmzBB7huoO9yNZt3bhMaK4Zy7ury4eUANc8jjtpn
Vl5PxjkcSBIJXcf95AbyDvtI9GyLqt8W0K8a3DVrI/DjD/6UfrDCob43LZIbLDTyY1hvlIBCCd8I
+A6XTMAvqdb5DKcoK7NkrZVj7wsLYahF5+pqNuf8ODv+cN2wWm1MCk2X1jT7TUe9IN8/dFIRyZzU
6qUibray0NgOovr692/xm4qTx8/yX+ECg5a8v95b/YYfxG5shiDvel/21y3bNZWL9AlbP1BB/V4V
nvyg6K7pKLniee0dvh+cFoyWr0jNldlhFE117AsiFIwR8xzL2r30e9jpy8HGT3rjZAL3QBM80MxR
RC1n9sd+CtotpFlxkwOrRA3QYgZAc2rFBCm72rHIdritusC+6YjeWjmUI0dTtOFOeSSywDd5z5Tw
c15K8RWRcts4u7Yqi5OSyRLHUBEAqM1DBEIvIUsozUDOw+0mEy6CsvjHwavdf3gcWNZfagK0dK6k
hBemD3fmrRJiNCx7akpyyAc2zq7oDvC8PdJ3hqg/5DKkN2hMfQuRHTlEIeUDXlH5AC6QOYiJw8BT
586vdx0/+fjnocbpXI1hj/cF7p1LUfNcp8O2TFzrnawR8Po5AaAo5GlG4x6YMmg+PDwPPfK80pmA
rUJu9YNyfsgtklSguOHdA2SDv6u6KVF0MMrtcNZJBl6ZI94FFreIEZAQFia1eVM7XyeILjtKqPGq
LkRzr5eDtHsU65p0lfqCdaQlb1mTost36QrUx66jbWtaIYZfd6F6G1XAiCl/saPxaFjapWURtbeu
1x3iGonM5TDPDJkyI/qIJy/YVoBMTl3qGCeNvP/KsWk6Z+HdNDGSBdG/nazWPNEcuvL1ZO0Co7bv
2C3bd7VmzDW1Tnoey7ndjH0hb/MIzmESVN097XZzFVRGfsb93u9Dlbiw1ZrsU4sxmtYFBC/ZZjdl
LwZscPSMwP6XH4d4fN9VWEaY8RUnbLroKQgY/lhl7VNu0zOHDpzcXw7lPG3NuMaJDpV8BBSMsJKE
m9OQGF98syy+/P1N7Ii3i5BneV7A+oNT1maQsXz+hxrCm/FnIGIHukfcBl2dh7yfq11DwAD2jMg7
yc6mgY+ng+klCF36gz1FZQr+XldHZ8z0Lm+Lb43MYTpGZdDu0th7FxYBS3sTfU3jwNjCnLsvpvsy
VQFKVZ1udGUZD2IaiLfWNp6IKbi5HPI6GjZhTKK4Fbn9c+U41/ih5nd//5K5+pfC6MfFyaPwpvLi
6SUl8kXxRnPEbn7ofAFx2FzW+ql8uhyA6FwlkWs/DLawTooUSp1JfQXvHVqM6+d7K6belH0av0B0
JIY4BHBR9mPM2Dx2D0MP+vryWRck7z4TNEw1jf+XMYzCrUUEwhyXm6mysmc/ieCj63UX1uqhN7P2
wXAgZ6gWJ8jlQ11jLyFghUyE3pTfRuGQxrSEM0ytf9eQMUhDWTNDKJaxHVaBQtfXVj8O+2quX5K+
eaoTRaRQXH9lcEdaQlR/LNPzntblV5IbKmI3pvWcBh9DmUJqnq/glX6YnOC9pqK97l5bw//GGJTw
GXhCo8HwP0qnj6PDguaUdM1LVsx8HmZC2BhXD8ABTafcegyCrpkZ6esZ1AwMNpuo6K6Cq9dQdw7+
rb93iYcKWqYAUxGfrdpgtFDcJU3/IWnkLvXST37tbAMGfleW7PHwApG+LhMI8I6TW5t+oLnt5+1W
hsanuajv42EmGrCI4pORQ6ql6Y3Pt8XUUaaPlqw2XR9QRcnwhUSG943x5Lr1Yz95Yp8IUnebov3Y
MkXFlDS8Mwr2DsA8r5MaXIk1GrcJRunrDuPTlcjH5wQ4F6qBTawxIfTzI/Lzq8R4jgKFkKQIToif
7lOvrdajWnreFdktRJyxGJfrMh6IFBvLfJM3tXHVWOG2sYt3KBiclW3G8/X/5e5MlhtH0qz7RGjD
PGxJcCZFUrNiA1OEIgDHDAfgGJ7+P1Da31VZbVZtte2NMqWYKBGAf8O95+LiAk7jNNM+t+d8rwdt
tiZzyIdauYKTJHaNYW2NDErnnPQ4hBpnHyyjadUHxAjW8S8WDJrm+V8NseBigshuisTeGl0BTOUx
CpZdBgE7D46KWQEvfiujutLz8HQqSExM/ZcSkEIR6JveRijrs3Q55JIAV02wHId0EUpEbmuzxwlj
sh1RSuwcRZoOaVXsWruV2UNYGhI9pZ/G7eQpQlHYKkdetXJq/MVanZ34zpgy2jmLJegxqwbWoN1I
bQdW4arXpEVptX4iw3zJdkcdqbHLkr3+zBanVwv73K/3rlmHJjDhZlSEoZBamAQ5c1FyhogZmlb8
PJm0L1jAFO+Nw9D/wczm11mqcsOctMcsxtc5EL2ty1MPghgLKxIZNzbN7h4J+7hRsO1E+RqQ2VZU
ActKfKzWxbVGptAsu3bjKOVzwdovl9FpIGeIZBDnMEkKjMHm7Wxc9xInixffTLSbMT81TvmzjcHn
JKwdZx4hLfYVBEU2DrR020OytU3jUo/BrTfTagM6ZgdjbNXPTb6GSP+q6fonk2POovgtx44yJfoe
1voqe4akRKRn1zAYq7xrN4rrSGDRsXvrg5rbsA4+ZunugmLCEJXBRV4OKusH3rxfifdhaG2POGoC
R90YR7xhxPxVH0jcVsMIpIsNvncvjpiJ9WsxCR85O1Qys+Fmnpzq0cyCTzebjb0cmiBkjsH6MQYU
Fmt+HOY+GnTgzcZF6eOfshpheYzl9OJgNGvjihi5gIPQ6tuRyahuHnVJ5JlhZV91liykU3I02IWy
3GXotxmm5h5UUAfZJO3ZHP+E2FOSoDmeICxsESf2m3lSdHkxsZZ5UP6wxNSAQMxf59q9FccIqSB3
ICiTfQEOZV36MLIMJhZg04Jg38RbV2S/fW0z5CRyogwpNxEen53jPkJTk9vOyV2EXu60n8NKCZtk
QzLu6hIgzb3IkJOitfHXbRH9IFvr0CMEWFeofLcUf6+UHtolgLZ+GT1n7yqPCLVmLVArrlrQurgM
mvfIQzHHCOaBN/xPmvO62lqQPG1qczg166rT+vswais8Wg18LLmrp1JdPBfBS2zWvAlBv3d6ATjK
I6rVkUc33ymP2Ko+468pvOg91t3ukBLsXtQR6tdErwHJIigSTffSRqmLEQUrYWy6oW7Vv3txCYxH
MbkkiTnxVogS0aPs55XRYBY0ouIi63lGiAkrvgY+N7N+DeuIAPLWHZqNBwl5bWimWCvREQY+RF+G
Vfz2fZG/F1kEZxucfi7m4lZaN6ctXzB4PkrTbQBIPsi2vxP31QwWfHBThFEtAPXY58FRCPHS+aBM
ElTJafndtVJsi5FMYESb8TXyoJFAtfsd5UhIfIyMYHCfen+ApwLVf1XUQM5KMG65Q+pNb46npiMw
PFjA6OyG23VpzVyVWzPHN9lbBuo1yr1qpCAaoT008Foa+xmeQRmmiliNOcgx/ukG0P3wG9VR46Fl
q2ag2S/3pMl5GwZA+s7UklCIL9Ofm0OS80AcZlEc7KZBQhC5CwRT3wQIe7fcCnWjfgUV/5Or3NvV
o/4zqX157aKY5VvZP3PYvjYK83WgPOsihXZxhgTjsR7dFaDIB7sUxaZPMzIeErUNBFFeuWzZNzmw
1QQNmD6NLz4t1xZY3i+yHoD+peWLNZj3yHrCuxsT19O+Ohb4g8H34LGS7deb2oa3OmLvVvbQPMr1
0EQyZPUdgtSEhmtjKk+AmaZe5a40yuJTq9XvwzAGVCTBT73p9zItyEjISs6Hqv2lRH9WTDpQ3PhQ
QUflbWLBAKsm1YpkuWhLdh+oD5IrwkFlQcgG19lXEDdM7H7FdOnpntcmHNK9iwsp7O0hOTijsYQd
PM5j+Zzp087gGotcAheaISGYK5bXatR8IhTTn+nsouzSvH0w5dGmcAe2V6V9ClpUjKTM54UJlDld
glhHqBmZP//1wZh6jiYOv7rw8rPryfmWAPcPUtDmTf3EFLJEL6oIAcjtAqCmDsJ19P94Osd6QJIX
qXNbD/Uzpl9P34LN6YkjdfGrMMALa7zYkmQS0+130ae50KIcxdCmBPbC1ahQQ0zvHvhCMD5eBnx+
fOk7QotJwWFqURxUtbS4Lf5TwRJ8LdOsIRWWkPAORl1CoRgQYyBH/72tGRMW1lF6KCMZElI/fAkG
ESvLAWoPQQK2m52aVBW1fgSe76yC5u5WZbpRAdKPbjn4SE4w8ZRvZKdtCl7yStULhzKdfzLtc7H0
8syUAC9DdE5iU5SqXGcLL671hUE9kL1Z7/YM3N1ujSXVR981LspLF6VP6KIICqJ6uNWpsw6UPNZt
T2ShowPpqxISytuHhsGjTOZhq+riouewWmX8I2EtnQ7Rlb0jFFbqoYHfgD8ZYqPjnQJi8SAorbK2
/yItYq+1NtPh6nmYs+esG8cQwupLADIhGod4nfdImlztD6CEGI97tPFMM4fW7GHLrQmrF4SYa+Jc
zot+sWNZJeKjGUD1hN33Kxr9c0LdRVRX/z7qvjxMwNJ7hgcxHU3eKvz7hLih3n2Z57AO8iXlrkHU
b3XbvOlhLxLy6iteEisSRIwBQAJtowHzXtsyHZBGd6vUzsmRFyZB1HNnb7OaVt8zuSVJv9sAuS64
Hlgh2/YJtLw4JcuHuGiQYjveAdHFumDzum10tMBRbWTkxCCoZjvMBDxnZ4Cd8Nkc5bDHc6NtZtB7
mJ5J8ipByhDXEa3IuQbYDYIBsPDcYP4FeW7wR8ktYuHrO1faV6rUkuJo6m7zyDWoYntc+crbkttm
bNK5eRNg8oc82KciuhWFMDdpb02h0wZipwWkeuCavsK/eZubDUQvuXdUAnGF9w3gE0i9FHqpzqig
T9XR5ZTatLq749Zw1iSxAGfXmh+D7yarEaM/1zY5cY1NzCQQ+VRb1NAZV7sWIeSc9ORXUlvs7VHe
D52LYYTgMXpTHjgCno1ZUNCaRHEd9YzsPqTL2zmlTcgn+WUlYLwNXt0K8o+rSFRNkTHjQF2nmYCP
uKAeZpdqoJRkPHE00AUhLVd6Q/sWYtfEHL1sQTHicBsbC8kv+YanjvfUKecjYeHXkWUqqjaxgQYb
rOWEIgNYyKmZZhTYg70y4v7SQEVvAwwyPtTPDdoVnvkNvQ08iKOr1/7O0O0PVv0h1tJzULh31QNm
ilLfZT8i7bDoCQIMHNWdezsnMLF9Ib18o01i3mYxirlaGhwiog+Rm/8wYJbDjFniCwBitaUpGFGj
aijMoAW6bV+j6cOrsiu5e81KmxMPYwFyKGP+zHU93kjAYnM8n4U5ilOechSZ2ClQjTzImLglFyVn
OLLaXscFxssivlhCfgmgw2PhBlvdSuJNPXrETKXJmqWLeC30PXX9NXPIKMTV/2LzUCFWothIVMZE
rjJFi+5ouEPSax4LoDHpZD0qUQ8rzU3sXeFm02qSdMBeFgyPQKIPKmDUnrVnwzA/zVgdDKdwOf3U
BoZluic6NfR4vuylIRS9bAcQD9OrMTZrBSmSG8i5Sy35oAIPa98GqeJoa6xPL5lp7zO1hIQ09lWN
b/5Eez+/R8Sk0oqnGitGYrZnhBKQAgO1TsxzlmkGZkEXJ1N9i8n5+MrjAbIVTOFOM29Jx8soE2Ra
MGCOYBP3k37RTZJ+C1ObDkQiOnxzY07czUwYT1vCVVTEHLhFQIcDf51j7rWtbbJ0ejiaAd1srkMk
d3BohMmcfOZxRWk+rMksjPBNUZci2M2BkTh5RKkZcEAZhob9GLp5n7wTXgMJg78A3YHBK0QKVA3c
B1beQaOZv9K4fo8teFPe0J/7lARHPaIRcg0Dn4P9VPRgazV9OPhR/pyxM0vS5ESQFQArs83CxFnY
l/H8NlXW8/jMzKoKTQ7ko+ZmB8G+C/3NgFZ0FrxBauB01T+Mxnlgu0taccTjau6L3zElqcy3UIiL
XTeoX5U9loeqJZx8IPc9K7sH8+b3+gIQMNotiw0AGj18s5yV6UHT2EJ0uFC0KgG3m1bMPBSNZeyg
3dQ3vh/HvOBxHVQ882SKT5vggrBRtFhVjAoxs8A5moW1Fkq6+055Z4qap6hiBzNBpGkHD7Ezox7D
5LnIwgYV7HYYCFabH5JpYddOojnVCFdXoHZCNqLpNZPDlxpwSGljdgyAv6wzWM70vjC7wFdwmv1p
/eGlGRt1ksDnOyX/JOVY7EqNJ3mkf7SVOGlFJ5h58ChCYY+hzvCtBQ7NttAJcE0SWzUkJ65XJgIa
+lZTXFJ8NmEuLKy75adWlywaFIFYHvdZYCFvZBfNsiPaLnnLcBRu7kjEmu3wJrl9BRU733YwcMPC
n82VWcWPOplNoZI5qA7ckjKpiV9sInrbBL1RlhVIRqkYCGJHLz1zOWp6y6l1ow5mh2V7TghggiRO
EwSqmTjLb+Sfg6ootWwDv2w7mMWHtI+eV3ibiUSBMNKijfBjarN49Dau++JoGKv6iQm1Xlkev2bz
UvtqWwcl6BFZ8JkqQsHfM1eMv91hSdegfpWDpdb0tct1op1FZKASk0wVG7QHZ63ZBVpt02BnpCrE
8DxZuK0bwhIwWcG2HNgyL0yqRIw3yGlHu+/JrkD67aBGWdUyn9ZSFH9GamnlvmsQUjOyW6NMHLus
uVp+/j5A5qMeiW9d5JASLo3fuRncIDdztU39k94CZ/MTGCKAen602rgNioFLh1Ed73X2I0mu3QBl
Q898uqdm2AUTieaD/orOdNzMsapJibTOY0d6J+TkbmXMQq0zI6DF67PQmaOfbG8IxiiT5NwkZAIa
zlOfz+L2WCu9PNZ9/ViL9qKZZXYa4+6S/yTSKI/GgJvNOagcXWfith1A/9TfugV29fi5ksYzcQ+i
J7QYbnXBTINPyk8RNLC10VfaSyrOkHH6Ve0RSib4xqIAdGZjRicmyiKChnkHn2UjG+TW0y4ldBrT
auN9qziRBiOojwSUv5YytnCFwRAtMmZ0sXitJWkEfZI+x57VrmsEJjQnhBfoCUYRmNpW1TDy7qYt
TKHfYyc0nAzzbsginIBRs9McJCbKr/WQItkaw9KR2b7yp02ekTaTIFBaQXUhE03yh6pPolO/X1ez
zkdjWOVFQEfahKnjflrkaq1qq3dWJtSloonNezy0VODMNtiJKRxRbAdTKptxMF9sV75VI9MCI5ji
XVGnj3HhUMmV+u+2CDgE7MVMM5seE+ISOp1OlPHQv5RTxIBXudfMcnaBgi5HY76P423X3qWuTycJ
zHDTJTimIVqudOV+7ERbvWd6/NP18WRbWn7rvRFqfE6ANXKyu57ALTNJm53S+D3qAgKtihvmlOEY
oBBdmThhkIm5575tvzLjD/Y/nMYxDxHLfPU9glz8PMGvo3hEpCgvsnLa2DqtUI2sV/Zdce8E6MMA
uou9Snu0liNOC6dFuqIsb5WN+EvULH+QzJGEZ123meHbi3OGPA7w1vzkWzR/if1SFiQ2jj1Cxdpw
/Qd7rICnGy6d0ARVOwM8t4Mac8MIurc03iRHezLESAkp8ks90HvJlPlAr20mcFFr4btPaMnPhcP2
PfKDVw5SnlJJ9uoNKXI8q2YQqFNjL3Bsb2yuGgn0q3JkmgTnE6hyjhtAr8ZTYVAL6hnG5XQpcYxh
Xrt1+5niBzkNSzOYds7OHY0wZuJCvCqpkCjeyZDJt7Pt2xsZgZQoZd2vxsFCJcB0wrJo5QcEKoOR
PWhpVJHhDkcsYO+wJ238V5W3jIjbhiygvRYbTxZQbOFK4yBz8gTJwgm7PEdvO2Z7g8NrVZkKV3Iz
/9aJ3VuhS9kzCCBYa7DlITUcTGJaTdjWOH4KvL4pg/L1zAzYteJrbpr7nrTKs7CzN1iF617l8RNm
4sMwzulB2A4eTL35GLRoPHRP5Ic0lyQcmZetXZxAO38w610fTA+JYdzIG+5XXIm/mxAWHJ2ZDguM
U9dbFFu/WWLgCS/OPbc9x0WuuI/8dhcEnPskMlHXfPIs4x9mMQ+r8jgV/nVJkU8jwGxUJKPPBeQA
FqAr4AbMJdIhafSsWwLCdkoCQQqw9YYSJ1P6Fhhd50Nb3vOZvejembWd38qfHAfAPNERrStDW7et
f5YVdhWWhX86bf4NrzOCet9/GgY1ciHg72vtbUIvc2yzYp8H1EqlQ9IV3SuGQdtH/yD8Sz44WAI7
9e518yqu0sscEIudzGS/03ilcFjN4JXRNSMO1ONmyoxukN7n6NEtQ8OnWM0r8lZZf4A6y5EeE/ms
grjFRsNp7CfksqSsGJrEQIWOxL+KdO8KlYGcPGIDc21Ts7B4ioL+Vs/0NNFYPObGnWCI/OaJg/Qo
hTyYnitPxrisGBd37e+sJQDezxll8YPcKb+9E5vt46vsCNUbtZdCE+aqjWyiYgnGYgOB2yBZDLyj
eRv8ucCU5v0hPI9USOPqZODxewm7qXUpl1ltovuBjbYeGGnFo8QJ2EZvFPzRJqJeQRSeX7xa/ILm
bO/6DAc5kg4u03ba8l10/HTQ4HWW8Tz4jfFspNXOpGKG3TqyXgLdyVDbrtCu6NPN66dj6ZbxI8dH
d2BbzzVgJwFJ8KO2Ro0YPYC1jB6IFgbmUM7DOsWQVOCQOiEg6chQ8unNYoyfBs4gzR+SHSQGgASv
5VD/iVNOIKNyujMP7n5VSVzNE5Xb1rOD306Snkyie84p5kmJovdhNOrkViOcZ05ZU7YzVN/ElvqJ
spoMecKhzEQwrssM+VAWhrM2oPX+AiiRVo210rHQ7WJ2o9sOVshFwk5mZFTKUPr6cBmavngMvDJs
qAof62pXdE37yKJwo+ZqYAZWAsD00opoSb5eGldXdtCYY1ddBSnvV79z5b7zqVn79LOHPnNLU5k+
Cmt2TrOTvPutJh6/P0BuBKNq07RD1jiQ2Jw/RBTMj/QHyB5sLA6qithIC6dlBkQObCmScRcZ9XQf
/Nq69eAAUuNDoWo4JlVEbvpcp3eNQnYFvLbfL78ID9g+alrLNkapOlRNytq0trUbs65h4/SZG45N
0pEv2bbY4rP2MVg+yNbmHkyGB1I55GNQTdGJb/696IhLiIkCPorC9J8iEqFremaW5ATbc5ydDQcZ
tcSPcXaJaHSHnt1DVF5Mb7zos6meivxl8uvmkZ56eEp0YIdTPYvd96c6ftOVaRM/PQXeV9Vz46/1
EA9v+Zw7tny2s+oPuE797DetfPZJnkHHWATb71+Mu4andjw/T1b6qDdJ8DaYRsdAuimIgYMq4Qzs
U5XQYWlSguqpBWDPcuFECrt8MmPeQnoRnsro8J88s9fW1oR1uLC5XAhCcN+r0a/+mNjgVggbiwuO
fBY7s+aGbkouHHzzeIM15jbHKQ5v0/u0lO3+kGy41o30iUi0/Xtps+QYlfsV0VEvh47NTfM55skP
3BfqRVrCQBvg3VNfM0Kj6hr0U/0Q9rItd8v89Jw4TXq0F61eAVEVR3yNQBbzvZTms0cK0KOvnUzB
/ELFwwdOtK3FlvhsW0zKbW04zqn/nMRQmDTNQTtEtlY5ygcvZa2Mx6Rd84qn3YBuXqvkiwS/95TR
KRnGhfAe9VYZUYWSkigIJ+c4KAaw0OSLGBAwTx11k0tA31mgHAtz59lPrbXmVTTIYFj3mFAeA8KF
HxyN8IgyGRIS5jPzouEiinN+9PxQ4EUPRfdaOJisvRmagReLjXJZS5F3sTGiOnpzKLeOulP5a+H8
qVObjKGUAIwslc/ToJlHS/oZQ7dy3HRWnZwZr9yHVJhhpI94iMVoXpDbGrBEkMSxJoeW2uQVEqxy
J53UXVWObHZDozn3yQVyzAB6OzZd8FT25WOZ1R6e5uDo4E/c+gyRiKRF5AHl4txbRbMhvuFRTt+L
FJO1h181Z2sGN970PPYTJ0dAWqxjsCOnImDvQc4sJmFBZpNp2SVK5fkHz19SXzNPO/QiVdTK7i7W
guLRmDr8GMsOs3LfLWxIB6dGIl3jd+BOEA+IRN9TyoWHSpL0HgAu2s30/DvM17esQ6ASy+TP0Br+
w/eHcnT3XlPgsUYiSAbOb2J0OUzx/86N9zNjjEBCdM1ewGcVOxI9IDiLAuwMDyT6bCaSnY6TC1BW
Bu4+4MDbZO3Q73yXCxU2hBcakQvDOB7WdNPIX9xbppXjgbMuQIsLwCtBBTPFWrGPOuag5OvVWIPw
Is0KU4OnedAxl6DXoFmkvNHYbkvu44MoPBjfjfWrKAE4TmoFg0F/y3FDnNkPIoJIx+zJqdzQIN7j
9P2hEuiktfhNqqK8e0VsP5ZmrIV+/x4jZNnqrFGOwjSSvUl4qF55S/I5UHiTOsKPJ/e+WNJBdyyD
nZlBbet155L87HFukToqLL+ZqT8EAaOYpsZB9+3mdXV0XZ7TJfhJWPDTbMlPM+i+gqsxDzV0jmiD
M52Kq7LgJRtuz3LVy9GwSD9MpsLbwghFwlfKp6L4XcZwWrN5upqZW79Eg/alAXAmpHl6ECNNhZ9l
h1qYyTl3MrI0nfSia9g9leW8TphHzzAx/AeiarlFJ0CpCUDYjg3fkMXGPetcVnEzWDXNAtdWjkSg
Y/8NLqVKC554PbNoLDWbEekuyoj6jhRmvsdokR+VP57InTEP5tKgZIZILt++ZQ9lok9gn2sqZwMt
ODpDYi+Z4YFncRJ9AJ7q6rvAmqb7PNqHZK69h3hsh23V5t05TR3qznzYpsvXybuV6CBWmM7tW16x
SARVMzObJ8cbfCePqLQ3Ny0BN+RSMvkEjcRsPbWH80TY32mUpsFqRrGgaCED+lMEMNXWIYmb4nPd
OcZwAZY8g+9vTOLRPTx0ucZN2U/ZYSCy4PT9IY9Shg3EYoG3QgAb9Cj//fSnH73A0fLKdeGxLud5
bm/yxooeSxEFVBwMmowg26oiDp4JRg6eq+bDZMt2tYkzmA0e8eXc5wvFgzgfvAhk5ujkBVvxA908
vWHTiHu7n9nnx7ll3JmLaRdDH7Z9b1hHSNQWK335OrPl3iU+77nl+cWmED1Tp6Yszr4OgQV5D96u
4rmIjfJUMiILyTtHhGjb1TXK+vrq9CkeWqPYm+1zAsv51GYR+lk9fhs6Z3rgJr0rzCB/fBrRpo3D
smxJsMR2F/6jzqkG58AW/ftMCPza/KH3/RHvKidiBKPHpcA61j4J5axbdvxtzgq+A12c9KHSQn8A
/Bb04WgV9roxc4ymKXo/W6/1G+cQwRldOT4HI0WK9NKapCTcdB3TRu6rLOzg92+F3ke7IvemDW69
dssfiE8iab112nXes6uiHaKGArmNk77G81Z3iRSxKvd3Hky7YkyqRyPpTKS4ZR0Oo1fQo2hVmPf6
FErPLViy5eoSjRtX+U/gfFZl5TpPVsA8SsbiM8cJFuZxKc9NhOil1692bcT7SepPhQErbqBAWst3
6QmHMED4BlFJ7iItBTPYWQSQ7uW6wzUBu95jcqczy15nUbCJY0ZH3wQTL1/ywCKi12bcJ1tm+Wwa
DBRxATDdQ+VHDdkCc21egxF+ydwl1t4uYrWP6pF8aAXsF9kbu37ZEZ/NZ2bUwHAPdH/XlkCtKhF9
2o7qkZ+N4AWHpN8PyVztEAdaa+ar9WMT1Nh01Rfa0PIaUDdc8oT2Bi7POTbxYsasmdazUccoSmJ1
MxEa3fzM705gOG6x3T/CWDAegigfnof0mbwE8+X7k9J6qslsu+ax+exQH19qh0h3sNrBB2SIA00M
HLhC5LvWaaJ7i0f+/u8VkOx4/lUAufAuzW+/oGNi1VqsCf+k+oSwoFoVISASCF9Qz7T63U3dYOVZ
gkSdhaQfLGYIAZ59pfcxkRrTyE2UTAc3gAVNSFG/5UipVhn8Zqaq88AYDc1KYr0WaZwzlDCWlDGs
x21VAzoaq4jxorRODKQXwcYW3T3c3OnRy7oL/Ul1q8f0imdJAQfngzayDCvHJbZm+VRPf9aCRX1h
euoUYW9sARXsK+W7J0Q5yUGKROCct63DVKYNwbM/SOpipQXve+D1l8nWTrt32FPbboFTquVD0nJt
zxahj4KlE1IWIre2lsVkEx4ZemW3fMlVh78/cVDLVApha+S+jr3EokieCOPrbD9TcqxmF/0qTbNC
iUg9z99jf1hesNe8elnB6SckfMaq8lN/l6uqeytHVYDKysuHepjJOFWQ3bQsqh57JsShn48e8AKu
PEvcfK/TLk08vhPgkb6yksG/MebkXFlvI8Kax+8Pvk0xhrPG3OLzB1/0UEVdc86gYneeVj3VHcGO
//76+R+iYc9FdW17nmv6pgMLdrHb/vPlUwqv0tUyHxk9tolSVCylrWrzU2Wz9tG7QOcVMpyw1/k9
5AgPxyLg4WaaTKlqbDa8YaRZZSM4LPaAl8SvMTXHQtwmT5ZrK1EMd2wZXTXL/ln1+UhrgnAiiRDA
1cZ7gKWQ6B3Or7ZoH1VOIjo8JUbTDRtyw7BuCb6B/40Q+3cHscP77fuBbxhoNcABg7f/+7esN/7Q
1U0Hj6UHb4PuFBh6ABZeVeYmMhwyqokQOLVwqZBJmfrZg16ht5G4QtNKr0JH+FbpsjsK9HB14LZv
o6jgjDQE/8bUFx99vKw81EPRZ/6mIVaPEpo/FyfuQyI/lR79mMsaSqcp2UM2IAVkNV4tCse3xO71
Y9QUb36mH+GDaCc8KNHJKFBwsrVKT8wE3uiIiqd/fxX8q30JhKRpen5ge/xUsOn9i8OHvHozSRXX
MuZnku+y9LdbaH+EQZ3faMuA3kAdoJyYebxliP/lEvz2D/1Nws2/bvm8Eci7LcPS/+X9sMugHcBj
cLxN9meuiR+jax9UkeLnn1NSUgwCN1mp5nLDEnaAITJ+2rkPsarr2/1//oNgQGGCjwYPDRD375cG
j0EtrWI2zpFZfo3ADSI6ugzKEou2/uQmOlpve+73VWP+9VP4j9zJu/+LeHC4vf/0HvwPc/JT/Sn+
hhP//v1/OZPt/7JMw7dJV8X7+3djsuEvDPDli7BGGREbXDT/35ls/ZcHC9XBxbT8B1PufzuTzYUp
buvIshyMxHgG3f/EmWyb7nJj/O3StWzCEG3um+X+4TL++/WCDa8VZIv+EUCUt4aJOUAMjlx/C//L
4LMnIviJqokepnwx2QIuhpl2QYnQNEEswyj1kDn0LiFywl+tG03HqS/KQ+9wliULeCnR9Ws58MTJ
pqLdAcnr1qI2QiCPdUi9wVntdx3x8U65yRVByGSLgRxOLHvbCybOvRzxfSjRvBhGuXaw1731TDsp
Doh3zVC2hZnI9U+6slUrh/IjV5q2bauIrSIhrRJXNkoMp96o1MFOLf3mQlIHRoYGMxMbmeyZwZKx
me1fo2xgO7XwWUEw9IU23lRXvGbkYR879E9XArejkAToIWR5Jo7U93ieYtCtRS0zKv2jX3XIfwaP
qQeD+E3npfSntgfprQfbg/jqw8PhcFeZNVPJLpTDKo6+vgk8rlGB4REk0vUkE7AYYi0rVMdgaRAI
PRgOdYGXHkoP/5RqUc1qlaHoLBSBOgDScVLx5/2y+oqSuj98v1xSrE6wRkeMRr6/162ixnjeZYwQ
kSDHpBzXhOk8JJzU6A8j4AVTHxxiDoRsm9YkHkvP0zgoJ2LLlv+rlw//+JrVwjsoJXlls0bgL0eA
vqn9xdSNjBAaqj89YO0FWBoXa7vVTMJ2e+YfOBaYXr0jPc13aTEDXBtK/RHMltUVOpnMM2SYeMEx
TYJ44rFvur1jAV4stGEEnhMAc+rAFPY115ttxHKvzTbMsOUDAlInnFAy58NdLxmak1drv/np0O1w
y2ob00e9X7jnmvjvXeqZ74P4sNGETLL41RmjT3e7vEwr6GnVbUC3OvHcug10BAOA2DhRAGImaFys
Wml7JxwaV64g/TAuMoKONQECfLlKrKD0r399N35QJARVQafspEfn0iz4WAGRFrSQcfYimMdNr+3/
EaGF1hC05PfLwJ/AJAOJ2DEdJ4w2jeoxTR5Kt9pqBGPEK4HFGeGW8bPJigPItfaajPYlwxhCbBoJ
5MTyJihPgP/xuA/wROQLcdBuiMkU6XTkkmJiHrDlIuDCuDnNJZ+IMZWtp1bdeEKImb64SFb5SY1w
SdHbJ+lc/GI4V+POX+nSw8i/ENMCzyA09xtmDkkhYYRVQOFdhnHGl6M34hxb/ZJ46vbHv34qiHcx
6QfyPleNt5UuauDJyj4GJ/dfqQuQ+yufZIvaf/jrMzs19j4pZmvNgFtjR6T7lUyj154wXojFI/21
ZfG5iVXKfBleXqg7s/40DBCubKKllk+C5ctKN0SoFb1xJlbEbwLWK5XzDNN1Yo/IqJineP3h9+6P
sSurOxrxP+iuWUctn7HmAZacZljEvr9THxoBSRojotTau3lyesKRqh9L9Hh3evsvaF/euqjtch8I
T95zqt4V/K1Mg7ZfNOWtapn7zyorQk0GKSnP1Ivfv1PTIoc5SDyFZtZUpD3CdyH2fvKImvVLkJ4O
RPLMTh6SRg0/poFBYesaEYkO3LZuPlrnwajfeHfy/0fVeTU1Dmxb+BepSjm8OkdsDAzhRcUwoCy1
Ykv69fdrU/ecOi8uzDAEW+revfda39oGYR+udFdUf1lZcLj/zePKWXk1g5XKRTBlNqX1As35X5ya
9ToR6B8MMMov2Ab+uQUMxTt+07Pro0ksxQOexupI9IFD/8mRr4h+cRgDVk6M6jwq53RGchGTdnB2
NFOPVZ4F68GYvYtDIbuOlKzLxEWMPYrZg5Cosu6vZDcERG2ybSyBT8d75l/IKUHFerJ54FWbj6yT
f8DOpk9a5O4JvjEOTatXdFDmmLF14z5VYf42gvyirztp56n0tfP9o/sDmsOC0Z27Ux6ctER4OSiq
VT8ji0ogEO4cdecAR5uOc6kfRQd3K8+6H13d443ja/Sj1QJOJGq7s8dpZ8uiuPZ1XD4naUQPJcOR
gvBwUmk4tqp/0S6gfbD0dmcS1WKoMdn9wXRhDwX6a6mjE3cfpjYiwtnC13+okHGxfuztXLREsYbt
xXWVxJcG+KZXAVWZUA6lzEFcEo0qhJJhN+FqhKvi5XkqGvHCuX04iBEzNvGsBGur3565Ewl83WQv
MS5VD0I95JYkVGicH0toIHA8mTj7ZROfu4Ak+4F21P0i9Mv1XLEqG1H7N+v7V9py4mAHGimEMpFI
s6wYxa2NQDvXupsldRW4ZrEwsjLi6K+KjzQvzwQz2z9916wC96vwNPxbZuKvROtNG2ScCMdsGoeW
P2p4LIT1InzYptLXlz243CsjUJZXn0QSmknPnm4S8JNn8hzjXd1lHFJXFjcvsRDeoa1h1jpWNjED
jd5H8VjpRv9wXxHHIdcWWJUbWroeksJqHB/RLLO3MVI3FszG89NkTdtu7qw/Y5x8GhgW33R7OAqP
cF5LG9MDkwYDVixiGn/M0lVEUteTjHXa7wAUF1aK+lbZhuKKE6FZmNs2c5yHYk4P7bSWnhW/Opyc
jkUYc6wma47VrR1Ofi7ClScDa1fNxH+FblG/AwIxVRPnq0pE8fk/H0RRRFprZ0IicuDRMcZemQ0m
6iCugGHf1/iBS+NkmNEmm0iCdWMmDqS99admxLzA4EB+IvIpjeIIpdQlPkmjAjJb62amfCVhsune
akivLz18jtSyMTUd4iAMNPW7E/BT0OAyqA21fU2A1AsRYir2aNpPWmNuTZgQt/uD+lQ6+fVeExBP
mxJvTuS++ZAFRFUzfEqG574YhufGd9koQ9izYUZfLqc3Uerpkf5C94SmvLuMBS4upKLJwYtrhhex
mK8TztCByKCbWdqf3FOBe4jmCmayWRo7StaAcsfWd3aP7TGjkiB/V5rLoQjtVSw97xwkA3EvDnmP
JpvGfa2Lm6giUjba3ldldM9s1fu57c9pTIKIRuN9OU/m/BgQ8ril2W2rJn8cmN5LQqK1rYXNZ0jA
6nKwdPM003c6hWaL57Jqd9RLOHYIk70muvYxDzHCAS10/zUMGnULbbslx+KcOaV7rjrmtdQ04tU3
0vfB5kZwpGVsRoxS7+moHxNfOEeXNGAO5+L7jh1O6OBuDRkaa9Ot7dfWIqtVD8qcGE5nXbmNv9ZV
kKDmt8aN9L6VtBjGWQluUPB3CFkmSZHMvA0Aqh4/zbI3zrGW7WlEP3hZ6vzxKztf1EoRbDVhB9AB
E6idmdknmax7fFs7ibj7cxxxOEQ29mFpNhsbJ+DY5ca/gU9X/RA/ypDY9HBussNQThyDx6J9TMI6
3HYRnibEAVYSMJjiAz2Jp7MdwrrniXP/7ICiTW0lXm8WNPZBnRU9oH6jTIGii4aJiufLExc+Pumy
ndFlY0bjwFsdsqq1tiOAoE3tj+//3RJ0F71iiebhvjdoAyxpT2QugzWuoKzvkAyQuEg7z8Til9bm
Pg+QP9PpmHaFTRxEqcjxY1BDGSrCyFp4LgibQSJFyega7qbA788caPjj2zl99NgJVhitKhwybBU1
zrUjOXs4qWnrHOLZPdxr5fsDWYLewpsaHP7OoFIloBNi6GQTCPSN05X2A3QrsekMn0WnijqxQYLH
uG4K/6kPxj5t31yEYY1t/Qlj2KR3dpqVphXZxHoLY7XsKDjS7NQxt8hAofyDBPwDuqZ7xvOCRyPG
joOewz37piDd7T8fqTdWzj6qW/X5/34FECO78f19Yxn9LQZOSiE5igfqPPr3OhJGFkq6tVPBTArO
KP73fnffl0xzYC6KrWDhlRZUB2C6HJAmxCkDjeuVIVXAfdKenJjkyHuNUA9R9UGNsci0evpqg3T5
W0k6cwA6Om1eTNAU8TIdyx9j9iFFAKesyJMJEJ3NwzNHmOHZxIqluyTL2xhYOtfUTgRuwCKnD7qW
Jdxv1nuZdPGpdbpM33edK3ZJVrzFwmiWNtfcQRKb47l1dZ7VOTGx3dPQGtkpn5i6OyPvnE6mqsGw
Mo3XuuwXcV4Xy3EahnidFIg76crozCjmDn3mGB0wCVkwjnXrXM8VWFr1NObmWdcV8mqCw7aBsKk5
sHQ/M8r6wlaOnIwftEma+KMyOLg2olOFTZZs0fgVr4FtHeqoNv7qfusxQgg/8bAmF+xS7bqNsTv3
YTk8TeBwL47Z7Cgv+y5R+tapuBHft/ktCNUzjwGH38bethL0Tp2+7649Udunpphg/mb99f6p+wP6
rfUUCxR6gzg2Qak9gi7GBdjQDx+rxywcMC37DkoO1G8P2Uj0Kdh8TlJN9/v03kUoirDaop53kS4w
yLEI3bpFUfExjN0H75A8aV3SPIUWQAdKo245e1Uvlj4o2rRPcnAASXXTsW0zG6y1zRgQeuijo3zs
vJzzFATV+8ynN3SSUgc8f2h78MTJdlsTiHmLlXZ1or5czsEoAItn06VuZ3cjIwu/t6cd86EMN/qY
1O8F+VChZrpPQ1CwEztZFV21Ks/Xv4hbHagyVRaK7M50vsLc41LPvO6lLGl2RNpPGgTT21DP+D4D
C7F1POIxKP9Usx4de0OFkLVdnGGrhHMcJ0X5ZmvVg62T7a60k3Y5gZBT5bGF4p2zB7Gc94I6roFH
Rz0z+jIc6i06GMKbTe17iqJ8Sz5uuZmMlsNwj8AHGeiFnA7/0IwAeMuZrFqGueMmGsd2aaVSpVLF
QQcepybawqr7DZkZkN7bRzz/w0VjIJ0VLq0bEOdiupXu8Oma6WMyM/MsiLD0AprwusjLpW88+bT8
yQB5oYBDkkR9vHB+vIiIOKUL9POnIk1f7Mz/64TW2nJJt53n+oSdI18mBcd4u71FZC6B512C9jum
tOZXvp6xPTc3OD7WwpXTegCkqmUPXYKO1R/0eG3361jUBwUHBxdJ24jcgcTC51DM/kc6oI+HMaBX
zs1vdG2Z0L4Iw+YZNZJ51ML5FHp5jZi+n5YeLdJKRfL4OtZINDkNZ+N0qyETXJS8MsdgQNSPKuw9
d9kxyvknTzpU32SGLgnM+RsWxNKQymgr6YV3xjW7xvXhLfouNpdWNCTnvP5C/YB9ENDFZE8fniYt
8ixniK7pqY9pKM/iITCR9ZV+u+IwbyI4o+UkMgukw2g+WqP3kNCVZrkJCa3sN2VBqwmR3VKzRnkJ
RNqugshNV76blDtETA9u6tQLxgv2zqwnYpd7gV3LnaFPgbLFuvMa5yCFHaPt9l4ptafWzj4Sxkg0
8+Y/kY9VGQX9BoNRdOh9LdqR2FUXoc5IUhiANvXP1inkPhDups+GaB9OJJ7qVdqf/UjbZnVElC3x
lQE7xqmmjTbWhthLbkBRNu2qyOC20Pha21+5VjHvbhN+WbazDsOl5T63iGqOvUlmkqeXL6NLvm4f
PAZFG/xrq0s+awtkke6lLLiJamuaT+7oouvqt0Rn2PucnIywibplavQ+IL/xMWfSv0o7HM/SIGXb
Xmn4QKAYIXYoB2B/YHL25BJhNy7DYmX58jAENa78KsDLmyP3Twb/MSe8baEy7ncYUzZOMt8qEiYW
BdPiVd3sHQ+YjakhIahH0nGLwgGKODsbmxBjmM92tWxikMM5bbozrjBIwHAP3eowC8tYB5imFk6D
LoaeFHWGVT5q0/jDAeIH7kCynoNGLE0Bzc63pQ/LIV1AhiXTFXNAjAmoTtEmJeHaioDkW0xOmFcL
jhlEKjATOgwCoUYeclgV4ZZ6N3nMs0NbBuVe1/G7tvQVCBxoJmQq+FvqTtrbRgyUMJVenSfjpA+8
H3Uh5gPRYATl9cYihBy3y4kKb0yHT/VjsmwDjXyidKr2Q0hiuu/9kF7dLwlRSLce4+K1OcZvwu9+
zJdwrq4N86mbP6XL3AEJh3d2UTJUBBj+nHrWn142OO+aCqrE0B9Gp8Ezg9209Wjhmbq1a6H0waA7
Bp22ynWcfBYaC9rZMX3i0ngaE20VBkn7hF/wo4rjfB+0qEc8/u21aaIdtJODGVXmuR/ERY/0azI7
/3JQK1pdPExTJ5dWhiWkLAu8e0m/6RnHH+aowRkBWmxFM43WsEd7yioGXD7yIQLAlBH7tYe3trVc
E/tBFG/nFCli5A9fbFEtCnnz4oztky8T41imYm3HXrcrvY+k0zkezpWxvCXVdNCNWPsoZMvri+R7
jBtsDC3+btyYHqge+UaXPod5UaIA9zBoObhFrBxxFcipGgA3VWOV8c0P7WwiUJvfgrx7wcTzo16D
VeBlr5M5/dS6FUP187LtlHeXaMKB3EzImRSZTtC1Og9YQBzOFjQ4tKRK1kZeBqQlkhqWkd5AAzPf
M6rdW1Xd8N7b5na2JBs6xLSbfZ1apglJIuKt6IBQBJNz4Q/B1evo4FcKVF5e2CLxnCdnOc4XvzWD
wxi3T40Q8yYO/sSGCYCRg0DhxcvR8J4dK/0XMtXHz9cuQMf4i6Y1mlUucrShEsnTiCsEKRRbU5tQ
E1b60o3N13ieXpvOT1ZeiSSazBV8csXP3Nv+sqnoNnc1wgebvON1n/UMJOoBWfjkh/SXc0alUuxm
gqAxG0w/hlpXKKbWk1dec0t7SKfQ2I7Eyh/9ZE3WgJK2Adybh3o117PYyFr312YoPhAKthxFka2n
LU3a0ESInnP8lGSsVFU9vU3FsIht5GnIjBjj1VnPsVhcIa1M27m0T4N0L4Bw+oPh7M0GuZ7ZGzW1
b4MHrcbqrDXZP/rwuMtSK9uQokbJZLnimpTDAzXu34KZP5WZjTH/gswMr5OWI/lsh+ioO3LczOEg
lG4VZzr4nFnP6WM3wQLDsQ3HMlM9Dw/5KZmhQV9rl8HDy070DgyhF77da4mOG1AVsZPZOBrI9XWL
xASXXj4V89LsoONMDr6OxCv/sqR81hOaT5yZK3+yyBlgQVl2/vA92/W39LjYLYyOWZd6XMPd1mzN
6qOegxPam7WJWvpyAexNbYl0Is+g4aO9fpxzRghF03Lp+x9M1nCbJfZ3NBIxECdGsRIu6hgf0cOU
mO8umxiNG3KvtQj1plb4r2kVWNtavNSicv7oovu2aHoRW1ZvLbshuVuQI8Jr9k0WHae18E1HZbjn
Jnlxjbo6oKbmtOLW7ZLqmgQb5laZW4SHGvyS1ePHw2UIYaEkQM0eiGZx5gyCdLcJXe41z4AwYJnO
P7+m8W2Z365jfPUmaEE0OfY6m5KXVJiHqGJpRjGmM4UZ3uMKy1cR4U8wZXOeON8hzroEBbb+Osyn
1dRnHyxN/3yPw0rvZrcWtMh6XkzYmgBoeeOmmXprZST9/NJGMIaE+yhLj4MONPhV5EJuDQewSATR
pMai6mSz7jEmHBwfnRN7Bq3JXiR7DTWOFlTDLYm/0ZSOs+3tehsJY4KBcQ799yGmNSBGOnksyzlF
HN6/uQ5XYenG+xn37b5k6x+6Id82g0kAmAz2fmJucJb3W9oGDPPLzqUGnuSG3yq82l67tYGDbRlk
rYLYpbIL9exFWldBONihRNa0A1LEcCwNYXG26TIyhuUEle3DdjEyJJH1RdqtWIpMf0CRGkpYx3ab
QuZgVrgw9C5f9EX94VJ4orOS6cpD94kxVUdQiYFgI8YRBoKhb+2+wgbszRxO6GjboEXhil0mhlBL
bxDwdPy+XzPbpSFkBSd1gnAqpJNt6Gv7uf/OvMZdVXGlQmqcUwy5d4GlXwL2K0+pXp3GIt+7ajzE
cfmcuuFfK6U7mUc40vQkP8QO3h9hIh2PiANwW/oujEXEOXSY2+A2f5+xaK0rQ9DIJXdigQnk01P0
SvwUXKBtfhoMVPZOHrOEku+SN2hx4ex0BzTeBO00wTv6qeESu+MpaGrQC0j5ncTZ4o2pD+5I7kFb
FXuA/MF+8lLA6dU1jAY0lnpF7thYPwDpXmlhbnFrBxO+YFw+ZfrPT1FIJ6PYCFil9AKahh01JbjA
mXBvs3WEmv9lRnq27kt6aDkljxdCuhm17lGLfZqVhVst07YheakJTP6fg8bH0fgHLyBFRNJl6OT0
pmolEjvEUkNCwzGxvoKJr45eMHWL2TSwEaB5d3kvt3UUrAOTrpvwJ2wZhr33OFg3w+Tvouxv7M7N
hrEA7dgsXBUJRGCbsRSZbpjRS7jLhHu8WzORh1nHHcsRsbAiJWYGCxZi0DrYZkAbv0gPJi6AhW/m
cARwCfNLEJQ0Q71cTe5ro1s/OelfGdblIa+Ai4TpQwxNqU/oSwhRMEcxMGMa1VMU80zP5z2g/Vdi
VqBMQutY7V1D+4nJGqRUGFgLfaRYptP+M0iEoDMRJgcdyJUV6NOJGTFdmTE0j6M1jCdpYu/X2Bjx
EnBIKido+ngMdjPWj32lFa/NDAcZLpi9z+bhJRkC62o1ALwJLuH8oVI+7p+r/K0r3BxDnUOxoOnI
2FCij0vI3svJTL0z83tqFSI378+EHmcrvmm2SiqHxjcW7ne9IjRLR+e4rfyaC7e39Vvh2u3BrWH5
3J96pNBdLeZWAO6uc+6bry7IyzXNC1pTOl7DyMfUnvmxu8Cwz5C8TJgmk2UCnq8Hf8X5uhADDTiN
lcaGF8y8QAK2vQd6xSBij4Ua2QxizE4gRfq9MACUxSrdTjipwVN/06cwGQwnbpdY9YiUmitrDTbR
RQeOLvP3WwUdKoFsTJr1NI/DqzeRpJkyPDZiG40CUkA7KwtSmi1MEtKPzkY0eHivR7bm8BudfXmN
VQcAHsCHWUyAowJnWjPQczaQe8U7PWyNg44lz1ZbrMvIjt5LmdyyIhjAlLsVJw4nvdGzfHSbxjpB
3Mxu/tyxRnkSwvZvDlPTv4uxcZ6COa5vZvitpBZu5yUXIaeGNJAd8kxjwz4ebjwp6ndycPZORXYd
ybFqitPPS8lwaTdOZnSlkP6NZLln+ExacCSoAT0457T7Q9z7R0Viu6NYQX/hpLU8QItTBy4sKv5K
G7hBbtovYdeD3PBDpclYJGNp73/7oTix2abaaI3eEDiYrw35kTz4XT3iEjFnPVn4mWM/aUp7IbHr
isbHahdE9hLEVrokboY+rS2xMGJw1jfGwHkn4gJ8QLQC0W2GJSsH6jcHg8WimxxiRSYH3HFIaRJu
zABmXQQ9GY5lL+pjPPBgj2SatHVsulukHx4MCyRiQBPLZGEgQqCvwti7ytJyVzBefLjHjU812LOa
4xWudBLcCPRE2eD2//ClwBiiok04RGKjqWJqqHFbEAFFq9MZu13fES9Gwx1Qs/pu9weNbiYstIYy
qjbykDkfI/lAKzIujvRINEtamM7Z7ohkr9wCrprw81XsG81TmhBC9vvduwBXpdMamyoLjacoDDn5
695Mfil+F+yk/582F+jwlX57R7kN5aO5v8LtplcWnNgWx0pvqbqVkgMOy5bU8vFwdylQ+bMp5eFG
TmV9ES1YQNsrVVc5a1eMRZI1DIVkmuRTXRoHEcj6EgbGsEhBoW+6qRzbRTvAzCyk/ApShtOT7nI/
Rm3AW0BLFxf5cGDI8xX1jQCxSF4YkSd0e+vJ3dxz+cgsRSFXOuc2D63F75+dE9S3jDnRH4Xuvt2v
+axzknXHEHwZkdJ0tDLbYC3kIxGP06YPwFVprRefM/vr/lNszsrnyCP+pAPNUw3N7XcJJEMKm5CG
GjXCFJFWBoLICfJ8AVpiE0YoOsc+qs5tQ6P596M0sg4Qcdf3V/t+UdwvjwpRA6YedzJAJnAew1Sy
KDN1vSkZezD42LVJ2tzc76rOwacraPublyYufn6vIcyHIfivFHF/6DyaMVlCMGj6IyMs2tSm9epL
G6+v1dvnApydqTvjljZ+gpGx8Ji6ZdqZmhtXiEVzaE5cbUszdnorm/Lk48Z/GloiB7CEuQgTwALl
CmWComV7vwzoyDF6P6QcQYjPdS9krOGxYuRCrC68lU53d4bAVVCmxZaVp/wsPRK1R4RVCxQjBXmq
U7ZBklYdSK7b/TZfKSlPnWSQcl9GK/ivh99/8BuQklpcbJ0i6kimytEX2VBkg8q+tmwaDuNyctHF
DjFbwN2XQVKsSLPCjw+CsibtzChKc+1z6S0Cr8DWNHChCqRoUACB+f/GdyVkwi5bR1t2XSu2mp34
L2gibmgXii8xV+vfxYrwgzdp2ByjLH3ct/cBx+/G0NrEhRt1gLXDNm1MPViWAgclWIN8DHLuExrx
bod1ngRN3aj2esUJuRvgEA33zvGkmtejI6aVb7vxY7WHv9qftWlqTkGdTJe7RuyuURLDaK+IClwN
EhWX0Q0D14Cnh/hlWGIZFX5H1qi9/t7Q/liCIE//yaiaPnS3ZCAWcsT4HcEEYImWaG1QwgyWdUXI
f9J5E9M8017Nu6TLjct/aM83jqfnN+xqaE54FklK6pTQYdIiMSKEEf4il8BdQ59HWuDj2cFhssnL
EqKYY6wGezBfpIv3W+14aEs29/8minTc6iMNPTJ5HbmqCxqnsLo6HFQyWdmjZX4EcDtn7Oq/rzGI
FJ2K1ybe1JAof3yt7kENxaoyFmwKM8LZ1dCz4ndKozUiZj7VutjORmy8jGZxizIxfEEhv+GV2uHN
LplT2cve6LJN0UFFuK8pc1BoHA+RGBitzLahXUmVkmWh+qBf3QESwuBODkHLAAKSO4zalLSXxm7+
SC/eJtnl95VHXH1lFaIbO4eN8USb8Xzf2OPIlTuznz5/VybDmfZscEDYlDSzy+GS9DYzUTu0AECI
/L1KhkdirOQXx1tAQv34cpf24Mv0xYH8jOKrSRjv+xnNHd6BYdoXUxHsZUvKiKzCHwNT6B/H0ygu
MODunWZC+jdQrfvBAB1CMuFCHGKsHQR9JxcxxyloC7gk/jAdDIuD7FhryXNiyW3HIXdt+IeS6fGp
78p5EebN010Th8LCOMFAwyQGWHLT2WW8lfM5ZZtJtXjjdRaJeEbKEXnkiFU3eXaqSSbOoqjeGOqy
ShTeLfWCvVHAKu5jKzh0tqy2YYY0pY5mDUe6g6LR8ctLJvHhVUU4b/xa14kt3dMZr/7exz+9DIeV
E2lrJPH5CVk5G2rW8uCnYucPmffUWJBftQY/bi7KzdhYG6kEUI4Un1niWifLGJ7MHG+zow/NYzbF
YJxtrdkUWvdWd7nclfSbmSa9FbKDrc+1s8Pgn7zlsXya6JhAUeBOzlz3LZvc7Fj67vt98mwbvjhb
w8TQu0o+qzF4xNkc33CUwChKw8/7eNWlvl4Nwqf6p/9zlY3El02aGohVr2beCTGTGQNzgshwHgY0
AKhn4Kdw63lIFJzKaS/t2LcXgykiLSg49cWE3QXRR8+VtbfAY0ZVM54JLh5Q9OnBZnZcyfvU/3W1
CG4HXPF9UxPKKCw75yFiqBVGE2GoKk4ViMGI/QVEKynBLYoN8Gde8PC7SMZIbmX+TCeB7peqNKty
bhmr82r4YC03UqVShn/5rY3D1MYDoB0UiBgNkR0xodmmyv0YgPhcmTZ2Gs2Lo4tb2V8GHYtXeh32
vpG+RrvcP/SaayF5mf5I278Zc5/+04roRRBr8KcoS+xEPmwr3QCwSbDITk/BivzelLbZNVd9eg3x
Mr/hRiHFh0kqqRTaQk7m3hts1biS9oauH8o/PQ5WsJ6ogKWhoXIgC1Ep4O4PiXod+faHJgTSZ1T5
1e160EtdyFqfTC8x6MFPHVHMotd0ezGhPNjQNCxvbi+f21kX74bIH1q8titf0kU3lKJv7AlALDMH
1lKSPNkEwa+iuIu29BDnI6C9dul7nrg28v1+XECQ3F9J69CvfjQXi4JapIdHoX/Ju+6NMCqOoiZV
tdmZ3rnGmrwkdRA3Vd8Ph9Hr83U/XsqGs6sVMgin5B3pkiiRYpQOixZERoiXz5vCnyiykBlovnnt
QX1LvYgWTdUxyUALE+qFCVok/tPaEMc4DtPDDfpHS42XPObpbaPhZM2Hb2bjml6XD0MkOEKEjg63
EH+zl1+d6OYa+LNzhfT25dVw+/lphK+maXAXQYZUuJkvbc76iqplI2mwrcmVpfdAuyRNqnbbKvqI
z+hRKh6JrsgkuIEJBXSh6skw+EShPC7GwD0WRe7v3Dh6DWfMYDiUO3CWAeQTW8vOZaKDmBnfqDX0
TeaTyKdoKZHiphSKoILQjRXRrXY24J9DEF/zBNrK6KOo4mz5iaMzXMW2+Q3N8adWjBY9DU/RGK00
JG/LWHFc6PT/dWfgJYPn7dIWBnoS++89Rel+TLKjCai9JDFxgWqVRFZrWMeRRwexE9GyE32LRwzh
BYOuVQJiBl7SgZr4MoGeGRAE6opFMzefrWLTIGHeGopWAy0IYTCdYoiVxSmnDEOF9w1oyketPrtL
PGLDul7zt337ioYTGca1A4/jSc7sjiLmSMXOiRCuQdJpn2zTHPe8V++1A2nJHpp07wu57wdHuwkN
/G+bvBZOqp0cQRwG6c4XSc6pIvgwg9l7Yf9ZjLTGFWyDqlI2+wblO61pXy3RdC3E/B3lAAB1xQky
AAa1ihzUKIYQMWIUG1CFsEguw8h4mnYs5sMSDloIH6n9aoY02qWKTBQqRtEArKhS1CJLzeBJrpUS
nhGyyx7iDIyj0dPsNcIe5ix1wv3sghjkLpikueqJS9jaiEEG+ivHoR8/51pfJoqnxNm+JbUegZXu
T8dk9Ox1lMNfSgVtOtZPuoOswqmiNI1YedehBWRubnLeGkwJiu+TzrxEcV3h1axPUxw8uRAtliUg
KM46iIji+aMDjTFKwh4AgTyZwKMsitzRq6+TvqXvpPhSomMwGOWIIgOmDg+cLeJdoYhUkf0ChIRk
xpafVfkNsmGLEQA8lfObGLiA0qz/QGkSLolG5cTR4DDTXH9fhvFBLg2/DneOSJh42cUjx2yw9vgv
B2VSjwNayFC1MpkhdXHRoM+J8yeZsNmESl3AWLSDyZXD5mKwEKL+Bteld3jsEwheASSvEaJXptBe
yNV/kCc/EkEOCSrqGU7DAWOLZ+0p07+1U78doYq9p/xL7CfVwiK/fG2WyXTs20fbWXctNHXRlJsU
7tgEf6xQIDIYCi/DDJpMRzphzKx3AWG0dBgBmBFK8C2pnDCm5DfHc6KtBPS7lEX/2jn2S0/OEYFN
bBcKjTZGLsnhVEm5wqb1PoAOiSIf9y36Y9hqPow1WjNMRwy5MCxyM2IFYhuqTwmXbfThnTRRxNBA
QdvINl6noCd2oYHVb5HCtVvRuQUd65O9HkWABktj2zWNBtHA+Z5Bo5sKEseiM8dA4+yZWILASax1
hZqAkXb+HNDPW9si+9NzIa1rpbZzcmvFFf3HFixPWVV4fKHO/WB7MAjSh1yB7IgmHjdejKq90cGI
qmfooi+1AuDBb0DchOOutoHjeU6/o8TYl1P7qevM5krsoQwY8ZgAF7We5/bZjRg4lbW/oZPcKZlr
hVve3eOgCzbwKud3GXVnzGwZKcEdCPvmVimgH5UucD/Gzk8C2p8AMnOijGkWjIr/6vhmU4UGnCS2
Q2QI0M4VOLDx7ZNVclL2CdGArWz+iSdn1c+jRBzm08snjC+KL1qbfTBK5mJXiMLmzirMP1CisnQq
jGEKzzCZFdgQwqEN6VAQ5roJguTK9Z2tPVG9xXF7sRgJHtAXsD1xmntXHPIahiLXzgQ9T2VF4GKp
HE48lZUeuF+vlVG4BNddAKEN64RD2IIp5sxUqDsSWmHS1oeVgmGAT9qnWcEd2Q9c4MOkXyjwI7T6
YemPEPYS+nCTwkMyoHvnzypWuUJHVkH5NIV6tXFNFQcTeID7zHFBs107uuUfNJPeuqbcVQ7ejVvj
oS7TzluXMVkYxXvbo6iEY4nD8jYqsKVl0p5pYV0S0EN/2QZ/6YXAtLqHFDnrwvXYmoAxIN62HFBN
GkkRMRjNVAE1a4XWdBVkkxvpBeVASgkU3XIF4hQ+Ib4VS4RLeGRVt5Ie1sz0hCa4B8dTBPTdEG31
SzGjG2m1VREgtmPw+OhF+ec46J+WbIxVaJ+cGsiIjgZ47wXagXWUELFurfkgRSHpA8YjVpvSuAL4
KlAqmEZ0TAfFDeZcjIBv20IprYFI4OJX2FLJVPOnc5hdjrAj+FIfWTio0xDmKafMdpkl8z9PRNml
rRq2UuJaDIVKJRgcJ1v4UJnRsyjGbDMW7oNu7joYq60kjm4CPE6sVYF2y3xqB++kBGi7grNlqlCt
ZQS0VSh8a6c4rgro6iu0qwXj1VOwVwHqTLOvs4LAdgoHizsZVEaHtyCEFUuNanGZgI81FUhWF367
MdFrLgzsyaBmtUHflLBnSwWhbeWA+sYstpBJ7cLcWGb6nfkqRoG+95K1/4HcuvfSH0DMBahigGRs
Jjjdy6ZL95T/GsUTHJbuhsj+OdTla1fg0tO5g1c2+oJFJ/kKG3v+HD/XCrNbeC1CEfOJ+QwAXniq
TMKqhSv7k2YCntP+j70zaY4cydbrX5G9PVoY3B3AM7UWMQ8MzmNuYDlinmf8eh0PtvQqq2VVpr02
UUlWGpMMAg73e797zpy/M5j2IwcqvXYJc/Ua6EvpiEg/p5M14ggyEuBnyobGHNms3KEHY7nePocQ
3GlUMJBhtvPsBPgupyE/deQouj4CLpwU3IwaOBwCgtjYtvW1lPkrMp5qOxPKahJ/78nJPebYbTZ+
B5e8jOYVqebWmY+EjaPdXF/UJA/8ngl8VMEN4d2FPax1v7TA4ap42IxtsfwIOKoQ23xJlcMi3d6U
CZo6ABgjuTguEwVvaGfowHXx2gbkw5L0LWzEnafpHVS/Dwpys6ERzkynfRlgOrewnS0Yz4xKGutK
Vuu+jzZDBuK41kDoAprvwXMZQfSMGHoYobgFIylkpGOUmF9Z2JubZXxBWEtafxofVcn5j6tmBhDO
YN5Iq3Bl5bnzyPhLOhsP1hTQ/sVMygqhgdalRls7MK6NdnoBrRLee8q5Y5y5m2T0ynwLAjbbg13u
kcOhS7+b4Wsmbfmjt2/GxFqopvK/4xpSEX7ZeS0W48JQmseKJHcsSvHZhM7dQunONa7bGPuvATX2
xgVzEdcgvRVsb3/+QIgHzRGK3mibIDmI8e1hSULFZONnakR4AyucjkO/gea6TkIw4oEGitMs2KLO
fkECdPQkyPGsZ0UrKjDk5AMV7yaVGQ9GeQarfKKnjDP8o6akug81zbwGay6vgHONOm98oOexrbZV
2V4CjzyFMsavdh7BR1e4BioPjjjRRBo64zFx6jsnNOZTOg8Po0k3lMBzvU4ob6wCvRTlAiB7XWlg
wX2lQe0yBdk+wiZZSai9EL7tC5boYDNbIN5LwGhVkY83DR1aHkpLlKSbyS1/4L9R2wJpGPB0issp
wJV8AKdIom+CFu+WawfCPKTLlreNzl8IfX6CQh9oHD0rOgps18opAR0rQQRukTG/U8ZeV6OBm6wc
yi++VcM+0LB7s5Z7lizmXwWTfgKglWeHaB9ERVdeh5kX47bQ+Py5Jq1pv81Q9ZlLGldCg/ZjjdzP
NHw/hsI/QOOPoFHFS/3WlCTUch0mZGaeIzBrHh23e2f2zpD6fOIqzp03VclODTOhUffX5A9whnnT
1ssIaTtixAqNGrauBR9aYSIoIpMBwYz16uA/tOjIqKPCogN+ueUGAO+Q0qhoopUd4keraVGGEbe/
4MDmTyo6G/plZJ/UsVOV8L5/xAvgoZ4vuAH9fybeISDmzazZObl3Yi7E9/AlKJIGZEx8un7+hr0l
W88Zqn/HyqdtCyXZiF2MgKHUJgZgEgIxQ5agB+0hghm0eFvtbpiW02jicvBtuFna7oBHB0Tj+D13
muVgOsek09Lyhc62QA3hMXGnOAsMFgNl+E1Rc7jGNqhFyJChr2nO23HiTq3gCUUWMV3HnjZzFz9L
pBQBcgpKjYcMWQUnsJWHvGJCYjFpm4U94rUw6NY7JBdihBch4osJAcbCiblHiFFH/AVM0Uye1CSN
gnceBNrw0OQr3FonqxTrSQXD/dxV7ITBuVTMIWy5nveUrLJNaXvq0LyitX/z4KfT8MHbkWmDR02M
eFsEFqsRFRbatb1iYmP8lvQ05+1lViunCrb4vpHSFg7EUuPJtZjnnacIpalxb3DGXC1WaJ4wNzOG
2MKFsLVzRFnsZ92vaOoQhGorCQAlzylZ7BP13mhvCQAc/b2u6MIA5/Wr3ewwks7JAS1OwUoYxtkx
V0QwmWj/ggP3Bci3ru2NzW5AnRJU3bsbA1NiTmRh3g63ivF1sDGtLAVtMHetFcqbZCbgXg9MYFfU
Jndi5loUZujvAofsMw4Xgo6/bDYO1MHxu0Ta9DJp50tTPUX6cN4xFF7b4XJvIUS8GU3jYGtjTK8F
MteXCp0MASFiELltr4P8a6CNM5weYXXioAm0jWaICu+QIqhh+OJb6KBByFDXNNphk5sZFgJIG2kz
7SGlP3uW9+iL5UK5Ff+NNuFY2onTedhxZu3JYU+zLdaDtucMAx6dWRt1Su3WcZHslDG2HSOisIgL
lYcLw3n6/IeVp22pdLbffe3rqbW5p7WHgxuG3we9l26Q+wQ+lp9Y+35CX4tGMADZ2gVUIQUatB2I
DubaalvmurU5qEMhRIVzuQxIhYS2C0k0Q7H2Dfl4h2bx0KIhcmfPhYGbf3dTDEXLPL0MsHhXQweL
SsgcGHeTra1O9Tu7iX46V9eRTdKTlMEDbamMKqpPfdR1LjRacDogS4q1NamFOQujqr0r/Olbqs1K
Xqm9Y8iW6HZOnlfs+j42t8KCghBaJYkcDE0YYvsVcz9Ym+IfFuy1Ttuccu11UsUh5cmwLVtyMA74
5ksEjly7oGakULG2Q5naE6Wa57arvTvfmXgKcaLxmwEoo/Vo0QAnELDLadOmwHHXnrZQVdpH1dnT
WQYh1yZ3BeP3QFIBZa1sS3Berp7TqaGLqg1XHb1BcPsp+gTsVxmpR7ZwGLEEaqxeO7LKqy0LbZZC
n+Wj0dI7bSh91jNIzLrtH4zkltZ3zUa1fvTT7CVp7xEF5/dVz++Uq2RrWEX6Lg1KS8Jld50zOeHP
8RpIV0OIL0PMErC28Oi26Iej+0Xm+WbM7bKTOYjsgTkk2jwLwXL8YTGOll2EUkxGT118MY38p7Dl
JiXaxdyDhxotal6WMDP1XcojOFHZms3gjt12dwxa7535aJ4oRDlXKtj11ticEnPfJQBm587qSQYV
Xx3oiez7/f5S2eW+1ba00AVIgZ34gXNKXAO4aGu+TGGx/Qtk8WvJGKfGtHBjD+U7CAoCo6FBqo+/
vFAM9XtxkOgJLx5V5MsYWq8Vh9cdRo9l3aF6a1C+Gc7CTaotcAV18+BpGAv7NDo0tZ11Lef5MEWR
WquaNdPvH4MAWHwji2JrJWzfeSowVvQzVtulsZiKhhW7ArBhb3tBRGtg8B33Vbntj9lprtR9XGWv
riPrQ4rkLusj+kS+YR5cbcBz+3DHiM8ZHBzzYkjynBYKmrbmlQttVu3Rm/Oa8VPWvG2pLXsmur1F
e/eKkVFau+eeoAvaPNK3DxGIJ4dlwtiXa3dfj8RPxdj8Uu31MwIMf8ilBXsejnHQ6Xx8BZgALZSA
E006tidUVbUtMNPeQMPGIJidAu0THLRZMCPBk2jXYD/9NCrrFGkHoWlgIwzdj3jqv7fOF9zEYGin
TaDdhb3h7R2pPjptNYxeRu04nDqGwHP/bqr1fqQVRBJek36knY0JkEYccO83d5lvl8L5mkEU6bRN
saXR5TkO5DsG32jl3IORudAGXSliujjsOS4vVAjmnCQhrsaGohABxm9T8WS1dnBPXlAXfQlwVBA4
IQ9p1bBzpGkd3VW2dw6k+MU1WT9HZdft66xFWDJYF1qq2iMZufJrI9PXpFk34zJtHW2chA6/zfhu
VvXcF4capuIuTUkutTX1Q7PhXMlb+8oBzmL2GXGlNluKljAbTvN5RUf5vrOZ77Ed56SKYjn2k79S
kjk8VJl0mPlC7r5GoblM2SPrcM10jYp2vhOaZ1qOvyZCnrZLPKCh7W1oJ2eEoHY1tobaJk7MCbqA
7QoykbkK/VBfhv1Agr5mP3vN3uRS64swgApUoByA97ZirqdvDTrM8BerGF+NL91uH838OLFBeEjb
RTM0ozm60Taw3Rfy+wHBx00U3HLjosOjrLDSAc5bAvAkiO8jAzK0XSlnh5k62dXNckym1mP2BD2x
/61tmf306GVRFLAPc8T3JnOXi2Kwd7VgTq+BQi1nFI2S8QWZtdhVw2Q+uGpGixEHMyUbfp1Gnb0R
s9xzhDFWcUIWVfgt23PIWbSRgJn6FAN9p9ubBnVGA9VrjPI1i9hP9NmLOdvA4HF9JsNeIDJn9G3t
oIy15zLTAAHm6sGUjBFVhUFxJRK4ZYimf6saYneOXX+BfR8zkOmKo1T1U208A0p4N0TwCquB6Q3J
WojQNqvhFxo1cHTtuh219TbS/ltyPA8CIW6BoAq6i3drO7hyUapnm0L7c5lGY8JcO3Xd2tm3Vfx1
CBzodC3J5ew+KoKtVUe3nrbySvS87rFC1VtpZy/hLgp32uM7I/QdtdnXsL1kTY12X7OZWrvd8LUP
iXHJcmQMRruBRyTBIbLgkWAw1yif6TiOtQiFu59Nzvl+ctAM180Ho8u5w/6/WNQXcr1bz6cM0fDE
PRSoCkLeFcJ1K0RcP5QPfUWW1TMTrq90hChfULblopxw+4z7oJ0FZzeP31xFTOI61+lSiCoSXxz/
a9Tz+vm6n6JDmriv5pR2Z1HN7Zl4Z3qIRnWyOrc9h02ANfSKCjJ4HudllG5zRnmZqpjpxl1fGjoT
PiNph5LU2IpxBHWuZW+8Ukq/sNonD0TcOCWQ9s5J71BkzQl7u00JIsGXgC9xw3CCfJIy4bExpbeO
dCQPj9EE98xU3jhSSy1HthphJNJjN9Te+gqPvH6I40rXSFLjKUzkCkMj4w6tkV+s0pzObS7SnSvt
kLVbC47Jah/pSnILkgjPnUp8KRcH8attDRf6wOE+CRipW+z2celY01VRUU7yAnsjGdWmCuOSm0RQ
phtOiCX6+WFq428E5uJ7XBTNGtayezMFJt17D6B0M588WAt3n+1jUSVggpf4HDs8XpJlnL/0dnfb
OsUudZGMRoJJEb1+1deGdSf5F9MqJsfTzEwl6hY09pVXcElEtJfozokI5LEuVVvWNEAtcOXiQu5a
O7ups2H+UgqAsk6c0IuPAcDVS86HTvqLOl/+fN2nllVrA5aKPI4VcjiYsCI3Kl/EzpspIan8ux3Q
GjBDWn5+cal7Tx71m8RV3hyv0KLoBNwO1J2e/S6CesNzkFF4/SejXG7cqaXwm8cfTJuOJ9pPhH3T
5S7ALf4lINi1UeMvqXJ5I0mTHqN+yjFHhO7FBQ63pR4xbOyabOriJaxNpdX2x08SCntbc6McGkNW
5Md3tR6eGhJOuYsBNHIeuDkawmc41tgbisSbYbCfBt1tp3Auh6S/WJ5Bx0/HRnuLS9mtiPR8fm2D
kyV1RZQE9pd+mNW9j+flFESdRZWXH+APkLb7T8TZfyv6/L6Mi67953/Y6v9CPpNCSqmYoLVcpb3s
f+RGlgJAhOP/tHzBSjmrUxlZtHAL7MmJUMdhyT4SIFqVHTnPCRmerSRKBfUjZHvymcS5xnFyBtUZ
G5xuEo9Wmts6yRFXQfTAHb+awZds9Dx00Y1bTxXuJu5l/jc0SPvfaJCcv3zbURItjOl6IOF++0E8
NfCQLhcycrWCFtAge83rxwgrZgVibks5qz7qqD3Yx2cPBLpGc/2aJFvoOYbEwsaQAyehh0KyVQ4G
NvzgA3i8KfvOiI3zFIXG3wAT3X9Dvir4p9L0TF+QN3DNP1HniAiz4avjgoTmkNO0yUW+T+u82LcZ
tf2U8Z2PprOP3mw4TIKn4bGAjn0px5aa6VLZzMdSutmXqiJLwY78FLqM1BfSemrd5JQLMb8T9SMB
6dlnX6eory9VFUFDDmtsXwEu5ogZKBL/VEjhSa5Sl/pAUqOvxOulEJGnTxGShK0vVMr0AGkUkdCH
MX34P50wb1r9cv2TwmTtQKAAiIMaZILnhQCeXUbbldN+DiBOFWygF2rV93RXmWjwXIEHfiHLIFzv
vehH/mREd7VrNG96DYraqnzqWtCZWSxuB5UwEGRmmCwZ4r5NI/TR08SetqoIiBGq4U60X6lwG2dC
O8njoOzuHnUHw6JO8zf3jP9v94zneg4Xm3D4jwBP+Pulxs4xogJmAPzgUR+X9bGrlvBpRrJxiSvG
5i1Bc9NQ+d42qnjtNBx3KpOG2xXqBsNBPoVeQG0brRCDstV+1CilTiJJJhmLA0d/2KuKyb5KAxjM
7rHus/RoRAZDLdoAUseIQsG3eXvhNTwahDVihKUGzElyxbkiemqb5UnNboqXWJJoXTjLamwS8q7q
6Pg09GIfHLtSBY08AkLX5Xp2p2GjFis7C/g0K7qW8VkKEQIT9qn+em1+JqBxSDPTffXAxB0aL+Oy
zQdmeqLMoMKbASYCQALa4PqxrJ2bpEaAODOy9tSouD4sg/c25f7DNX96fSFA/AAOjeSOCNxtkPfm
NmDX+FIaZNYdZU4vXWPdB7XDEX7KSXAIm/rMHKQpI2M0PlAOgQxKFrmJCll9obOzqQpffvd0cg+1
ZrJWAyNkgzJ4JDBVzuBD5l/QEn5ja50e/vW5MlSXv15Z1b8tSL7LpSF9ILV0wAFP/H6VGJHiYGRB
kGGu1N+1pKhv5ky1O0OOAFNEZB66hQBP6JqUHMbWv/hO2j85M4vRzBXmrIi6gU4cKiZnPcJ/boyB
w3Behj7uHnpjju4W+e4y1vhYJxTowiBmF9Zw/EmsB7PtsOMJI/uF3O+XXy14t7iVZM+RdmrojlTL
aBzxzLbbKiJXfSWlLC3RztFy9kk8ZNsxzOY7jzGguPHKp+tL2fdgPiB0PdsVe5Z5mvA6UMXFl6Uj
nXotuCYY0yXJj6O0fsZZ3H5gZySVDWU5BLoHPwHqepGY2StR3Bnfsin2f/3GCw13/Q3m6bP8+6YE
AMsjjff+9zfeceZeMhWF2cvzmRpRVaWBvmV+cJ2tmY9fEjNdANxFiGEBqN+g8QB/UbRfG5E2t41J
uishZEeYq6SFQ+6CeqcbXlrp3odpMj0mCYoCkXO+FVrOoSl+LK7uyQ2mj2vo+voS9ChCYiv85s02
Uz9q8O0XMD1okBtzbbb9tA4gNlLUyBuSSZF1M4pxubE47bIXpjYDMzR0zHzz1++N5ei16Y9vDsEj
LkXJg9KWprBN8/c3B7rigkSnTlfMj4n9FRpZlwNs4pIee1y1Hv0BdzyXsqdILcqu+JoO4ntYRl8G
KZuHiIF+5uA7AFI5NXynI/nGrT/tm8bsz1M3uKcFnOGh6oiKW514GFWXok6qw5uodnLq6WRkl94r
6ZF8XD/jcp+eSc2Wq+uHOMGbO5wC5jc/7TdjCme/FdV4E0+WdfJkbO2dWbb66UNV3WKk1VPK3ydj
d+yjqPjejupRVO4ta+6CCows4GC6rEyJD9yuRtDqBwNAVAPAXQq6mirHiZZC9S0WlCwi6iGvzKGW
q9hc7kjIBzdi8J8/hxZQtd30jAuAAcA6s/YZCYdvVqTzZqRgeTKLungCR/wt6t3o2wIzJZ6nPe2f
+Z3Ce7F1Wksd6NhsstaljxaZo73N+B/rqO9MGqoz3LqpRaTc1YwLZkCjaPIY3u3nGhuXZPNq16rv
fHJ/ekBqJN+znmtgF8wstHfXG3hs+/bMlldDM6Z7qs7tesl6ELL6w0HDXFNZPzgeTiSd13T0i7kp
wa9dnKLyeQcFA0N4Je/ytp03DBSWr7606MvM0z1znIQ1VGsgjObg0NZqPWfGDFko2wzJxDuK5Xbd
sVC/JZQoSZj5wR4QIRd/n5jtnm4K5rl2XD6ybLpTzih+gTRaW6xSf7Ovssw/rwCe5Ugaah5gcFso
CNC/X+QtXMQqqFMgLm4U7Y05NA/gkDhTRtXhyjzzGGhV1JeobbtrWZjOCwtYm7Kx+tyEV1a9Dmg2
PeVOPHJclM156afgxnHHN6lCuolAyKzzlU/Zd+on1QILXG57snOrfTEKsztNTNOtTDc8Jm0wb620
RGEQjvmuJLNLuyR+Z0QvgjVm9xtq6vnFHj0aRqLML3GPtaNZaAD5sx8d20j7iwqUGgab8FcO2T7o
smAzmel4QQeKzbf21QONduJjLBtsFWzGa8bV59W6DMGywQwVb64XSiZBojIDw3xCARgrrSxK/YNl
rvVO2AEgdxcvJSr1rB53lv7w+jmPRufBwPno6umhsE6AEEu1bPvO53aYxDdTKLrTZRmuJgvVSgjL
JKgnaz7XymAU1IvG05xQA5GdEs+N09yy1IBu7d0vhK9+oeioHkBHAWJNyb5f6bgGhAbiGwzuquWe
Ud/0sdJDe4R8f4AGjc/Xj8IKK8zfLJFCL4G/L5HC5dksTN9lr6rkn7Z3SzhR96stTgFJmgICrLNN
wr/2OkHYRLM2hz8AzjCc3LtQxOE30ldvmbO26wdbWXeTbSUv/Qxk3i7vKjM5FEsEQISGLSXoUDn7
lG7uqoObAKAZgEiQJgQlJdhUuhdLtHUz0z53KDbqxWTEz3UHCDBxzE6TxkVit/J+kG7/UpXlqtW4
vMzy5aUbWbQckkJJ8VzRpn10J8QaesHtoqm7/zwtNL6xDuORaWfTEae+dqInZcWkVormZI0d8y8q
TvKb4sPtouhyfbmCMWXHLokF2aR6tl1IuyMy7au3mdr6LndZgYQbVm9pp56Vz8BXJIDpDYQ08Jjh
fB9Gms915xW3fF/VRjoGsyg6LX99GUPpsgVKnc/PhaRUicsTw5Ni7k90cLKNWTv+pWU6etU4nrYq
V4y06aECn4ruqmsGGDqS/qtG87odM+JzMbi3RjzTO4L/RW/24bM8Yc3DJTe+TkLOB4lil1S/Hdw1
uXLXmVdH54oU27q0rGzvwY+EUZC0d40eA3CLp7gfTdBJTrkf2W2zl6W50er2N9dqc2KzLh4dyFqE
1OwX23HD20YRhkubz+lNYnTv3jRl5yAAbmbO5kcM5+120NnPeLbAkBaj3x+8POVspriZyVbT55P1
vg/sxdrbFPEHUu7k7W4Jhxt/Q8u3Ian/4Yp3weTb9CeV0BsDUwCb+X29jEakVSINSBkxDZLZ8uCm
JBDK5THidkSxQLeLGjFVTkZdJ+9oiTI5dOG949AJDaLXiBR1ourtjNrHHXvnOcCk4Yfe9nMVsche
WS1khckkLkXPPVlX7Dl7arlH1RW7v75/r5KD/7p9+WG4a5Vkd+P4SvJm6R/2DxWNhQ4rZaQ2Wfmx
sexTcihvoqJJdh0FsSsetqEGecVOvUCZ6PdiRBBxPTSZVU3AsR1PmJgypgw4YSOCIJ9wJQ4yaxsf
F4izxA3ntwFt7CpDflE66gcTC3Sik/rL599UQ4e3XhoE1ax+l1lBAz0EO15HSXp7nTiYJ+6cno1I
rKNPMVNWTp0RD7uOMrokH8+NtPbS9BM42WBxq4BElx0DeAzpfD5TUXG33ZRiW5uespmmTsI8rjI6
+cRIy3ixrqDrOvvFXCYDXmNegghAQLjhVmdVnZcTiZry1hj3A74hxpThTljhprX99DK35AQ4b3bb
YpT2NhKUx7vgR5QGNImrcTgYvjwuoLjXU1I5bz4YuTXJ7uI05hgy9NKdvIQyGA+TR5f1Ci6vM/M7
yDT/PGDfAEGa3jtBxr1lUzlPmlAerh9WsM/+5sL2fj+puzYACcfyPItmsUMmytEbhT9cCzJS8OpV
96PU0Mp5GYlx2df3pnI0AprlZVWZoXGfaLJT4NkXl3HpR5FZeL2Hgf2Dvv2NmSquJqYV7kQkvGdo
Y3KMACsvkw5OBOV67OkvUQ/cJQUbUQYWgnWWNAP5eDGv4G0M93NfE1ilO2WxNT/yJASNE/TOqUyF
+LwkOgbVZYtWQI/MNEUW7oeZGQbbE9WHDu1J1jh7NMctN9hysv2cijafhLAPbdV0FaEJ2671INLN
ggaeoz7I8mpq99mUtw/JAt04XWrgw9dxaFXdKdrMwEVrSM3xCCQnwYM4Zg/BPK9RepmIOqjVkNuf
b9CsP49MwZyMoaT3qf8UjkpsFEb2x8XjkVPc2Kr1QDOFUFvC5dxpTVBc1TeZ9SvCNcuhIKEYT+LL
D77GWfP81/e887v45Pp79kyONC60Y0t63p9ONWDS3EyW2Y/Jfh0dd/jc5HH4rjY8U4dDnEXNXb6w
5+rT6NW1owOoxvmLheeKoOj95yUxxsyZJN3AyWOmLIV4EjmnU3/UAWWCPGuYl8EF9UFMEt77Q5O7
2VeyON8X5aVPWCPTUzVJZwvfYh2ySH3DNzitU4dNIye7aj0UG2Nxwsv1xdMPWGjgf/0usDf90zpO
aQtcveUQMrbg3bl/qoFS8os5GlO/HJucBJ3FuSMZ7OWrzMCkB+GXojCXXZ5kb3PD74aBMLFzbaZf
AThXB5KTJfwBti6mQ0IMa0z9tS5Q8FkXx2ubDxnxdMoyATU0qt6riAfynMfz/fXFIxV6EtECVCt4
t/KS4UD+YLac3joVvusPlv/9Wc4KLaPSb2PRpGRsQFQxUVljvmRDEuv9iRLGM0268hbMSE6nbiHA
Rb1wt4ThnjvKo5UHpLggWknyBxBWlPSkF0H+ll/nnLAJ85DNJVT+Sug2TjfE7/0kU4ZAqu9jXfR3
roOh0y/SG3RW78OCxiPj93sRsdHvETlXZNoKzD96RDpGjYmJzvnh2AuAEiyTEclKavFJeWAEV7zV
gQPlTjG91DQN+Pmgly9DJID2JaDKmTo92OqNgsOPRt/XldNVPEMQn49xAw+JpOFpcBgU4Sb3q/W1
TjZ0jthfb3sxd/YBFX11JADw+Zckc+CnsNcDYklx383/YhejfCDEBHPzYE0ESaYx+Dl1OfM+TKk2
DdgMJqLbs6NfOLi0Z6Zx5GimZ0qv9uHzfGsHpbtHJDy/xCrfBAku0ERzMMMmHR+vs53LJBG7ObdB
nBaXoQmDC3YP6pBaK/n5NdLJvTPzpAFW/1aRe38jO3MhOmjsCJtWW2gY0TeoFZXfUmSea9JRYcEG
rH+2qde+5FHESH3vHSrB4LLvFMN9VSqcy1x0p0qp/miLkT4Lp9/SXFBU9gjqjMZ9Lsq5fHCcrNuV
9OkPeWk/5XNpPMjOJXhUdxfdowLNm/onwzHp3ExOd1u6xBOXpe+2YETFRs5wVSH0ZJuu6V1y4HF5
suyIDaFyQ/iY0HMMaZiXqqjN1wUsxkEObvZdFcTJr52xwPzeA8aEb5h2h7xeDrYj50uwzMFtOMLu
FDJ09kUrlpMwDWash/J7x7LFkML8Ktgf37ZwyQ5EX/ZFODOIVPvOWwZofFu3NX1NBQtj5lRhTW/z
HDTQEdl/OIORgBOkAoXQ7BcuUexShcAS4AhYjOWOrOm3cElu4dh2QH3Nbp8yu7sL+nA8tDLpDsNs
kgGq22Oo0ukykus1Oyt7dKDzgdZyHxvhjpsrbDWR+Xz6RBELz2Rh8MZLEZiPYRL7/0IR2zJbM1Ja
PpcBrMh0zLbh6C+vLZV9ytEwCS0OTEy3BNkE76so8idzEN3DdRH8//4lvWn/7//zf3yf/jP8Wf6b
fmn1s/iTfom//mlfcv5BlVYhXrJ9kAhM41IPHX+23T//w0SwJNgiU6Jmu+zy2GB/VJRNF/3zPyz7
H9SXcTLZSpnSpozyf+xL6h/kVyiwmtJXnJPZa/+/2Je47PXx4o87djSAkrlBi527K1lx9NP9D7u0
BDEA9lYo6zKczzIZAsbORbrOI2+5FUH7kTjKOLRm6twmmbIpcLBtzL3DIBL/yIbgGSDgciys0qXg
0mTEh8kWruQkXlQdhhdMjv25YZjPNXomAc1W3GjN4BLSBdAv7WjQZ1DZDZezf5nUwsiH6Z9mcwxv
mY7/maY+878L664EuOi3C5pJG9ekNw7vIVJEMAZ8dP08GU2Qg1QWtpRP03OTyw8f5dUuo115FiOw
YN6D99Ebb0ciagmA9JNfWAGIt6C1t0sOytW0J2ae02zjJboiWdINCPyJIlVKc0k24cYbmoUJhw4S
cBD3W4yLDKBhpjubTOKfKchQMFrCQzQl8dkdwg84YO0+yO3kEplVeSIdu/f0R2NA33wyVbLnWxdk
QEsi9pXCVBRHzBIx2bNukGQs2vzhkQ/b9ibp3i79OldMBju5e4KBOp8GqAE7npIkcthF3iS2eTJm
8Yij1oD41oPNkDeNU3U7MaT3cp5ypm8j/0Tt5a1sokjLlnJ+M0HwjNR1VzGRDFeIsm7mJQSRSJt5
zc5C2/NUZslPiUbxVBabOEsYxHOG72CItq0XCPgrSq1lOzZrWfnfOhrFa+C83YoZzT1Z5l/VHB5K
TyS7XEVqM/s3YcxvA04ZCeOhvRukBRNuTkhZhj/SWv0qy/FhphW8SovvsTQ/m6JrQI4gwIKYqLsX
DhtkGGye65ABTjSQ3iR8pNIAyhcqj2rBYZx2TA6T/TnXfTmeBsWBImcAPEINCEm46k9GFH1QVnnm
GViuJ6zD6GuRINfBj6DK7tMMGrBfRexFJCzxiWhrFcV76XF4LexzbBibgdFdKlL1jpPkaY4qh6dl
dGESBXgIgRwbKFQdjBxUPXGnl/7ePCgI7Vs5djwtmTM8txoUJScC0oPcmeMgL9cXQl4f9jypNahg
czMXzIqRzqEusM7D/K4nds5X9+aj73/HiGztbDd8tyNgn6Z+KZcJpuLQ75gSAwAZtPFmkq0k+0D+
aqmLV2pmwS6rwh+yIYPd5fk39kSAQmBmpfwSTSZGTm5oQvoG48FACXjrjq1S6vyyTUCLscs2ewGc
YqTJujQzAtkJ2WmXRyd9FZr847xZ4FY5tXwpkoSnTSV2VlG/xJieiJ2aDMzzUyXk7uiSFKuE3dAG
nf06NGQEmABTQW3iMgrD5MY2a9jVTmVveOjlZ6fjjQUGytiUasY9ZdAfsGDcrSnrdE3ATqzyfbTA
uJJ21K+bSrymU/bOdx2sVTjymUk8V3OD2hk+AdbOZT9YGWPDnR3cWFawreK2IM7FTFmx4Crq0ww3
NfG01md0OGKsu7NiDHQ1XGVBimwch3ydM4wPDgtHZzIX0c3yDH1yPZpJeKmNvr8TPaFg1yAe7Ml2
K912R7P5ubApXNWMFtVAb2z5YcbFqQ+XvdXDelH+fDBJMK+pYEvWHGyiGkg7oC/dLNVSaG4Qw2TV
zL9bTfdGPDArGBTZnhnVj1FYj0yfManhll9QkmFqY4vICD+pqZzp2Mbo6l2S5My1ZiwFFQVx+pWw
0meQF0ni7zy02+vWcsu9GfXlRjB/WzNceVja+FjSSd1GBXDqDI/nyq20Vm0O/XVhZ1szywLUOAQ7
RONvlOBfHEr3va4K0Iwzxp7cHqBE8kM4Arpa3xtrQxlyR0mW4Afl3bTl/kx6ZW7j2V6LqBYbXU7n
V5QeJgtvkAgeorG4gAalq+RV7zmktS0B81U+WpTMFINcAbiVaNqnKVNWDN+lnC7Cb0rZJHeFrU47
Zm/Jm5BIQkmePzGuy/+gjlC5HJn/F3vnlRw5kmbrrcwG0AYtXiMQWjAYlMkXGEUSgEM7lAOrnw/V
V8xcs7uDeUnrss5ikQzA/RfnfGd4mo2Ab0e/5lAV1xnbjU3QxYg1RUopShZXNgS8JKSNDGbA/F6i
xy1YGzp99p5ZHqSGKm4YzqOMLdSDxDK9jVKVhN5ELa/IIl014Kq3FOcomrOPWLI/SGaD/nTifxga
wL6u+MqKdN0TbYVBwQetLfN9J2yShjkVYeSkw2+fz0zg2TEXI4MQrFQj0gUeT2c+VJb1RLw5ttzO
WyuHHNm8647Yo/HoRK8Eu3BUuvMTalGuo6jAdY7k6In12M4jN5djFKqampdoDCSUW7//8kk0pPhO
7+jJ2pXrxvcp44u4AYniTBV1vUbJSbKoYaT3Ai1PmHn9KfM0+PPEG7oYkEAoRZskj6+gQ/cYOTCF
wuGm18Sj3yfcbPWL1eBi4TIdAU7i+SOpRwpCc6yCMC6rV9juC5cjXGMKYGdM2lukEpYC3IqzlV/u
jeDgBj9sc+qVgZTMHu6WiAHbRFa27m0ISnaTaKvabncjRL1DW9ATjY3cFDCB2Xo0D6Sa/1RMN0Jr
rDed/R11IAdqrx12ZeqcvX5hIIBPWg8TYChl7kYzd2lsIACp+p4lAiFHrsp9yYoyBCnYbjp3fLZ9
8K6xuSwpRJa/OfGwy1vBZq/40TvVb6ahLHD6xcHKYdMJf5O0SNeJQ6tJeRr9pNoJ0+1C5LtVYivc
i4txvbYOHVSYndEtZsa4eB08mLSiQHSt4lPc69dY46mfAwTuIpuzB5Hbm0LO/mPyXbBRxsvYuysP
QveOidy8bltxjhcAEOhbKKveN8NFtJHjjL2umU5FEMdkO6+jAI60geC195PpXoxLMfYNAMMidd3+
TuPaPaRR/Syr6gzl5NMz8z4cSrc8uTXp8f6nU0OKrc1xEyFE3zpkqK8C1Ucr3cYEGQCrMbuF/Nmm
mLJMgSGjh8DkNS991t2SroAjIJhBZLr5UpPesBky9aa3XA3mTLfFeYloPu0bIER/LTO9SWYaECfG
egeiM8U3Kf8GNchgkg7IKBr8a9VC1cCRuwdPg3zbq3R8Jfg2gjz+rqeeHA47z4mnxjPtJ3p+aKcH
qh/nbDv6DeWheJyFjvl4doft5Ps7AbqQBXZRbWwL3biFLp7jpHj34JKMfUs2R4RWxzERGi179Q43
Hl6bMNOnEwsB7H4pR/kk569gli+qgEfCy/wnycFbMyAnaFKrkDRb/kWUDDwJ4H6tivGJzIN4h7H8
qyqMeOcwRrQ7jNxeAWudFdBKmJV5AP96lMoHv9NnqzavMX7TeWDtx7M1O3BHBuSSfvPYJMajbNI3
TDM6m4iPuuX+x4uL28vZoOLFSZDVH5huwpHkpg0Vtr8aUZ8UlXWVJvXMnOmAg9In1TvN2q3iXRT1
+AybUVsTTMwFARigKofkOaHdbnyY+jZpSFjmxXwIqhI8lJzPJpZw6tCYuK9mNndWgxdc9l8GsoYC
w9PGc1gMShE/GgLIDWHt48Wz3AVpAcnEIfdn2TVwuG/52c7V3KcIpiga2BgzTiERCAygp3P3WMNl
VPQtbszEhcP3sS/SW6TVN84e8wGS+rWKaaHrCNg0q4u/QBqCQ21l45oUh8cIuOR6hIzhIVNb1aJ7
JjCETTsPQEgV5T5aLIxWJF9FIJPjS+IBkvVZ0VBd4A7x722fXArG73OVuAcku4ZmPo5xc2TeTTRd
FHEWyFccEUiJCvYfUffo99GPML0wihRIian/SiwYPib7aVFZx6CvK9iwiVqXTfOSpyW78eKs0TZt
LOnZC3fkbmdZv/EHX24yL0036LhWCbHYe5kgpVuINZvE17gOVOpvpCqu5TSD3CGABdf494yM/kCC
AJi7jF9vu7btBMIPVWXIi/63He3bWEvcv1xsxEHoK5dvZpfb8gviWH7UHNb7/QRqKMe0zV1q9kSF
213jo2efZ9xhODeTYrouse4bb/YOqYtewaqJA+vYXCj17RNaz9gOMZFRMCfMzLfUR+SIqJYhFBzK
ErJZ66VYYip+YL2+qypz15nHetEYWm8dRQTwEoY6eGOC1KOAPQFnupkJdevIGorKe9rqJJC1oxMW
nIYgY+VTUM4vnaNNP7F7A8q2zkxNfIsAPEu8FAtskEMg0/EGLwkL/wl9cCm0FhwCknTfhy8cmPVF
xL18AQ0EMdIs248mLtduXRqXNCFXY2DvvpM0rdeJ9uocJFMYK3RjrDz2lABknQ+eexX//LFEcuWw
NdeFNf3pfSu//vMHiAO1NsEUbGh2p2tCns7WLiC22OsZaPJeahiwtLwWj1mRwyYy73zQaVgbHlTD
2JupYMpFH9Cc8V6+wUrb1XWHoQ/aEenD9YNyPmQViS0d7rwvNJeqD4c0kGV6Y5H9Ks2hK3PHL/Cz
8ZYp2yCN58VHhoD2ZLOLwapBCn3CRlo23TXGpopFzgzWnoBJ6NXeOyrDeq878QKGOOX17J58LAxr
XsJtQo3Q5Pm8awetCXkMBONkCoxLnyfF1h2j5zQb2M2NUQa/wtmZ3sboaucxNSljCGqBNZOZB37+
LAoyiFDduK5HZD9ymlEOVYqSWG3dDPCHrLwDkjiYDcOxL6eLgnu3ck3t4AK6xy3DxNnM4TGVRdQe
cnOt+1By+S3DEyHR10ejE/LC1Jks15lhAMgogr1ZGc46KJpqj5jlvUHR57mC+Sq8CceUL2NH2aRg
5WEPemXiY951NvvoONujT16I2dgcKVOfbiDdou1pgIZwVpecX28QyNRqiwm43/r+VNP4Dhu/a79r
rutTRwzgRrMWp/4fv+T10Z0SFL7TvlvRo5te3LY+MYjfFgA9OkX8RDuM1bqYxm2dOAU/K56LTqCS
GFsecaGTqBenQDABHJRW+0HgaDaNYY9dcZfGlBqtZpdb3xJhgtHhZGQC6wp8zMSAXtBMwAqCKqCv
cSA7ehBwVIk7KqMe1tjWhCqI2QLGXBnCkhoMHPBwCGK+0IEZ54Zow9DIa5akzSh3WRwQtdKTFDm4
+s8EAmKrKhmfJpd+pOZNXOXjT4sm8TGI/FCzxx15gPUe2CaANnUd9JYCFvbxemr1U8YEAqTSC3V8
wpsDyKiNlYu7xLv2UNwOkZxzkLFoe21GUX5WBivcP1vpWSRoDHdCXMdHRTwR3S69VtSg1RynVrFN
4Ytfe5IXfMrQomIqkSRn0I0vaNT01RhnI+74aeNIfiE9xr2p0v/kddURWDT1G8SJaEdKAKsDUg+w
klTyRKSs2tk7ea33USfNtE8x/oCQeAqs9jgGn07KX21qDly/zsNpwKllCnaI+aIs921zS24xOOXs
QxjjvM0qdfQTwhEsaf4KI/mYfe7s6otVN6UFeJJQfNUCHKMF2nE15tGLEbnnTFTPuTH9gZV27gN5
Nwt1TNAcrbAhssLy7f08fROHdsqz4YBaHpqjzRwwhT+2AtuQbCDBw7aI2bOQMnAeo+aUFXazrwAO
iEWBOQzs+rMeMJHHtmjKe/egBQYQQV0LEJG16lzY859yoRngRadpnAnYTlkDPGZzeoMy1lti3raS
wm4mTwZlB6WCi80YYBLZ8a7PCa2a1xrPEaYxqm8xM79r4gFpT38cmbWvFhT8fWytE4VpsUkjdUS6
I1bxMB6aTH/hCdHMz2qyYV5ZBKpJneAS17gO2R6RPHGyJC6Wk6/TirPLc/SFc4Sqo5NQu+wnZBMM
AtlM4wBDgStoR/PFIuY78H2PFTSlXopHVQFS4wGKquKVt+mvAxFoSEB+UYe5Dt5yvefNsQT0B76F
YegIjAhl7QOssQ0UjyQKhJGfrvjt/Hp2/SBi/5b6032ykUKAoGwcxjFND3ezzC9xVv2KJF1+A/JL
quYpzzDYqukGS3WVWBbQbHRYMVJ0gJ1kBI1KnVL6uMY3rpQfTegz5zOHYpM0f63asogdk1bodPrf
aLRIVfBG1j6MUPH/4I1uSxSYwtrSNBB8q7fE27RHN/F2+jDuRfk9SeeVK2FHWl60Hy15HxXRwkrp
b/WIRsuGEhrbrXzAoy23lZ2510o+MlTE5p9QWxvxoz55EG/Si8EMc70QTA628tpQpsYtrqp8W8R8
2lVpEyIirfcosburNxXFeqoN68V1YKRpmDsHlo7XKdXebB1mqav3+tYFQbCtxogUiIEPkxXuzBcl
hXhAu4KHAxlZfxlGKMIuqIQkIqfYcqd6nzNr1rtsIixpIHPpT79wrQt4aFNA8CW3ovgnw+Y71xvr
AYvZjnnsJynQ6d6T0X2mdOnJJyOb69oGPV04/lLTOElBURNIFxOpNdwDEkvYP1U70IR3xThXy5Bo
qWU2FIzuIWCbK/PxN4v6vW5roaqND7PmWI2D9BlhGZuq9m2w+kNkLC2MzzACo97JoZyNOuOOVhHf
IXQEc8pgbTu0kOpo6lc37U99Zc4Yd5E21Jb/1OOYYxQ+rZ2KeYxK2LyjCdkHsvtT+IfGZj1Vzt29
EHaK0V+ssxEUWxaoDY/DnhXDtI3j8jKBdQmm+DFoW0K7SEtjgVpfcnPW4G0zFkh61AUM3tu8u0PI
YpihKdLBCafmSQNaQq8tfOepn3A9Q9j9mBU53r3PYcTNM5wKJRja/Y2z4dhGxdWw//Q9EeiJwb/X
Vea9AugISLSvO7IsUn79QEeENBACFnA8F1TLpFK8nqn3ozv3ukFWxJv2QMSRweSG2G2bLKG1Z0zW
agL7kNbiJeusb9fX97NKr/No/GJKPRaj+cRAdhPzgQhkNCGX+EfZsITVFQGKgJSSieVEazuhNZnD
RpkXmna5x+q57SoPhNbY/PjGC30xpa77KeQEQXg5Dt2nSNc4Cnux9vqK8DON1ABLbs2AtqpmQerA
U/Ca+E0L7HdCbxp/xCLvWU/2PH7BIkn9HDU2Bj630E+uoy7eUfjvVsaS1AdQ5ib3OcKv7ORkr5mc
rRkn5CrKChx/6fSlo82vwSj0zg+L65MR06yg0xdrPo5zK81NWzNDguN59RC+xPDwVsiQ7q0e3eYa
qg9nfRhnxss4qK9RvvTGOMKCZ+pdCXzHdhh5EWxzO/jxU/998sU+FeNL1Ogr8jr2w8JOxYSGXmo4
9UICHSy5cSbCNxKLXFpch1oh8UTlJGL06kiy011MUGlM5plrgzGsxewaNylVuZvfS8zlhBgFJKbX
zWrC4wwY8IyE+tjWuG3zyXR3s16cXFG9GYQThoFEztjEe7a9BfgfjgbSqa5A67gY2h+pB7cBY4ah
rDetjc9CCx4nKN8h7lTuCNt8zgUbcMYiqeZX20Cp22LYzBxvSV/rF44jsz+78rgOMKdY2BP76WnI
s2Qz+BVnpcZDlD2YGZDUksUSaJvyy/eHA/nUFFhznCJfrVK+TPc4Otp66IMnI2JLJNzTjKV+PdN1
Famb4pBRL2RIbvSGCMe0I+rYzDrj2IzjYWi1o0Wi4ijdcpMBFt8WxEgsdgzarnFXMDzKbBOHAoc+
q+i7yM3QbqSxKjvvKV8wuLPrPEm7CoVMrVVvwRXo+/gklb4XmhUWjpOvTA80ehCh2h1l/sRA6z4n
xqZPynxtLbc/mXfhMOhPjR//NAKeZY1angCV99ImLIBfmLmOVZauIyn3dk+Wq8My9aBweniAaEMj
6fVVRUiTEOWH61PjiUpbueS8FRkvRB0nH0bsJus8YcUfBfmxCtTeMD9JLZa7SkMo1rikAM08VuR2
HrhFwtlWwUqfMihH7dvYL4P2xD0XRr/r2pHunrxfhoPmqjfXeZcyd69ZGDhq/pnxNAcesCIt7DFX
eVluPAyD+cIcEg4d+wTd7W5zwO6inST9MtOBYEzRoxc52VKuwWBP9RrY1OI0pmokMsw4BMjfH/Vo
S2Tbd0cUJ+E7UCv4BOl/sCPSCJgQRaPUi05mzxufmemvOYIKN7De+FIZFzyxnwQ0mZuBRnOT94J0
AW5CM7HlPTGi9xKD79sIcV0nmGgUfAMS2SNFcfEhc8vew8wvd2OuY0YEuMo7mkNIG8nkIdZqBUKk
O5EuUw9SHdubEQATRAcxr+18ssLcAAsDJJCWzoJP0LUgi12dOXJvsT8ZCxtCZoGzfiDkt3fdFWiZ
l6T2CSqNsx6Gl0OtahNGPQvMAhRa9VyMRB2xg9PTiKZ2Qtkr6Cv5ckc+bvI2mwBXdl3MGyK24bOV
FqRcVgxkJtCwWzpdftwVv6KP7+407usks2+dxnzNC8gq7SO2OV5ZtTSqwBDmKNn2raO+HPT1aDAk
K3NH4yXWlm+583fmQq3jA3xgd843ArViCwCJGILFXp2IPXvKeoPvO1u3QX3imj+hWYVCVGGnMnyD
p3Po5B7es71NBCET0P3eRn8qjq1i5dUmyYvUmXAWdR5dqA3I+xEjoWeuEu9zm110P6cSnPv6EVHw
k2xte822uAFqyjCO3BpesFz4oT2SzBTJK+w4E54nX7k3G7z0XXTIh7Y6E1u0MRyT6tDX+C6N/L01
C7FtA48UoHj8SczgMnQOcIi5FbvKbG5TUuDzX/6oCp32GqO+GUOQ6BOczHHA7N/Mfefo5Um+swPv
0trEAuB/GXBeoK813VldWg8DP4ounSyFivY2H46+yRoupTZYY/iHcU7iam4JomLYGA/1oPGRQcdv
kBmHiYYTusyspxpzyaoP5nYbFS+lxlBpNuA8MOhP/GzaFHgbmtGGdKtYxnDjf/g19EPPqIK1FrGd
BGU5b5wl9QVsyUj7giMnLnJmFykTAHVzbVLDWM1DxYnzZ6WRm5up7mIH5QMfy3S1yliGdBTwfjSw
Bu3UFGesBl+js5h3kXjPpTNvasRA+L8I12SoFKzBRrz1dfM15TyeagAbYzkoh+uKDlg6QGzKLOPq
Gi10UbHP4JyKp55Ve64lyUWBOTETBqo+yqZ+jZVFn1WPnwWqKAmMPF9OXq92POauziV1H9hu989j
rp6mQWNR68BdpO9OI+ahjjcRt0BObYLfaNt07lfTMJgFRw0BiQRsPOw8Mileb3oQdlZMFmXGrlp6
7aZAWsD5LDNi3AzUD6XnUWJ3DAPJWQJftKQWGOMxkBZTEbdyNuYikWvnknYJN26K1GJXVZAWMalh
bPEeG1cftzNmo61r5k8OeowjwW3NxrTpWpxsavdNTf5yzvo0SVsnNF4mLRHHHoHKAaVZ3EWslLJS
HdnQvkVREjEanr7k3MpzlT+3KOTZbagNwJ0IM8VwMnrrDxI1Sidi6J2ZmO/ahDRWEkgJSv4KNhmq
m2bGmEjQ8lcp+5cA8rnu/aYt/OaEaAB+VrD8gTvhFHcRspCz3RHF0KQYv0lt1FeWV9PAVWTvMlwF
NR5VaCFxws+hlpEsO3Duu24BvN6YjUXzzkvAaAEAZge9vnLkkZYQkbJyv+KUBd8/f8g0N/cGJiOs
pPHa8tjRAbxITsWoMReaMQiJOlq1bpGsmU5cuwQt8T9/mN3A4ixvgTy273XJtLNz2LbEZbEdlC7I
N5Li5KU1s4J//rkAtGz24ghslW2nMuxdRz0C2t52TsaISEPU7J9HT1n4hksEMhbXhuR1g/StqJ1T
BNLKJG0R3sje6knsBSR8cin7G3NTdL0WogVpceuoWzerF8xUzbYGnZRGF1O7ZJmVMm8yc5LGs5Yc
lEoHY6irLiQ90Tk2Ojq+KrZ3BhawI1rI4ViZdv/vP9xFljgfWjBA+8gy5mOEmbYaSjTVRXnMsbtl
XPDuqWT8vmN6SnuLF888amw/jjZPzCY3/J4+MVq4kc2udJgu2an7qklSUyZE4ePy3xPMGd0OkU+t
FkmBDB2L2WitehAptXF2+wBUggFvVkLWVIV+q+VECUgTgqClOAMuQWI13aSdbmefM6pDczDHms1+
EHUrwyKCrNpn0sqgRPvuq+eOBfVOyi8fbjSDcZb5U3U0LSKTCkJINVYqbnaPJcW4jmKU2Tz3fNDc
Ckd+zVjWAZqqO9uYvaFNTwYmCRZDODktpl5CAUK0p/ReS2zIqmk4ytxPveN64/7xLURS1mteuS9N
p205TP8yUrHY+cdY1qG1aXT0rLIAL1bRkkn64+PkWI/5fCOo+4ayfm0lFuMjNg5TUT307HY4FPBZ
F9p3S95R7oGIqMzgT8Q+gV112m3jSb9ADvjxNRZKOIzIofDfAvb+vvY1ttDlRQAgFIw85SErD+1o
aNlnblWHTPH79FLxa1H1FlnwSNX4oivcdCKOCGuCe8KIJjpUXv0apQ1vAfspyIUpwXfzTTPqh7Kn
uvOS/p4TGSN89ogOmxNGUGoTmxszr/Z9jNm7y6h8Ybft0xGnWjC/U+3qrfetMtQzkmX+IjQgUxHG
fz8RCmVlyGfyl6LeJ0X2aFElrazWfdU1BbcN4rjCaLOahTz6I4AXvRhOqiz3Xj++d4b7Ogb6k5Om
bL4CgH2/VVnvJW8OI7gDhn9a7+DSlcFnbLBzcDT/1JxR8ry2fnNEKs5PQMm6wegAL9t7LxoHkqpV
uXvyJb6uc12fsgytlkskvFlxKU0Eawa05GJyNk4MUSbjZ9bW+YCUpCrQYeNeLHM6tNIRKNctUm9V
pjaTv5TEOTItlR9Eb716abJjjw2zu7MczBYT2cMktozdOlr0qr9CxYep5i3z0W2g45mpethINDYz
T0ZAH+DYqFS1yN5F080dkMIafvwsBnSJgJLvTlo4G5x4J48UIYvND792ojg6PhwDB0loCl4xC8hi
3jB4gfUBJJBX/39EstPhB9VqAIXh/6+SvVX5Z/mDMLbs0u7//gv/1sma9r8M2/EYCTku2lbfQYb6
b52swf9jAkvFT2Y7bMMNtLD/Sybr2P/yLZQmgW+xTvPwGv0fmawd/EvXTYQQgWf7GA34t/63fJfv
Y4q5N/+ff/6P/wLq8QxnAUb8+y8uP5qn2wzKfcNzdMfGqweA5L/LZD1Ds2MYOAFe0+5BU90pk/VW
+PqJE568RQ51DfInEOFyRONttsecEsigPfcQQRqxWPfypxP9gmA6ZKZYaw4LQe5EmJV7F5v4AOrH
BRTxmKeHlFmLaA3g9hXcOwLFChhgFgumD8/4tLVrhOwAcCZoU5SdLvj6nO6e1VHTfdYJBx0UQGMy
P4t3errV1ALIw6s52t8NCDL0vhtQsAgEcA62qzhrz0zsW/4LVhpqiJ2GviGZEUSDtYaJvPVr5lxv
ZS/uHwXk+EmiEbqYwRNjMKs7WQQAeAHYY/awtf9YtlcarqWdMNud1iLwMeEJEsIQyItWPzrV3guI
kfGYeuBd1D4YQlOd8k3UYdIJOM5giL33mi9q9g+DC9OVEKkwrT8rfNPoRxlidhFBk057JNjdLHs6
dH29oPTZqLM+avyjBVKtQbCh/8kQ6WKaMeS9JlNv5NwZkJeZ9nEwfr1235Ws7mv1d5DB1oLx02fO
0U4uiSQWta9WZXvGt8LAggsYYshcbgjpXXq2Xcwlqew1iMwtytW13sHTXYImRJPtCgtunsdU648Z
swi2DtECnYhCy992aXsyvcuwrAztN9iuASuadkDXTD3GIbMw26GcPjTaAez02mGBlzAa0tmidIpA
78hbt8wkzUmHNJtsyhR4JHjpWTc3kcwvpvlY2IoPgZESM29Ma8LWD6kV8NvNGWo2YUWhOOwn62kk
ltLNibiEWCfb/GJPLqEtM7Ji6oDo4rtPE5kqUNrCwRkuAd24m+GZQTEQRfcAcUzPbKJtkNJi4rFD
0qEacaCTZw30HGBztF4sG6N00j/OFsRXppk1okrcHHr/oOTZFwNELrlK6g5lSLEhbYKMLjRQ2bmg
GmVCQNjLfKhl9TMs5BUUNmfPfhVo/1Kg0VspD1q3s/wPQrcKPz0OJbveclrlvCJEYiFmCO7EtG2U
Xm4nKD2toKHKX/yMhwYBh1DU6+B2IQqsI9SuFdeBXi6WiJJqhBm4kJvSggHQxAew9bJOiBTmHkkw
3LuKJAfGjWCFs/jTs3ZuH7YAloYLMt3GfxWYWe0aTe2C1WMJMVevM7RRVuu1uzL/+HF0TRTbeoZA
5kIUrmjnguKUA9bIzU85/1rmCwX3bppuo0Qr1WbbpjF2xeAA/6HpsNcu4UtpS6ebYHicCb/2GV0E
+9TyT22Np2ccn8fuhzKBMl3th/TN9xtiCPMd3fGu8uSbZlO7sJQb9GMC2FxTD2n5SXt61pvnvt35
YqTq4mkEMDy04FqyY1d/J/OXpxPzEzG3inj0gq/cItAvvw/I5ADKIQ9jA8vv261eopT6FZp+o2ym
UhOaLe+YxU+Oj9KglNuaMUbi4KwqMQkLe1m6PEzGBewvySx44fMKGHvxO3ASeTrPkjyCJtyUSwhE
7Ryy+qv1rHVCmLdP0LGyh41jBMd4eBntgRjrLtTNR6E3wCkfEJsjA1qAJ/OG9cPR5rig1t0Ns3WJ
Wm+rQ6u0M3lIWXFDrpJm7K6ylFGNSts9698vUfRh773PiVudZTv6LMKTTwAmrihAyA8k/HQ59V3n
MeqHo8vrgrpra87s7UEc2KvWYhMzspjDgZOsrIA8bexfx9nwLk4wFlfcIc+jquudEVkuQEcqe5kd
ytpI1/bgk3I5/9hzzoB6ctUucDR5wQRKeJxCKvhO0tP3gLVyRe22jTEpHE0nfTU9ExtlrH0HiUuQ
TpwflYbK3I1e2P/KXenJhcWcO/sS1YY+FIdJe4J5k67zNmDyxkK+NMXWHGAJ5xAkQ7tlBOimHORK
NFvd7/8a7YzbunBQUjiZOmSLLhAg5VPG1dXA7NMLNK1RO7jvTNtWgVmAH+qSPyAd2FvqhAKSwP0b
Cz3Yc7QjLOwzMsFKp7nZJPcltLxxMJToXFR/AGiI1wClAVq9Bu2squEsDAzDQYq6bAQfzVyD3yPD
xRObQI4MvY79kyxQmDTpL1P6PrBr5pQAVVVe6YfGFX/bDb4+xbo83VdTj69sAtTfoCNddd2udd66
6I/C40lwSbbqx/yGDBaEDv584Pvyh0mK1JINAQc3qNwEd+LHRTMwLoEW68Rvmm8zZcA+2V+JHduP
gcMNLpn07HqJBo7WF+JNrf9VBrceXReglOka6em261qUaQkqPbl1cq9GQOD9criBeDakf/DTmfMt
Ge85GYp30mquAQGu6zRY5CJd/2BE3rCz2kuu5xOLQJZ4eeEPzDujrZ2y55YqeMlU2Rxzb/oQoOpN
rJqbeiZC2iANpx5AAXfFc8vEnQqdiSOs/og3GlYwWNqXWc8Yozf+PZHvuOx4AwLsk9gg9lgo07Dz
kmk/cZI4o83LYSdvTUHXbVaEgaBB2w2E1LxoQ+mvyMdiFSXHg2dYxyQBWiToWLejb77GzO8ugrH0
PoIeT8Tad0O8Ds0qpA1+OYufltnNGOox+yQjk694ZvJL0hhvI5bkUAsWc7lRHPJWNvtx0xD/sQLG
S/izOXQhhml756v8ymV4jaBUPqD7dK7CuMqOIXhTUCAFqvh0Gpf4Ir/6cRpQaKON6r/nGVWWtpYO
QVVlUp0tJquhm0+4l2ncsFzaT1MMzgZaKDeIxfUCDWPd8kwdwJM/2UmU7YTUcfc1OBfrtTR1THlA
V+gkWyD6o584R2eyCHHt6EjsetyrqI3BF3Mf89emUJfpcI5E/Op6WbHqzr70iCcsXUSXw7hi/t1d
JX+ZG9UftqJjGMdPRw2ICIWfTmyF9wPU9Mke2QvZomANMHRnRyPvoQ3GcyCq4TIA0tPNboun+DkT
wafs4ebaw06T1i0nu9DqRLU1TDSlext9EgGl8AjhLzAj4DIyzYpa6OTkhNadS+vgm/FOCfYgUq1z
DfpvGsZ+iIlhDZo7HxL6+PlgdJ/YUkfj5PYPbYPcj3l8seBFyAuNq+bBzkmk+kiMb7c6WcZfK3gI
kp2kaMj5CZL2yS+etNQDQeU8yBYJtPdQxIe4PAe6ttOyX1dcIWVdCxwaKfUSk6cIF0nv3gbj2E1x
CIrxkGOPicvt4D9FSFlQhkFDTvF42J9ICFYqVviDnb1pjWFWRvtJL1fIqdjhEK1QfGoWsoOCh3fB
ZTPD0jpEOyilsZnUxptM/0yooEgC1ZnSyPnULsBpPt+hik9Zc6eE9kb5BoRm1QVAkt2PulGbyL02
Rnsk/Ure2jp7dlnKNDz9enG0GnfTD3+Ig7on4kHNyaqN9m6OBopvyyd6CxhC2PGxI8iYB0bYfXLr
F/GCTZ7xmJy9kdS19mjMd7y4TOHMja3pJ5s1r1E920bHbjgIbnROUCd0shWvmHI3bYMzGob/gmRw
IvDVpENhGpHgtofpKrR+BT0DOf1+5sWm9ql2tcnQzXkfcOaCP/BxGEhWT3NgnBinHai1lb+36+6W
KvBTvENlMIcyuiTkhRDIEpn1fmAATm65mXwRe8LzuqTeIRaDncdGTuehGkhq1B/ZPm1wzUMLNZmq
fSfZ1upRE/BZ4XClg7nAGw1n9ZPhfGoxKi3At6T/i90AnQBNkiR8h1vMxWPrLuMQgu1Ocfw5EOgR
3fTaYRd+9nIYT8WavSujpV3mvrU7aSAwVo9zcu+xLvb9i2biJDIcTrnXyIXxQ8UfILzNueow/vHC
GAfyNUOWFUSUPzQR6uNhuLYyu042Dg4PPa6PH3iir8rhO3vxw39ydV7bjWtbkv0ijAG/gVcSBL1I
ivIvGLLwHtgwX18TWdV9u+vh8irz6JxM0WwTK2IGTliKOJEwTNHgEZlfetIB7MteAmmzxZ5dBsx3
K2cjaNieomuMgpogPhc0qmmRvemQXzm6xBo+uWjtGA+hha/5WlHooShXNXx0zKscbK5a6p40YD1o
Jzd+10kHqnHjq8bWRaojm3gYlpJulSlF6njN8GPHp0DYqPk3J+cCIPlTg4+U0bfO81kJylbqllMv
rQxz4RPxYWoe0PZQPcp0upMDkOZ4MGgY0iOxK1pCZUaxV51oQ32TVxGh75xzX/avjlJujfFooNJE
IGAJ24zdG7sXJijggPY1LbihdQ+RQzAfHS+xD5lqHFT9zIcxsamRkI0HgI5cFgaB/A0ah6bNe+47
pbjFPWo7AqsbfgAn2deDdayCzz5hxmI/0r1oNDi2dDX0NfFc0wfQydqPuX3VTD9XMe9aB0pD9mY1
8hnW5aoXhl9OFx0deyItSRndpaj6PeN24BMHoANE/s4hRePNwDl33vZLuN/ZxVI+6eJp5ORjYNh3
0QEN+HR9slOU5dKA03IwsT7TdFA8tXniZbi2MpPbaDGucTlvxqa6d4r5FATaNp6/xtpiWrfDOg9b
m3c3carxKPirGtpLwCphLgD/ruVNhM8FEl6KJDEydMbPxVyIcdTj4pKQyjf2hk1GNIUrBhWw3GAH
t96NDQ1LSBBBvKu0irm58Bs7A6WcRRcaddfk8q6jyW6L7ByVlyJ/H4hE2GG1V/gM0Dp5YWT7VcYs
7VpI9UIoTnVB+mBvsHhpySXUmeXPO/TTrWhP8xx4VmRzm3iuxmmvNAh+lnXS943dbOl4OQihHGc7
wFiLvsgdnkIprpDlnWXBV+r2Xiw9a4Hm5W1Oc0r2okbh3rTRx9mYDac+Qa/AZPIyoSiM5XHSSq8O
q7X1aIknq4XNyVBmivWQip30jXDOcaGX9FDEDXXd2hXpsn7jRuy6pX4T6klzq606BWusL/hvhPmR
Ozz15gVb/Rlm6EmD8oHQjXA/TWcZl9i7m01iulsGz8yb1rFlPY8W0TjmGwRNkeVDsbJzA5gKCM2e
l7h90TM2mrA+Yiz7mRxqwd0CGxs5VDHfHK6QNLFsFOc9UW+LQdYqf0abcua3JjEw76Scf5/t4C8D
wgDuhtXeZd2gQWZhTIA/RpMvbzI2j9r0VxNC1UNEC24JoTV+V4m5WbJaFRBYtpPGtwUH2WyjExNb
4aXZQAE/R2CBJSjyKG19ht+vkzOuVNo4w/ZCEgHoeoMiId8YU4NM3boDbz135p2ckHq76BQXqZLU
rmsTCnyM8506qGt7ebvPDwoXpo4zhzSyTWAeskL1Xih/uZE/I076nkBUizgqM23n7Ps7uq9Tph5D
lZQW1RMoR0V1KY3BzwNaWse9PcLN4cpm6uAnJ56qyG+ME3KKV6vnYNqmztJd52zi/EulAyBropNi
Wu8wxh+CcCBKEN6Ib1M4CMbceFTrMFm15sNs7SzB1jlybtGpmc64mIZikab2VnFW/yhsXMd6D9C1
8JkT79DM6vLZyfpDkqE+Y7tYwsURz0LaMDQEQ2fzKdZrgKbQNsR4Kol/xc4SfX9QnBvNlbaJYfEX
7jcMw52WuDSkulsorye1NL2E21gVHFtcOUUVgRO6GlHDAsvialwqKz+WhX4nDa1bYOnKO9VFXcJQ
vvX4VPCRe4xJc480w8rmy436J5NaWYM0b1cZHBX/+mgXMiokFfQlMZf1zCCWHDsucJiduY/X7B7X
z+yjTfIauF+9+IqwWLpPObkvml/XeaEd8n7v5jksjpNdQ9R9m+volXglJ6SSvWb2DHgboVH6E3UN
MDR92ihq7TAU9L/G1AzcHdsP4Wtovs3zHyU4hU7m1W4vJUY0Cq+wGCOPUjOqy0Mz4WhF7mhpfnEG
ezvxM2rUYVUxxtRo2OXWAzMgPmXDzmzooiA1acjkvMwI7FI/GL7J1EnX1igTHcMKQ69XJMBfJGIV
CYi811e3uWy2GTODqnrqMuJZFdVGmF2H8A5H0Il6pi9vWFw246zv2x6HvdHuRdyf+TSsDHIlLkc2
U9uC+Udx4X+sg/riIC72ZcKLQoBIDQN/6JeTlz+3t1E3EZQ5E9pgC9JbSu0t/INVobrfaY/3tsWi
Sr51slJ/Vl+1IN4AB/6uo78sVTa6QeRYbLrmmDRcbltJF8uxoEkO7MJKH5/a+FdV+zUftxVzTm7r
Nt6pEsMBvE6dzIt+HRmzlFGxUgv6XVvsI/a7sCYPDD8RscLDkud1WcV1+pKGzW6yMF6StqjQJKYp
uT3OWbSPi3YTEjVe0qQBPtACw2Qj+0OeoXOSVjSI4sNzIxmK0YCbd1Tepq55tCk4MbmS5jlEF5ms
vztiDhSBiaOCWd4dfGQQ7uYqyUZA6g4Yit+SpY9tqWUkRdsv2hBn1nYv+fZewwCHB8llOsZd2UUB
6DPEUubnbbaNhxQTztamXbvFfh8UF4t2L/z3RrwnHnMuaIR1+sswBYc2fTBdvtn1zNCXUGrGGlnF
pI0R+cekGNwyzxMj3jqVO4bfvBNhwWMVLJsdOeDVMD1UZGijCBXS+aHflCoFlLliQIGut2Y+bZvl
FFX9ZeMrXIldEuHEpsmlR+EF/LNS3Hjn9F6lNquAT2lPyVnT9RwX37HAr5rpO23cjV21O6kz52v5
bMwoU6CYa7hInmCvJjORbw1cBV39qlhbo884QrWriqdhrM7DrCLC0eg9+APjXoZj5zG5xNOniOW6
ZkC6iL6uxnLhsN6wqsuAll+KaHmnFTS/ONlOs84Do7pwOgy4JxWKV8SbNaarhKx2Ge7c7NJh9GeW
McT44sd6MxTS618SAn2k2hHXTzAb+LOOlX3Ws4mnji3YuahTzcpJvYZ8qLqATM0LpWbk03Y6qL4O
Jpr1UUl3TWIB59dDRp07vhvmI2RQ6CSZL6rEfZutQq5OffZtxi9QdfcC/8zUBUCB+RC0/bvh3sIZ
T0ZIax/jDCfdZjZmLYqEdHFK4n2qPtSwERjozCrlVoBReiTFEuzG5Cr7/DxNi91iJtN8l9ahQp4l
28Vuc6yVD62BSsrqXx06fGxl8t3kqZcm0E2738x9arlG9fkj0P9tpn1G9X1uvga33w7EmRrN2JjI
ao40dur4ZpNI77qYCeuxjg5qaPtxy1AbRINGuUGiKCf6xDdtC8COtlMyki1rT0fZu+3cuwGMYoPN
ywC3t6SRw9lao4tH1ple1VUC+Cibf7WJXcCkGkj7FM3eMFmBlRFxbDVYtVfrchuPwXNXSr8Q1UZq
3Qe072KRexXTz1E/5/lusW71DgU84puyOpBF9KNAlw3VaTvDs7JT3OHc7jQrvcfCOiRavZeMzWxm
DJy7QjveBvgmJDTg6DMfyrNNHnfe2Hnq61rFmALr4uDFzIAcDDsYF4gMkLJJvDz5sZJp4zrFsVPO
Vf00cpIBUe5hp+X5+QA4QVDhaDgVjQ8PE0dUOV1bgxIdtaF3DthqxRom6ldpLTf31qPCEmhHdZ4q
IgYu05v8MjnTM3YEP6j7lYGLS4TJDoGxd9emWx2stKLHTVlF2nsUjZzT7lF6djQAGnn80vFeEv9q
JbFvXIvqyRy/ZF3uW3L/Rjx5tUIanukMIafCLKmU+asoBa6HcIXIc2L2ucr1WzDkvIjJ4r0Dqe1u
tOltlq+T8Cyx096C/lvkK1fSdG0VWxk+46G6Z29zc2lZs0ZVX82mfE65U6cqhhNSbVrdIfdS82m+
wjvbNCSWYYY/hvPnQBtUVzrHsqEWEQUzVTKvIZWLjDtJlWcc03OVP2HJ2lA5hvNiat5HdX7JItQx
mz3dmtZDgS8LMSh0qfKb3uey9wJcvRNbbQVb1RkgyY1fM9dFM3mZhourYz8CGqPnB8zdm4AslFu/
GglTKDt7HxDmROQuSQiqRmltlO0dX9CRU/oBMzgKla0SLR+IqT449HIANfGLNN531gkfquuEL5Iz
P5W2bC6vDVeCHoNPWhPNoAunVho27XBDzAudW3myuHonNNsnclOMrset0ivy5BmYyqokJ9SLxTY4
rDt92NK0nKRPDs1qLU5Pbn9+SLdWGuOLCgiIN84TfQkrF/x+hIccl+dac9NdZ7+ZY8QBMtoRnjgP
WnqyYEvD6xpL5Esuf2qDs5c+8cJ5st2ArMN7Vr/SEPg8NeN3TxzAfSg0c230VAnaR6PUNwis2KUP
VXecc4FMXawz/RnT1ibtnt0jOKALaHFfr6+6OlJrdSSwvYpUxttAf/RLrJHzzYznYCZeYUnysxEH
OsRg+ZeK9tKmBbgVPC9Svgb86VZr36Af+oI5mNp3+0nDCBTRCVH/wBnYNA5oVe4+8CiPne1FTnwS
RXKMTMbJy/J/SdhPamtcL4Z3lxIiGewtC09REmGwRMsmM43Qjbi553WAIyCpF9EdeTBR80PtnY1w
J79ZCez2MexP6ryNJUabp9i8R77GhqvJH3Ziik7S+EVQs9w4Pg2/SXZzkusE7bC7gq871vZqeKwA
0kX7ju6IZ83cp/KswzZRtoDhW5cMNA5uHFiJ/Vln83cKW3tUONmBHmyBH2kdSUNpcSeyY2/q0cIL
qswhN62m35xmRTuudxquYYqTXhOSnCVnJyZ3SLriNjjXDoEjt+9z3h8V4hnwhQbW925OzsXiI6im
xxgDQd0mny52S6su/Y6ZjJnrntC0jVRwhmrUythQcaixnUn8D6AomcTXstqnHDaYGx4wHm3oLIM9
wzFqzHht7gVvDIJ7uhkeYrjwywZfULCa1S3uuHbX4tExgndl/rOxzWbzyM5Imk+P3nKZbuYWKnfN
UJSWL85WKZnBmF5bkhaboWTkSOIuFNfRUT5DcVfc4tHUb2Z3MilTJwW0akuUT1tHzX11WpSDjCjl
7NuG/ijw/aXTtLXEl67tFss6BcNeG/yq0xunecq6xatB9CbUPlQoWm3/qQ/yzFpgMkymaWOd4mlM
LsS+EHYAmvPGmwMw3IW2FjSsxYJrbDV8VOmnjRc9yvqtRrOidDsvzLqt+Or0iEuw5Id9l6ZA7Vj8
GDqvyi12nkuNKj3sARtJQgkGKlUCfHahQ32IoLzEJQcWii4ycAL5V2m9A5pedXn0q9RslnlwdUO5
jocvSyHCT4WK/hIJ9dyVwbbjva3ov4P7EM3aK6dv7CUUMCvxjwAG5sh6lzCkhUWwYp5MSxy7OoVa
WsRxghAtGzrz1HUS2S+FeA7zvwIbMPEUGmXfUmO6JBpZKXZJk8jCkNmrKG+5mz+Ce6R9EEthu2+g
MVG9vm4yBawP1QHmt1O1D87gbu0geiqtiXgr0VZD7NT+5MhnaE5IB2gpnO0G99XO/6yC5+BAUgcu
r4/NgIz9DOf+2tbIambGQBM6JqFBMpxb3CobM1KecGKwArBE8rJwnRuwYNv9uVwy0KTV+8zeDdmD
wPfMup7soizy9H7cC3M4hJnEcEb1Trl2suEKA/pb79xNLaDfki4gSLHtquww0y6pqah9DFo7IiFg
ss1O+EqRPckm+RXRjHCBrQBjtTX/ZrjC6/dEUNfmyIvaGqu2+tWpUHS4GziMjDpzpJ+KULLzYjlM
udN1SONChekCEMPZcIPXSb8pwvRjraQQoz1WUH87h5/itZ+flgsDI/l3/IS+TkpQ6G7P+0siegHM
jLjV/3GM2uV69Zy7hp+QR3nse6S8wKz2lvujzd3aBcHfwLdIHEIAxm6o2ue0WDrvSF71r1mqQrxX
foViUHPj3suKIZOarB3NvMSBeilxsHPcMIOk4+igr+gR3HYjnuUpPyG8HzVLeUz0CQZHuQ/pjQpJ
M3VoAhCbtk2/VVsqh0W/H2ij+6HIwh/U7FMw8uBpsWm3aDiB69rdWBCA2XSq++ZvLPwsxHgx29vK
MfcRRXqVNWxDJzqWNmoPyNOoOkfyqLOchfg0K00g/DOXtEgzGhBjwvRIBnelNbTPlg5Ees1TBSuN
5Uov7sUKjtk+ygkFlKxSWtPdHVpUDYycR7pE90uhTJU8zg0bTFag5NU3wbY2GUjywxfhEWab2hEf
9AuzhUdaUGgoK0hJNpjzMVrl/SN+kU2j51uVo4RhdJ5CVbKOSA2L4q2j6A6C4l5T5icBBapMceso
6icDAS8PhMfpc1/hHWI6uc6C20DGrI+ra6c1JyHwZdGb3MuWG8U7nUSI+DbEwYbMKdWLm2wqd9XE
adoONiEEDzuD05/aN9n3vtChgOHcCK61QpyXAzMWJXlPI/e9oXqsYk+vh2c6sdHd8Gf1A/yXH+Be
m5Y3f6nB2+LqWJvHnLlioZgnTe8+xpye9va54bAZJ8ae2DBLQL9TLKbMAbULfJimX0JMvaLsOTF5
dHYTXsDso5sNnKzi14wW3bs7FHq7bzmSKdGRY8nQtC/F8slbSIB0+s3iz8G+VFBU1lA6X+I8KlL4
Ug0AIsxBmRDrWeovmPyIF+MPLzDX5664alJ6xcQZdDtwNQnK7gOOB1xezbNJ2qjJtmqJFQOpGIp3
p2NvahCjw1DZSVKBfemPaBY5JwEGJQNvDsB0nVJvp/bWddE5BedAR+/KNJn7crluUVuwWtAcjAEp
31QO8TKt3tEYgURA0SUieplebWABNRgFiowsk1odXGc4L448IQ9E6L0OL3eqrLK4v4TBrtWkHwzi
qMfhhoLKnUZbUttK4taoB0wMwxjHG63PpsbmqUOuK+1DpReXIA+9hmRfs+pxBi6jIpR2bEHlW1G+
KIN+yaA0qi2yQjzcqpgqKfxbdDY9FtzNCcZDD+EybMNfv9UALXtqRwUlsuB1ed6rO9yldVsWCAjv
pvkezxxEBVcRIu8Db6l54fgcGTK8CA6/jaRohiJkYZEekk9VVxwaK/gmf0FSB6ZHDABBSY13veWo
ZBT2lmgkko26AR5yMLp0W/fKwzhxKiIQJtN5p8aYdzkrQUlQyeURHiSsI3Vu4egXte6LakbWqIcH
Iu0rYzT2SoiYQz1Xyi0y8YuOpAY0r80Q/MQBgAsuZVkaPiuZu65B/XE99a61W2yryFg73XxI5p8U
A9tI80xXkggHLMF8azJfTeW3QkgZcTC6xRtQ722IJZrQ7WRsDX3BmdAwMqJftV7lYqLTn5RR202V
gZ4f36rQxIWNLX3dxfbaLYN9HfbrhLG3jo+uo5sUTI4dkasje9zgjTPDu2F9zMU+V6Vf9/x/LnHm
fVXuXU+UXYUdPigiJvsPM8zf6lEfP4cCUcjcJDTf9pQxTTyzYKJ30mhv/ez8ihwhhZ2BoyzwEDia
n2VEDbe07lE+HCPy/Rwfz2WsbAaj2k7OjB7WrQ0rOYGP+IrV4V0jpa8N2gr0FAMYewdDwtM4CQpo
DMp5hN1iSYwiLGbV3N3GnrOLzaoPbBalh0ItsALuAAO0dNzfQUTvDdJ6aaUsJkZ/blj88HZzTxg/
5oBlof0q85CjVJGeGVCnVNSwoFrWXVVyErsa8dSxw6Mig7fM1Aib0pX7gDmUd0MoV+Sqrv1c36m8
PFuES1rirBEQhcXOCBkB2CbK8rdEr22qwzxnny0BwVUVACFMq0XvJpGl0HCs0j+Sn2SqU/YzW+Yr
4u4V6EJ8TCNAW7Pk8mqPKsZ68ydM1RMY+XfZhuWrA5CsnMVL4dZ0qilWvVOjCPWWRliTTglalCe0
UYI8i5EqfLQUFxSzzsGXDzFnhFXZKNVdHZiMVnAyxLAusINKo7M++sGkG4hCwLPGi50TNPEovAc1
wawYVSGjqjTzBYkJl146f2pixvQsczMpVnqEUe9GxlJbjBqga4ZbkHbeGBiCK1b34/RKwKHRcR+D
GGuS62JiTQrefjk8sRQyetL3gef0Wus5sfhjG7Z3OOxxbkTcfEztKAh4ttOShJupTt/Cv32N+Pym
LTqgNakbHSuCmxhEV9o9+eiNSqymC16UkxYh/5k/rv7QuaTWorcwg3sxHjn5bBb7hZ5We5vWpgzk
Zc3sNF9O6Hh4+A/ihDTXanJx2C/dcKcLyeBbBduQbEpdx3tGNW/w2o1AfaJqr3Kerex9ofKOQflj
ks803jhq4XQPKKeBmDVkT6aDKYVqh5c85rIIdcNks2mShePeVR54iWjbiW8JoomQsDm8UiJYAC0v
gHDYrkeECltLdB30irthv5fjsiKU3SHuM6rpO2MrZVIw0Bx7n/AZzF+ciKtyYMhVpo0nk7ZfBzTJ
r0cDLg3NSqjfLfIjHlSD4yUzdTtroCrdYdiuaq3H3og2PuJ81HEladdIJf6h1eNXgiC1G0pAAPMo
xzWGNeWJnN5UaoSu40owx0hVLnuFsbHsS6vhXaBE4GnE+TKFDzGjWyOMvG5pVGC/SeCxsu8nlONq
7H8u+hos9Y1T40cez8vBCrFwbWoHd5Jrmx7Fhs5CUsRewEFIsC4YNHaUkJhhh7DpogrhYDB0T5N/
GffQhnC3NJ+NsNvBKykbE1ffY4vW5YZfNT4Hh1crsT4VcpU9Yx7yM60FJIEkbeRwKvgRBqNem7Nh
CISSLIsMHbraKQlOMyzU466ND1Cr8gLIbgnZwvqWeLIVC1+O+6wlOOzt1WgJxnfuCswb0y109p3O
Cp/YlNn5SJ8UtmyzYvYJPflDXHnZgE7GnE9BMHcgJ1ificnsqXtgg22qp7x6dRCNIAztFx/rXB7K
wGR8dysjmIIKs54lB+NyiMXtEksukpB8652h8+Oo7SkWJ9btiqFdDkYpVT8GIihSey0RbQ1C01GF
fSV4stWGic2bLJB22RxbG9UACM44sqHDn8l51qh68Bb8W/XHFYIKWDJIrO4DpgMNesNFsF0YIt03
ERP9ebVIz0V7qLDhwCpYU425JkhpAyYAL3lS4yMShhVcbLR6NZ38qAu2o7kduOkL60Nqj5VoV2MC
K2bybUbb5byBGrOqA8n1c+8qwYZD/Np1oDASYlXYHU2k5+gHWXSdd6cFUtEWzRptNo1/oqREpCN9
TRQg/aAu3LPKS1A/LAMkhQEH9uO6/ixzggdMLyjYoEtoY/TtWlOo2+aAZsW1P/LU6P0pQDkFj6KI
NxcJt4/fKp6a0eJ7eFVKzM9l7fcyhpiA2omOKSZOEa8zorSlPVQtBGWjWtkyxraNgli9Je2+Ji7b
BYeEoAciFO1zofzVg2t1DZjbSja7QYduzjmSEdI0rhUiFZQ4kxTouKNX86PS4d2OMk9pjiJ40jGL
CNb7IsUnlz3liTykXNGj6j7Bm2q+5xobvX6to586PkALXHxG6XCe3N9Aoq2GFSG6gmnSxmGHNQZ6
cWbVt3DZTjuQ4hOVdfmv2zbLDHi/lLU33MwVq/Nt98/OWF1mRM7RWlv2rxot/aebbuan4ApfF4fE
bMGlEIDbBmxnfdQeggSS6jGGYAVVzeIamup+XP0tfQsFzQncIU2MNRmCka8RxqJhYA1dmKltieQW
BdvZwqFsKvuRpaRXb0q9EWQWY+1Cx8WqdbYTxrTmDerCcci+Q06zfUcfUPkyDkfV9p1pq8btZnnr
zEzZE65AKiE8u/ocSYJQ7jQuctzBRdkMQ22Fv28Ccqq/NekfG+1Kt6Qfsloaccn1hHdD0tI3xdGO
Ru98b6RPs/3byl2YfVgYPqHAxpTNu2v8p3ZuekrwbADj8626UXdCtvNazMXkIxe08VhdIW8IEto7
reVW0tTyewJA6ZW6Zu+BEGV74VAbWzKrraEEbFpuQr4VkLlW2kTxmsU9p3QlXD5+ROYshmq+2zMQ
EmuKe8YSVnB3rcvAJUlQ1Ei/sutVA1q7XofjeqinH3BtzksruUlRKf3W9Iwp6apkIAAF1hmYmpcO
CrLIt3TFPjDatp777kMvEkEWT889KnKSzFEIUhchtUvftHNmDNBYqhSTzDykXsHJUf7l1fRqZ+ye
2MN4BW9lhrMotu8tHMxt1Ns+jV7vGoPVr7yOylXOTcFknMXFEoaC3rPgK5GqbWhADKHPrvsB18wl
pE5z6p9VPvYmfxHgyUxCblrMhwH7hMufw7gC4VZnIu0QiVK/xlTdFcUjzTHQI7F7MmBy/pxkK9Tr
VKZPEyEiu5gPUM0CWnWYEgG4/evErhmeauXkZD+mktxinl480YLD/Es6YHW1CT71mx44aYyVZrCl
J3rytuZji5EkJKYUkR2k+LsYX1xpPrjuBy0mK0X+GywumyP1u+jI5oZW7NOCNjGj/ECkFKN7Jga6
Uuge0rnIdjGYt0Z/mAFGwQTjzgxJZ21ZdYU1Ftha2uJ/a23i3doqUxztB7l1awKWhoy2ToJovtZx
u48Ujjy5SNgfyWv7YWlZx2xM6CFvptdO8VqaIy8WKLSVM/PihK29g7XngsNmGybUHBfpQyxZ7/AR
sflpAxOr1L7Tu0NOvbY8ep/HlV5V496t+YB0OfcVvbbwLww0viaquGZKcgoYc1YTizOfhQXEnRBT
MSZ6U9vRJ3v3AhuxPOt9A5smXbhrc3ZyDLh2M6Pxx8B8YID1GFOiQC6uHTxjcWzNOZ7ScgCnqnQ2
rTRo5XkNljCObXyFB63QoVwDmgay11AMNgGFmrGfY4/e0af75eoYFDgQ0wcxZHtXtDOvlEcL8FOE
VxgwTkMH8driVrZJFEAgY/5BIWHIJfNrstQR+ZU+gtYCNJnWjLPT7BcJZ/HjYMvkY8tAhb8QzwYh
H+2ljK2B99CVHw6OpuuMCP6x3wCLweyEeYYcN82CSnnIGXuSXa/Y7gx4vLAptkEkGM3Aw2Fauatc
ot1xTVzWbUSxnlvFXYcJUMRC2khOyMlL8kvpquV2wkkxVMfW50bdbkQa4cCIsjtBjB1+Cc4RGD/n
GmtCmbP1N1r5XnTJnmTgITTZ+cJIXikUME7Chh4AZkQhF7zrixwffUoJHspGIfBIU0/AuN6WWozd
YaxLTm5BfPz3a7NWTeSI9D6NKdPB5SHNlJbb+vLlv9/895BBiTgk+gAG6d+X/36zqxVGKYa8uLXr
Hrh8DKAxly8n7DYFaE4ijHaZNGsu7JxkSmaarVoAC1keRhHM//3w7/f+88t///R//d6/f9p1w//7
r1XUgB6c5lAavAXXNk//YaL1g4FQSyYfpEdMVq+7ulpIWiHmwEco3yiPSq0m//Olmgu83a7adHun
Dtb9HFZHnIcUf/z7BwDxpEpaAcLKQakGsnGWCvD2vx9kAiFxkHiDdWI6zWSLw7+vqv/71X//Mrao
h8eRpyQyp1vr/zzQ3QLxywkV7pZmerSwXCHMWkcmarBjcwwqUwcDTSFeuDxYCbM+Y3n4X78X1Eq2
V3KJlp4ItlpKTP59xT0eGSqd0CTQM0zuNaupKwzd54hQbpukfx9gIgBUiLru1Gdg4irIa36pV8kO
AfQa9ZZ5dEAuEe03YovZ62AelcT4/34djRTTRa//+YZ//9a/byU8b64CDaTUrI7KCQ33fx76uWqO
v71g0BSAm/j3MLgGN6H//Bro45b5aI9wYJJfoNdP/ez0Rj9aVkGsxhE1hlaqxGbpvFZdh5+Be4lu
Unqfaw9BhP6hJM2DNKhF1ZL2ZoKkOjC2/aBOmbxjiUMdY4uzHTouIBZdXudwILTa6+5h7jQcymR0
NsOII8vUkuhkJ/onBh3Lb021XRGwQGhFwYSayAMBT+ApUsH60Ff1cYxzhy8VFtC+cIG7rgPRGMdw
br/I1sOxMzDL4JVoA7rMqzB8DgN4me2Ywn5kwIVgxTl+KYICdKVsADPZkDbI+KmVPDY9xphaAZ0l
bZpTxbyH8YutoB3LvS04o7kYTSt7IomcIsdpUeuDPtpSKoxhTAWMP4aQshOUSjD8sPqHJxto8EuI
37uQ3Cr0mSY2Hdok6lIc7AWtkmRAFQotE8q2Z9fXlNErDRzWZgHJJjK4W3WKfoE4GSOcq8NqjpTo
oHPrXc0pwwVn6vyuVpdZRvxYuMhmLQiqE20KnMby9lqeZwFIopdwp2ILlT7W8DRCWVs3NWBIuNL/
/mgLqt9mhgR+pHKEtth4fqLvwdpPAZMpq5NPtkKcBWvKv2+kvwCSEZfNfaHjdjHKzt5aGVqrdFF0
YBO8ONxnNhKgDUM+mnZGM8Ds0iwVqmhNtwHjFqf5/L1Rk36jAcT1o5wjaGIo9i63C/VaKBxORT3n
W/I/M82FXUjKViLRd/O76s7DzSYJScnPQ6q3007HmxbNyV+ZhdiqNS290kVxlnNlvPJa6Jsyp6Yi
mhlNmloVbjnS9p5ud1jGsvQJrmuLlXPxmgbhX6FO1lHHKhzke8Qh9P+0bGksmBQM2OOLlVOX12Zy
+ojJx4iqaK5hlz5O0GQeqbVfVcBgmSX04rHTDbnVEY4qnuxo1O2b6db2TeC85W5o5P5/fg8aG8c2
3cJJ1Y/9pW9VjJBqd5Uz83ty7/QZII1c/z20eQStnz9SN4A4FJaILvasnwJ9SY2W3Fjbgqep1UJ1
m1ducxpjI/W1rkHWNrvwmGsKZQdxlG+ptRsZxqPYCDbCLjplAEtOnLBV4yxT22QwHbvLLRVJTZ/A
5LuigmTJQx1yiiiryt30WYOqwkHbb7sRksdSs00pXEECymq29iKptU1NW3RQ4+YVPYYYi/hKiFju
VX0/njjwx3sjyWCa8m5MZ7zPs8T8ofUOXsXOAHJr9+GXkaKbhW6vHYlNEkQddeazhQItS2tPcNlQ
h+iq6DuTB52yoCHrkWacs82Wcsy0WFwjjalpgNlv12JRdwkU3tIsUtdVQ3nNv/9WneuOZ5nmtavh
8tRL76GudOJaWKSTFNUbelPdd5MY3wR3Jyap4r9IOrPmRpE1iP4iIigKCniV0GbZlrwvL4SXNvtO
sf36e5j7MtE9M922JVFLfpkneVxeHFBid/DqifBwAFSpdq90c3ePmRu+UdPqMpli3MPXMD2ITY4R
G2eKnYgKac9CSV0od9CJwFbMmLdJ7ydK7+mbfezaHJ2o8L37iOTr2ezd7pxNM1U6qgp3s2kO91A9
h/sJequKyHPzVttBMcfhvcwab2dxIgw8MYjAwLlz9CwQRW2uHiLpv9b97LP3ca2zBmW9dOM47Gzv
ZNLMcoMXfYRB1T5KTdDUN9Vd5dPmOI1ju5mbNMdfND8PWPFvc+qKd5BHdvFSLF+1Vz+PFiHwMDWb
s5EU6bPfErBBMuFtz144KxW7kFPECTjVEAiJE6UxiruaAeoVQGvnRs+en1hEs6aWSGrhHDRVi/9f
pEIH0byoU6wMsfWoms6mgnHkCoztT5MlJGvotvN4bgrebT2549mxk+yUm+4uFDiHnJYgIQCfWEB+
48PlxdmCHMwMbIh6+ybDkEArwv8/Xy4pHsMa9Q3KIw7McYrveoMSwqjijyT4AP8rQh6X1KRiHttm
OTyZITNgkzKorWrcSxPPxt1/HygfmuMWKs8UOEmUHDmen8bBz85sX92uqV31nuClX41T9bFj4bq0
QhiH0qMifRpFfsniOLqop6gSxiVisdpTeFtuRd3w2/XfeZwtjpZF9MEPkYupVnXw9Uj3vl//ETtA
1+NkMf//RM+DfefBnT31GhP9VN3/98AtI2PMtOCv9YaeIIgB+czgYBcNfoyFwEfqsWOru4gR1mzL
hxNkaUIeyByoxc2sCxcY6wKggNNAWSBZNOqgcju578M+wV+apP//VUdXqRNrzJDI/rtoCpmWOvwj
8I3sTc6dwClmycCjBfCUgQqI4tbaTr1JCnAgpD5Nw/uko4qmR8xsHioazaZ9SnomWScs2f3UD00Q
1d5BplRWhqwx1372/rrYTQ/Ky8MzKIuBIqf9XM///JjOaNHJfRhS1KFkQh3QkiP8uBnsTiPZN3iR
j4zArpIxJy5Ck3R7WOCijoCo6pGI/UTHQub5oH8cxBWp9Hta72nljf9Mq8HhUyfyZSg8NhQU3Zkc
nNOH6ZG8dgoSC7NylzmEtdj6IdXWpxB77sG1KUQpxstk2YFfdifMuxx0ZudKJOqx0fRQxuF2FBaV
ZZSIEjD2H5ckes5hOkyHEav0TRJ+2k7hPzkCViXdRzSMNTuf5ldoJC2exiIOb+h5hZBLBo1ScJNV
ZbksbbsfMpkhltVQAAfnoajqI+3I3Pzwbo32sXTKhiPsXO0LRliFXHMBk/FWAOfj/qnvzNVM0ngE
dQzO/FQLXEpeaVeuZpHhdp48K0hS8NCp513smju56SX9zTjMBOguM0itrWzMUzFlrMPtFTEYsElP
Dh24gMLnt6V0/aKhbnPT/wE/E53rBRxrpktGZcUr0AtEOACP3IyVV5p4gzsYyW30ZaW5pNYDH4Eq
w7M/WNbR8NZtZ/keovRkgmndUiLR3Go5vokI91ktljvRjJ+ey22rh4TWhTb+dU/juzXrepP2dnNq
TEaDUNc22UT4LXWcxzKh7apYRmNbuO4d9ZPDTiTKulnrzteJEmJDdkub5ROIu8Cfln9WgvSO1rAi
onS0TUHe7Q3ajRWkEswK9MiZnX2OZkk5ogH6N0wfZDXed3bX3Ua2uI9Kv30doZKTouVHn+sH31vc
Deudc4koLtsuZYUKj3PsJsdoym7d400rhg2VWvqkaD3qoAKgM8Y0PrV6z5hjddOqONCO/xFbYFvm
rL31qVgF8Zly9MYHXQrajXgCMFm2D22aGx9mlxwsr3/KY+tSt20DXbW7MQj9kcS2lsD0Hb7dMb1w
XGuPpMuNkzbHm1KYkE8KsBKQG5+nfCyfXLKMt5zaXrWMH/47/v136AspV7oxPOvbkzX2k1FxgK3K
AwOICZeQPOg1aGC6YX6YBfTJ2MKT7iQaR2rFtuelDLCK6g6a3g1jqn6bmvPOUpT7MW7tqHD7Nvvm
VcWAB6AjEwRp+900PIQpteeeT8+PVUPiyqeZ98cnVMMtdDBpa8Q68WXGAEtdE9ayNsj9K7/fDhSU
ByPFa4jVpNNqAEMj3ze+Ws0JnoiNZzvy2M0/Ym57kEbFIy+4RtdnWmX7o7freGNbGzZ8Q4xwZbl/
uxX4P3P6XTwHCxY1ttKqDwS3P4QZWUFW1XQeaoc4+gy1efwA2hwFZpNiMJutwzxVvN6WTTB2bP8Z
sBjoDTSSrddheowfFgc/V4ITlbxIAy0U0QoMz/A0uRlFohppOdVXgsLWJhfFezxbf8KmpzRPaxkU
FuJWYWK8T7GE054XNAuzOY272GPFDfxe4CPn43eGAiIZMfcyfeu4RFCOAe6uRHn/9edr2eU/lZUf
tUueqxS8qUbh0A7viHbXpgy68qI1tljI96bVmsHi1bSxICbG8IjU1JRbV2Wfljvnezv98BmqHkZN
B6Gtmzu/EBhz+goPguby3xnPdUYrXJ/m79rRr3EVUbmBWms71lO3CObLNJhCha/y/t1srX+iGHNo
razPFtugycETrggEXKfOD04j9ZnqqkAL0CA2BW30Xe76xtk7Q5rsJO6U3i0fFl1+xA5D9MHBUDhG
DK49NHlylCyA0Ddon0tu5j59tDiWttVfRJnooUwbKngEmAE/+iez4j2hNHnvxYSjUPGPsbajXe1D
5Zm96M8erYkyPGLwtiH+VSpGZh6nL+EaL+VYYgYvmdfMnGSUFd/SOrAZ/NG+h7LAsaCqfu3u3VYj
5WhO8934HN7DmR3cEO3nHHLUEZ3aKV3hCsNXVMuVVDmYuDMQwULKzJTl3faMiKs5BmgNlZDBf7if
xHBPb8ppATH4bChu6Npk/lJ271x4iOrM7J+ufASxEQYPTpl+UXtL0jeCJV2ywIdqfI/iNXSo3X9R
NclDlKM0paTPTG6R8EDEo0h+skg996462MPyOmcMlZqukCgLDAkF8EBKSyj8zIANDsZNlsYvBmVG
JKFTTjDVl6NjnPmUn2wmz7ms0SIRWnvHnsDHh+1DajlIdSkFLUnH4uKhsvorOqIrZyYowty3NUH6
Ua/fV2Kf3Jq4jZfjPphi+QrPEv+VAyVW/bRZ4d7469iXJoyAifTkATPIzXZnd80rhNdqBw3jUJXR
OZwmitbCgG71fptInIQAZxJZc7tjAOzUMt9zpmLOrJBz3ZkYnkVGX2TEG7uxCTCPPqWTe44wDg4e
VUccvtDeBv8W1Zlg72zuM2N+qRtC8jQisN9QRxHQZQjvYU6xpXBvycP2x17dnCuueygINbqfmcTU
45Y7Z2pcdFrEjJpvrQiT92non2e2TsAv6ujFZrOLtHuoWLZUwb2IRD7wmmRjl8U1U+5dhSW25NJv
plftQfzxKt7rtOTWVtCkmrc8JNqtiW6YlALCcyxVfpOAwmMe6h5D8QiXxtwOwEFzqg1KG8GgLp/G
FseGUW61cM2jiH+jeKJigdSSnWBt5/ZJeyKWc5Y5PKyi+aItmLNcTStpMd+UpnlIyzJ5TvCMjlzC
eCWbbQK5fivDgt2FXQlUz/Dag8k7xahLPMYMZ80CDwdssXg3z+BOwKec0b6AslJeOGX5i122R4yq
n6b5OPb1U13C+1SytbceBST4ytcXBmdiO1NAXLH+hKF9NJt42OuwqpgStA92Gn94mW9uHDapTdeV
57wdi12RfAFhVjspgbNQR/xA+xeLUzjgbga0xnm0PbhpfuRUhQ7M/t12ZrPvJ16kxrUP5tTvTBPO
kuGT7nOzpzKxiS0VkKb1kHFz9fNT4dtEAdVjXeMe8dLuXxLOG72mCYmM4VGs0QpT4qaOFAqb3MPI
IxCWLdmMrPnJ01ntW1tDhwifmLKQDZvuMnTxQGsmKc3Y3CE5PaREHo7t+voNLowbMXERjf30xvSJ
swr1HHvObdYb+Bwm/dcUbRgoAag3LH+yNfUnbZeySgLEG1Pab5bVy01JcSxEB+tX9/kV61yPsAjb
bo6j+0wi7FVLepG1SW8xzTdGpN74JhcmhOl7PscFyCQ8N7O93AH2Qy/zBKohD8BhqWmebQmwkvo9
uz5zUNhcY5vg/gQYCvxABdyi4UhzwgPi0+BggT2ViFlQ8yjvZwXZS9qcHSoXH05VmWgjWBJq2sQY
2uH1zMieQhF5G/yaUu8IkLduG/fEpn7Ka9mejYzZFdyDpcxvaz5OnlTjMZv0rc8iZWGIs0v3XYT6
zNJ81pH/NysGciARcblBj5ot+wmlDdBhLNm5s89l0e0hKvr7vHXfMrcC3VIe0uo7Muo7ntXP5j9E
D9pkScqGQFPBx6w2z15k3eWpvp2j8VqGVkPVXf/EZJNW8pAwDz852WOXIYqDg4q0jAb500AD66iQ
W9wRNFDN7gpA4ZMYHPLIIMqLIdXP2NVfw+xtPCake1lioIZP7aYRcPniVDne2oj+NjNe5Q2kpcPl
LbcWuwsmbW5nmmvF1mDH4EyQy3sabzb0gxwypAkugR29BiuoAtAVSSd7eF66+gWPD8XEHcf/WDSQ
ehevv6EZZsvB7BPvGdCOyAZ6gGx09vpp2fACPONS94vUvxaSPtmRFNvo1TANLfcRwzBGEpwW0K3n
N5+os8NCn/eX0ZKvKuLnFxyNQ4PB3EJPa5nxhHNPmXExU6W4WjAYpz3OnSQ1YRigWWrz1711lpYV
OKdhJs1cHiA4OsGSQ5nnkPTWTgzj4cHsYOm+lNwV6zSuj1ne+JsR8IqbJwi5ktBZ1p1BaX8vBMZ6
O6IzJMlI1MQc/hc7YqFeT72PhUEZu+HmTEysBjN2qcQ2nZp8q7w03wFiiXHdZdyOgCHSDkf1Qa2O
y+g/0gGBf9pwqfLtnJgvhqJb9R0MswanaIcxrkW1ztBOKXjiD3eDf2xkCLDF4EqnUwsUiPdWiIfR
DTkjgiDZmH6Gd7d981aKjzWEr12nP3WDxUD1qK95tc9kfxS5fOokxe6aqiVOi/zpuS8wx9vTYep6
vXU2aa6s+zbJzlQ94jLu5zhgDnOpIxFup9HETNLmP6DeWU29aDd6+Rt7Bh9kMPoYMyc+jK06I1E2
O9tXF6vRd7J7dTIpIOsNtM2O+OK9Yh8NySdRL479onoMERx2Yere6dXtC7m83UM7feorMEl+LrF6
hqji9FLddgAUQ0wwBz+y8KYV4jNdGMlL1zoV9KludC1OPIQsK6m1DWP1W8d0DDmwVjiFsFj3XUTJ
EcjKGsUq9wgvU5lEwiw0eIWdgYSD09Yc1NirvSV/ZG5HDMgnGmXk1bOuQm4EEj2SBo0Gw9pPgSzI
mRLSCfOP52ayLvQfD/hFIO4vmdgv6OiofPXBs9CIzbSfSTQN7YEVdu9Tsr43cCCamhC/YTOfDqcx
u+vK4q7zmXyqjvbDdOJs5XSYsL2kdo4pClUesbPHrSZcADRKJCR/qC3aS/okjmGDLK+ZqC62/kpp
PtzmDw3puC1nF0LWkgRjZKXnIpn23P2yYIy+SjPE9FrF4KyRX+luZwUfQTtQMxnkLgPJMkOdEQXj
j6mAUREu+7aIYGvrTbZO18NSPxRs0lEe1AUeOHhjDNjPRehnu46+CByW+XPpcWvDkIpNiVg3oEZ3
Gc6xIIBChQWnO1Ve+8z4NYvaIDfiTtvIqx8Wg7KHUXxqZLRtFSbzJvXF9b/fQQqsIN/DI42YKQTu
WgXdUcd6jFgyQ2lSm+ti3Opmwo5RHrGkK17ocNxbCjJPnTMSl2b6Rz8KCFq4dh2Oeij4f6AnsbpZ
3rKSH4/4bYYXbdU3HO7Ko/Ix/KQO8TarxtMUJ3SamQrnrFledYKdKTLxq81pul+IY24tFyrgILxT
tG5Xick7pyMyUqU97quhvxfJcIMn8jQY2XQF1f0Hcpo0nVw7zVz2zG4tuAxxZ9fudJ4zImNOP/qB
hE6LKRJLUMLGtH48YLfUYG1Wzk7FcU/m/Wei+2lvQAdo7Uls+2z4S5bybQjtYieNXc8Ngcd0XAJN
HK62ONePNqBKO8fskWLm8cM7RkWMH7xk9WiTgGBZHPp/phm9FhCfbmlF+KTKd+bc1D94k8rOqi1v
Q6/BagdxMMna4o4p2VtjVuPWiWMIQsYmlEipnF9w6LRyoRuRVyMt6DlL5HxbenRGOwu3UC+m0CXl
kavkfM5HlV45VE456vA8hYLTWDkd6qE4cow+G/1aPrCY5nZRfRzwl0nMfaRDnWMv4mOFHNTBiOHZ
B8m0JNMhTfiLHbkEqXTJ3ZaURCfYLOvCzrbS52MW90W0Q2PhI1LcDKaLNBM7gdJwOpyZn0UBSGg1
0MGQNFbhjrDveUHIRskOn4n5U/NcxqYRs+zyc5hl+0RvMzscJS0bgcEvrpf4auYkU0Dyw2yDr9Bl
Casq0YFibD22uWm/GNF4ogLuvCzT38zEczPpztsr5g9nUxjXPHWiO3y2QHLSt9FP5D5LJF3oNvnx
JoIWRL6joZVopH6DuDa0QIZrOMeG5KCJe3QkY4LExoNONeR0Wws+/Py3x3jEeQSLI4N1y7dOoVJX
cqySmD7ael0wcOtkdcGfTwkbNtGVK2FytFXzrCohmYnFB3tiadaze0/r/bXIMbTYjPvAeHBVbcBs
6SjNUUiqU9t81umn2fQOHM8p8Bffw15gfc+V822H/BxdCdFlpHoOtGG2k7b4nJzssSsd8p2lfmkV
ifKlhBJbA7HAP8TKjSKSUVkd+P6X54W4DK17lWU/+O9fjVDthyr9nLlbUPDtXcawgigykQydy5JH
zsS90DX00FqwE8WAIavUzxRublMaIncZZvX93C36ZbI7cM7VTINqRKuKiaFfV/0uK2naBmf/IlCe
N5kI2UnADe6tEHYJn3s6JtXWwTQ/umjsSUSsnmpTkINcrgZCC7t8ocY31TS0Mxrcyi4tuALThfn/
/8MjY5lFj2Iw2VpxgrqrZOu1Z8ZV04bgIKt6hm3S6qE99eKvbhN8rnn4WSTx7dKQMQDA+UNcAWMp
/FZTfzCDCLApQDs2tdiNmaLbZXrC0EM2stk39Ns71vyUM8cPXOPBN246iUSah4i9ZV7iua7qitZw
Afouh5XXDcOpoOL4HHFOL8PEvolZUHBmrY0GWLGXgvuyoJt2juA+OB1sSCYzflJ+FCai6TD3BkvQ
cLPQJrStDGfcWYdkpHUlbDLv2GDIN9MyPfhmSgN4WkOCgGPbO8OvW4PVUIT6zLErDlDAw80AQWMq
4LAVVH6fGyJF2Mn5kVDy8b83SfXn5qEPwztcDu6YvTaYkMeiZaMuASfhx9klA6U1PVCh0fMRevtr
VhEZXBwmg6pCZDGQrlVNstHijack9DgKD4YbljjeMMvkLclURow144KB+/ArIS7CHfSaxy6aU2tf
zNJ6G1rMnE1j8VK4frvBah2hIC+7thOKvFRZYXEldDDjrOTcJWgbYIlK0KU3KnQ46q21p4ODPhSS
Fo5pZaXSCJOM4a2x+Fj85nn10sASKy0jPWsLtABJH96FosMhMp0VbsaNbU8feZmRg7Gzd2U37cnu
oi+K7A+mwU1Yd7vKhIXT9vVwtBzzPpzdY9W2z8JCkmZ0CEAhutNcdwkZlb91G00AsbwPWfhfVeaA
tq0vppc+6xgXdGY0JQgl6g+BDnQS9NYIrYOxElN5h22V559Hg4JaQbiSgee4H1RLesjLSMXUKQYG
1CATO0ydGQR3AfZ6LkhEUMgnuye/PIwGpz6u2D5TYoJqA+tdK+EmTJdFVc7K/34wMpJYGU5hYduv
bd94vKluvo3zbyP8l2cKt5ErCBCgUgIJJP3bmi4Ix4HESownKxqqcz/Lv0QNP/2A4TCmOmXrVvWe
iSKuaP/QQdxUhv3JBPArMoeQjx2kc2DGhYstNiIeU4YcRbvm26AtyJC08+LnuaiopZOz59hGQ9yD
MRDjo+SLOrV/mEDO6QRlzo+SbyJMr4uVGOSQDOzs7gduMm6ac3MqWDnQVm2suUxZWlIhdDblkLGG
V/9jGO1/SlnsS4PH6QpBJJ/UFxWpAE3w92QLKF7SFRL/YnjIzCXe0rUDLBjbNLGvaW93PLh1O6BR
ufamj6f/1q2XolgJ7HRR97twIGi+yOgOT8+eN8I5YD4gcmfS0yxJPPxBzYBbqCdmjIV8SkMGSQXS
vushrAvHI0vafk45efnRMUUgILMofoROVGQfU2Buvg3mzPkrfTra+lBsnY6iX66Ph2UOn7XniXOv
jxO8w5vOoo6pKeOT008/UatShmpU3M1c0nw3Hp5w1eMSG7NbelDA5KTtoaEMJdM+EbwadybdNkwz
s/HGAF3W90+67TuWkyiwbYeSPbKISA4pBiKcLFe0pBOlEID0Gsjf2uzWfCjMuiQfX/yW7GBvjK85
6g88Nv9iK/Mhs+HutKH3zaqMFiwXjDEzm1dnaAxLFMMEYR30HR+bJYQyUCMjcXQkQHcBkDp/Sbj6
QaobVoIOrn1p0G/O3L4/cuxAF7DsOJB++V3W/AVx/towL2WgiUUrSdqtNnqQOWFzhJ5IDbad3SQD
Ic8MLUwmDcaJofnXIxKPo/g3GnDVSlZRfgTm1h37STfjuLFaPuPTAm2CiIlauJQ5ido1LZI8ZWHD
yBR9FfdEA4xvQrGqpnnv5WAyu4EjBWz1HVO629pjhdXqzuBnpAbaJzIXTQenqGjZLCYnsDhpJQPG
+TKhV2oYzc9CTcD6QWDYmMZKlJ0RPQUAHI1N6eQd2rVfsuKCsStT43WcWbQWiuoF8RvID2huHlaL
qgfxNS7F27Ic0qz614/ujRXx1XJHHmZQVnwh5NeI3npuxuSQFyZllM6Vhn8WCeGvHHO2H5nqZEbz
QznBG6EwrNu4gEsrs3zj7GHuJqqtNzg6Cqz2/bDEzOY9RooO0/fupU+apxY7EfAKQE79jEKm5RP3
q4OWAgh8Q6dPp8sz1w1EFQpoDG4/yBokoSZMVzBWbsNleWal6TZ0oBOxZ0XvEmUy5FkvxhlJBEtR
QGWwClDwfRo4hG/t0INfCwdnY1vVQz6eKR1+7VRyMVPCHMPyXsUfE1WS9oBLzjK5JZcUCm07W94l
qKYcsED4l8RZHKoXDMkIZkqYvjOn3/vMenhuMm+3fjhqsjJMsmjrpT70Lq4+THbIrc3EiX2/ebdQ
d2pFTrBK59ck1/120qwso13B6d8mMSj9dPrlu7jNE/eyhoBHKuSAcL80fQTbqd1liT8cl9IgCYqm
ndsAm5do/HBbf6bv8ziXdOkYiLV16FZgbc1r61+G2AcalHSvsQdX1H8q4/E7g66/r9+XlNNK3QPk
dWt1b+XxO4fOeltZLX2f9jsrKGXE7nhdeuNqgA7F7ILs3NzzEJ5dKsKwsGuMgIqQjc9kfizT31qQ
dsZnEa0yAjXfe1rXOM9LLEfCR0eyLOipLiA/YcovRmaBESdMRBO6qVc2a/Y9obkeurLinDWSgBti
FNPSXyWm8ZjoRgLXOnBpgpJlKe/QOBRUVT2I4sUql0Ctk8beeKWy3ic9gxIUdVV8MuqXPJ9Ak0Pt
tTgycYiCMiIZyjDFOZgtjOd0YSUxXRsNUPRnwXxxHshOyTHKt3Mz3fpR/hgVzl+xnGsyKT4f8gRl
ctvGvgcMCLK6GlFoY+QdTthk+xrVHfPCv+0EnexES9eLOsBFVPyz59lv5sIjnpXNsEvVj2GD8vOd
5n4UgoRGpJ9jiV5QD+UrBniiTSFrzILaummLMDAVmomLHMkAYGQG5TKlGWFTw0f7sjPmS/gPvr2I
Y5PjTc850lEQj0MKuwBF3hGo+hyzskC7cG15s9vmylACI4Fn/xZK3HqT7+3ReMhYtCSeO6AL8ULH
auN8qYhsIhFcKgYdLksMoeYMUUIShUpK4EhTk4H892gqjxf+vcGSvRmPhjH/i2X7lsbOgYvN40Rz
SG2FZGPtK0/2gLcKhTT2gLfFDjI48UEv1AEDHbqnJE+esI6Rw4PkIpaUQM2jpFCbvAyNA3UlHuxT
SVfbcJWZ1VwNTc7RjttTwYxTFZ0+5NFwL5o+2TUVF+FxDE+eU/9MjAiMmZFVGruYgjWhx3y4VASz
uLxP4ANKI+D8wk8qMnEybfQeyDQnTo+B5aM4u531g5tO8SKxHlBhsOsWpunAFA1KTNOfeDIeyip/
Su3hbQmxDaAJ/1S0oe16DmZ17xzxXfykrZ+dsLLvcrJ2lmz7gDBRd/SV2lkTEK86/qIVyIU3U946
YFTJ0IUeVkiS64KYI9T8eVP0pFe6BtC0j5WfQdZdZC7GjbaNF0w53zG0yl00Du9zMjEDiF9MwLdb
XZDOEE/LjFDgYPJYsgIEdI8kMCK3LRONrwsVjX6FfTars7cw44jeYq6lfUl8WO2MIlR+sr+77m85
tS+y5ahuhFSWpN21NvRNn3EBqabyM/XgLRbiw5vSjEeSAX/WxnLXOMnjIN8qMz8uTZLdYsrf6nAn
iEDTTdgd+w50vjF+DVJ8lG1/sTP7tRMcJIdE3mC1hhRaBRMRVO7tX0Smn0SL26cbLDCiTrqTFZ5Z
wSzBVZqLpDDvGRMMgYXmskt4YU1tVxgrykvLlmtM5evcO/WNO/ILtKEbocZL0uD/1hFc/MUJr6lD
fDwCqESUD0KmmLInbXrMUpE2p/4l9JFOlYv32M+z96aiuyKtGw5ie5/cX0z+u97rFjYO8RaSZfPK
lIAMPOTJrUpwsJMBYoFsJ6gQcEj2zsUrBybtayjDaiitx/j07tsIH/P8FjmgOK0qPgOEKfl6drOz
9FW5NBxphggOMesgDQHFeEJwk58jYrl63UERv8aYZHtn7fyZdkK/hJubIBoV71gem/1g8pVQRXCv
4xzl+bEV/1l10185Z/d+4Tcbq5jvByxgQdKmiLjiG0NjcbZ8gi4tsjsfT1gd0tnHGbH3sFQXM8lf
3Sc0Qf8I1hQCcop5keoorxov9dRfl1zVe48juWS/43i5EP03nJMsGOs26WVs18PNHD0PMjv0wyDv
HThNyiKETUsxxqsYn5yTtCfRpH+iyo5d95pn9acb9zGULX2tQr6lYgxotf2oJctNg1UzyON+FY5r
3mDpH0NL/FGuKu+tpg3EmKJtFVCQIrziGOv2SjtPAOhfaw2HCUx0UCouV2Vj7IZEf6qsQFAZp9u+
z8t9qXsrWHoMye5OpCAwPM/xAl/I91rQMc1RLcBk+JKaqLQW9U+BQQfaRg8zBLgR9xb2T2I3bkm6
uvhNmdIHiedaexsHU7Za8UQx/1KFwsGjn551svDaISJssHCec8tZVqArieUVDeaCFJvNWmygzSvx
knj44JC2zUC6qM/WzMASbMLaHWScejjo2BB2BOu+I6qkktD9cGxoioOHljB4NB76/qFWjB4r6Fk3
5J7LStVbHA0tXJTuta78AkcryIhIJ4G70h1yHM6kYnEnzz6EVqN5cRqoJUQ5tQ0DRafhTRGzb5up
wa6kHJfueBeJFNcq3dg0snf6mErrOxpnlC0Jd7AhdAuIwwV7jm4wPSTJeBzTHgFspXjNid2QEK8/
m9rlDSkbSjEy5180qs/FoyunUgnjPa7PsSjYIpzs9q5iIL/NezaBSjo/s/+Rgr2wCNMEYLXWAJn1
DK433U44hAKJhz+YDBN3jLsGtizIcQWNRz0TwQk8WkChA6G/mDiWF8dv2nZVwHZ5YtebAxkZp6X1
Hyn6XRwCGH5rH+BMGJsozW7rtdeM2QZR+tx7QdPH49jTBa2FgQo+NhSUcFbodA4IEaApAzuOk437
bwIJT18PXT2CaB0jceZUL1NecoRJ4f53QDtRAnvnoZe/TqX/HN6I/VAoLxDZT+0h6NNatM1xUiQh
XkcuhnrrDzC7KNyyB5WzKFFPW1fmnj2ExuMQT6UnJi5LtvJIuTFQ6EqqnyLcEviw5b7HB7Y1otLY
z5LhpbTMg1l1AsqEe12GxjqICLpCtchtr6etLYurE727Y3cHGuWsAOqlzYsR/iEsXqVVPHGBTWBO
oC2r3NmlTvqiHWZ8bZ38I1PyblGbBC9RU7cghANSBQCCPyz7OWYelCS1dTQN+UI1WaWKs1uRY6lj
KsNJTdHZwMc561feafNZalbtGX/WoHDPuQK4FY70JfpqIiyUlKqWDNzil1J3R70uKF5xNlr9G1kz
/Gte9CqFR4N3Z+P8erXxJWrp7gfKTJ3Uqg+DZWIcszPwGAt3braOu6LV6h6R8+SQC7zBOEoIOTQ5
/9uIz40i0IpEcsfgjEXaxzKeh8Cz4w/bMd4nbhB7NVSv2D2fOt/sSYg9+qJr94ul/6yJLGiT0cph
l1hRaj5s+QrmwA+C/UedPNftTwxQFt4nvvj0OOH8KQR9AvAaGVxFcjqhwfxibdqV0TfLFxjxFYOz
pie/lrXrjzJzNubHNe0Sp/PbInKMPB+9PTIUhZRl1qcEcpJdqEMcYeqq/TPGCMyLUX3DOZ9vp7rR
hC3JtYAhBUpMM7UBazK7+iwkGh9jAVNargs8sc8lPLY6Ow5+8dFwKkioIp6X7EMsLEnGtK+8j9bi
Wj6GUDBk/J0Z7EM/TanOdfLQfDh1dBXiLZKfPHE3I7tgDgMIPiOTQf8GS809B6P/sXdmzXEjWXv+
Kx1zbYyxLw6PI0xWsVgrd1HNG4QoUdj3Hb/eDxIkQXHUPZ8jfOkbBDLzZKJEkajMc95lFebls4mY
RIWzY/cIYRYDv6Z9cNr+SJl+ldsToIKPiG5y06Vfi4KfQsNxwKjKPVIOkR6fJ6AO+JJhdypv+hr0
sLLWUufCuaI2sjYMJCVi5YaNx1PZ6mvbvXZJZTqefmOgVJJqbBgmVILZU4Jo3L0bI2ccJHcwuHur
+elplEFbRxvOOhx8OkfZmiEu9ar/aOTIOLBRbfjJcCL9MwN1zTb+TGvUjW/1914V7dIIHGdx3ajt
D1V5ULA74m1ylgbROoz480R1VDdvB9njjDKc+ZJ9atLTMHAE+v92q8I9VZVxQv1ru9W7b6DL/rgO
Xsry5Q+MV/84BkXzEmfpRwdWscbLt6r+1z8kw/wnNXido52qORbZsHcL1mlIl00brAMHNAgY7w6s
uoVtK0OOaWGQK9uTbWuVNbX/r3/o5j8tgyOrZYIINYlR/28cWFWTh3wwYDU0VXUMQzZlbNAVxbId
lfHv326D1Kv+9Q/lv+kSsOogRRU6xMp4YgadrC545LkkeZODFdTFmU5CltQ0J4jMR8Tcb44JZvGg
mBF8QRse0nxfHOUczUHdjHHCGO5xM/LW0iQPYnQENYAA9RSII3/Z+zGArQ9B+KzJ4qcklpEN8dpj
33ccgzR8PLCjaGXHPgv68AeYEN5tOoRBag0AvKg7TNgGioIkHPGtGr84Su4gyzPcKcMKsx5Mdfgm
Pdd777nO843jy+xSxh+xXOG2qVNvgpL6zNNfMKSW1t6Iaxl5aPbvJn/tqrRSI/LQDfkPRSev3mgn
TsHUZrKVq/4ogW7z95sdSfR6q8oAdMkBGOa8/b3X0EdOsVqQOo1kmUwRYxxGlOXj6Fj2OnlflW2U
a+F0o+ZfkuZHZhsXcjMeMUrUzjyj+Epd9snpEWgFmqi4u7qh8Nqxmxpa60LxpR6j9ujZN+MfruXd
GK73krgaOJUI0WJkpnj5YJJE5bDpf1ogM40Xm5N43IIly0LvwZGu+ly75ljN4cTOnrrBPMFxA/Ym
/axqRGJc+74gU7MxG2tn1/EKxjA4BNOZsqZgQygDNHGNp7SuS6sW4Qa94MAq6bw/+84m/WOhlq8Y
h163Vm6PmG4WPQOmAObDuZ9PBnOL48tWNb1nSzdu7HZXQVQEYY7d4JD4z91obUebAljhAraKcpxb
lYQNEmaDOHdVnB5KVV2Tt0beJ42vJWd8HDu0b1SDXwsr5wsfbH/T3LRVSEZDXkdywel/4F/vTjZq
SdWdWqrY5/yQXzie8AtTgFjNWmNV29iLSWCwIHKgN+EdiwjIcidP+JUIl9sSpzt2dKR+8SDncBo8
167vI6oKXs0GAEEZ+QakAeQA3+kpchVPflagREA6dPqtRCz3xbCyi5JKPcoskoanUvWg1emPetK6
Cm2pnFyHt3qIaVzaa+o5QHzVbHexOxzrKsownYW5F0FKWA9oOSCEjdJhEt4pCH0OI1zdiOLBeROU
14bGkFpO6gzw+pKCxDs7jnMXk8uJD1GtD14Ewr/EXdR0kpvKhKkjI3/u7mIvelZVkF2IEOHSegIo
iekCuoxhnN/5jXURSM4NqbHrUka1vWZDHlMLIRkk7fKet4KXg3J50UJnq/B7oCvp05i3HUkTsueq
C13Puazh2cRheW3JIKlxi/3SD9aFWkRPH97E17Nt9Ec/aV7Uv77LcLOWZV2lbgI1FCrTr+8yqMGZ
DtjY27BxK86szICogLxaEFF00uPD3z9MwYX735+m4YOng1bj/fnpaW0DIU/yXW+DJRT8Jufa0J37
iQClF+apCb6PXXusZLw3KJKBs/v6Hx4/vZgX52xe3NM/FuaCadiKAWP204sboj2nKnbVmyyKnnFH
JoNWH1zwOhsEqngliP+LpMLJBZmQNDlIo3Xx9x/B+s0nUHAVl6fvDdlW5V9/3LqGhF5hKIjUte1R
V5MD4qPbglr6oMfrzI3+ww/cntb79C+2yCTzPBWyEv/mX5+XanJVtrz/NtrIl4qPAE8ZXdU5b5Ky
IycJKgVQzrjVI+CGvtFxLFVuUKFZ4TK2a+ynodI3Rp3usy9NAdXFRsqs2YMi+2Jn9kWjRpdaXpwk
Sd/oiO5hdl2vrGFS3OdVlzbaTQqtg7OmtS308LlSEADJn7LRezYmsKIiB6BoHI4aTUzJj+JIrimH
oeCsEQzjKc2Th8aJgRKRNPL97luhOfeJBymhKrG50fkvXAeNbaDLAu4JASzOC1ZRfg0rgM36qFWb
vFFuksFYlYi66jBoYqcMSIKij58N4xcYdvcexPposO9503A8vAc6BoenxG7SAHygcDiogLhJfIXF
zeTOTFpGJxUmfiP++/f+f3gv2fX8nzE7vH/PMCUPPL/+1Pxfm5fs9C15qf7nNOs9SrjCL63V3f++
/+NnVv5xvLu4/xz5y0SWf3386lv97ZfGGph/Pdw0L+Vw+8IPtn6znp8i/6uDf7yIVe4xd/rXP77j
IlJPq3nBrxs6jQ3YX+8Jz7+l3358+7gBnOLf9n/qP032WJYsy5am6qqy7P/YRLxv+WyNLZ9MkQA8
ls4d+7r3LZ/yT9QjNE025g2f8X+z41MU8Rpc/o50ys9oDdANp8wxFT7Ur39HCf+vearb3qNETR5b
6ou2CoIHtUw1Lh8abyPKRASnAdqVRPMUVqKjLub0ER4oAL3J28XZNcS9VcUej1qwyi7C5YS8SYre
v6vrCQnJqGgZhePfZUr2MSKq2jlCDIqwThtioClqMK8hnpAlwNOaixyU8b4n+YvNYB6Tj4vyt1sf
qGigaQlir1Zfntk2ZpcteNYtyjQ6x86ptBCqDbqBGOKeG+1QXgKqpd1Kp7BwqpvY6cq9ZmRkmQtq
aF7a5I9d7jobuFDIR1pe/hh4CEYoHixFMRpXxu0gBQpV2tI4Zy9t31lT6oxda4y1kWKBtvfQi2gq
yl/TaGcF7q3UHMWY6HEyCfF13LOwB6ntOzvgeSoW3OdJDcF1gECslVKxg+Zc7qQS1M/Z3Fas39yK
oVLpyp24o2yMzrdoz7fdtIojVhG3YtXIdgvQmYOzAumAX1zBnr9SM/26mC5DJHenPINVw7n1Wlym
gnhe6NYaSE52QBLZIf1g+9ssDrKjkw0UijW4qRRashVqAP1D5nRQvryseerK5j5nx/RiWwA16pJi
c657G6VprwJEz26sUilvqsqrDqCOrkSLfGR1k1pqKbq89yjNySskD1s48G8TRdf7RB0iyKEYcbZU
rBQ5LsithwxtreOgK86q4kv6q9JER7NSzR+RiS573SePS2gxhcL4ceAcuxRAtQD6fmz9KFXnNgTd
edLU8RrcZnU0O7s8wrc3N2VcfxOtpZ80eN2ucuBgaMHMoVC/OrZm01QRp8c9Mu4OKOrOYaA1Bpwk
8XsF4CcBSkt152TmXXDU4PitulFtn2typxW0sKfM5M/QIGu2S5MkuIUDSELUSNtn0y+/Smma3cca
DtCYGloknWvncRKaFwHL2oh68MFyRI//du0Cw2noB0EKGngii4YIbLV6AgnbjsbDMEFPvURSns3u
XFL0+DlxSowhws7Z24npXEVR53IcdIMTAJ9hXRqeukvGXN1F00XciT5xaYcC4MXvYgABIXFedld2
AvmYzLoBz3jwAWgbNx0p0jvRBVnnpmyT4CSFMprHSoypfKCra9GEPuKf8He/8SMGs7xDe8t0T3YV
yFDxUtJZQ6zuMslzslUTYDkJclrhPNxiyjoNJ4mm7uamGIaDgGTf+4jom4fnNbrUrS6lQCIFl9Wr
kc/2ZDhyu2prpT46sKAPZQd+L2qU7s9cyTZViSuFNJkQGXDn7kIqvptAxq3MHdTmtrHhbIiQX1fj
nFsfK0qF7PYhDXqNgbWxk+O906JzSXJoE7fV5chCz5ITcnKwDfcoc3cyDRUP7a4PnkNMA9rG779A
/JY2Y2L0G2yuD2btKEfwkvVh0HDoAjjv4fcwIlSOg6mbedlNaMvpTQ0o8kpPcAFB8WzuCuHwXJvR
UYwjJsP7DG/AMEEtB1EIsrwItpl7cScuUoI5Wu8Brx5GlxzwFCIuoonSzHfVD7pNYNXWMWoSKDGp
lmB6qFlHbbrk1HSpu023x1GFfyEixdASJCa6cABWDaIVr3NEoJGm+6qoHwdUCiHT5M+hkcHmik0b
QSTb2ILDSTdUmfW7QEJMwTNT80fcIvk6xcLm/xgbmApS6lFxhcP5rk/9/iguvID7Y9gP0QDHofd2
06joE6PBNOqL0TY1vd3QJfPcYEhiSsOdO8FrpxG3z+cRimU7XeasblRDsStQw9u5je4CxZxuY0nK
lbUYEheEA6DCzqF6/hq/DH8InyM9ySnY2QK4TZq+vm3luL5FFDo9o2pTAyenGWVNeD1BdkRLXMq4
Sjc2hC+SrRxI+O2T8OUNYM9UfK/GtorL0gRLho9bH+wIwmUb44SnJNGfGlTS3s3WvGmDnRan1UNo
5XtNwc6bPBK6u36X7UcqwXdqXdyJfiXkOxn2RneovTa8RfXquzHFyzmQO8uWzKNrdwMswBRGVt6b
T10XaBxik/SqD+3wCmUB4Oq9BTkG3ay2cKHO47UrDyAVNc89ACNzD1Ymu4elKe5EX6RvOFVXc5SY
LeLFZYkqzOE28nBTEv3YFVIgSca1I+lIhnISeHal9rJAcPQxaBA4h3fsbjgDDl8s1DmCpNx0nrYx
taRJvuMEWjhIvKdm2POtA9uqxaRIkkzjwnPs5gnn+B4D5G+q3EcXYaCHW3ZxyZcIMKxaZck30/bv
pLo4gkj9nlYpH6RW9Nu+y+KD07d/tqVv3NbTxRvI9wx5g60r1sYGCBh8+iahIoy/3fni+Q6dou0j
wbpOCrBDzvvw58BAhJvFgMenXnzHTgeHQ3WMLm0oJwDUIgWUtGVzwpMKWE4FLM5rdK5b00evVkTD
PH+LHsHzbCYU01lGIYhM+ZVxCgY/O/EhAMWyZVmJpmKV2QmKHyo/6Ez828g4DYuY0sU5oQ3LKzHX
SvIYqaxf10pzl+KSmJKjQDM/Ze7ktQ/gtENe0q3QBW6t+DuiMRZGtsN43ZZ4KyappCFCju0Rb8WL
uiuSOcK1sJGFDgPLuaxv8xY8ph1K3lbRpOpWNmoJm1yA9YaMjCxKtJfIeHLInwZ/N2GYJoTKOV8R
MrlV53JCGh7SysItkuPkReGgZSqaYkBcCtzdDkucuIunGUpsoiKZWog7vK8iBpZmZ5saJhTTsGJk
e0UJIJ69r7fEiWn1JKZGcfxYGvK1ndtA98T/vOXye6xlngaAS+6vbWswIMjzTinHsV2bEUUSKkr2
o+FGX/3Mb68VKQk493YXLjYfj5Bd5J1ZI/ZqTVF2AW0pt6muiNHAr/euH+m3gCrVG1KI13qlyV+A
6SZoP6L7WCi4losLAPUfqMTVF00WmnOXbLd8WYm4FN9pfoBTNB/Y2Hd68YPaTH2BX/UdOnEF2r0j
mvUiYhxz6BKOn72GiGU0zWwvw2JExGXISWBqT3mQ6nu/UcwDoCzKTLpamocxVqlNd37Dd2FSgJqy
m+cw4MtcjPZa3xSrjhxEiS6kmDsvN4+KGU1mX6EPHm70pgf+gv32FgVSRDBoiQskm36+CxMAMn/Z
50+jIoQEyASa5R0EnhngrejM+KtH+TAoGJrvo8za4UtkXoatNeJ5FMsHW/G/mKpHemVqLf3q1PzU
V3om2dagVVBbeAtuJxG3ZZq4E30mANIz3KLV9X8hOIukECYa1UgR/OnhQ52jpIYFEjoTyG42MVwe
1wdyp47xMWlk+bZTnIfCQEod/nG7iozW2pHH0a9zUCSyZWHlFuvPSsX+iW3pazM3Yqik5aRhp771
6UWHvriQz8LUZp72uz4heifUuMDhsqfm6H5hUl1fR8iRzH8nQ1kMnNL4Ock+KpuFm7ho6kr9dZV3
95Yce3vx5yQuYmrZ4iu09LkSwnio3e/EJFLjxgZOMjgvDqXr0MbiK7cAdY062iA4XdkncHz5l6b6
Wk7dtpRoh0AzjTMTlvfjMkk0VVX+NIl5KnoyuHqNiCZllVfsbSX1g21b6D/63ER9WWmyt5F+gOE8
xYhLY1TYRQCSWdm/DszLTH3zZKEE6rfIgc6TdSdf18jBY8WSohmlR8ZlBkf5HlmhDNBNKq99tJru
NVQNtrqm47Y0NfPA146WZ/8pYlHGVG5xWDkTrTkAD2Q3CbqbebEOHzzS6tpBNP9fPAphCM+ulVkx
btYhfBeQI29wyiJH3y6aciJCXDQJT5kWpCbywyghLhcRbETsN+E575d+4AEukiJTcJCH88LLqLgT
U78nfkI1PU2aNel2CUsKnCJO3pg5B6ukvDAa2qlJXKRJxC0lJzTVM4T4RNw8BX6tc6BCeC76RJy4
AJvRT7gF9jgBVs3600BbDh+eIWLdgAmfniMGvLp+8tQ6PFGRxZACKt5h/mVFxFzGpFIq/PDKah1K
9NMvLeWZfqO7qNWKKL5MfjcJDFW3xdjiBRc/CaaC195D6tGPlt4/BqXR3vdW1d5b8GHR05kbZVc9
NxDljmKIzXu2CsnBbERTJSmGbB5rzaNtM68lWmJB1ooxxLgXz0qi9rkluav4KijoMS+MncLHltF+
2NlWhJmEsYorVbpvLPQlJL+rtnmNuGLX+N4a2W1AHZofPbQ6rAbDILMd+0r4YHHGgyEAUlk0Zbtp
US3xhzPRlJAjBT/QPIqpha62N2QVL0TLRlL7AWHyaRXxoAkD3+dldiyRogFF7V3rTQURX1ZufDtT
bkJLMg9OFp3kqUv0u02KXK2FZbToE2G8DOSNrUM+F30R8o5Iybm7bMjs1YhA6jqfdkjytPUZVHWf
54lzFF1NneUHxQu/iDFxEZPsILPwKiee33EugLWDyLaPQ9M5x6BpAuwjQxspmBZQ8s4yIV3kQag9
iCafBObQ0rTx+qpwjnxwQ+X0IWn8mjz/WL5S1V9rOlNmlnq/qjuT04+ha9anzGwZ1YYJAaj8Enjl
gE4NIHFcs7/C3ukvMxC5F1mhDk85Z39Ls5qvroTuB7JGILrlaHwyiW/e45f+X+OLaZ3Wy4anmu/v
T/Fi/ffnivUdXXuNn9a3cgvUnC33WwTR04MfgrZsTS/7muN8supiathRMqZfeyPfgIuM7xMz6K9K
B4ym6HcVHE/CBBypmKWO+TerA+Hd5mZ259f9DvRv9lVDAeJShzOwFk1c1HAr7HKHY2LWPDpQ2Kco
30eMt0OIgPcFj8wHgLZs8GVUqxR7x8YLa+rpAifJ3EcVRP73LqxPeN2JNvKIT34XVpei9WFA5T8C
+eoa44xIe11KTSCeGylnAk+W2awaI3KIrZY8GjKZmtJtghPJuPSRwy4noLF/wNfIvG6VHBdQulWA
1Bgdw8yVoiF9TOIcMo7toeQyrUH6t5uMoKKjGC2RqYr0H1HZKvtZn1SI54qLfmZJWXJSRjmSN6D8
p4bQ1w20pNBWUA01Nz5ZY1yirT9J7n6akDdko4pS/5miZSDhWGqAFuvkeh04MVSPAvuCS7x2JoG3
SR43MSw26gDYVITaRVfYIDZ/5lUIiWDTe5qbA5COs66UOXAPPvINDgK5Ilqsn7dmDTftrW95hlhe
xHkuiqpBW+A0yRNFl5gwPSdAxuU0f7z5OV33+llEsGVhsUdx5xSShIIoUiKGOJZYzXAHeaGtwaXR
RtgVQF5ICeTSJ3CJWaaIvjn4fZnGj4JLWc7nCR/WW+JSI4l3NoB5zc9G3EQqWLOya7BhUfJ878l6
BBhx0rcXl1QfXu/aNmHkQ3uKmcPFTBGOMHW+BxqDvEarX37qFxEjR5DV37+PFN3+peLK+8iw+FMx
2A7bgHX/DRyEPGitQnpyHyrZMZ0J3x0+T0o0bOspA4jKQDBI8jrXUQJfSgNOji7rIPVfli5xl6sv
Dr9BV0u32SIdPK9oIOWa6oeyL427cITiQVU0RbJH0u+SprCvA7gNJiI8VFRN+O1uZ7d7Kly/D67h
7+gimELpx+A03epNKW9JIFK+wPXiRlwCOMWAGd/6yMQiYznhs6k6wnaemp/6RFMMiLkiTiz1u75l
rnhGl6HSbaSIXCHSb+4VXz+HoI8WmkhchlNeU7RtGaSiSYFkLZrjEOsoeDhYkE9TPkTHeleD/J7C
nRSba7JpwCD9aaFfnyDWnid+esK8hOhUp8ypmMcy52JK68pPqts8a6EExqdOq0Pd+mTtLVc7iQv6
YfoJOSbpwpqAjaIvhs6gzbdNX8wzzME1rJXeZN4mNAGB80cd2JtpQbgK6s4Q6zsdbLFlnXmxskO1
G2lOpYSCVTgcyrTGvxOXTC4ORpGXJ9ESEaqkv0YUuunftSRWPkUkTXX3938vmvUrAGX6e+FnbCq6
qZsocpDB/LWyCoYoCJu8sh5wkX8xEgMNfNlEfa/IO3SiAIgBqUWAd43ChLVH5sbCiYnhxrHB/3yI
hJCLRFG31x2/QeZjigHHY722xUSxxDxOCoWiBhmss/k5YiiAztBul2fEkf5zsJscZ3ZZ9VfLJygH
+e0ZS7TsU90oYdenJENQnyevtR0yMEcxsI5SkyP+u8rXu099rjTUZ3WJa5kYEHFpi4vY2LIJIPEl
74GuvV7UtpLyC9FuVY/94xSzDIs7XVKxHfalHJUI+NoFokUdiNf5HrjV0TdcdzN3Op02zsuLeL8b
4x1E0ZWFRvwx7sEvGRwD/ywTkMnQsOVDAuvxvlaDbQ879M+RQtFFrEEjFM0wrdYdOJyH0pe0fVoG
B5I611BOk31iApdAkmiDQ2YCfd4HP95RNT7DR5Kr6M2GDmdzTHNgUYqOD2OiXU1zjRykueFZgA+d
ErtVsZZ4BhVvllray6PEnYgRo6L5YcWK+hQ6EKCcpwf8Zdwy7dMzxIDom/8JYgXRiT4DBV+r+ila
86i4nf9pHzrmAGwczvFzcS/CCLlXs7a+Qc7NV62blAd1JP2nqzHAz9a2vlGt+KaicHCH0mixq0zo
+xwtk0OB3vcGw4dnOF/21pf99BqDYC5ShuokrECEaWguA8hvPoe+a82xiVKlpBK9bFJ8R6F8UJM5
VgxM6zoZ9DV1QMol1mvrBvKjdcM/Zwu4RjqKVojty3UBgrOCmIoILRzGvR04mKYSH04Xh0TapkvN
6lxMEANo/rKpogS/XtbVWqyJGi/ttnzt11fKhPPO1fho11V8hFOqIfYxPilT19JPCif50CxkDRf5
NEeb4T1OBHeWjbmKWCqEssk7BiDDFLLEicGsGcCBdgOv2VX5MwqCgRqu0ayHdrCufAzYb4um8i6D
koQT9p2Mchy5ThE5O9qAaG+HujG2agM7WQSLiyFrEMTtptyLpjv2xn5s6+9iQuZ49uRIwSY00HHb
mh6Bd7KEcUZ7XNaoRkdlOxmguGYREQx6dU3d+nyJ0FPPXnEsDEEWavKNpxwSX613MT7kuyrgD/ds
aYu75fIfYsSwiJ7XWdqfllia4u4v4xQt/qrELdrf759wmZqX9eunHqXgGbKpfpGBPDuIi6TkE5TW
i9sz0e6l+rHxsUj+FOKVKGAhOEp0NUpYZLYh9eq3VZalPvVhOQmAd2hkXMnegsUjl+YyVy++dirn
ZfGUpXt+tGjz92uv/VJ7/bBLYCThImnLWbZJpQrWmhTlG1UgifThtVmgDke2AJGXJHTjqxJHsytd
k6xDU2Yr0RL9RREbu7//qlZ0UFcfwIR8VVM4Q/2VHaIMtsoSYMMPuHewNTqZznx4SLPQ3kp6dIU7
mvqnxafBtDlF16RIkLyDi7tDlTg86j4O2/zR9Pc2xXR82nrtu6/V53mo6z/1GP9cdPNiPdnr2sqo
YnPnBsmr3VQ0oL57JpynRKcI+9SU2oZ3vegUw8ts0Se8q1g5d4LxvGpgxhUTBEpc2ihx/JUlIFCw
UpsLz1ZG/K77Z1BgbK/FyBKOkzIxSycCp1gPtvJGhGDX4Z3XClIBUlbe+Uad7Obs82S+IlLYUz9O
ULjxTV3iItLY7/FLl7h77xfriCXe+5d1oFiTIx+QJgmnZ4oIEStmTf3UvpNdEOLCq5oT/Dgr0r24
SOnb3ae+MKidDO0sdG0nmDnhukYdcVSz1dwZSSYs6yEfX1f6fXuOFWuLVUS87bTOVmen83H5948k
QuZHTn1OkudrtwdzCVcu2HeYNM2XJh1gRop2mHtvt8t46qTf6raLUAx7m1IHqKV9WkaMfuprphlh
gHPdf/jLccx/OxVaChtSQI0ACVUZTOOvu9ykVHTEAzTvwUzMBqWaYVQBtplx1ayqTM6O9WTq07Zo
DLpDjsN5GsPynfqiuus2Wel8H6uieA12EeGGI6D1D1I+WZ1MC/iWb1P5AcPdVrBEz2KAh5APlPwC
HoB7SqLKPeXTXa4E8aVPseasQvAeP+T3YUuHaD06w1EEf15GxM1THOTLLmufcEXvo12ROVchxmxH
t5K1oyKnHn6F2vcoUobDhy4RYlOW3ECNQ51uzPSj6Fvmij4IWxaccV6Ry8C8qGgnKUwQfzjMXVmD
SylKdebrquxB83PTTfK9y+l7Y8tUJxy98q86SUdOp4jHr73rXiOL7b4oXXEBGm9A95J6lerWnF+r
AJPYUh22Zhy8ToqCcfyqujaq+8r3KMbrTJtKjcAXXEXODl5DCVL0dKK8KG5tf0xXiQdtVTRFDJQI
8yDhF4n/t22zx0t9bLftvs/PdBQp9vi/DK+36tQWnfAlXu+WPoBDa2RMU5gvDI41Tkbibl5LtP/t
9lOoWNtqilOlDfLmwxQxIB5VDB7yLl6LSrgc5wAZzZyUFRWIILX5hnbbHHF0a0SFyS9UmI4ykry2
HmMZOoWLcf5tuDJDXt20nnVTe1K5JQGF2lhKwviE4I6JJk6rQbjIerBJtiRvXXA/c9MLYv9UoY4/
JANa7FNrnizV50NYINguEvhdo08WQk65KtO8zzbBgLiYH3hF4aE3521TjnSThtuUECgjrCVFG8pU
id6Ia0KrTTr/fGl3ClrxtlzJK6/tn8I+Lm8DqVEPMqWs83KyKevq6gmwbXnb5rF6iCZusmx5w1Pq
Nh/iOZ18iJfH4qX3JB9dC5ksoqnhtpEZFmAePTgOVvN6Sd0MZUXR7qTOWgf4C83NT4FLEyJNvkKW
i3TItMwyEOVKjtrv9IC+hihONixZz50fHiPG5R4zswa1vIvloywLLX3kOYH/6Q/uiCBjapfltSep
Jbv8KNs6ePGcWcBN5j4xGsRwxZxA3zfoQzlnVRzXFyX6GuciTpIdxOCgMeW2Ll/NIbUT8R8+qMNa
rOy6LF/LhXdEIXnjKRirGamkrFFjRCyyyYcnp9K+ot0o37qJ1lJTjdBe1bW5X8Lo7tZDR+2wxFvE
+wr9Ir7h7xQrzF2R69UplUz3C8IJeIFSuY06fsMCtF+KqWKbmG1+wW9VuFHNQn8EfMr3Etq+75NE
1KQKM09KjRrVGkmtLymyn43IZHKM19FO1gL7z1FGiimzHPcmKkbzQpbLga87D2wEwi0XTSgltwVy
kph8u/afbtFvDakGbpmZBtZV3lPH2wOgFV1xQgqE0ru3tqam1jnpVYHvVuyb0sqssW+C3VMeIUcU
GLtpiPtNnNYukIIWzxE6cdAGM9AVyqXq+s/48tjbZMjhbIjDH24HHw+K82mRw5+IWw6FIrbo3Y+x
YnQ6VOrvB9B5OtzArYgV59EPp9C3wyrvQJ4vvce1skT7fT1xSBXH0E/riYiysFHLyhMcNKyEV/R0
8RQz5m6LRNBrj45kJerdEeppq8rN5XOJn9VqmZHmNuNL+69WECuaLokUfvJstTjqJt9drXsYJK/f
i5ymyG4uXYrJu2hqWobW7X0jfG1204SlKeZDWH8dnZf7da6COsek7xtRh8sy+zKwYrylZCC3WEvf
BmgM3yoUeDa+7ygwZGiKAaDI0bmOruul6BMXjLcvMIvST3PX20LLpL9cqM/BV9Wh9kKFUd5lfmSd
SGqTKHNC+ynAuFJWGvOHU9U/06bzHjRAXhcoWuDGPoX6PmTB91ApdOfQyqBGuoTGQ2OdKlBdK+zr
Pq0qQl3QoBfiAwRI213yHdCdLweFMfFR+avw/BZHhCg1DGt2tf1wevhw2Pj9rVgvy/kVX5aajyXi
mCJOGslyW1WTuUjOi85Q+bm62QhEszfuxIV9+ZcGZD47O8xgE9tEJFqjtCwGk9RE2MVXPsSPYfnF
yYPqGG5tfFigUkRl+CBrcn2tqor9EGDcMPWaYEJPrk2aXwTZVZxc1pYerf2JjVF2mrcymtbe9t2Y
Pdpm+hDLZGh8I7MfxvirmDNinzwv0UhKs60Ut8TRVt1YWqf/rJ36klRj/w3wt3fuBLF+W2XtcKEm
tUZBucS5w++RwU4z6VaqKti8jWV8K5nuvE13fYQLP03X7FFBLAZlNon8ReR17k5RCrjMmAtkl6WL
KATqGykKBlPne0wzmdWZMTBHEVeVk1NGgITbmep4iF3w23vqLQXcDK1E1sZTl+tfNV9W57GpNUcm
9TwmWppKOdxT/Suk72GhgYn8AILsPTuhGKbCEwT5KLCMS4jaxunBZi9QkMKf4ZQiTESIQRkX98DS
dLDjJMLLc6vmywfwgaYhpdTpylpR0YZqgQmxzzQNDx3S8ruMm8ePOON7KO/b8q7VdBU1b9DmqFpl
x9iZBDowclrm5PVzXFTRj3Ca07QZNdqikXk5dQHG7aWHa6Sj++mFsCLuzDY58vp/tCNDvxNd5EDB
RNUOCmz8xgapGwNawd1CDNZuPMcHYOBX+LzAMJZBCEtFdN9Nv1cwHr1dU+QuErr81jlqi93NgDS0
GDX4tTtzIl06itGm+2EUqfrwvoToNTiq79hpYM43rahgR772+4pSYprdtb0tbbvG0DgwtdoxpRS0
6iIA0U3vcA4QnWJY6UMd/XzjDgILUh1TsOgSg+KSKK69K4DLfepfYgO1M5FGTvFmeH/i/BzRnlaH
MGJdtvogX+ISUtwj+4m8foRm9XTnlRFa+r/eSbL82kfR/fVO1mCbNF3zBLih2ivThdpGtbfSmgOB
aM+3ohf3bnrFrZRDoMxkZSta4rIs8fspIkiWMOfG4CK/gHlaXOKfUF3xj62uCrNxNpkTlWjcxNVV
W1vVlbhbBkScmLEMtAnqrKK5LAVA2tmIgSX40zOW4GUp8fDluZqCMpca6tV+UNbq9NcbN1b40H1s
tO1aZbuFpGYgRlBX5E9eb8IH5oxTI5sazFlGpjlJiJQ25AGEV4e603ZYZ2aneDQy6OWJggDMcN3k
bXZa+sVd3zo/0ipvtxFndG8lPHTFRWvzEHFYV5fXWY5v1WKx+zlmDo/eHHhFc2jKWz1TFN3/nvVm
uPWLetyF7xfhXG901S53qn4DyhV5LDEq4ua2GqivU0T0MvxpGRH3+yV6fUQlbpkuQkUzwnt6DW+w
+T+cfdlypDjX7RMRAQgx3OY8p9N2jTdEVXe1mEHM8PT/0sZlsrKru79zbhRoTyLtTNCw91pbjwOl
oMQh1DZxYu1Wpdy/uWZ8AUF0dKZe0BvVE9BLF2SQKSskwf8pULCUfIvM8IIHB4Ag1DfOUt+zSF0B
PUjgIdWzHSlIRtpZARB/pDeT0PGtN+u+67ALNgsL32I76lJDcVgcPqFCGg+xUm5Rno6D39obnDPQ
QlH/Iqx079sj0rRy50xy5D6gGob6hQ6EPb2I5ZaM79SV105+JCvqv7ibdV8N3djwqPA+p8h2Xrd6
w1TWoPmkl8DLoNR11zY3oGlw7yyAi/EfFhSDJbkNjA/MMksLOzzgDzhEXuYeLN65hxZFy9PV2Pg9
wP/e+6QmwweZnykYMFJTA57KtxAiVxrqT5ekR2URmLdq0DzdDQtGXKAy/OY27mRkQyHuhry7zbvh
5ruhK7pjX7ZykyTFp0n0MOJsdxcRiJxajczXuGlyFAZ2sTzXRVj0C08DVIT0gEylZIB6AF1TA4ZD
7AU4CzDODsvOGYwz6tKNc8FzA1rgcbWJdyR5o5QdNgSGRQhy8wPmk6B4BvHIgoynS5G6fA24BQcY
/7/Eoi41ADjGxB0nFOtZRhFoYJZpS6lr6Z6PDWCY3aSxD9Q0wKlc9ymwN4yA2fifp0D6psvZJkbm
kLEjIVNGd/3cdQuEK4IO/0cVdIoPJMl2M5R+mdyc0i4PlaLqJr5uPx1OHIXwJxJlAHu61Si7a+rG
OVGP5Mqq+ruIHEfwud3IVFnNju/hJxEqkfZtjjQFlGXql9g3AcIdoIIBZL3GRXdQX7lAYaZxKaK1
pfPkMloJKMCA7mVc3LhHArTCQOtJSC4UxgUpqAi4tSfXKcoIKsq94VWv5DuFIWMdC28UwMX55m44
1IPZZ+SYTiJyofBNA7zkhoMdVxpjc2oBm7dj2Ho81MDFSxZ1O4AayHTa4qCrZuqz1vp5SSrqkxd1
qUGuRIp8DZAg0v/Oof9/idyrbBEzgM86Awht6H87lALCSXVvdn9NMajpyHryATnc29dp1pPsbkjq
9x4QggBH2SznzHc7CLKTw4oTiQSVG1l2czPBwX2cEulBuhmvU5PrK49qVIyBpScPLlPJCqowklOb
YLqmo7wZKbWO9pQC+ubWAM5/A8B1MBUpGTWA3wsPCtKSerky0/DwPCfYbiSn2dS0vmaOtK6zZZ2J
Z8ZT8zhbSk0ApMzNih2ZkULH72FF90LxSTEGqfaP91KGrYZUvXKc7qMyEyGme8Y9WIYANncK1GKQ
PAEFu3CFfWhQj2wtLQGcO5DL88No+1DRpWfzwlrWIIo+3DmQaupnCp9s4Oknkg0UdNI8hpp0JJ2b
u6Fo/OlW6K7I6G5QuomyLGNkV8efKj/IVkYfyi/1gMoOHw+bq9BzvPFrRW4CeSLbcd2MHgidRr34
kmV/9bIYPwmAwB88oejklFWrvLldvnkbpvaBzLvKGDGnezYGP1vWthZKFGDX3bGkS9031Q4J+kWM
zRFwBEA/KOGsAeKruU0H/XLnUoca6Mlmm0fvKVDiBT/wgk42pKZhJsXct4ewxLNAjTgP+z7i3Z2C
9Kda+41R4FSM4dyhQQnFAHZF1ExKLOZxSLclWaZqMmYT6s7NbFJICd+5/2AjI08hOUbYylYBqfFA
HFYsppZGmFVzHB4lxjoSQbUtS+TNI6sHh0hBZqJu1KsCUGb4ow+uKxYBMEXpmWFEV9sDtqgLL0Cw
YAMfxVNYMZoKpioooS1EfK0iu7ZQlD/sRhNT2sk5QY6zh8K+fZbUoDewwHqBFpVUR5nyZmVrKIOY
hKjYU/wHrkyCTUHGk8vU6rxJg81kWXdVCALv7k+Wmu4a7C/hkZopwmTzd68pwiSnCC04B1vXONwP
f+883cR0Q3THMZYXq1GLR5QAgcEp3Xgj759GzcnO4YjDgrBXX4Aq/tIC5/ZASmoAk2at+7IEWy3X
UKVZpnmmqhq2wTCgLFN5OF0NNMMiQfXnWgf9wtquoxQMPigbHjurPFHjYlf9pCo5T7J0kYlLl5NG
WWvg7EOBc9jVdz6kNmpQdQGEVbkry6CC5e8DKRvymYKDv3S6C0COsLUXiVZ7CXPQg1JeIbICrYuj
GuoGnbMB6ZeFxDwkNJKIGtNkwLjtomA525KC7CoQhGDlbx1RwfIDdOs+ancx/w5CzwFhGK5sWxp4
evb5ZlaYNHc3ZdEdgIe6x14l5umVmsVPl+QzVPjhklAqTe+mO6mFnfZS9VF0Lo1oR+gso24D60gE
OFLQ2Ye2j4ybKcMdYbr4qKO7WegRdIuI0FO62e/d8t3PTfkRla/rVCtCHMYgwfpADXebt6sejLB3
siLQ42xBQrJpnNhYVzikWpoOA4eHDvSEc+ajZhLrB6zJ0CNROdZvV7MMz7xPruFGOw2o6WeyeDBr
MmmukBTco94I/ndDjEX+Gdj5eBwvytp6BmEuqEpl6b0CfG3AZlM6HqwSSBo9A2dMnTDtK9OBG662
dmfbpExHnGR4w2SbgRZymTpgF2yrJ1lH2qEtGn3t+1nxxe0YSsfG9A+Hg/LoXy1yF3y2QBH45xiz
RViDDbioOia/d6iwwJJEM/GXC3GCg12pD9QVWKMuWqs1PzQghX3U1jq2zGbjUnVnY9LOXYpcdgX7
YOuoqJl94z9HLzU388+Avu2owqvw6k+nn8fDD4iD8WIRyjzbPvyCqjCoDyyNLxFA4y/IuLTNNL+I
NPrO4rTe6VTKoLqpU9e7wPZQZMEHwGUobYtzsYtN5QzKRKryhQcZufEhR4V3l7agjckA7UegCgN2
JzfMB3MXaCtKfmgGVBnqBdBoJhyGBPzMbuW9YD/SXQEbHwQv6pwM2UOvnum4TyDPEq8RR9GvEpdR
EBzZiDQh6v6TU68JvsZGWIhHQZu9ONhApy0baUbZSyUGdXSCGu+8RQ6XwbVg2dnAmI2sUAO6puUD
iNB2xkVu9KA31bsvJKNmNgHvt3buh3YTtzw+Tg6zHS/APQV07nE1y2ZfPR38vd47p8ltZFqyr1Lv
ylD8dQoLW5yasAYzvOpOsgQHmbWlg+/vXTZrZ+Pf+SKX5JZrmbX9R1fyegiHRHF327Pm6bch1U3Q
qL9zjTlYJSI8edazdr5Frbarla3noByRlbViIEfe6iozzeK9BU5ql0+JaqSlLjje2Ie5S2lss/H/
k2+ShfYh1ZIfGXPi6kcG1PtD2peKyyYpkTk28t2drEKJJdIb8SoAF0qTs0Pboj61RrYN3IIQCO8D
CiGWgGCqxy8D9gnGMDr7wjH7Vc0wjUqRqb7J9FY/RzaS14A5nuhn6rsx0IIs7LqQyOmccZJTN/US
7DEoiHKYNx6QSqZL6o+J0+1Zbp9/50mBynCoNwovaRGCJWkZsNpeUa38XRk9lcfPzVyCX1RDsJdG
g5qoEKjnvzOZwgR9b+4BbYkU7X486yLD+TtSjVdxVQYAXeyfkZQbHLKxS7F1omRjDCwSzxYFmDCN
4EoyaoAEagMzUsuxCH+31hj+JAFIKpHGbotdbLXPAlDSh9mNoriVw8GtkxbrKgPwZouNFCQ7O+lr
MTgvOAsLL9RDzXgLCCmkMlM3t3Nrjx8deI5Yk75aPatvaduuDLcB2rpb4QD8V9diAL8u2baNuHdF
vSOIauFKyveRh1ILLm6XZa/YBwM666/uOl5208hMuZc9qvnfR/YasD7HWvq1dePhSI0VNm9X1M1N
pz8+yKgLmsg/+GgBP/SfXIVfqLSud/UcvvRD+R+5auwxVc3VAabnubbn6aaHPapHqLsRgPE8xOLn
wygDYKQPAMcNhI9Kqp9IPAaesBMmD8lENk4WE9TObEdvCtJiJnGcIHhIRiahQuxpHckAfynWY5t3
mAM3AT4pqe/MydLDvspapRos5xBzHJJJVyRrFiWA1lf3Sm6kmGLNER4/gLoTciETrJPeIvxuJDKZ
ByG3mk5ABV6dQ27e2nrwsV/Gzl6kmzdHNQzT/70B+KRF0VSvIbBOUWYYI8uD46web7kcpalX6uWG
15yArfMC0DUc1TcB7zYVB4/J7JBguAWPGIhdlT8p/iEIGYAo3d3hwd5tkVXWgtxbaxbAhI+vplrg
USNF4h7x8t2CRPNeTmZMFTS1yMGZ7UOQcV4z1CyDYMEqd7OCHFAXn60Cq3BWczhSzOMzMJUvQeVS
bEhBdo6BAh91Ey3oMi0gdalFaIq5dKIGJ7t5oHlwAByEYBrqgWlFY842dGVbSDjEYUWD4hd8NqQf
RocRy+Wt6fIKc1TRmIcuz510Mb1CVB9nvOaBur0BrogjtmLNQ++O2R6Vf4taN0H+VFJLRrO5YQ/j
MhgA5DYM0j+KDPyHpW48US/FshnbrEoRZg0vF3RJDcru2A6wefs7RYTl+HE2ibLAP5IsJucu9M39
APCXTgWc7RJfAFiI+o8uQBCzDlET4r0ElynMZKiGSjrF+TX36arsTOfo3I2RiWwIV6MJJt+wGrBV
SVk0oNZpFj3LBKa9P/NusCuSe9i3GsBfHI37QKvb6AVIIg3oZEBw2sYJQFvInPJokMGBfVnUSLPe
ZsWlB/yi62riODKAyjgJYCIMkHsCSt1xs5PGkG6zostJamjtpWrsYmeXY3Ya0jZLVneXuSzrDXb/
fwlSqkhkRIHoapahduzCUPK/uxPNYS0mBJbb7/dGzqktn9zRFnsvACISchWQDZuFujhn/HgnCilV
tpDg1AuCdANAWgMY1cIcVuRBTQfuvsUgkwQ8YTA0Ysteixo4UU7ZMMDCxOwUYcYyXQG67tnXmnQ3
i2If+ZkrcDvUJ+l+cV221rXYxe4+d25AMg8PqZGkAKJHdwTT7k23UFI2jF62Ihk1HvjNln7ZFttZ
5mbVV8B9l0er1QAFOoBCU3eH6oksQG9qnwuH72f7pub53hgBVD/LeFeb2IoorNV8T9gZj5dlHIgd
2QkbFCG+sE4SWErHdNTAgGOD/Vf1ctXwvmfFAuSdzVHLhvpIGmoYaehysCOQitIlGbk5Q/oBjkzW
5Dgr5u5jCOpTczcsvhX1Th0a3o3lFFnwH29iw3oojXQNk9ue7rjMcz0HeNkPSeM9x0FTYUrzBVQh
zRpL2ae2Hfw/scDahRIcxYt2xKYyio1DpPbvhRnp4EVrLo4D0PVFLDMQpLb+X3ak71O3NP8sMvMG
/M3uOyvb74ZlFhegyPzIO9C76wBfwnLcj5GQ0opt7qMa243b7BmHpdlz6RfjwpNS7nU9zZ9J0fTb
AAXYt6mDZJSD6WJLe3ayQbK4ArFUvomRLg2s+YLt4sb0USMsvyXcLY5mh+SnZSx2AnOO26Qz7eoU
acOzgWcAUCxDgBXCBWzXSILP02ZZ2CN4iAKHgyrRr81NzaV/w0ajdpNp/s12EnnsylKRQIPhJlS+
f4+Po4fnaWzXdN7i2uaLNEfniVzm8DQ6jaHuOuvccBUDHxjkM5kfccxdfK5OJGywAkkdrNWD5gQf
8saqVlVY+9vAyAESLIZsUzIcCVI3Tvpm17l+sBqkEX7oJQN0pG+bWGjDWDSYg4K17rOmq16ftDd9
MMAdiR417qXWmftK1758qa08PTR9cQyHrt8CfM461KrhMgfW4JhgtsxL/DObFM9+0uTlCMYAHEpA
H3dtqe9Ih1RYfjCLtHLXZDZdxmP7DTnYIISgeJPlz9Fmv7shXd0MwSxA5iRGlvkbZPYviNn3oB+G
yX6tRMIvw7aAxswNBoRoMIc8Fg2XpcG7UXYvjv3BCRMnAtmEek+gIgSs0G54oqZH/T3eGKp/d2n3
SXRqMzc/Dt6TRZ0eGI04CviNHxPFy5ADMKLWmmiK+lu7Kb4VSUBdIPaSjCh4Z2OzHgR96lZMTaIF
YgnQRe3+Y4WZ4q4zfHaiZFGt0ctTzYcrZY1S/bv3UzQlh1K3crsrr4rqRmYkAvDtdc43/TUOmbqe
nELzMreAI2SkVYhECO1Sx/gNIwnLPWCx9Z169lgNtygEcbIcNNRGlhFAinoeV1svrCsUGyqPvM/3
ZQX8jirWkYswGtzZMy19sS1A2W5zZ9whQ6879hVSY5Ejk4gVUJk1bKsE/iXSqgE13hFe0a7QrwEr
9atkUbXOAiEm2azIzR68syxpNyRDaWWPr/WgZm6KunlI75tZBobfb6LFDGMWzbazDNBE8QmMw6hT
aEw8UAFt1GxmQ8DepMf/qAViv3IgWPjueibnNr60Fresvz3VY2mCFkqCjX7arMTk8hgAZ/+EtYN1
oiuAid53SYEC0m9NA/zHqadsw2gMUcz47ptrwOVLwJI2ix7CRUChBAauYadrvbPdBcXSRYtdHZFb
mHwn/jmQ2ee60vhro5neMw+7hc4H/oopNH9FpdvGDqv8RiLPQg5yaIAEirqojXCWJRL1d9TFLka9
AW5Et6600n7Vs97aCwmIb4rUchZual/vtXTtmKG9jXEudAhVQ1fUgMLUOqDmgh9QcI+9crqcNXRF
MjKc/SgMHowghZxDzH4PYYA1Kdc4dgin+HMskyKQnwFSlq2V9tWZqMOTTNEoY/I09QZXX9lBY26o
W3dxemGyuFJPBE2LpzS4FrQk6I8JKgleajzSUeMFxF7SeoV8aWt73Nsq6cRo2bcqzcWuHzSwobii
TYZV/MnMgOlEBtQUIjPPmIyb58Do8p1VaZ9JPtQlnHRqLTCLrVCtA+ZKFXhuyI+62Mn8r1mL/SvF
Bb7fTGeWCx4vjq+5ZVoPsxZUrQME1Qa7z8BHZ2FHmofUm8I/Z10yHrMWBZm+7p1nOV1Ro/fg6ixc
nm1n2WzngUVpq2t2NMWcFbOxE+jrMU3KIw04y2nEsfSKlW2BKWdWzHa+2YzHqjMn5SyfbxZsPeki
tod/ubse6ex3n3j2pRHV3dkFyr3n8emKBmtBYQmC1Obt7sh1vgsAe4zHsTdWJOolGIwazPiSwPu2
x7Gu882xi36NlF8AF9tO/NLm7fexHdxvepI2i8zWnCfmW+HJtQA2DsbkdmU7oCl1HFH3GxSJWqCe
4d4itvI8/MMbgUSqjf2+o/eiZw7habKU6hXZFMFaCuHsbd0ykk8k08KqW/iFW62dzpPhH0MIXCQH
RWCgvupK7YbzqXKtD4WNRQ2Xu0qU38Ebn16qfEwvjWqoOwDDFPuY4W0WkbzuvfRS+7EDEiS+IxE2
aYGYS5cemBtPht8uqfcQsqqwfhLVmnRz2NlKdJ8CJKwADg0V5VlZdhtRWcPZk81w9vFjArafBmTs
ViYbmY8lCLKUphf1D73n49bXOtRiV2Fa9KvYHK5ujQoXMknqcESRWpH1q6QZ1lqHIlTHc4uf1laB
ebYlzlGYlEB/MTNn/e+vGuvxlwjKF52BPs3iavXwtzdNLu0ReVGpe3MjJxk/tmBuOtAJEh0DlVpZ
LOzCy7ezTKAsGmdB2JiZNG/nRQJ1qI1rnqvcNFDGhSI4DXvMCw78iWuPjTlQtP9dgZd2uYtKsJ8/
ZMJSF9MicJ9zlQT7oAamCd8AN+/zLJcA/F7Lqgj2yD/IL5SWW3QpqIW9Xt9SF5SA5X9w9RjTs+oX
2g8H80zPUlNMi6Nw9+FZFti+XiG/vv5otEhB7NrYPQK28xMKz8U2SLBf5ZvA0v0+GL29FWHw5FYm
XyJHplyHlh68gF8hvjigUKRez3Kg6tTYXfSRQLAjmassULo2WRiWCF/wHQEYWBUMOz/Q8+MbjNSw
xEzVvfjS+asCHvcnvFLYLq1wFkNdnLKDQd5qJIi5bdR3xB3qFGPjCnJs/lG6S5LaZu1eBnD8kkus
G2znODi+ISVFcMdU7pMCoI0Vqp6ms77WR/qDjFJnOR0FUj81WmfaZgUHI74xjWDrElV+i0qhM+Mr
fUyZ1n1ioQTTSNBgchhFzg3FzG8WqYFCf2aGN1bph0Yhr1oDtpHNQv5lFhHmgliJrAoBOErNV4jW
fAhMkAUpSBwF3dqrpshKti+i+tHDTLFnOoFvjbUnt1pmaNfW04qTHqf7stT8KzUkr4GWDGx0TUfW
CxRDIbVJCwp25Bjk4jTLXeQuH7Cn8llXVk3bmks3SlOAB8hk2/LIXmamI59ZHMtnPeYgKWp1vkee
sHyWYIE3/dy4DImWPqHS1UFBR9SAGdpAbUsqsycUggAg3A5OZDHL67h3wEgqmy2ZJU3PgFDPQfaK
0oRVVJlAcsyL5JTVYGFLEs/+DGanfeu50Z8D8L8Xw1iHr6C+GLe1pXArw8i7YdGJo21lEoMCXfh2
9Y2imWmFN7M5JCdAeGXrTEUrEC0GKuqfrPIA/5UH4WvCNYDRp/JPg1VfWy1Lrv04Gh9DfEXSMNVe
8oqJ19EA3FaTGh+FdzIr8OwB2Hs1hAO+garpVJN1Crw7RGku9frMvWij+2YRmzEID0WT7CYtyiTB
+ydwOlyESB6kAKQJteAVibzuIVIIayaynPQe9ATUo6YIW8x1QRsIhHxbaAsAggPsgSfgeArBBggo
QJ5j09A/Td33MF5lOedJ5ielu2hszrZz2DLzkS9ga1sTsP034aNkE7m2+rcwzjaOJrQfYxDdslYO
n6sukivZ1uJa40W+x5vMU1Bej05p3vs/7CC51daAstjSNuwtKPn+qgpW7olGQLSAE8WEamYM6B0U
8/UVHiphgySEpYPv3CLGziK+kMnGyxLrin+Qda2yLDn61ngBRKN1lZXNJnkPAopNbYp6OStICwxP
AMsnvnYXhBR1zXcDsBdPc3CkUvMTstbAf4m4c6BOAglZa3tzMduSiZFbBuDRe2f9oPCN+tkF8ip+
ej9vE8+z/sLdbw+x9QCPrygEjoEoamDZkzooweEHEElV1/3Tnz7+KN0fJSuT/YNcj3ZIWsMxyLt5
oYXJwajSj7OIIsjE7tYCrG53fyhStDYgyloQ2G1nj+lDuu0qTDp5nj8j6EHMYx6hYF/9T2Y5K4WO
KjiR3AWnGMBISpYyB0/obEyKMdWPbpEax1meeipFKC9XZEA3A0z7aCMTNwYWWGCeXd/7pjfYEUvL
AMsEkgWdgcvyM+qFujNJuqAyQc6sLDhe3zvARHwmGbb0zbOJc/dhNRZ6vjJ5G64mf3Ik/T8ONIfw
P9BgJJjuQd0cXdGAJXM+zwH7AnzjsRfgsecV8VmGOJVfZMbHwAOkGokYCm/C7dACE7yw63OMHKp6
FYUiPqdtgL1nk2P2aXAPE9xZRXpqHPzOF2XM9TUKN4AQPmvoqnXEEVWKmJjSyDhwAOQoaZiRMrzF
qqmX+N4SSTw/bM9KtvTQpxfB2LtrA7k910a9B7I2z4/WkyxHeShk8SWKtfop8vK3RufjU+YWNZLi
fsr7lsWoy3dwCEdmSpF4GrumAMRXkk6gFHRQjV+ALcsLkUU9K2iknJdf5kHIQY3UiBEjvQ8uPA+o
KWokikaKoHSA7A6a3UUAhDfby8fnJPSGZyTA92vmixx/Vxw/kEwE/d7DpvWFehnOwg5A2EsX1KWm
FzzF9KiRO/JyTb+7Fc5tNkAysdgCik2sZhnStT4ZTZifSATGcfOU5vEr9eiGihAY0dh8Rn2PujVq
IpAADpnKIleilnNzh6IYZGmrLnl1IBrEYylIDySLQZJ47c1uSz1q5s84f26nHfZh0t5/xhRHL3ef
0ed6umSeIXfkpaWyv+GhPQ9cGCCg1OIguPuMfaTffUYzsMyTbPegF5JOcyzzP7jzYpvId/UVQwjy
6XF6WOYtWLJV33YTEJSrbhn3Y7hK81eD2cERtd84CpysybBBvJ3JKh6fuTG+Vsi2GnC+8xTQHgV+
Zyj1RNESdT171K+JFu5StWPhO0H7grchWBsZLw7U9bBNvk9q21og49ErlnrqrI0iLp40gS0PHYRF
wGkwgfaufCmcW8Q7UtIIFK5p326o6pBPQhBGwkaRlxMkYks4RhPKUfgu7AYAeqwN0b4ZTUwBccPl
Ip8qXY12ABjTpXOtYJs5WGE5Wefta73eVUGL0zgloiY2wuCuS2YuKmYf5Mm7A3lh/w7RPHlnBnaj
qFuQGw0RN2dksGlDB6j3EOtv140OBNKaR/q4s+wCZPI9MFuxU2w84wspFGIrSQC6yxa+1KNDoQwi
D9tpD/Zh9kym1IRWAQgfFf939r7sDNBWP1sK83WKH4ANkO7HtYPo5EbRcxOB0JbLxOBL2ypQoQsk
EAfFCXfXSK71D9R0yjjmzbCQYTOq7ZTfOkzyLAi0ye3ebg42DRToDmJE1AIN9Tteg6j5drDPgx0y
80hLRLMKzCM1+vsVdUlLdg9d5uVyETEDhZ7K43d2pPj3MQDz+TzIuN7SsBUfwORLbv/DbZBdUQGd
JSnM/fwxfjfi72Q0RK0j572ODv/Dh5hNyiLBr2H6yBEbd4mHQ9j//lsKkW9MvZb7UeGmGqqpOuCt
CrXQRarrofbZsCMRKR/MSFEN+JMtZt/Qd+UWKC6vk/Y93ByFrmiI2WQO70devchKs1pPWgr/784U
y9JRaqCn1/lOHu52HoKuLK8xVsNYuZvQCEB56wIoS0HmA71GHk2j+PMOH99sgRsCqNnNLGM1GH2R
7vE7p1ym2lLjkbNIsEl3zlRjca075zVA2Q0LLGSqB1SO/mx2o9WtmFXtOnP8ALCs6CnS8+gJOKtF
2kmc08fyFnuZ/hSivkh1SFwMXXKTx/LdhKR1t/Ry5j2RHStGueEt3k0Wa2wkWlnjIlUPNmpidSVM
mVWr36mlaeP5VqqnpxOxaAMeEpyV2KG7cau0/zQG1d5wcuN7HQ3gUcES7joOkXasghx04VVWfK+T
BRl0OkDTM8+tQX7JyitSypHtrnH9+2BjN8yQ6ecC70tA2vJ636d++oKq+r/IM4zT74np8xec2Yo9
jZ1pVkdj24z9beysD/kKWAzz2ADxfRsb/BXltUK22NKoq/DqOKhwEyV4Q5Br8Q07WzhcKuv2mkgZ
H8DNDVikKstf7c6MFyIGTInRmZMtAH8YcNvDN1vN4eWy1f1nSnb1W+AXj2Hs7Kib4IR1lYsKEEZj
DSoEpZ27QxUgrebdePZFIUJ7qXvNB5lTnq8qLxNfex2YZS4zgaxuJ5fKSFzUQEDOgEu+qDK9vLiu
295aLf1DKjke5+CNBUHIEev+9APQ27ApAbn0anfdRgHfJTjA/4LsJBJb4PTcIuMER6I28BsA/ieX
0WjxiwfIp5WVY4nlhg2/VFmXsQWqDspzjg3DqUuaRFlbDIXCsaZryPJUhqRpgO5wzDzjQAHJbtL6
FhB/fYMZW7BLFS64dhx3h72lb1OsMgOTxWCXr7I2cVAisOzrC0Mci6VrYMulqcP62ahDvmurwltQ
lxpAtPmLVsTmztOltUojx1zVXmDuqzYYlvSPyUHgsG9Ul5KS5y79n6hbi/TeuPfB0DL7knY2plCk
LdVA/4NvJZJV1wbWzUSi0q7jbrTFllL1ue39VQpat2+AuIlXPOj10xjk2D4CfQAy46DQePHJ6W3v
peeJtS8A5bc2k9z5Gg4ovYA+71i49pNOYOc5S5+jnq3zUFwA6jh81bmDyfhQMQD2mvHNySrQDilM
rTyLM5xih28KM0GWDylqIbLJwxXYhWIofQW/HStYAJINnYFFEEfZdEWNWZf9qqhznBm/K3BC8Te7
yTju/wql4U2RyOx3MSdb7xh6fXAiK7/KkdxH8rkBjJy2BY7XqxV6NapNcOxoIfXZQdl/B9h039hl
NZLJF3rceNcwH9I178piVYbcu1IT44d+HTV268bCOczyypfGsdXbE4nIna6STMe3y2hNHIhG17rs
8GBzpNQXWoDUHNPOvHjJm7MEECp2QaMM5I8B2FNNnKBOXSWzRcNw/jR661nWYRbodLI5cZWOw4s0
vKI+cjMbCC0EQk/UNssOZ797JBaKpcVlf8Td+yj2icwvtR2Ad1KASxb79M2TXdVI2+oN40tYGOkK
G3zRMTKM4mPmayuS66MVbYegyLaF8i+xANdE1n1Mw0w7JC0D0qySOygGBqYBeOFAAWIB6lTPF3kE
jAJWgrImGQEYnqdDfjWazAPLlIM0X+myr5xzYEeX6R//fxaGisF+iVH3t1oiDYwYT2NeIgc+QeUW
UmwUGaolxi+uw/lGVz3dTf7693MW429HnjrW9MzRAezJmA2A3IdjgiK1GEARefzSVGyTIkd9afZZ
/9HWhLUJkjzYcGQ2fswrnBH54CPYkba1wNBSJgYmp0rr+/JzDkjIKynz0Vz5g+he8rHzX+1ULCZx
V2HZHhVP5DLidXrKtB7suoXbPbtY96B6BUThsbSw09wbB7xMgxdqpCXbpV/wGCyIkHlWaALZZJws
yMlBRvxSw5NmNwivX7VGAWrdX1dIjYEUL2TaDptZQQsebJTn1WpWlzRhoOVSN4p0PQosa3Qvlsda
NPLYqoa6hVeA0qwd+JPFjGI7m9DVbEduJOsaO9xpg3mYbR/McM6LmKR2B/aEF8lb4NnubVh1G5Yj
N67TODuAL6P6Zx6I7jnW7XBTmOF4RV36eA0MvAstO8g3th420TrQ8h+g14jw6IXJbDf2AMayyuFk
Jr6zrDvdX4MQt8RSUDPS04DDhrHpcMoF3LgTNVbgPmPho0gXBF+GCk4Da2f3oHlc37I4Ow55o1ng
YgNCB3acUh+sM7DpCOqDpJmBU53Fo8EgQP++Iyk59Nhdr9rUfilZFZ6RMPgtQynZqyWt5NUDhVWv
i+KZRHmDnxgO+tNDC2CIVyFdMLW16ZF1bvBkqKZwghpbx2W97Po+eKJGdFn4pIXuLR9DHzBORuaC
8bYNDkgu/vJghvoKDTwhzfXff478MTkMx54M6Bqe5ziexXXvgRGKF50ddtZo3Wzh3eIhC4DzAq4B
u2yWvOKY4iaWJ87UNAYOr8LYT5B8ijelAfTej53TfNNybN/7LnCW/o+x6+qOVGe2v4i1yIJXOie7
HSa+sM4kQGREEr/+bhUe09MnfPeFJVWibbeFKFXtbUQ2DsR70N7aVfyiidDbmr0O6A0nGS8sbw3g
Omr2PuLe7+/c7XfLUg1Fd195+mIy/O72SWGhI099Bxe7yTYjYC5YDlqAypFvIrd+DiNenLy44pey
0sCCYmb8Y9ElP5PWDn9q1YcYAEk/2hzn0LxIJf601bT1eJL+j/Nkdl+5ZNq6a9k21j8Hvbt/W+Zc
J44moMy1T16tfWjHtD91ZtufhLrQKANCZhDpoPgj7cjM/rTY/ZNs8fXttDmFoJZm5Q+Qy5kfRq8J
L+8z0LiF4HjKf9Sq55J0apY3Qga2Kq+hHIrZ4TEsvd7aUrYDL0oA5xid71Na4WGEXpZ92RnWo81l
CsTuHPUYMhy9cyRrthHqwwOMDR0ooorkabnMwsSI9FVqVCB4DF0QjIZaekHrs/MEroofhT4YTyWg
joLO8qoz+v9xQGcN8YfeNIEHIqrwZ/wVABf6zyrvqoDXUr7qdpNsBTfRKJDn3v+ow3HvwNpRgMOY
wwxfd5DZNlBs9ifitIOCJhTa9dXT21GoXuj6i+iNr9R7C17xL1iCjFcHPwdYGHo0Refx8PpfBhww
Wg9St+ozSnnw+7NQKxcr6CbCWCK0JfTZpStUhLTbRVZ7TD8AhO6au4BAKoB8c6oTDow+HTsFHHmV
p1Zxw9F00eJ8AfsIQwau0bUgrrgBtvSQNz7ksVMFC0YlTrbcNWpFrc0i04bym9XW9YlEYdtE2DkD
ezbG9sBHvcsJzO0uzk8wCvUJwu59vqgb0T7HRTzs3Lht/2ct4B0suGdgAUVPLLN1FHijHvBuqZpk
CYw4wGK9ABK/O+OwHg3nljj4KNxG/Xs5nF20lXYBzRkvMCxt/HfFNmARFyMaoXRmOM82nvKc3S13
j3I3caDZIl985xtQ1DZEc8b9XSnsYk6j989ZDYA5iRzgrsWe94uVof+a6Ybc5k49HXXN9x4sHLCu
QXMXfhUZVi5huj84TG19RH957cktarzfTHUsuuvcSsOvRt5shjB3f6BJKHFyXSVm2HpBjE37kF/9
zYwAq3hNaFQ4HP/7ypKmBBKb9cigvFn2hCS7WIWa//CWpe2rONtoBa/AuI4aDbo4ZnwpUQ/xQDPX
mXrgW7jlbBGr6o4a38o7i1ILyxWXVV6u/kFLd0CGPS0BDPq36ORb2gqR0fVSACB/sEEIma4i0P8d
fSvCnl2Lo2emt9FzmkdswxtrCmIfCJCo9DplEzDvw6RAT5aaeorboByjqZnnN0O8tSTJugErC/h8
yyOZj8CxNZ5oOF+SUaz8FOgUNO2C/35GW+bfHiZqVXLQYshMtDngwXq3Pg2ZVwqwMFQvtlF6x9Ap
beCjSWOdxm2B1rnUfKRLZ5TTufDdbYx6w8fZDGtwuCvzqQ0s3pfpZmR8WPcOGs7IJQy7N2d0oRfA
4BLdfglIWnUjtC797UZRipTWuzs50c1AStcGNG3cb7xr+jM1/lGDIOrhylOKykES0eWmE9Io7IK0
SzMhWoNTOdfWvGtvPKyJg7HMMvnKUVBBFgjmUVCvhmhwdI+lutDIcxVyEGlyHTDueuzdaCcCCvKt
yj22hD5EjrOU3CVhEC0x06n8EHH0daOYp7zQRY6+opqz222oxxqfNajIjsAs6u/JpCPjkaFSnOaV
Hv1E/Vi4c7V+NyROhs0+cAhadZmryRSEgVK2PAELlJKbZYikZwuUUTyIpg0L/WlHJUqoIOuCYRTi
QtPc4ytktv3XESQVTxbyomDVRCkU9pXHfAAWMVlRDG0Q+hyDi/Q2xjSlq7S1/NeKAQhghmS3RrBh
N4qhiy7EwVVlcbOJnQJH40qx8HK5dStB0apIvRY+L8MJ7VUYCqCPowF7I2tU9I2di7Jy8q7eY98F
oym5cHWru6g23Ypsbi6NvWEZ6ncqF3j69BNXMvyS9Jn1GDma+RELIP1aANriPESNAAWTKhibdGQ9
dGE7a9Qg5I9aGwukar2v0dQXX5wwQ1t1VbWvOpgNkbMd0mvMNW2rMy7OaGRzDrHhpYcBMIaXDK98
W9DxRE9WX9brbCraD3bVmcFYpM3X1GCvLUjgf0YtyA8zHNwHox8CsLRLfvk12mxKfk6AI3Wigpac
Rzhva9DTM5evgOHJDvAPxg9U4uKw2nvq8g1NyCHpe7FH7oYj0Zq1z3QBncB3bK2s9MJHVu76Uso1
8c3GtpegS1bINbHRVmZ7Oy3Mhm1NP8l3fTiI17ACcQjSzN/DwvuMDIb96pR1uDNGL93/aTBUXwDG
a50aT+L1QWdAA0b1bHKx+LcbUazgg0cg/QR2h+46h3/rowidJFIv+EXKb6Tn4FrA78YSM+wG1gVf
gPVjXkVUX3JMiwXNfyvnteKmQRoKwJi/eS3rDDnhaNYG68IErMBUm7YJEog4PgexbzByuzg7ALk6
u4DWqnFGekxJkSob0mLLGG0qi7vYbKDOBCnIfAQlHxp6yG9qe0+/0NBrQT4c6vaW2Sh+jDVX/1Dg
V4v9nVf82viuyH/1Y8VRx1dMH3hvodnDyvNL5lQe6Ne5tjVyG11f+IUDLd8C0EAj6i1xZ5gNetKc
/oxXD7RzLGwbDRakdWPUzsoYcWi17qthY+TgLENrsQ7sLQWju1wmBXlLUxwDTEECtqE1qkqnN8N/
9LnR3wwpiNs1v4TFBrADZL/Q3T2BRxB8SCc9E2B0trQ4O2lhD4ARJaQLyUTcNmxFw5qGIIx7xDtn
g5XVB/xV3f0i8lWp+Ym5LVINmE4eyLfPbbHSStHm2Eop2WwUCwzFWEXokGwDFN8oDelnf89LtEOO
Mm/p5uJ8q/HLCsnHAhBdiv+dE618Rte/j8XkIS0SKWJ4v7GOmmEme09n6LMDKgRekLOsrgJSZ7zY
CZ70R89AlUXglV6OBJKRrtGqaF081Q6LgjCGR5+a6x0IfvUkxlGEGJtdUVr9KYu6dTZ0nkSzNsq2
52FcqV29j/L0ec7JAE0T6LCvtCIIXaMIkNOKV5aMh8cObUmPNNIdUI1MDk5vaerj0eSiIaT4FXno
uyI7oMaAF6lw5LWXjXGcTcgaXaZbwNWO4NX6HY/kmryCC04+LOI2xyOsrr4nrtnf3N1sUJWO6jxw
RI1RYLRpHdA7Kc/i6sFOyisdytNbaxfnLwZv3Mt8pD8Y7gaUNHJD05IBT7yJ6yuZktO7PYkyi7mb
ULIR5Nc45id7Fd8lLlcrK19AIPAWO32PPZcEmKLETtt262+mxs2VNGS/in1tRO4c0AJ0GaL+OCHJ
e5lnIBx6cBt0q79jD2hl4e4ARV2jPuu3078FqsvcvxBiwfA7ELaz7tpCHmvThdHeGEcH/dKimTFD
lShsC+dCcKEENqpEVe3bF03aP7DY4dMpiFGuaztPWZIRRfgzniXrTWehdH9+MahS7G8znHHRywJd
aqGDviOsZxERSpBcwd6sBChetlo/MS8wyjC/pEa5pUiLf6Zi1spuJtGgeDih2baupZUb8Lq93XLx
IxMViqLMbygUhj7anZ0KNYXRh6G0H3xe9SeWdpu6K4BCXEqwK2YmElZOX/pAD0Q/+MniIYDYaThL
yYnmynMcgV88K26c3qIY3kFH9c/JiU283wMUNjDCzNsNdj/EePH4PdfNAcU6Al2Nj6mBvSIKWNlu
FsZOdx5zG9SiVfohM53uKFXVdN7qKL+W4OcevGmura7eK7IzDxt5/D9rczH2ouBGs4+E0Z8XkecA
XdDq2F9Un21LoEegh89sV77m1Vu6jVnoeCUCJWXQ6XiCtCjSOdOoc8WAD1eIrdfraUAKxxzwek3q
eWiXWNhsjj41EopuAGWDq+8bFWaJRaM7mbRbsQ1V6ARYlDia4QPwqGwAWm0sNKuevMLPr4wZ+GDI
RnxPhnST/WnhlmG7n2Qdn3WgwQaWmbMfVfQS8lB8t1KrAL4+t7ASVehCj3IbKJgee264M4ANxHLf
TdG6XuCkctv6qA3wg7it2Vo4Wy5F+22smViHrRFdQOaQPPhV6a2sSObf/zAA3w6QP1zj8a24ivfM
xGqRTp9RQQDC8Cb+UdoV21aWNlqfqjj9Ab49tvUcHFWtLWaJtSzR6EbGYWgDj/DdjwxplivS8JEY
x2neL0MVMc+Y3A58M3EmgWyVT1ca5dEPQBNXjzShC04lge7EGrGLlNVs6vfpfog5HgXKferG6Spd
X1yd5yUUmRtJN6DMcRL7xdJLWLorULCNF48MpBY6GBGANAGUJnWDuusbHC+j0ydA50d/6JNxBCoB
6iuYIh+nC1Irb6PJ97IqWDR36n4yrmqnvruT0/Ted4m6xCNZ6KNd0ExLY6UV7IL1Bb3O2JOFgW0a
+ioeauDmAiM1DIxxYsByL5CDozlaVeMH1OrhbVqZj8yyriLGsq9C0IwuS5g5rJ6KtzCdpbnoSAEE
lq5A93vgtTUKuI2INdo/Zh4wb1wF8UaEHOipmy1ppvxYL15G0ff7WLVi4fMBVUqNwAYiL7wBcUHY
oxaRFCQjLV001bKV4kh83bZ1t1oC3NkVUe7gTJgN68V3CdB7FRhzi09uKtA5EBbmXjhl/uwMev6M
Mv4VcBuyK4nAzWudeAew8NgJKu5uQJzlPTY4I3pRdTe7fEJWy7VAu91YSfyC/e7GtVvvkUSLBTmQ
7D3GYlEM7VuMdwuK8U93IYv/vEvV4SzOLIcKYER6+cC6+IuNgtM9zXpULwAHUikA4zMrGoOBYqIz
vW05dfrKBc3Q+ua1ZH4dEW2mg7HKMdbziwm4jYLSS3iePEwN93ZR3O5iE+gw4760+RonseFGy53o
C8oXtikorj8AcBeP38LW1D9Z/CWMa2s1FuF46qVbfCo5iCCUfIh4Bea7iM/uxjShcbcZ/EfAY7tP
zOs+UNgcKeqtAxqRHXm934WZNsh9Cw98M+ruvdVZq+mPu5Cc7oKX543p+wfUXHyZ8i59DvskBaK4
r206vMKuaTorphi4NvoIAjtlgg6aqz3E/rn1voNZy7mSdOxSE/Sb+ZcYlaHI673HmedjlHVBXFf6
wR1ad6P5KIBJRXzNNWa8Fm2XHF0v7zZYXYu/uDFiIQmjL3LUe5wPhtOuCy37Mw4GAzLQ26HeAIW2
OGZl1706fv7k8DDHwZY9rXACUV20yBjxHe8EsKSgkBpYwidPt6+JD5RUu083VoksQz2J4q8/P4aB
hNqG5OpjqBz3OR+GYWt70ZFnw/TI8Gd7cfyhXRfAeNrN00GPT0nqiICmYA4MsS99iRl3nknScBtg
IHndHmgq0Bm4R4pnWNG0ShP7CW+M84xE0mE8QMofBVBO4AxD+mCpC4207of0o/BME+xv38To6E4f
tBHAxXKwD4uczOgieh0w0+4Aojdle+evAaxtlYjeXy+KxU7LsWeXGgDcl8joPxhRBGKAV4W55q/l
RouJhv/HoxRoTaFPF7tSn38cLavjh2S3WCaAB7yIcMbnL2QhDsBCB6s7OIHj1TK37e9g+GsB0obj
QuzWtIwZ217rGmy3FH6w04+gAzQae01CuthceMbWxzt3WvINGh1Ryo9t60ctCjdDVMqvIbPxIqnk
7A955EFO9sJCun6UyOwoJ8DNyq/MlSMOK8R48Ip2Dkbyxen9JgXe3U6ZI+tdohoSbKs6CMc1zn2E
xgYSjaGoN3hjbNeJ6oEg2RDX9cMYYZ3nE8BkSZZU0kAFiunPkciY5QN2yTJJg9TzDBDaqqjqHnE6
GufZTQUVSVFvUC6He6hPQRe/0esHoEjjVB4iJ5omfH1Q2BjrgwtGqf4ncKlwBOH0/lPnui+lm6Bp
LmbT1qpYtdMmWOVlh6NC20ARxwRur6S9+Cmotmj9Fnk+7ruxKFeGNHBugBKwS9Ky9IFW8nttLKt7
bQ9MjxXOUxRq3e/ItfDPdlFmZ3/o2o0xARytV4xZUlFp0SgpvrRhFD92yfgmrnv0bC+mZBVlMtpk
E2Orzm910EnKBCzraL0aAqz1Tza2VXtX8bD7bT4lu9FAMsKzkRNUdjfGLJm+tF3hbjPsF05EaVRG
DMynPfIKBycy1g6RHRE90c2w1/gPcD4ZWySU+nPMcNHr0tjqbhdhp4s8PClG2YbtPPfCvC3WqWt/
5DgQ35HLmADdOjpUrHPYOre/A0BvAEiyYz1YsrNB8SXFacgyrBYmuI+F7+2xFxuurbqM+IbtYt0F
w7OakgJHWQU2l8EioZGPjG9gpLG5WxQIO+x9A08HF4vrDuAp6Jgas7VRoAIgKBIe4L9JcLBYr9vE
i9MAXSzGJDJIUMKN6iAAn+GIe+2VQxYFac52jduaP5u0Oo++X/7IKvup7jXvWzkWn+0C9Gxlw37a
Q1N8dQ3Ug7S95ePbCDjpJpJihTPrcDv4LX/1AIZGSVGaTSjkEig6/fCuo/zpMnvXKcv/n1+TJIEr
CnHCcRNAmacYZS8CKSmgIYLARjWRx3jRWtW5G12mwgpJnvb+mxxoffG/yj2wlSxxHFu7j0PxjcgH
1+7Id5qdPFJFpiM7jn/V5JFKPZma/amL/OiRkGvJUs0Wv9RIH6nM05QOvypdNg7W2QDQ1WoCzN9K
akb6qUmHIkD3dvMNy/UpzRKQtXTxBrTVaMad0Cfel7nxPffR1mlP9Wc89aqVpjnDCzAUkBrLxNUa
kmfLaL3PaTP6Ky3PqqtlNwUIRqQ8tJnXPaDZ3Vnzlk8fy7D46eK58wv9n2Hc/3La/Bfe1LuPfeiz
NRpT84foCV93bL5Gx7rqSaKt8tJ0PwlX/qUW619C4uET45QgS7unyeksgNI79YqBj+F56pt+y20/
P4M4LsT+w7qN49icffKL4T2O0Y+IUyMbYzCgoUxJO+3jDrXfIBhmX6JhyMAGjBFXsmisvC+Ldhn9
t92d9l/jkR3qflGG0bvNxrM9oBuXfoZyK9SPRKFxO120VHnSNM6blqaLVqslWllTL1wlE2gzD8jb
N8e6ARQhvf2iehoA/im+9jj232V2i9Y2dUHC/wNKoLUTzWSasCe3u0RjqmFBVhPX7C6snU7zTKHy
5UCsP4gELZg3PpFhbKJGwym38iJFqbNsRbdzlRsp+j770AEB8CZcws50O/Jp3KhHBwLAaNSHa0FA
cjCAcRVYo2E/6l8ifM8ePQNMKiTw3Kw/NIPzreE9ehhI1hX4/uEwX67zWGjpJvHKXxIMCYexbcJ0
8xaDTTxhwbv/bLq4DhqKXd2pPeAnSk90sVXi3KV0egSm0hPNF/UUuUi0h2AEMKbS2pNisSta4R2F
FZB4Nr2zWCLRaIlOQe5k/WA3SI+0/dWN6zUlYPClTgLeRONrgrqfrd/z+hjZXvGIsxW2yqax/SvW
6jVlYPLWAQYfm4bXMk3Qv8qLFYFN4XisTFH4/xu8qi4inBzajTurCXuKtG3npGcadZHCp1rmcWIc
CxxxoMXc+FzUAHihUWRVb6NEjYZyND7TaNGCZ9v4fGe3RCmS6ghy4R8MsM6rHDU52I5rePZSdiak
hI4dxdqqGzRzTujMWR4cnqDuN8KBKzNABS9boAOUOXBhHTUlmV3ZLvhlP5CkBvzwLNbrBghdE9ip
STHgVL52DHEhHz9DOjP2tLc45DW6CVNxaJL0xSsqAcZX7YnoMoeMZUE9gGk2qTV30wMi8pzzVjvp
uREDZ9OWr1WBI4veN4yf2lOlOOAXn2bM2AawC+JYDCDdVnUgVdNPAUtcdqDphIfwefKwZktV4AGi
k1utV1rARmPZIwG3WXn/iue5cQI7PGh8uxbfGTUlzDa6FPp0IyInAStDt/XTAu+mrOq2vxX9GYuJ
FMA0sWEAZAYUAQ1A16csqq81sjk0w4Z7nhF5hVc088xRpBd/Wr7PSPduiRMfb83NMnoQTXXVpy55
Za3TnOIQEB0orJy+KnlbJsmrXyQfYy/OdiOgNh9KTbxdZIdDaWRjgfo9RJoeLBrXcYEzAZ7Q1SJb
nDWRAMzB4fmsJQUadXy8UYFJe5uJ1A8Wa6wJb/dDYemwlf4fdypTLg5AbHjJgUv0UJiGWCUjdzbz
tB3DBxrZyeDsw0h8v5PTtMLzOEbe6xw5UYUGFH/cKyiXK7db7OETrQ1oivVMXmmUJY9+j0ZaksQO
xNLC10FIZIYWU6ll414odzK5UWCHGqXZ5o0xtmqzD1RXN3MeIvP3UDqFf6QivIl4EB3IGg/Mpjdc
ie8ycDB5AEwxvjomMCRA0HxiriOe6dKinHbjDz1Am99lll1+9LKiRNIcR+1/OpHINKw3J4HvwUkU
LkoW1iUOo1dFhSoB/HGAUzcPGdcAI5MXgGlahMAZBxa9j3ZS7E6BaPd+0ab0ycwKsSdjgyVvyrup
YfTaIar8LcnJfb7bXbjl5glB4JHlzeegG+D458nHW+A2q5wRYOSR7nmoj3ectWa5/tZGMvO1BGvr
scoEGCfV1DSc9DkFMfGI2k8c/ojmc6f53cXgQ/FqOZOzlmy6dZUh+pbJFcyE0zXtxI/eBuyjZKJ/
9Zg01+mY5TuadnqPekBbSKS0obUAB/TQxuYTzeiiF3+FWpi8oMQJeuxrgUPxO1gBCKU5GBdR//pP
wQwXwFajpuH1bkJBDkAcUaWAb4bexagsqxVMG80zGyeYjhcaO9+ukRF+V9Co1HxtK2ss+jfOE6A7
sToKpEtY5J/miKTvDBTbDKzNtyFrIqR4QOsopQC1n5OAlUErchTxeWidBnJ3erG8EkNbDe3Efk5M
0FGJATU4aD2GrFWIEHhQ2ycnrNHcg1k0GFZ/dFsgPrMYEFMV6q0vZFzFeZPsbN1ESpdH3Wa+zXyH
qR4m8MB2NgqHy+Y45anZHxtAah26yDks95rvja1Qvkk6Iwx4AVYVo3EezUpV+6NZswtQk6tYE+O3
C2l0pWb5jw5H3Ke+KfCAJhEpyXaZopQjDqIGr7n1BLy4YAnVsek5Kll5RAtOvuNDpQV2xJBrVBce
Ddk17Lxzpbuq6eW3SEN7+G4AGkNAFotDCMJtVE77x0VUpr2+57EHQq44z2/iMi/6WvEsOYaZa3lo
BwMq0GDKX6a6TZQrWSO7GGSiXnHoi8H2ggxb3mMHtCQKT/HoA3hR1ATeiHpKmpIiR+vESXryaUpT
hCKZ1zLkcXBOvVsC5JHQTj53Tm3rJqjnzvodHfVWQ4OVFljxcy4sBFDTI6g/VlhusNySVk3Jlo6L
ASY6O8wWNJW+PVuQGcVYQr7HcAb5mpqh/nGwkDvthR1/ZH2KLm+706+iGLUt0t3RuSxEf0z0vtg7
gJZ5ADptsRmEx15wFo9cgq7ZXxTRvab7w9c0T8vA9cS4NRJuXwd19BJXibMzIolDTTqP6UocwTtF
t2nq2GoB31ldGJP5edYaHliqKQJQ3HF6o5XwrjTQIBkh3rosOVpbHLyKx5uLid287LJwG/kTjm/l
+Nn16gHkk3GPCiGkVvBZujNNaUSyxvUvJRCN0VMeeS3Ke2A3D8lwVM59mcR7vS6eF7cbk1xUw6lE
fYjAOS0SRagv04VeXvUUvRRACou/6Y3zygHb/9qlfn7gTdtt+7buvxhRDFbUcl3Xif/U13HxOnTx
mXk4fLZBy/Ca5LaLFJhR7kmZSyCkyRZ9nXws0eIi4/hq5QhIM+Xw7k72VjuB6qROq32M1DuS8CjC
rTk7eWhnecYJgXfl3PpoTkb6OW65sWs6rm1ompiopUuLunjozRHgNugWsZVZiSqOk8WQtabtOnqk
0EVtxriDhSa1M5D7Tj1W2mvf1D3qnlLvEmlgESJZCeT4KwDRkYkUyPrTlBRSw/oEzLWvubIYtTo+
NBn/qqlCTyrmjKoEJK8OlY2ak3SPWP4be0WVoGQVZQM4YjTkwoqpEjZ6vuBK6tlJohbE38xhKOJi
QCO61BT0n+9SSAt5iwhtRJeRips0B//d6sKjMTkN79OsZwBfM4seSxMUXEv4qeZlXQazdeL+HqbI
Ou+asfrEPO7tS1ClrVMFdGdGbrfuamTPEzXFSc5f7SS6x6r0o0/FR80V5aeoj9HkbfCf5KFFOrpA
3gMUldathQpAWqmzOUBkt80mBCDJalJta5yaw7TRzHaTz54AUVGfhLqQli53stmDNPgC4bVjsZyF
KlaDgu5FPruw1D6C1MLbxRZQYVceFsMy8OUYnxwLWc+pGo3NLKxLnJsBrrjP3gxuPeYx+c0W3ghM
GB1YhzsAl5/eZEtwUt9K5+io1IxPFGWeM/VBlk8jWgs5CWVz409qmpNmdiQheYd00/lH6FxduKsc
ibCYI/vZKyTALtbHqydNF8Sb48NMGkuy0AFED+CqTrNMSPDTJIDSW7fKjXz/zW0ohH0iC7IdNeYh
D+sy9JnjZnTxPc09AdLzYRGRrboruaONTT+lVTyvibT0UQqaVr4WOBeWrgFqXy2Ji5yUlKSmESmc
ypm2DkviOWW9KMh3mS6+HOjPSBSmu6koAIhxd48lfIqV7IDyZtRE/V7FZw+6751b6nYeTkGRnFwC
LB/8TmYDK+DUufu7TxcKF59n8aJbNKwGeCNOCOeHSViNW4FyqnOrjiCmKBkfPXc/ny+gXggNgn7Y
rVEEnILuGXtuADdZA57mB78roaUzi8WE/Cqba6qZz17RwytGt22Qgwh6R1O60JMuBJ9ZkPopUvLq
6Vcyh536omZAKBkeXT+aQPPi5o/LxdM4SjRiPdwtMhpJV4woGANh96IY+qx4NCZebEb0EIINA1PS
kqLq8JLnu2AQu/PIULWCcuriw5180m3nPBVyvcTQBjzfgSj8ZE9R9UBhp+RkVUP2aEdVcxlYuM7C
LnwE43j4SKOwa+UGB4XaSurDlIOPUn/BTzwdF7tK1NOpqf1zbH2ys3Ya2bEWyAKixQmUsCHABC/L
xegcIPEYmYZTeuzOdqQBS5G3j1AkEebOm3FcOhEOpYHPOjsDqvDNjzy8qfteDYBNNQyRtKB+tjZV
DBBh9NdW5x7LuHOw3b4809zNW22F8kVjhfre8rwoOkOD8zIntY8mwqNt6asqmoCfjJqoYu24FZDG
ex85xFBInOqgGOvUTaXh72lIFz+x9AMXOA5Uhq0WwpCGiwmNUJ/2O4TVpzVbLfrF3B40aDj4JlFs
ZR/IZLa+cSfphOcGOvjVJyL32WpUn4GEctKvMnbxpCHD5RYaykn9Pc3nnyrClsZAvdwuZ9ioaHo9
4OV1dN0TXTSde8fM/ERKANs3aAXCPyV645WJMKPfw1mX6WG5jSzzF6mdXk5AKFOWk2dvhgJ/IIun
9dlRF/ViMl86bBm9pBqOd/IaNdk3ZrODko0oow0i1+vo7eZ8FxNYZpeuC9O9x3L7JIAqgQY9A+92
MWimTwAqxpt2NBxJQZfFjqY56tXQv6n87tR2VqKZSTb1ihQUbw59Z7g4k80ybfB9zpA0AUDDH5/q
Jgp5kJ7cchQMrCcjO9sRiq37bJCfE3TGA5S9HY9Jl8jPZv1JaGX2iQO58uxnTYY+CIiRnnqzYvi3
PU9AulkJD/tlpxHxF/ADD4CEBTBMmLPmhZU4k1VyuwNWDdA7wJ+ppnlenh1WyZc0GuqHDEmpIALV
3pdMZuU6TcHryuJO/5yas7hutARtzeG4JitWWw24CO0Kna59vTJ8R5ylHD5MYYHOmp63QKjDheR0
ydAgeTMlmR5iR67exxezf7V1awBkNy3IMtWt6EJ3oHv9k6wvRr7vJv70ryHvPlI56sYGScM+WBSg
9SvWeYbt7/RSgTvrCNYIfqJL04dYa7uBn2gE9H9r74KlmpRh99uMpl1YtyXK4CG8cyPZP7ksdlyz
xZvzCGqnvVMl803u4i1T9C9vQw2U23qr+8d+aPwjjaSa0qjBqggIRDWfh3d68mG1f+utI40UcKO2
1ncKMjYt7NRBLfD7hmRzN51v9e/mN3o2ojVeB4/BBvX9YLfCMXBQKkbznvoKANSLPbPWoe2ApDEK
BebRrP/HeaEitbUFZiRyT6mnITIUOzo5UDwf3JXHwd1nGkMGm+njoRNAaHMJGwAs6NGl9Qa8qb1r
ZkPSmKUPRgwThGbkQzK66KTIijDdJYnkAW8BARHhqYqa6CjxdoZWHmpgw59av7fQzGqHf1OzOntu
4xB1TKlEb2Yj+m2iXs2XPQ2qCZKVBBnw/M6+KNB+Hq3QZqvPiqwVKMtObC/ESltb2zIqBVgHADkJ
cufPQOAPn5DvQr1KluOBXmvGiqakYChiAVCI622dVPNnOzwBvob11JzIjORiPIdtnTzRhKfSPpt1
+Dg2GjqzpoJru6yagFyr7kImum61azP0+Rw26asSFd2yAAug/hgCJAhsa+hewB+h3wyp621qhX8I
NhmgEFn+i1YCIZFE7/alMnCEdmuPJDaAZCVYRFWwd3uWhM0DzcjetPDHzob5FiUbTbqFTBVGAPOH
R+5IgUxrF6KjpPXW9phaqLIaJuNEFwCamCckYodVq+XualHcGIrG4tGaVDfSxUlHX/jJ6n10LyUS
aKdNBUhrA01Xl7bprUsPNPHAzvwKjUEO+N/eFTTFKa97DqsXmpD9YkWjMB7jLb4nwMu2wu9TM2lb
Oj5cmG1mzpvlGJIocVg4HisfaBbLKeRst/iVioODAUeB8B5YreGMzkXxEYphFB7EzXC0xnodp74W
EMaDnsjMOZOXXk3jCon/FBlXQFZhO6X4B8G9HJ6QAACAKQ2N+MpS4MiT0s7A0rte7GiE3iUUWLz7
wqES+LW1RZpvkWEdy10NtrNLqlcPedEIwBrmQJ9DTgn9mbLdDJYF1HTTbfda2d2OkjbpZln0Prqz
k3/6DkaHV4qi/6uedLB45Fb4f5R92XbbONPtE3EtEgSnW82SJY9JnOSGK0mnOYEESXB++n+j6JiK
Ot3fOTdYQFUBkG2ZxFB7b6zATZw8Bi1k+Mw++K1du/rgSBRI2qP4pLPXQNyRXEzp4Yi1xi0itYxq
wC1XGufbuek5OB2cwFAMQiJkjSQRsj2laI8kI1OARPnUulGzmlVlNO0q6I4hhYzdQqg5WRMD604a
jiJ6s52HI1EaOQ0Qk/Tw26lUahyRVPS5BqrbW8VFGoC8uA7WuajM7agps0xdkGOozB1wKy4I/Zw3
03t/CljsyxjkaCasPN50X4Oh6k4LnFYU0QThLpl/inun3hP49QYbS01yLN3IpnuNZqT2N/YrOC7F
eZ556ZBkdaBBAq/6xGotr6SBvXMsVZdRWISlUa4GHPpfAeaEYDq3JzoSBI6KK1Adtf1btNyMnFt8
VNMDFUUVHWdE3RzjaXyeANQ0AJrXePlvEL53S5Rj+QycVRbuS8Fd5QTsBoJficrqkSUYP5eqR4YW
8gXHbRRYf5f1wL/qCo4++dfU5n/jRNf5kJnDuIEWVHHE3sF+jgeeg/0Lcg9NXT9EQzx8mhq32hl9
va+qslwT/RMVMx0ULgTfiHfdpHY3TSxAmP87wRRFL7YlLoS07tbCU3vdBR40JJrA31WNX9xzUq+n
qschh8Wt7s2DtAng8nSMpyHnSQ2auIQPyDCIuw2JPmd4zJ5d0MPEWnx6FpmuXuuABc/UYDngHCyq
vBM1gaBpd0ivE1tpgblIdhBpEpYqHqvSU7tmBHYOmQE4v4hMcFKUUL5ijDe4LvPry3//5VznVv8O
fGVQVwog1ewHuFy50b+rEk+muOSGFoBk/rk3cDFj92W5y0Gd/lrmBkBBAPLYmQJhs8+gHwg2FZA+
ez7SgZX3PKvJFRDsuUMm63NLOQpsivy7zlFPccaixyBG6jnVWD0BkUFQKsgKPPq6IIeDvCcO2qug
w5nsKhSYp/fqYk1Otxkz/Caq5NUBywnu43QTrNTGqXLbp1AP4rUKR0cQ+10hUX14BF9Is/e6zlj5
DvSSV6CX8h7S7kjOUF+pR/oC3ZQOJMyQ6XqYw6ib6vEHAWcElELiRLkPnjF3W/oy3c0pqubgdSVG
rxsZ/A9Si8C85dyx8Mfgvmmage8F4BS/+YfycXxlSJB2vBRN2h0SvcP32hqF4tDGmKu6vXicVO/z
Mnkk52KnJg/AjrNaukFUHW3QiqOc64tvnkJaoDdIbRMJau+TX/eieEd/hD+PYvuBSHYUUCLvfJ8Y
9fwTAJbAj37tnPKJhQ8K959PWdJ9y0RWfWn7Pt8ysE4dqRnjJjmE6EVvR8XJ7A2ol+koCJlmQMDG
xkNUc7H0TisGNTrdu/aQqxMG2N7jRt9aTXEU7ImJfiasb6LiaIw+ltY6D3txQJoDJ4WFdV7s0uZI
FW8CtSEbFUY9gRe1xSW9lSMDnGzzPAGS85c4gav8Yz5hIbFw8JO3MNXRdwLzvNgrPU+ZQ+5zIeHv
WFjRPOC5wTz0OQdch6/Grnibp6leIAZd3UcWTiI1v8q3hHkvGgXywc8ydcxxVrEzLT//qtIf5G8c
INCscHxqHXyvNPlMpAtV52zNfNPZky2LmHjQEaQjRKZKR+Ar+xZhmBE4kZv2MEzZtMocHwJdpKhq
tz8xxfg466ninO4SBeM977VCqy9GYw88D+DiSB+dhVp5HoEEuTDkbhZZ1UqrjcH+TkfDPmW6RfZf
w84WG8//NBnul2GQR/g29DyxHn8Zehnn96HJjr15akHJ0086yA65VBocKb1Qpmnic5McmySxzrNp
drcNN89UYJ0Yn/vqSI3SAbkL9oJs6/mJOPdARsUJWD+xlM5wvahNuua8125sIY4P7gIF/pNfUUsA
2XjbmW9uao912ZxyaGkaPQsOaurNrzUoTJJwrL+WbTetcVFhP4oqyQ/KABOyD5j8QwSW5Q3gD+Iz
bls+WGMJoG0BiUXoAYl9DyAEWBdM9+OkpLsDVsnc5n7sfRwN1u4AnQtnr3LA3twYY7kzQgTjos/Z
1iU3d9Q3NHBtPzr9sHHANsNElF/skolLk3IODKquknFquL9W2Dxu7LjKZxt5qzpDIMW0friHpFZ2
MvUwy1hzTXfrvbI52LnzsjhpuGbq7bdBkIoPLYV63f4YIVW7bXA48mCmKoQyVWG9yqkwcE3b2Q9U
ZCNrH3CRPgdQbIuE+OPk8W+2YoG7orBJcLEFW0wBlr13Y9PiStSIVXagGIweXIQN0ESW+xtZRMNJ
eEXx0e6ME6Fh8jHyN0jdHECEYxYfcxyj2NjS3QG+JDeBUtNmtPPgTsah+6iQSrJS4Br7Hg3TZ3Mq
kQPQmuYRoLt0N3Vt/jXokH2vA6jnhJ967mmMeGchjzRB7u3wGYKa/twzxn5wlzA8H3RPCqCeZZu2
Ow7SWl8hSXmVKwOAo7I8tmMeP1Jhl8hC9sDiWCuhiq0NKAcInSHlsYRQDXsTfcBo3ePBipGUiov9
CD13qEBPYJueY6T5vZ4EO3aa/ZFMohL9XeOGFzLNn0KkjrMGe4iHhMxfcWHkZVg28DpiB1eC87me
XMNYu41v3tWWsEDKiWOoFRgtgcYqtYGs5HfLdJuxvj0upjn6tj33JisNIQrx3GoufzJNUHDfIpcF
CyQPTCG2Liq39NcjtMXWiw0p7+qOij/ZTE0rghSauzrywj1wQ2M5j0c9lkEnD0eoi+2/xyPvEkzz
3jSzdPqc4a10LssUT7/JFRYoinzzjJVsesrzYEststv9aM5Ospk6jGqtlWYnUHBtQ2dYJfHOF1C6
KbGXuRuyLJ5rZHO1g2osCBO5unH/qcuNzQOiTq5Kx6/WyWhZa3LTiDTW5Jkpdv2QUMclZ3NHRaB1
3UFwbmkQPozUNrRxaS7ROF/PkACTZhuKA3LMPpVYRH/F7ueHHcf9i7JD/CcALgqG/yr/DLF5ZGBy
HGkFHNrqQiApLRndZxdp4Pt0ygS0zkP7kftI3E5l3/0YjEfLat2/KLRBssBVqOeVfA7NRHwbyjIw
AKXQ3M6ZLVY4G0jwVLdicJQgBYlqJaQ4tsYgjfWNA8Ky/OhW3geKBRVwzpE2g74seAXEObzMpjHp
76E/O50G8MFfzUChywx5i1u1xUY1mkGMwYfFvnwuzMLAmXwhn+eIgq9ufoZcxdE6LCB4vqtK6BSB
UOqi8bYnIjciZqRR0yNRLRTe7FxMS1j9qyeFLnaK/X1YcpYCtChUe3fO3EtL1/chF9PSVfeaxjA6
dSYyaHGPmJ/x0gNS30DKjdQ06D33HoBtyz4oL6mAagNbAtnBa/RQDs1wwR1dsEZ2YXV3xf562yby
1ytGYmr7oWduOTi0AUREDgn1WYiHyTazyPpumx25AxrYrGPmR+pXA1W/grJPmhy5HX9HdsuQJesm
wekELWcGJKKdI8tYC2RPn+b1Dy2FFq+nErNd+UEwx8xLKPW+OqIRQOJp7O2u9KFiGKvdkJb2awGK
ASgSJ9UlmZj9OuHoFdffr4mv8LdA2uKKovykjPZ/6kReXMH8qVOoOzE908Sxbm/9vkdq9i99CoXM
ypMbyu1ASjvkCC0tV0EeB8CbVJ8kZEHVRnsPJ/6ggYKsgXKx0ErS9kQ1KlRm4N9waVMt1YE1JDWB
S0qnvQxSb0/9ZttVlcJvhszZ0Jxux53bczmPsnRVygcr7G2PxZ/FPs754yLY5JkK72ubPRolAxOz
Ch17RTYQMAOCU9r5HEK22QGiirtBDqfFNKiTkUO3B/kFTbieNCuvLFmIM1uw3AENnkIXOYr6u4qM
5CfqXlGGKlyTy4oLZ8PGuLu3835fxDKOVswqsckyQkDHymmN/xRQvXGgyFnIvATZ8Y9+LAHRdiA0
l9mQ8ykjNzyGSZifJse5Lv5kU4DiAolhvcVRc+lGjhtbgNUPcjBwRHTjoG43cywh8xySnUPDMXaQ
XahPKUvrk40jSLGi9lxVsVedJBYQYkUBSyg1F5tnNJm5JrcZm+lbdR6Eom4HuYpiXbDvpeEgV8GL
HsHbKI84J4tATavXTtpGRWaneBNUZr+vaW2nHb5RAqecWCuX1myNduS2A6a1BtRtNADA6Dip6afp
FMU8OUfCQMYGrpUfcG71gJ299cWp2YiEQCN/apqh29e5GE7mmIkL2EmnrQVmvQ+p5+LZURTOD1Al
46UGQB83+xfWRX8rJO8eAMlDOmnr4QYKIKgfk+jS49wkD+TEvqXFWF3bUpCD104xHNOgn3BxpUmF
A1+9+rXkwJRhPDIl2Nk9NEJ9nJzaeOtPtqBrX1Qy5ieKpQIaVgr6ZfZTnXvNbJdVcfrvczjm6BOd
K4FgnJ3Z4FhGpiYPQKrouzcHcSJOiqHGL/TJrT51aZrdm7yoTkkM5HdSqvo5q6GI44Ge/ztuawGq
BK24iMJPqirbV3/IclwyZlj9Fma3yiArcuaJOXWrsAB0OXPEV7JRcRUzVyvzS+tMLyE28UCNQggc
91VH6DNYn7Dljw/SddUea1n/te1ybDO0Fjhu59bYwoTnAsC/Bx9UGKBjtrUasNxn2SjZOnW88eRH
03iyZTWepqRk3cHVbTJSgTRvH2yszUPn2cVbF6QbVzneDAhs87B2tjSQp3Cvug76SGxByA4FmLZV
d0Xd3Fe2azxYONPGVgI00huATLotVmthvq1zaz2FoXuBkKmBrE2Bb3wAhXtkUKrVHNKPFYj3IhxK
0DgUY1UhJD2gZ9DmjY08By0oaYZdty3TMVlbvm1dqCDHHCORer3iVah2i3uJoVpdRfjkvry7sVMz
GJr8VPfukcYkExWijvGWBGLc3JbVYOAAFpPfxJBNMuTk4xgHcEYdUne9dWz67C/f01oifeNg411D
e3KCRrvAI/dDHIVylUI2+CcSjLwkb/8C8MiGfG1c30mgvQ2xnky8CgNs7ocVoAa4/5O9D5n30O7A
c2MoMOiUzUUn8m9xjyTXQTk1lyizzRyy5kAyAOnxMeyhBXwyIPF6jq3T3Joy+VeSxF+qIMlwKsSg
fRWk44MqAZMJuyF5SkwwSwW2YeJaQGWbsHXKD+Ds69YCLCWfuNuCfKoOpovhdO5uNMJm3xbMBt+q
NR4GKynvQCjrHiEwGBxLIfO71E2tQyvFz4h17QpkIfK0FGZRAKkILkpzuxjx9U/lYWlTDYchw7Sm
KnW6cS82DripmOcpeJiK1eK6Hegq9Kp61Wuu3nZbBrz65HN1cV193uWjXs1yVU3p56WuVxNeBVxV
aaxllqyekrdf1WK8mvqq59WP9ccPtIwM4JR//O/HK2f/4EfH5YbFPCfgUMwMXGb+TmKfunkPIvum
fvY6rhM5jex+wCHDvfIMKJWBSHDT6aYzlA3bOFUhdt4ALWA8ridzRZHkr5y0PBid9Z1G4JVs2SbI
LX6aXKTLApcJyWQ9dl9wpB/lAShwtn3v/OSaHsJk/NFTdXxiumUkGcelE2qNzIe98McKWcsh/tXI
QzElcx8Z7klOs4NsYdcMe3fC8kh6LVLv34du5SfwIwRpfrHqadO7VvZlDEp3K+t6OtVgUHqSGRhh
JtOOfkRJevKShIFkABrnEQ+tI15N1XMUeXKOkGP0iPWd/FS7dgHqGJHirIs1yMbgx9HDcRzRYC0F
0WUZZTZeDJYAKDG4d+QkO4g/wU4LaaPuEmw5r0H+SnaK6NIA+RDezp3wWLESewg2uEoD0e+o2h2u
9UGTBuFge+WlgbHvgijXd/0AWeoF7VIEyVfVCfdClvo9gEYq8qndLaFUqyaoF9No85RkdM0vyyDQ
EftoWuEHvyr5vcCT796LH6p+8C+utixmcMMjB1yCWuvKpuMpblRzJxqBCqDl+P0IottNqjuRjdvZ
52YsxJGcZELHui78CzWgYO+fskTeUYtmjGoQglF4a4cGW5Gntm9no89Es+nlyDwbhZLj10eM47AH
WjXPMmRMRrhimkQ203Zmhf89bztoLWhSziBqyyeIRVODCpAdgq1pAMXhYisbcEZY1oSD8H8ZJwH4
7KFOcMapmW08AFYghnvvWG57j4Pr7r6qzebIGu+lNW3fWpGXCqsui23GgVKiOOxvfrktM8ByMnbi
/TJW3ChcAPm+2Dq4UL2DerXmGmyCtN5YEUg2qTnzBeaaOpDaVgmmDeUIUHrq6JlDUGr3XCUrFS7e
pleRVwNZZgeuIq72SzBNQGN3LRBaSJAVIBq1v9ImGSdWIBqr50sFstzstGnPTbYay+H3UDIvG24J
3nm5yYOVLX7GU2phPz/Ixjx7AixconxLAaNkMGiYOGd6f4dscFZBWbc7384zLW7inEEcs+2qEhyd
o6oA5J/MO8qXr/CcP0nX+0ytOa/eDtgXifRTnPLwqgaKHinaH8Sa6kwbEhm/WmL0L5Yb9h9CBcI8
R4nxUFTZocSB3gOvkIJupvkjA+ksqLkgxQaZwYzvnBy6syqFuC2ufm3W+09kGc2B7cG4NK2pWekA
wa0vrBPJmUzMKtSZ5fGrF092vi55y9cdm9o9eYHtsrb2NPnr3DfivQ1WtTlbPdBZ50vq+ZzH3ph4
dBqFc7jNTKd89GWEpR85qJhH4KZ4spLIORRB8s32kV6Taflor4cAulWCjZWaibbVzrju86x8HPIB
6tidI4+geLKhUAIn2fIKiptNKocjiAUNLNmHeCVaUZ2o6JP2reaoQQqcRf5qLzHpe/TSpcXaCacZ
2nPjXmKWEXzHL0/TkLLt6PHi6MsQEKTRbNYRrvfidVwBenzVVrXK963oGxBUaP/Slv1YP3FVqqdl
DDDO1E/KrjKsDaEraQgIZrTu9BFEzTiL7fwJpH+8+JpM+TPUppqXXFj1meeaf0/b8bH+NqCQ+hQV
QXpfYw27Invj4kpJYCfzAJEJ7AiqFvndAKV/HfF3ADoq6C+mcI2nikXfeNwX5/9eg1i4V73d4+E+
33Vxp++bru3xW6UKy9WcEq5on4da4brM84xTqYuB8bBYze0WkEiAInZ5MBonMnFAoovVbXvuM/vm
+uhkIPB+70Y10fnoO/tpqtbiwzL+TZd5NJqUet+2yUN9/jk7jd5X7TeIFTQ7A9oTuyiso5XhtxaY
e8H1+lbNizK6kJWKNpDGLuD8U1Iz3NRwsPXdWWD0jC5UbVyJnnGeBvspT++piyjbqH6ae5e4bh7d
bjcnWnXV0c/tATpAObJWfrUoLwsHpV+dNsmx2cytLUgK5MGO6vHz0NanspbmC+iz5EMX45+A7BRW
v4eNhjox4FZesBy6DrNZtuamiSNgeopmHLiUoCrPXD9sU510G+vC6EFMr+0QhVUHhsx3EFjgmy8z
yMbbvhetGkqdoTa4xKPV/I+ytCmc/jMsVr71oSY5yIbUqmhF/0vL2DQWNclR5RCxHPufjI3dzsGh
3UtSt/Ipw1FBZ7vgIon7xtw4YCbckbpfpr1W3iP1MoE31V7qG3m4Vcuq5s5hVfRi21lyGAfoBFMz
ZCxCFoK6k42Ll7qOGMa4PXg9K9fkJJvXJfe5YxsXMgHr4hzw9oJaCQ3Z8/UALIqVW8W69IrhFSlX
bBu1AMxGpTW8Qv0bVxQibe+5i/MRfHm2coqONvKLPgPoKHYsHYpTUCf1EyjlJvxV8ZX4f4sQkRsf
RmWY5wLJFZka888pOBm3rOwAdUp9dQaAqt4Cdty9JtJ84ppU2RdyDk0sFW+LQVyH4pk9h5aaVFmH
tiATHu32FXnO1s516z5eJ8XI17fteJCABMflycDibA32cvbExsjdR8ybQFjhZ4Cn5/kGlPnZF1xA
XErX4z87UAhXrK2+spHzdenI5DE17ODQKqc9WInm74r8bq0A/v8mfH9X101+cHFEsolqYD1i5sRQ
qSms8uiK/EA2R2OqqGbrGjVNQmCRkQq3i77bkAzYUQiZBiQVgDofDLxQBgTgCjx8x1Y/34mnZgjN
Xzb6+i9tclMg2cDTmUEA1/cvidfiUHHbOSZI8PpQfwUa8QA1VPsF9PVHpv+no9SrDtIoJ6QkBMNn
JA8A7dMnV2Fch4XJb2FQtEAa4phsI7w4D6MJkpnE9ryPHpfOwWU4+pxM6X9MQN2LX8kwbMDg4X9s
DGHtsTYMN9Vo+R/NBuo2bSnVlvqaWWbuHNW5W+pbRDXgFhAY2pE3l1iGqCqHfqPu67hY2gZIyN2T
F0g9dzP2YEWmZh2AsNI1kXcmgq7c2qVjrJu0wfUqT3Sygr5pZZb5q1pOuQbz6gtXaViQjg+NA4VT
4Nzntju1U42gS4GewRUn2NlTnRYt3ovEtosd7lXi1aiTpslhK4CHrtpkBP5GrUjsiiiP7KLfdcyx
HqgFccp2X0GqYp0NA+gmtbd59w7aCxnZ4EoiSybdrhqg5bT0t3UEzpvxXHofXdh+9KKy/rr/7/OT
4FbCE2dXAiPoS3OP/MT2Ne4KJOuAVwR3lFPzWomLE4XqU15N40M+GN/I2nBQ+rDU5RtqAqWbgrAt
dY9zn2R6Hro2fJwK5X7gYJ+mkbPAW8dNpGR2zB2IOGgFn6Ks3wqpUty2edBoWhzYB4Kmi9pG14Dk
i8IHJt8icy/Ozks4NSlksUWVAwk0gSXRWPMvhATLGTQK0jws9tT0/fZZtpr80OmdRx1FqLIA3MNX
UbGr5qgx9p1HyOPMY1GUn+JgIAmC8fN71PtYg0ao0YwURc1/RlHnwo8fhhGyeDptf/mi0dfrT7Yu
R9atXWdQcHr/VtKXdP6+klHRV3fx+4HX4igR7xYado5MhC2AbYCUYA8gwgsyxZ+Rv25fZGxOL2AJ
wPYvzt0NOZvJcx67YtrELTCvwIe2Jjhi8R4mbx8jow/brWjdxzrpw84q5I4JaJfqoRxQy28mYAb2
FFxljnPO3f7LPJSeVpUZvzhu8e/Tzk4d0eKy5mpqr/ChyTcaxvxD0Ax6+k6CSt4ps/ZEXf/0Gbpy
+kLxnh73/cf3+zK5lxE7thqHMSivvaOa0s3/tvUxiEywwASMWXf7/+r7pzlKhf+DMsuL7c3kLsFF
qEvlD0iwNBrgUL0UyyavSR5xThY/4xDgJee++3mCYCWu46ZyP0gftDxVkWFrG9i7zMMj1MTm9JkK
5B1na8aT9NAkKZJAVBWfbBD8X0o+xc91DBFCDsHsWrfIhFMg7AmzkINnHIOIpDMA6yuTTRAditQF
S6fTVXvep96Psmt+Slx1fB5zJXEt5o8vRoDPUYiierAbZ9jHANfc9RbgnMMEJEmD/Jh738WLoxVN
/qwc7JnbvPY+pQMI+0IrSr9PQ3CuoaURrf7XfDKU00uSQ8e1Sap6kzgtGJh1ukGoJjz2qArFjB/g
4RS7wPXKOyrITjW7iH/FLW6qee/R81jKToZtCe4R3IDxtSVj8eiy2DlEUJ84IKevfGwLm63bSqqv
UHg84m0X/JTVdK5qPnxxPVwsxUMEfT4czxzNqYfythlH+7ovdriwh8S6LiwNGukcg22ztvGwbvrN
MWXJVxAAerjD+mWv+zA8/z5GqA8h46ApN30RDxcBpoDLqGu+gGhc2fK/cEPO+w3ZKCQOrGlvCu8v
0YcpJNbeu6kSZyKO0oALdNUR5Gu7CmHL6AFyKWlgmmuxJ8MIQO0yuv4kFFJ4FmBG75+HehQ09zLC
e7csrMGbhW3viBxmTKQ/RjD2pXN6H2AeLzP9Yl1jSbGOfCh1mS5/LRsQiJqpEz56XV8+RMBFUIvs
+NaGj8zpd4EF8R/wvXnGCjuWBLl8jB0pjgoXz7W1bUIKpVEFYkSRVztsGLz1EpP043QcJiMFbxZm
IwcbAJsLwmA3t2h85hUrKx2aB5qcPkYl4lcnnaK7OcxX44GbEIrJesgKrjovFPcFf7YAfcR3JLou
jKE4tn473d3Y/QyQszK1sb7SHQqnNcGQ4JViI7sAfCDvo9CgyOZyd3WUuKvFAaK+ft/kIb9MFrKj
p4Kn98Lk/SWWmbFOm8z+bvK/Al6HX2vXkluvDvM7EIYwyMembDX2FvuOVN1zqjrnkxjsfB+CGw23
VYX8YNrdl1iPII0azM2DgGbLkPZHYOtBkN904jMY8vflWP2NTcmzDYakx6Rq+WPaucN6UmzaRbpJ
tmGwxr2YcBDSDQ5/pGDDqrpLlWZ7atkOEnat3gbtrOjCE6BPb8UY2E6hAVThiTz83U1NVo/RPhn5
4003JPr+yyhTAmQ9EImY5ao6D1bgzhsnW791Jc9AnaiaD9FTirvnHcWZtvzpT2LYRuHYnQBP6k6e
LqB0ia0BVSGjgSr5U6pSFLXJT7Wl+xyzuJfoK8885tVMy8zU83aiZTiqufb0E/q3bgju3YS72wX8
O+OF+0bwlYNb3dlTaCTxFWg406rjS8yMJCZjbJUAFf+7f5mIajSG/T7P4rUmsLVyCCmsqwZgi3LE
tw8q9PFRSCvd26mZf/IC0FhFaf7jPyNGYxJzxFjWHzleQYcqC0AaMKruq+UFz8zvupc0asK7ADzY
G6SEdF/tSX1S3PSfowpbbc+pnTXZy0x8HVVaPUMt0j8r1xjWNM7kqr+k49lPWQjK+wKiv7Pdkg4Y
s/NCPI3W9AXQpnwFJs/6RIX3XvuTzSt4i++Pjsmy8sf/OAm03H8cBHLXZxzQXOiP45PdqDWnQB0F
4dgGT1gNNOegVukFWkPphWogsHqr5cgNFVCmPZD9X8OY/CHGGnR2eghh2qpf+TlLwQuNgaSo1amp
cN+gW4v9ZjQLIOu9VNbfcxhEOfsVhSzdLDc1N0UB3s0bx9KkmqW/vXk8mdurzwJxq2KNZLhy4w+s
3NuA1m9mqQEZIclj0C901gzPAvqdleXcUWFFRn/MjXJrQeVlNgmnhr42ebPcyUFE8u6SSdTcJdbm
SnldNEWPb8q7CHss23hfWMaHqSuvddmrkO9jx0pONdYlIACynerSGKaBDGE5t8g0GEBjbUqs6oAF
rn/iLd/uBfT2LuRVrQlCSmrbEBqCmDKExOYBB5nV+zQFAUc4lj/GJi8fOpHL14PtReVrhtfdQxqy
H30/yVfeFNHRBYU7RK/grGwGsGhXxEdq1vb/wG5a3i0EkOFUgLmmaaFA6tHt1XgwmHmbIAH0SYCR
d9WqtnGRUVikJ8fkH8ssNR9mG7KW4v1QSZD9JWDw3jZxZm681LU2hZX0Rz8DBhZoAi7GtQO+3Ueo
rLoPCR69RWjhXKND/ohhDLj60U4qpGEnj3bYg7CxA2773W6HSMIRKZ48ZJtiCHyvcOejVvmYVIcl
sC5z+xza9j7M9RwukJQrmTEwhWApjyyO4lMUJahJX34C93W6zkEU/SmOA1yLeYP6hJXXX4Fdb4hH
eT6R6vJy4yAlCGqGOKUix6BtUOMztgbdXuBSsNxwVkO8h06t+jp+60PhxLm82G7GAWbN2FIcslOc
defm1dYt8uFSSSQBt15YbXDp21+uCtkPc5NCcDhXbbjuQSHUd+pxtb9qGutthMDL3P5qHOoIiqff
OnYmlqe1HjxURrQ2AitXyb7CJgO8ESCAwClPuOptCSoqpFo+GNgroBiCA8eNINmpIHtcyhHwYvMo
mOHzlR8Wydmygp+xxYErMcr0wDNmgtWwNu8ldsX3vkzsuzCddjd2aoYcPyL4ursNdaCi0V2pFjEL
yHIzvDN7YPigkpIA2RiH4JmNRwOSj9LfxciZXBVegaYucigcTVpKwbjMVqpeuXCaB170BEkIZOxT
Nq5kD6ScgVTmZ1VB/wJEesMJKavWc+d34r4bwb6qsilf1w0o7FUAQPzcdkW1bnjUPVLffsDhYQVK
+1VVZbikFKz+H6mD3j9eJoyBh9W0kTzou8x3bl4mOA8Aj0eRO4/OOA7gye0ginMmxc8gbNSGIeMW
J+ZgvZA1cyC2WqRYToLxgmwdj3YF0kyR8W+P6JwO3dHC9dSRJCNJurKxbRtUcMMPkpYkO9UAiAaJ
oBnGUImbXBsnghALAas16FUscDbuqrT/fsWYMhOpEAWLr8HoVKNiJldZ2ktMgb0viGKRWJcY6eOk
1eASw7hnSZU9WroVoUU+5jT2R8MFoCEx09mnW4pzZ+976bQ2MjfAM8roIV1dIzUjr9Nt7fLhQ1F4
bIUnYPNNOtV5anFiCv5hyPMk3d/gsXi1CwifhCbuLrEUap8NK8x201AaZyup08N/rwz4Le6XMeb6
vusGgP5Cccq7+VuCxwS4rybsngq3xXXOKh5CQAQ6axv6aQupBeEd8yioIR1Z1A+itKeN5eTiU+AY
YhUEqvzL8tt1B9WWaGWDNFcOyfgtltJdsXpwXyIL583WaH73PKgQmX6KtPsgsEEYmrZ47Iy9e8a/
j6o2WRHjWxHJE3dliYRSL3fPcxCo9DvQNOL80eiDbzLhW5EJ+SVqbbzu0yY8BcxQj7hLRZqegTPy
Mhu6zZxrX2vUPs5hhnMV767S723v03//Fm32z1ca97ht4nTe8Uzg5W7g00E0RFNd8+RJpWCoUhWI
XVtveA5ljsRrJ2oegr4d7pSYfoxu88Nxuf03mJ0l6Any9EfjR+lrGWLrHXKVPfSVGRzc3AwPg6/S
B9Mvh40LRdjXHl3x6w5WHphxDqHp/zAc1n6x4gCUBE0cHKvaY5+7YNe6sv0iehkfg65qtxSVieFj
0zOBBQ+DCCuDDlI+uMN9xGOc5UtzAu4hKTdFUBYfckh43pdl+6T6IP9gp0P+ofLNbTMY0RO1XGEK
HPTa7bHVEQEeyXsPJzsb6mBMEkIvUj3RYNTB+z/Kvqw7Ulzp9r/c54+1mBEP94WcJzs9lYcXlqvc
xSQBYhT69XcTWV3p9unTfb8XFgqFRDpNghSxY29vhmCDown6KXhuz1gl06uaG4HiKVTvOxcsEWGL
rLQul2PFzE/IIeowwFQ1D2DZZprwuPM9r7jDyqC4K7i5VHj7Q0+NqWQhi+Kcc6DEqZP3fXEnEuhf
mDZiNNimwcUI8ziyUTS3yedu8vGDASWFcVisnVZPCaIVGkmVmM36BPChy9kMhDQsdPrFZR6GNdc2
Tivwcs0+dMHJbOI9eE5eLp8m1V19akWDYsNenX+RlhcF27q1RLqjqbAS6W3wiVtefFPPLTJdD39n
u4z9PQzlYPHBZzw+OJlprivfCKKc2+FTVg0Lt67B1qaYszPBs7TsoLf8kk0A9VSolj+RW52CEWi2
p8J0dpCqwC0h1P4KASKA0AXr4wbAXNvG+E69nho7fx3EWYEK9/q5yuyPAKu+u7KHRrrlVv2Cqk5n
uwME3t/ZRZf8rT0OoN5gQa1+QWSmxG1qOhl0MpLi9sKjCrYl1LgN9Vz9gBVZNBVNuNUpq1D9MLeJ
NtUQwNq4UEC62II0rRA2b7Ilyls/ID5lvJSjc4SuYvWHYegbEDyPLyLnoOn1OoDhWpZike916zKT
5mOi7CICdTE2jLb91mdj8BTyvoqaeAh/jCxbKlIkkm0KbbAsfE9CwJy1mIpHjmDkqokr+9SZLchW
h1htw5Bltzmw/ks2+tVOBM2LKAFkhAC3f8hnBkM6IxtLKhTujqYDHPWfHb6wa0Sk5iGXU/Kk9qd5
Jqje+5Nf4yn727GRAGQCy7LIaVOTzlugpo2x1aFTOnQlBACLyke1qdmU6bI13WfwxHbrTGtvr3rm
7TPJ/T01iwoCbdgn/dnODQvtYXa6eP4ek1IPGa/d1Oy8DmG49rW1ynBrzZuRWHs/ikaUt7QX+ch4
LJ4zhMxuwxAkIbOHPToQYs9ataTNjFOwaQlouXHZ6TCMBxOQ+DV+8t0SQT1V38ZVgRj5yfWhqTTs
fTuDKkqC2nY6uKZnAUctk1/tYq6SKusKRuqvv3heR37pvnbQFNS8TqureFr885sodP/jTeQwoInm
1Rlx5IRfXughyMKR/c6HuzRLJIoApA9mGSjdfwfJyVLOwjHKKR87EYTPWhbTMteeAWFEe4MXWIJS
fRxcJt8qcBztAm7/MpHda1FJ1dpjufzSwfs62SNodP/FziC6cwtZpaUKIZFBc3SZuXJSewsADLZ5
FeqDYpC5vED/u1+PwEBtqFkE6jm02vDsOnl/XwbmTRo28mVIgRrQXOgVNWXadBEDIPzG7pPhCY9O
KMDDrYWy0H7qC7AjTp58kQp1+EVd+wfq9fJFjaXtc9enPWhk082Q4wYulxlTd3mW5xtlTxBnAYWB
ecjFcJODee8sIEB+OfQQNIt8qx+30q94GAlrDHegz/1OLhdbGrhvrKkzEMbMLgUkKrcoYOoiPs91
nZB7/SmQVbG1mPmYDT5gWqlxn/luc+qKmgP9woNXI0Pktg7AaYFY93RX5N67Y6fsNUGx1jJAhdh+
1HgcMTCZSK2DV5BmeWsWd2vAT8aFb4NAaEjAJ9TNBzpLOCpefEsPmy8d5Ey9AzJBGxrxZQJUDYlI
5BnC0My1dpmtb7q5+hLfsXXsZ9oKal7OhtoHOt2sVlcbdbSzH53RQXGltjYUW9pVAXLh+zHX8h6r
vWoXh5D0Zf0EclHVj8OiMYW9ubQ9MSxYCRU88gboddhW4gwGQGiaAZcL6t3AAaakS8uDlTTe9tIc
Orc6NogcgMd3dqI2nYUxR60Pk1DhCuRM8zt3XzxTq9dbWac6Ch3LWMUpH1+UF2wI4FNoy8ZGcEjv
pMyHvc7NJhpCkKJgcYH/YG4EN6C8txCxQZgAkjjZd6b4JuWAwiPv2WxagGm2oSr5t6rRR3LQQyJQ
bA592OvIzEzyB9S0Yf+ZYBM0OOlPq21fyoHHLzEfGnAres59E4B+EKCF4eR0rNmZLOE7xBXdkyu0
s+rAwfEwBGAu9EYpXzPEI+SATYcTPo7anjYVkEY7gBSXXq/LlyYB4EXXzbRBtWT7UiB16TGzfx9Q
3rM0K0sczLSxAINCvLUR/buqtBOZAIwi5pEMC7x/sU6bUVtdXqf2krkqvwkb0O0CT73PBh6WB5Sa
dQ3CAdSXtTKxl52rzgEDlNlLQTUByTIjRBYjE8hjGbcawsrvAwQIF6Nj9zetDZL1VgBti6Iw+z0w
pnMZ28YjR4HobtBVufaM0HwL8qPhtfZ7zgABibtFCZggWIjwu7rQ9gdDnqwam7dRCiqQ/kw9fIDI
8JsfN/mhSFv4D2Xpbx1toSwLr9/FiJ3HCMGvDfaueg7cBu1+ghp5+2GmYM40wEa76K2iA/tGz/0H
6sdGDK69L86tFkkkkBn1VYbEce55j2apP2rOOBTEuP8I4J9C0p8Vu0snMr0roEzCFURl/EfLYWJX
ts24CGdnLzOqk1YW3nRoBW5T3PugE6CRZAI+5J+vxEI87Wku879diWbLwGz63650ceCADP3+myDs
9OGhLoU7vrm2a2iVuvPBAFTxchaDfhNUqXObDpf21UmjFPKTezUt+qnNPllo1CcvkIQuLoxheeM9
+sBUrqpZzhdbG1QZFMm3TgbJ/q92njnGk8KK7e/sLbhH906dliurSX7gFjWi1JdQnmAxZo2Nl6rD
Pi9sM3XMZzuYIaE43Gav4GKa/s6eToO6b4H4uvj32L5YSJoCXmembrIQWJNHmQmAaQ/RWZD72Alf
W66FeBC1rbHvj/1Y4uVGpwkpnXSKo3a2qtdkc8qC/+rm2sckXpOBkTr7PO7SQe50aJy4WUmIGaGK
HNopZLv4kBTK5YpCp+9Q7C42l89Cng1isLgYqkU2ZRvfX6BCeDO1CeqOGgIWkY0OfIYhXZufbDzb
JKPR7gTEV8D1+NZWeYO9Wti+MMghaWwSURYj3Rs8+aqI7G4nnBWzZb4VZtO9hE2AHTWiZV3XDmdk
4t8RMe9eKhu4i9hy4zUNkoN+4WryoYFr1/fW5N/WfZsB/9+V6yrn+kAHlo/TdsRPglqpRCq36AXQ
2wriy4AV1zCQFcxGaLPR+TWQjKUMwTc1GMXyMoiMzGnBa0/z4S1ebzwAEyEPVTL+ZmmrvvXa0UL6
ENpIoAZwktUAltkFN0sBwUh0Xw/YwoXYq7U15HRaN1kl1WAt864eQKHQeslqRO3uogIf7DKe85IF
UJwbycojA07FXYXQeN07UF5xV9SNYjSUNxlfrQOvk0dyoAFMBQj3CN2t4i70NmbQDndm4P6EGoB6
4zxpFuZkdCfimOjLplqOQMYs/ZQ1t5MK3qTXG9+A4Mv2rIVkBjU7VN+vADdALQSEEr/1DmgD4spF
Jf/s7Gl+O4SluJt0Fj5BAtebnWjCMvHeqEUTembpL6hpI79/mZCaRg3yNmhTRzQpmeZJK1TM3Ck1
hE+le0NX/uunHEOs2mjSL5+SmpAfzT99StNBIQlgj5cJXRQHyzp5/uunzFIdL4pMDFBJwvY8L7sf
Y8H1mnbstMcnO539i03Jr0Ov4/HMhU6O5yFjEFYTOCOAbO8tCaRjr1CYMyXugUuVAgP0Z6/Bx1n0
T+TGcuGWQ/06Br67k20cLGXRyNe8r38CDoO3cTZN57yO/zBA6vta9zxcYmHo7Ki5xaPx19AhzrE/
nYdiO/DT67k6g35q3IHqtd7iC7D214MGBnlfy8HzV2TETxL8+HSadmbVQBDpT3/LAkQo7hAWNYfM
AUFCuwgN8OZBYRZIkzKqEPo9sFnapWjxMzji6Q8udmVayTrhKEeRU1huVBk0t6goLLcg+8Q9kUIo
OEKWvr2tpZDbkYPTIp1L95Xm6KmU122Bli9+GWk0eecoWsPDOI8ujjSFGgMN6oAUoqkjglt1Yd/x
spbPYz8CBQux6My3/FVuunwHjZdP9lwDbQX4Bt/5s11jD4tN7/TGZzv5934m94DCsIiYRTvgozPb
cHbER3olG53wuEMWfqYR+e1CfKROAWJ7h3dYOUSo2gHT+xLE1dYGiHJ/yXKLLbEW6s5d6nRnlEG2
p5kWLw4zCNJTB+sgtNAIy9xypwUlYGbxZhm0ELHMVH3sRCXwhppPh7oDH42PHB3Z3KlEt8TXuvzk
mcbTEWXbekvdlfZRnTAP/uo9MN4vEAgul0kZ4ArU/+mUBtFwqwIRwGR/d43OA95smhaunvotNXUw
1ai89syImmXlIwPB3vzA6+6/+GM17T2YQ/DLPxUqWwDsL5Gd0pBr3/Fw0rdJ4RpgJE5vKyfUt2Si
A3MBsmWo/4iuNnLRtg9QD0i4ltRxHYanYxzhtg3XV5uYJ1Wl9dSDknR/nalTlXlrg7YCCt3JzXWi
JvPZMUNo/GqisyRwOJS2nY/r1GT3fMQ1tdV0C2rqDEg/CHrhcTwpb7rMQj10QWeYoQud22/JRnPR
J6ynbBeAZPV4nZ6ZwrhJsfv6/bWQJ/dBTpS506dviqY2oKmzQSZSg4gDNZtmk4T7XHCAk1Bg8O5r
azeMGUQbwRi16NtEf2S1kUWOAXYIK4BEcQAA0DllKEgYWwPkdsg9HFu7k+vURrKkYqNcVDLTr2bv
3Mt2GhPkcSNUAGXgevHBMJHX/gsqFCcQCFje3ZBX9tofAyjt1gPUoVTdbQzAUs6qKbJlia2WVbtq
IwZo2Lj2mFsRnbZKbPyQV4dPtmL2mUBCbdaleyC3ZmZ6IjvC3vXahB4DdpV6ETIwDiOBNEWibo1X
i3tvseqsHzpv91Uw6SRCIALxJ+lCtDn52YHmAJw1Q7qPwQP+Ix7KtxAbt7cObHpAwaf2TYPaQ3Mu
8g2MsgaqIuujjkp0yVhQuN0yb4xCy30gUUvszYe+Mr1/yQ26zn/QinjgE/F9EPK6QQjJ3y+ZkLRz
89zScjgXJoJK9lxuXvdgqogrCQ6+3izYpi+zbdo5w6GTPXSsrt0x16mDtGhrHbHTWkJ+EITIbT0u
VW4OD+no8/vJesUWe3jo43J46BCHWXhNMWypaVnKO9htCM6ZudcHR/wD6EdBR5mGJxpVVDVb5635
DXHxPCJTVQpxb3sv1KDrTK36PGuKJ8GSWyieTrkjj1XXyS5qsQ48MgQWjnSWzz2hKO5zr4g31Lr4
0RBqk18w1m9VOjS4KYxpXXMQttXYaL7ajgvgBm+fkfzo960wJ4TpmfWaGNMPz2r4nSNTeTtp7KXc
sbdeczU6iwaKAAeUE/Knwim3NA9NawJGuomHp6Dcj3Zh6HWuwdE+5W55NAyE7huoordgQbJOZKND
ifUobty5XnF2voyjHhpcVo7RRvPosgh7yGfO09Z5GWx1AJnPiStIHCK0MVVdHyEaYJyNpvcOVYL/
InUw8T3RQODaWZuundJzdqGbOw9/M7C1HO/gTR2ClbUzvoXjjzALI0/q7IbgtXImawcNR7gdA2BC
r5Bb6gCfKdgKOUOM+jcWlzr+Ogl1+mEff52kcbziULHizcG6UqHS5rnXAFnj3Y/99/wun+3DbB9n
O/uL/eoPxpxP/vboms+1RkzaCLix4kN4mefqT/P7wk3xsQXSgJ5Xi2XilhuRehNolLzAWlM9+EW2
fO5J3XHaUa130Q0gAO0dRP6So5uy+rlV6bRW3LF3ZVqn9yJx2ihTnvjx2yMMUG1AHjH2nfelBdJ6
8gC71BFBkH+Yo3LyZaL4MY/DYEcLIEBuoWM5r4+EKr8BZBrsRssY0tXc5LObIoXn3y6fbCQK/XvY
RfqZYeOwivHYh8qC56XF8qKtBqHQepkDG7tKSHuNG1LcSveeCsNJaq3PlDjHs1s6u/FOeSeQMSUo
0s/DCSQ83XQzVWFnPMjST7Yo1QuxGNS1sWd/PbgsOKE4rd1c7W4JfhrQZyUooUU53N6XHMSH7T5t
5ipSIuZMwrnydC4/9YkElIzUpjNWncZp8E+Q/okdq7hptOfc5Hg1gYAjTNxlYDfFkox0ABsReqC/
4g1NcZPkIO8gO1Jt4PKYB3Bn2A59hqv/zhrSFsKaHA95HKSFm+hyTmbhGQJ51jFY/fOWY6pB59gM
qMFMLT4DxaemX2rH9JFpy6QHgkS0pTFA4NGOjQiISFDZgigeNYyDijQz2MouKkgzUZu6hmlqTnSG
Z2F/YKFaZNRLHeBq/tVLTcDY7xs/PrC0ALorm3/486F0hrkQJR7NBWDM8ZKMjl9lN0Md4pBHI95q
eP57PMpyt2gWoPwB+yA2+6SfYmm3RPFU1W2oaQJkc7DxE4xSaI7cx84pjnnXgOMENaDXA2KJclnG
XrFIjN/dHe9QJyo1FsfkSe3LmXbnOUrxaAxJswlBL7efkGu3KoQEA0h+JM7RnDr7WI4ZMF10ithD
taykpRc2tIGBhL/2N5VjHyWgklEdD+bqUz/omf4cX/HsPkincvupmwZ+aiNpEo3gbj5wj8D28yVQ
GWpfPgxdEdpf/T4JXSSJfk99+ZQDiFo3wei/fhlBzZr+EORfkpVdNsliagFMchzfjkClbd3SwTH7
+JQ3btSp2r6YyF4EdrKTAkuza0czu/hdW610hWo3ZmrXB3wIxqAMrSibBhAwzTMD5C6jf86eBcFX
mKzPIEgPZWbb913T+gqTVdwv7BbAhzPqsFFwAUnHWwf4lO3osRHrXh9SPKUOl4Xb5t9EiFw0B//Z
HwkE7IC9/TkN/bNr+cmLbSV8OfZ4AiZOWix4gUi2O3X8lM/ck8oBcXYbfjMV6256FeBHOZu90c2B
bJ+qNTVpUPbHL47MdicB7H2aAnnoMh6cG6Qtry3qSwfw+c59FbPSNRZVAKbONeF0CFv7FcuCYZc5
lb+PO6EOiI6BfRsVxQgx9+DE98GvV1hd/lFVfwCiXX+3lBtCPaGebjIdTihmcKYV4ILGM+7n4xCy
/MNIGmC0DP+xd6bHyU9LdYdag3HnWRPoLTMgg2ImLEBQtXkMy9A8fmmCNkj/C6DJ/gpocv2AWYik
Oz7gAa5NvEw/3u9RI9H+3/9j/U9sKdziWFc8KtTkgSbaOqbjCA5/Z1TrPtSoU1GZfDU7Z5WUpvXk
9xM/Qs1oXBgD3IIZOcEBkTlNoYkCXwz3ar0LlLDldzNpsJZVKN8IlLMc3MF+Eu4RHKvtK1Kye0R9
66dQZeOelz60l7TF/uX+tGzryw3qBgEYoCCWA1IHK3TML6xS0B/2kyruk8egblZOnz32zMlQL192
D4npbBHTCZ578Grs7d4FwAGyi88JSFeXHWQd9tSbsWyXNZN8UC1w6ibqtMir0Z3eTjFIWB57ELOc
W0eLYwLV7qWZmel3J9BRJVz3NagSuQbCu92pBLxuRia/kUNlYkfnQGHsDH56sew4uNxrVSxNU1T3
DvPL+5anyTaozGpxtWEflC98c4Cs9OxCHdOQL0LX4mebp80mDVoL8oOgiQNR/A9yqHg5oQC6sqIQ
ihnHkMnMXiM/q9ZgKU4jPJDGLgLzxTNocIEBKZn/ChKlFZa9iNiboJcPbAgPec3EvvkmKrZnezm4
esXCrt8p4fG9TBUqKNW+mH+Yk65y3A7Y+1EzsJpyHU413xAprExa8EP5oB2AEJX/DWxvHl7QzxN4
Ag82/thYFd+DEJKnq9QBNDWeeTEzP/4xhkV5n5btObNAyeOBMCSq68J8bLXBlkM1NbcNCjY2RhqE
+15n+pDIsd4EIhNnqzAOiQ3YQtLI/DhOy970hmPvt+ORzgB9/3VGNhRdIdLn2iCvDkWHYkHwff/z
cxNKy/9xXzL85OYaAxMPzv+AEbaKd1NVifQRWWlxKLlnnwKn39YkJUXNKQfdUxpDOSouc+ck2m4r
lGjvCnAf3iZJtQBwejhXgqlVVbnDOSnwP6Mzsn3qbX2IwTUDW3S2CB941a3cGQgCwvrpqKGcHtlz
swWlwKYFYnJNvX071QsZgFWKeiezPwjhintUISDfOQG0GQtr32a2ddO4fvrAi7HY1lU/LHynTx/S
ppyOvmTfY1lGfDDFU9w3/h23kiPivca3woS4cgFh8oia3Gv7jQ3anBU1G0S3QWKYaejUwjnNxj9k
abhgvkZrnhHaE2zP8oDrb2ON8NNdDbBbt6vimc6p7lf0RgBcr1gwT7ODT3fY2C6ArRVP45QFt13j
v5OXr1rsrudBntVFGjpn3a4NRrc4Idf+ULogjEtikKRCqE/usY+CrJZlVy8Wfv7O1ICwwrSByUDw
BdI9Qf1SaWBIzHhs1yYbUP3gYW9ygPiSd7CGDGihVlc1eAlAXRtboUiX1/6qtH7YeQ3srxUOzaFL
vA0UgVBBM//Xwyxo7oKCvVsigDLLb1OsvHfU7GB5TQQVpWFfmjSI3H6bJuUCd03qQFPJwB9bD9Ou
hl4g6EhxBXLWSYnqxGlWIZ8vWAGcu+7BQQGRtQq6BWz4CA1PRlNbJE8mwBmQR+LNqU/Sfo+Av9pA
KaK8a+J0gtZfxl6Lnt8wUVs/UVEGvEha/igEcN6BMGLIG9TGysU+B1AIxQ8lHtNrjTzvvRdIZPNx
/75z6e2K3A2eU7/c47/sntKOe6e+DnA2N5VZBhH20eGKbH4CZGwC2XAsmNnK14714qtcIoyXOzPf
7HivftYxUn9QM/E+QCq00M7ovzfSs0HB4apbJxXZHh8OAshICT6Sb5nmMpKBDfqU0W2O5nyoG9Z3
0WD0CGfgYdTkZr6h1sVFIwk7lkmh7mIGAUgwstlrJZx+Sb8U+n3YnViYjWRnlOfKu47uN2i36F9b
NVQNrmLNh9N1rwZ2kGaN+qxxQbs2Od3ko+eseiRBn1MJ+Y75ZnQL7K3s0Kggf1CDfqqtGeDldlVu
WCKb9eU6npeZu2AooGSToA61A+vWMpFc3wukIlxDPtKbmruvNRPXBogW5CMtnOBGPZDgbI++EPMP
JguDt9C4BxkGmKHbFLIbSsufrosNtkZ1dRiU3zzR9+9eA1xpXOT8lcffevvodNpfhLKot34MngUl
mnhtSfiMfa6/VVbWLyvPsm9HPeVbq3SKPeQhsxNCl2yVDXH30FeogYCuUPbeIpI33131wIu7Osud
p5QLsFH92ZrMYl+J0IQ2iMbbYc5e2CAhWrE4SZfZ3HTmLfm1QzOeLvE+QYJjmHfsV29ypCEc9U9Z
LtVqRNJiD4E1cC/OZ4kcmqWeaeooDEHMcleiuUtUojcPfgF9SbIzbpcL/IFuZIx4pA/9mOzGJDBf
f4Zs1K/KHLOdLcW4MtLaei24vNNOlT20LDNPIAAEu8DszJskXXhTpU4IjPEHPBig7gV/SNuqFeN1
EQVF4gGfi4htaqf1QmvUprXqm+GV/kfaQr7EkknyAMSovRmGqdr52GuVldkdjNzlEAZJglOSA5BD
Z2QbZ1s22+iMbBmDdBzg6Xf/H77/PKcxys9XpPmM3PgmRArs+kx46GfTeJtBKvHSmukM3VTa26KE
UiPZ6AD2lXRpzawCV5tyjbMzC5oC+g2gfpnVYDREsFih6iDGNnELXGSytQtHP4oufG1HKOD9qwMH
vg4lu5Ff2vkHIra7VCKEDoobQCKsoDjalYhPZiLL5ZTn3bsBAdjBEPlH0CD1orHKuiurETwFIzDi
SlTZYyhQJdk6qXvbxaYXWU3nYeOB5EomyuqpTBMHj0u32FHThI73EvrXwyazkvpJ8DjHw5sna+p1
ha83EJuzl9Trx5CMGRDEXZQZCvkr4cdI/uBVWGNNjd+cmpA/VNV3sJhGQyz8DyilAukcF/5DBWjh
RoFGbUe+YQEy8QDQwi++NRC0D3L2HWbfMJTB+p/XUv7XPSjC544HfS3PYswPPXPmdPu0gek7KzPD
tLcfLu82JN82NUT81qbXp48S2dEIJPXFH1P+A/UuzQ9oDuALL93qThVAFCO3jYITqeRdLrt8EfRB
94M1b5chQOhDoa4wHjzRsTVIGNu9g1fHjct0scy6Jn9jQ7slX2Mqbyf8aL+rDEI9rGHNg6Usb1vV
xrawLOg3gOnRBC3oOxRHHgfLKh/jGiUIIbaJK7LbUPPkVvk+9lOKN2E57PowOIJ0Mz2MsXJXYLrK
z4bb/DqbZtuYGNm5LFx3Nc1nSfxa2Q6yx52dr4hEBvduHzVBUyPT4bmPtmih4gXV8WxEdJXcdGr2
/7K8Df+6p/SsEMUd0F0xsbV0TGzBvmBqbWS9oF9RAb0PrDEyjP4esH9/T2fW77OrrcNHABlVuf07
36vbdfz/ygYsKNIGYLdP5sqni6JnOBc4UZt0N/ucP05lF6+/2MmDbJdh1L6odtLptZ+muSh5zpMN
hRmDoPjPi3CSEb1IfPbJdy/Muw6kh6WZLEvk8vb1Xw8FVgz7sWXI+c8dXas97Jl++1APCnR9EOY/
Xc1fRlEH2egMIEyIeF7b/3Xc1YWNLkjIZ3VrCqQWrGhXOZjaFheda1+i/Cko01PZiH+hYpyLqv6y
Q/KwL4IesB84iE3Ylm9+pdt3lbZZ5TbBubQchHPVshw88ZGXcYI1fSJBAsm9LfROi62Kvere9gEr
BeE9nlF4uAkpPiY9gPvOPRGeLely7Bqa3jwL9N1kcZoi7Qmgm1ElwETw/FcHNyCTQR0p9MoBZ4jH
M1IFuq2jXBTmDtQnLVhZRGsi3VIFZ0/p4Oy2JdumDVjrrzbZdMYpm/QKYN3eiMgPemtr1+bOiVp0
CCAiFNmTtICOjoMzjeeo41/ptGdLcnHmSzi9EVwuQTbyG4LhLpk5QTW31oVhsYckSY1z2KRAdCrn
eSisYDsaYGunZm6kGkKtKt5T8z8HoRini0rOflzZCCFOOAWFd0bhGD9WwfACGQmgMcFUg/Aswj8S
a7OldAH5A6Y6eCnkYkTR0esE6gqQu6hsRcEjVAv/AEQiPFexEGdkxVBaNAeVaPTMsQFqfMddNqGc
TpVnAFdX1vmTgwVnJHwgREfoXoHqwP3JmvDO74r8VVsGiPiE5Z4hJOluBinEvmfJr+GIe/4aroPm
Pi/EKS2RoQEZyZ1lhsmdygL+lBcW9I5hzrphOiH/1ESXja+TeRupoVJAvU2QuCD+RVEo9XZxd+fM
cwx/zgHQQhRnY4jySs8votzpzeVgDYBzzUhyrMWAyBYyqG5GWeOmcWWy9ICp2FxkflHaASYq0DPP
srRQ9BKPCviwSE1Od2ydHsVkqBUDypuXa3LhCJUfBB5VkKyEM6gTugcbm5u5Qf4yqRAdRinuLiYd
4dZl47rPVXGJ4wUD6AXDFlBPyYOjbZTlgv4VgZfwBTTSjOOoR/2Iv2RH/+AGj7TNXOi9oajgPNw1
B/cmrdSe4O6EiG/yOdOUTHJ5BcincVZCA+qZvgZycCSTl2/lgpsXBFYv3V9DxwYKCr5uh53hFQry
ATjYblrupRa73u9/mcg+zs0izfB9+x3EbVzE9lGdoTf0RVilGJAEBAievpKmMdI7F4xK1CIPN1Z3
JlPdDbVouMjC6TJcDP2wa7CdiEI2rDQL96KvhocQGra3hYTMjUyd6aU2AmcF8CrfenO9GITHDmXN
+ocKKPrbVMYQbnIL/SIgT/Zf3RKZooJ+Ht7Ms2G7wac4xp2UOolYV6hgOni9lGyRxzWUKcwxqaEG
i9Ov7dbN0jqiAZdTLC2ein5yLpNcbDSyqAco39Hpp0HU9ktQvvhga5o8/6R9sN2DDp6tgw45OG8+
0Jldg8Pd7yq2V1axudrBWwstxG5KuoVo43xFfshZIxdD4wBqVydnTkhgdhVksJMLtV2v9ZY9cjqL
ANAqvcyKtIKSi1KbOBYfV4pymSFEBGpHcDnOS3/qGHuzjGRrF/srvXmrNo7gwx1Z2jjOD/9tnj75
6HTcPAe2xu/cMK1DwermW4uiaYAP5OuMiNkWoRJrb24iznzrdkb2ANWKEiICthWNU1C/XoczrBIf
IOGzSfryD1EEE4DJEAutkxFI3kkUkCm1kVq9tumMfOYREIjTa/Ije2H5fgQ6ymk52sguFEYcP9BZ
VzfG5az5fVanRbrTsQ8er6Qot3nTyg1WKM4zbpwNqU76oW0vANI3T6rW7KbXmoNfDfFqT7pHp28L
wE6ZuIwEX67znBaPSoFfZv70X/6Oa5N67cnPtirUJ65rew9krb0PM1CJLaqmxMKDF8gc6iHOEJtD
/8XoxS66yNeaEY6X9q8Bv6dhTg5SN9V9EP0Nce00yNpHoI9t11dKHCLV+dLs0/zsBlBJNQCoV31S
nejQgvTjckbN3m6hyjwNpy/2L77uXAaRog5rjcKQz+NZ07pbTw7deWynalF4owOO8yJ+dNp4Q4/R
ro/FhjV9vKanbVjagDD6/SM49POTgDrc5Sl8HZ4FY/yI2oxNGr+XzFL3CGY7TwHWBUbNn9rPjWZO
dKGnsG3+9Keb4/4/0r5sS04c2PaLWItRwGuSM5k122X3C8vuthGIeRDD19+toLooZ7vP6Xvvi5Yi
FAoouwqQtGPv7stYeTtAR1B5bHufM3fKHw2gUp6wDTBBHRGyMWRSU2lTE3hdFqmz3u6JfJg0Mmxv
AAWKc7nBjgJZJdj5T/nnUh/4M4ooxCUhv2tiqzyzum2Mr3iQ4QItc2kgbdziGThinzeKq21sxlWg
KVOfEu0wFN495JQRQj6Ks9vsFzs3XyMsgEOKoKRLOpX+xrdcDQRCKNoEK95mRknvEeckU0hNI+aq
3qy2acW/2JoxvUVOQJ7tEzb/oODVv2TwozLAtvQ3nM1C5LHouyfZJd3TBCD6xk+d8kxmr7vlg40K
SbKoga5HfbiZZbH2D8EBGdY3A17kgGqIRBwYDst2wBi6m7pIhHNnWMM+0cbhrHVNN51xAr8DzU/1
mLLCe1YYexyvWJ/eLVMyc7FAko2f+KO1jv3fzSv7WsepkwbuEt1MvrhQsOSWfO1SI79mHOQM5G4B
Bd4B7gwlYxXlzP4TNA37R6yc5BMT3ZWi8NHqHXWn03AIgyhQ6SRACnDoKryltvVKvtpa9JYa1VfZ
s6lNYzixvLsbVAMd5Agl+NA3zuJaN/Blrt7k0mvvSqiB1EZcnpR8oXnwOxxvNW56pYglOIqzPpx8
f1/MAMNul7n17GKz3Uggesl1E3DLEVzShmYGWT8buIDKTdcvwNGyXHq5wvsFKSQfGoaPPUs74LPv
EMcxwwZdnjzWfHh2ULWMGk3PP/pG5Gwno7VfB0vqQQVxkjN0Ba3XCjyKNAmaqcljIU2wan5hWBcc
jc49uh6qivE/OnmhxMJ7afAX4+OkeZ5RRKecMXVZbV4AeCnf5qzhtzkWu4i4H9jJOILsBjkoJ/Ws
LAeqc52+jrzf1XLBNYR6S1rqLuONdLtQR32Zn935ka0dVlKoRFVSE33UjY8Gbnzv82tV8E0R1ACt
+hR7Kag5Xct68MaqCsD7EB/INIFueShjVuJwtBPgFUIINUY6FVffT4445QP1HvlizzyZZu5dRhe/
hBu/zN5SUZYaIhnhhPJ7xy+tfc+hbyFjnj7Kuk5QDEuV1V6DSgIDzBaq8XNmh0AKLBHkV+oDd3aG
f2w1iRryJ8mf9Rw796tbJtrFHvzxsroqHYqgABIC0q7S08DUF5D3Snl1WK+rV7WzhVRguUPFfB0H
lrpfZwZmZs1F94u/unaz+sSQOmGasMf1x5Kli8qiDtVeafcaVUP21exRSWRyCweUymR9Feh8mD8b
VWmHHfBdgaf8Vdd5G5wKjVcH64yXCinIL+ZOHGqIkO1pOq8G0JxW7jPqHlwsxJi9IT/KCllgx/Zw
qmS00axxuNewnXiP0tEmAH9Qvo8GD773gQ4EeBtD1tqBBjw1Sr1qsD45BaRq11jyJwznItA/udz4
IfYEMTH/bnXHc9Jfe1vpJeI2luuqe8EjJQ79urszR7O/mhaoRlAJD6rU9mNDPldpytOAZ237YrDD
34WWv5npTUBU9F69X9OuYSgsNdrbqw44Dzk0fP56c4kbc6K5lDXHkdgWUpMMaFTc+zi33pmjVmC0
QcQBRG+6IToJaohdYka5dZuV093q1xtUHKMucMYfhj4+EJeEwLHv7fzcxkkPNMQKcDUb7MKBMwOy
fxLxfjCyfhNPExhtTLNhF1B4vTVjnNdyk9bGaUQp+YkGaPYSvdiyRr1KN3wnPnFt9q0n7FOQwaG9
99w2TrMzUeCwI187VjbonpYA8hT9DM0AU9N3FG/jmfxUo/JVUZZXOkjXslh0m7IbIWvlReKYjKC3
svUmw/MMmHsIR+DrFxAKaFGhyVVcPTc4wB+0ak++lgHDiHUaJsdqMkRTYGM3NQG9rIlV/qYF+tKO
chGujfmrSQN+JEVYt+xL38ftfnWts4zIB3peha0+6v1rOpqxBtNc3kGCx+2BG231Al88EtowIN2R
h94FkwhWDcAnSA2V8eB4LYLCaZvHtrCbR+gzvvnIpAHydc0ejD/HJnGvMwSnz4ZqysgClz91qbFG
AX7ZxKqj89Jdh5bQwo0ZFn2T95bgQ9Q0981Bpac5eIqbx15v97ljo7YG71T81jrWBUAvbLxRt0oS
UH3UifaI7/AKNBoJMEoe+ME2S1eFxxP4GBgOSs8pOP4dmWE0xRpkbw7YfqDSIWo67kE3rPeOjclQ
YUQ+KjOiAqRfQ8hPLhdiJwcjYU++xrEImmYDp+m1ARpMmNQrlUm935n/YZo15kYO6ojhtY/KZ1lY
xrHDYu3O8wZt2xh69QkoPzxHIPbyp2k1eGuA42sj0xwV7dP4XfOAa50cabwMjlvujB48un6fV9AV
ar3jpBXgi1OZUDtWfYLgF3gAsxKixRIvFwgz2JeqG98aVNabu6R1pw35aNQF2K3akl2owA6kHJtm
ypy9Dgl0lAKmrg28Tu1V27FXJPRgiyKLBijF2FYJAn9Nvjg16IwfgQYC+T6wFaa+7apYv/A8lqHW
/iwKVAhAHhkuavSuTMEjzPeGhgd2ElVv/iVOKBuUR5jCcYLug8bqTD4HEl/JmTIIbKNEGD1Bpt5u
+nPScax9UYc7nLEYB+WBU3TdsYUM8xnolMiCosSkAtTYP7zk6OfeNUIKWNOs8QMUE42AIkHTLILJ
w4l2bxctqCb8ZmnkYN51M4rObvxkZtiGKqBieF3jye84aXfx7D648ZMJsUYcUSXW02K10JcrpQ1K
/wCf+MWVa3M3QjEVSK6TVk4yRCHRPbCPwyFKKxl6qqGe1aBsdw/QRf/RpnGIHty3PeqfHD2pIvBF
Yg4FUsIYx59RsCaiEUif+CBM/3uin4EpZUMxS5dmUqRnuOAocrNueQNEHdasqDq+o1fB3PPmOLMB
PBFWCTiTen84tha21pQHQwSp5SjuJRj6cnHQproGSIzL54xX89OE38+cYb+QPBk+ERO7BWWFMiFN
nV6Ahv+LLMBmEFbVOG7HR9JiAcO7JCQTe/9jiLqtLzKClg5gTBzlzuCedAqwS1qqIZOaIQZZgqdC
RlQ9DdtlRLFH0sgo8D08EQ3lmmKduOZeR9cLrBnGUT0KltzqTihmUpdeMwjd+DJ2lnEgkhNvTMDM
hq+slcDkhs+E2E4olo/gFVWxq4tmkblwnyjeFDLfY8lPKQX+7M5vW6isBxd3mbQv2PUBjnH2OIA4
kR+OdlQ9u271UhDPwbu/NKbqWcW7pgMii5GjnI3hQJ7NZdBV9qFpsYRBqg60T+jZg+jxK62Z1Wa1
qbc4aXydQ+Y8WTX0inWUor8nowE2jtZbnkqN0PDiXG1yUriwRuPoaeZyT6v/9nbobpc0zoi/Ct23
bL8JUqM20Ie6gIx74KNVQyY1wNEFkV7rp9VFvTiFLvMyjew2terQtqzyzUn2OoeyUn6VsO0HFmj6
Fw0P9s/+5O9yvXC+ujKy9rWWGwcyE8gP5aVtvbZaHp+dDoXT5J/M7POM79CnVk9j6MFiVUH+oijB
/wDtnKvnGuYTL+MX00nZV9cDQKJV74rBMO48kK7cVXNs3CWd/lflFPIY4znoAm9dGGcLcoRMRSy+
ntkdCh2LCat/ppvQJPo7QxoYEZ/fwuzC1Hcz07BnpuZi6xBnWNTtUCfQpMZ4zgfsx23oukDbTdBu
6v+cFUNqr3cgKMQ5mXuRmpOECfibw0mYFShT3m1yFmmJr0/qUkPDSyTZWFHUQZpMCv7xX3OsiawY
O2uWDvB8Acn3ftamjcCu2A7AtzIAOiQCH/KAKg/GzK9DgU+2qNWtqxC+NaESmuthAh0Niqjn0r5S
j0KoJ6f8LRWZ1BTVY2J+TkD/+dTJ9q7iU3YFAid9qlqT36P2aEdj1NR4ex2LCcyDq6+dehZ0nPPD
6vs1EQiwh6tRsAMQbyBEEji6AoA5HKQvQiZxdhNQt9eiqdxQl8a9vhHh7AM650y5v51yR8dG3vCx
+b/y4UDibS5N687TFOHd/57xPySroPaSA3aGm6BsYHY+s6aQ187t+n3JE5SMiYg9dlHfb5J0Bst7
K0DP4wyveVn0exbpJiiFDOx/mZCgBC0uPydtLF9EFBX7GEqPu6RxYJZxEmJtNW5oVAdbyqMPSeQR
lBUv1CSdfcKpQ/pA8brRAGpmYi1Ngw4+E5ZsrfC7U5xHIMoqOnDUuKjjDmcNEnPUW00ACHpIvSXJ
jnyma7ahrpoCkqSiTq7t5ED1WTUMylM4Q3+qvA5nc+Rq0myDVSu7LD4pmhNKXayzb1X4uvMKFGK5
RhIKMH9fM8XCT00/QpcYFB1n8peKrX8d5IUHDfbWN4IEbIZx7/LvrZggkRm3xb2XjfW1QBFdgOdl
8h3EPLsCAsRf+qLAe5oJeQSjIpCGYrqjADfBgohmRkDyJr5eXytV1FxKCKy1Q/YN36LlHZ94eTep
nmuV0+ntKBjoH0fbdD04vkHXCxoa9b9xwac/+GK4Ipnxs8k/zLZ4JktL4OqI5OZD4DB5VRBbs9x+
GIq6sT6mZfpUqoNoatIYQM2xddiBDqfXAepJo/nheY04LpZiQltm6Vl1Z7Xut04T/TKYKpcD6mQo
0+HovmXThJdm6p8Lx21fpGO5SpSe7aZati+A3IOANuHThkYz3WOPeNQEE8/mLgAG886rzPQ+Ksru
BWrXY2CNrnekWN3J5KEG5niLQ0nsudT8FAOWW2/mlpshSVHe2rxxsxM2/kFhDc3KNW4GFfGbkCWN
2H6FonYm+CUqdYH3aifLF1PUqmIEsr+qpO26Njn4Nhazx2ZrCCrEJWL138ZKkHBJYR9yG78Ovwv7
D9eyO5xIghwFspSzM27suU52lvqxqIhybcgHbkz8w5DzJobMWmUwVQYK0Sr6ZwQDDvCFI6T7Er15
FTjOABEic/1L28roUhQOTvzbfDc2gw0tyjmLLksXzB7RhWxhQK1JS/yz7+HLeUuT38K9+QcEN8Vh
MSnjMqwmU8/wuBXUcV1uKaEbGdVFB9WIbw7lBpU7Iuyw7CpB24SHtdk7aUhOQ41MFEROGs6c+YdR
CldV/ODx/9sUH7ItXYpNQM29RT1ztoc642cqdam56aNEus4vvCs0vKzaz0JVJMt8/K3/N/GUp3zP
k1lzc6pBKAhK4HGrThw+odTIwVnSsCUK7XeLKLTzaV7GiEKbrF/nATlxk2Wdp8ayg9bE83qN9Ypq
dI1V11+t9zG6GxdAEWkWIBTnVb21hNZv0rZ2I5Tm1XnYq8ZwijTddxPPw1Gf85B6Xp85KB14D4JO
6HTAGfeV0YDbzsCYreE6GFhQJjuWW68b2mtpyX4vgCkAqjtvr+Sj3tiy9kq9doqbUGuwEFQTmGqo
59ZQEl6m6fUcWpDOOC2+NQv1GigiY2cLBZQ3A+s16Dbc3MexvbqNdYBm0DXfb6PxwXAlqx6lS7Nu
n43WqfUjdS3q+r1vgzG9q968NMSklgBt5jT22c1GQNWo68x6A3pCUCcEY+mNAU31Gs2BkojKsiTU
PUNsUFHrbGKdFw/SE/kxbyYwLE+V5y1OVP2CaUwDYQd4gx4oDo/jtzgyqaFR3oCWwTN5uPopp+/1
yGm0xTKfRlVsjlO2MJpxaXJhffj39VVsJGfX27zHrfNZ5WdHwzHkhq66DrzHrv41p8ADe2cqJStt
Ywqz2Q1UKQ+6YfwCFG61k0shfaR2Bj7Ykzo2GbNoC9jIDj/OFNpJP4XUW8xxhiLUOqIZIBEyasic
E9OuqBVPr2rI/J2PQgZ7+rRQ/r7H3kwlk+ZTOhGz/gDKJ79PT6KKs40GZiSsvdjVKxoOyA3/2Hzw
DX584pa3RNjpHLYV5L3wbMZfp2M5z2Ve6g8gat1R9TY1nlmKTZMUZrj4BgmdF3yioIIZagMaaSSi
LrP2tFzVrzdXHCyaUM4CNNxU1SXiGWDf6Ps6XlVQimtxs1hVTpFmbwdelPcF5NYObGz6i2emzSkR
TXTypGaFRtrZh8kAR6wEIeuu9Mvh0ZQmsAFF7r7wxAMXoTfIL6Utkk2Rp/33SYq7bhrMnx30E013
HIE7HD4zTWnq6XF+NgZ9/LPWxu+65w5fod9ubQrQV4ABzfUDjnt44tXU7dbbAuqvv8jRrZfbAuE2
iP7s7O22wOfsAXxoooYJ1DKnXDTsyTZULf1gXqAQw566xGJPtdLGMSpUNGY5HttOGpuPefpCYxSV
Yn9kJ8CxtaMAGrDrcQuSy/SBImJUSh01u2wDugj5uDN8MlsUxVA8vmW98+wCy0A5KKJXwvJshKob
mV0PIcgEu6vrVZzCi7dRmUAqSN3uZDTmo28+4zB8QrnBBG4McJzyV3OKsA5P9UeuWC50DppUGeGg
He98UHxo0IJ/j7B7mQWoPPP3g5dJYNQhroLtc7+5UK+EOBxgHbUWkInz+XYZWON6lOX9L7TNBvDk
t/hgF6B/oIQtG4PQY7jBmOO3DuyqWCA8NE4KLWAUmJteNmwkz7JvLPYfZggr/2Q1+F/n1OPACc5b
08+TH5Grf5F1pn/FaaO3qf3eenEbOW/72W4e8tpzAZBHUZrgE86aIHR7Mr1A1Ck/EgASONVNWmXJ
q5ukeZhxFm/J3zQ6zgsEs+8mqChAaTJ7JqSPXkbuzmjN7phgMylnkCu1wW7+1UcBZ4ftwu99Mydb
DYBq/L1P5f2YOknQqIHcnEPAxebPBQjMsFbSz0YGsh8ASRiOUrvi3tWs+1Qr2Is31t2LzINMGeSR
Nr9gOze6L1vXefGT9qkf5s1Q8+KF6XF2l5XVM1m9cpmTucXZbvOIZ0H+MogEiAzGzVNjdcXLnGXd
QUed+5YmuKKZ9unUJGE2O+VdZlsDMMVOvmP4+Le2vibKO/CuD0GmnFY+fyu94mcrbJ73m9xrQDE/
SW2jd41+NAmb5JxqlMI+VQp3ZEcWO6Z15W10hVSihuKdYtaPnc6BZarDysjLp3zGpsqEI0AndwNU
HaaAGgtsyym+VGrIjIXiSwV6AmvRxkS3kNPPvuxReagCZzVAozfz/tVcUtE0yoda6J++/qM3FPkV
lBRNp3TPhq+xD83qw5k5Az3d/xRCc/9D3H8I8cDccsAC9vIfYtfLtjNe25vF/vVOb9LUwwViqNbZ
NbouBLNrF1KPGsFMKH2phnrkqybb32dt/ml13UxdB26mUhxe99hsXTM7MeheXOMvmaRccXeitAMk
JqimQ0O9/x9fU/lbCzz4p9rt/pEOgi4M7MLpsDNcfQianvt/SImvnnKMfvSMQxKhKb96qD3fyrEf
7+3RyE94vFbHTE/YQzH1d/nQXoQj9xAgAf1WUgH5XGuKnokf/Vlj6Sbm+H3vlQdjSxR0uPZVDSJr
K2NhAe53iDE4T1nM5ffamb5NeOD94RccnPt9JJ4gJDDuIxzRQzzq78atZHn1RJxcx6833tWkXq9l
WjDgMbb1eMfHDc3kUGYZN2/zGfltEHQGomsNhoOJgbMdePZQZic0/Ux1RrJ4YlgwvIJ2rr7o+D4N
yE1Rnu39xBcuW2rRDDf2gshCJYVQhWsoVo62Ev/jB6ftqk/aCBIBYef+DqeW5SfDdY1DD7aJZW5b
src6NpoLtt8UO9opJBrVXMPHrlJku9jvUHNBhJHgwcj+KObC/9M2nHtIICavwuHZfkYR5Rm7XR6e
rnYFbhbb+9OY9lNciD97OdpB1Unnrmp1aNOBa3KLva4AL84Rr1WQX/o63jvYOPUfcD6Y33GP71YX
xMp88PDxXVOI/I6iaDDSe6FevuNp9Wk94IB+ho8I6Mj6DxSX13grM5MVAcVROkXtHfole1mneimr
Hnh6cIQHnRzseJrYbsGyZZyv0rdtfPDNQ7vD9xFY/ZWTml4rhnHb1Q74QqGxsJ3qHM8oTw744Hez
fn8bCTrIF85847gEojxi26AmJ6Q4G/SeV7PS7aN0HKa21ruh3Dp8y1Gp/QX6bPjlNbse3O6NUiC3
nCBLehGSyfKtz0r+Rbe4G05l1QNtWUGuoGFgGUmkOLcDCoTxPi9RnxkJUCahbNXGbcfdZH0rQNMb
MMfv79fYuurfYjkvjNeWG6eFZAESD+m2zSBb7KtSdxNo+PMIALK46lN1Gb3hWwLZP4hLonGL7q2R
sfbRpFGKo5DfmTRAIUwTzilBDe7Yg3QAJHCRuEiGhbJXfM4V0XOGTV+cnKtuo0ToKSIrRhBFAyY8
uj6Ynjaa56ePPHLTrT948ZUaJsAVtzUsvdrbngT+rJ26+FDVIjpx2XpAVEHJDrBJAQpBs5MhCgLr
CHQQ6HqrUPcHuyo9c6e7uFeatATR+Acbxdk9jlZnHJIZZiNRFiHcS89RH2blqPT44PTtzoWmFIY1
aUIjBFsk7OC5kXkyTP+Z0MZYgnRPtYvKpybqjV1P73og8a89qm+vFBL7w3RREyz6cFiDaXTS8IVa
NMZ5xYEPosZGrwDJVmqU0QcRV0KJU5xZgoIFgLpy3NQSeNLGYwHO88uwUsUXa0M+kwowfjeM+r63
6MjtIThTzihOVhnWYJx2hAM+rw83/tukubr6h2mJnu+zYRAPRQfKbwkJrAodbYAilg3aAfzPLx0O
fbif7zFqaHCZ8ZqDV8ut9560vc2CqJTNz1TYYE1ahTpp4AZSeYO8fJ8bQ994TxaBNj9kweE+4HdY
chh39qzVZ2wMjCE1lSXGMEutN3MqAQoTFd/d+MmkCRR7Y66ZGkgY1BsadgBLH6UGeSB1MZxBvF2C
zN/51hBWTUFssvLcqr+1tAflWOoCMk9mof4IJ5mAYY7spTvWxk+z7uSefPpoHr02GY5coq70g3oe
2cDP1CFILt509H7nMwecS7mffhe5Tmwsv9+NzOnw2ED9wlqiIMCJv+uUhOnNAJmrD0Q8uzaNLexc
/DJfEyle7InKUqP8aMmyzsWRUQNBtbxj+s4bMiMAlA1av8JoL1MVmXsrin6Qa21AM9ZeVpN6jprQ
VhrfoVwAmHaVZB1YzZu5M9AaIOyMUSynEtBl12DykbkOxFhJbUBP1++Kota2aT+75wZ1pSdjEHJv
8lriI6QJHelmfzY5ViNgV/Qe+8Jnp8jz+z0WgvLVdKuwVVX+FAFg/XB8+wMyCsiAvAOGCSq8oIb/
FTAsCUB8gzsmFDHBkFvBmx3oTr0wkrEf+tgPC8l0URYHNsL3kQj7f6cBbE1rCM2gBoDm4lD6tgW2
upEFpgHK/y718d09QUkQNTnOK36Uq2WbyV+tP37vwOr/wlGccrCtYjhBsjV7zOwMOF0VYWs/eoAQ
v2PrIQpYh42aZGijsxlLuS0Lnn+aKlc7mr5hB2SmoGUM29QxwT6sZ59MkYzXqYr/okGoFWYPrYcT
LDXTj7vkubcYqBu7/BO5yuiqZRZYBDRQPgsWvTjYr7wmqpTRrkZ8hQxZfuhUEaSX+9qJGwKE2mp0
yEElxGYZ4DUIoRmFTKywrt1LHFNvF4ziIPs3m6CHYIBpcfjs/fHGkul7AH9R9RgOE8fjhNNAbAX8
XVGmtSh10NzI3ZOPGjba94CORBeyEp7X96WnfShDu0lEYdD4ij4kGvD15yw6BmChKQAuL+ZNYori
AZzmPha9LLofZNqEi4ldpAg4y/otpjEltnNVjOPnYB2viO+zkfJ1yobpy4C6f+BMs5ey0Z27WYxA
QSl/W+rtTpvaGaztMKe/w7hbOXe8H//AbrYMq17HZ5aoy7vEjrCuz1PrnI3Oifw2Fwl0LoT/2kKu
MexZAXVJo4SApKqfTR3X3OdSdgtxlK44/4XrmAtxVJOKUwWStid/FPVzYeQHqqOVKBEE+VTrL0W3
lIMnZrcflcKy5Ys0SH2bnw0Un+Ert8y3K4UKM9rhUDT95yiysSFF9CkL5St1jQp8NhPw9TyDUgUE
0cYHasaiBGN4BwoFMT1wBw25oWQLTvYOuwkfQlFNeUABT4Kdrb/jTJxB39v2MoncjgPu28Yf7txq
7i8tdJS0ZOrO4L/rL+TCfwl++z38CaSejwc42diRmA96V3wm6yZu9dEApRKaTIKic7C7qvLZ8Yij
YRpeuuscvxfLLfwjZr0MXV5Ls8+Ue7kvusU1DXdfwAVc8whY56rQIe1aPCR6La5QjOyeunTi18mx
H6SeofxJNVE81LsyadodmYw57VPOqwfHjt8mmcC7XTkzl0lNCoZo5kt/M6ideGoctR1PvQr7vNCn
de+sAUex5I81K4WaEoWMVlkv8zjYS37pvk9aM0Zeq2RvI3z9qbQfplDMGjhQXrqEEAwoo9w6fPAt
XQpHgS5uZp3Z4yAdJ/4RDu1Fd8JyHtVYlrACA4vPxYT4iAWhG4xa6qyPzHWUgv8f54KSyEWtW3k0
AdXZjXQWkioqI5Q2gB5VOReKYKISztoW9R8oXdutDMTrAEVzNZl8/zpQqUqKdgYpWoKjugYVaAOA
mDsqI82vJopdQNzF2l2jCf3s9IV8srB1iCLWJPkee1q6AdoZ2xMt3s9Ow98njpnhfkvKuFsmligW
f7Ba70XXDmnZQlq3RAnGkLrxsCVbTvwwdfl0nvUYx9koxe2BKFdds+V/JSzWUWOofJmvyS1XKaDL
ilrIRBa7JXBxvic3ZrDkytZtArrWetU1rgCaFZX7+HHKWcel1B7PgQ3+jx4CVCE1lh8B7Z8KWe1E
ihPDhgkdB0tQRAgdGqKuycG9s+9AEJ50oOZeTJqPgqNZC9Z8bNCx6tPLqtoxwHE3NLI41yAJDG34
IYmfJJiEPalDic2gIwV+uC6Fk1OvU7kfxvmPkeN00FSYMOr1CQ4AV58JCMrsmuJErtW/mlLNX83f
hZDvP8TRXagrQm/1H1fMq7jEgbG6mmM3SdA7PN2hjlS/svxrg2qKhfTZUjz6ZBpgS4Ewgg/JMjW6
DtAk3/6yelihaybETtoAglKo5eQdmBxS+0T0fdQQW5/7Tum3+m5CyESJy9asXGuZ3wNWvhABrrGi
cvptZkv/iIpvCBoa81ODA4OrruPFmFma+RXCVzwAW+SkdJm1p7ZPnsg/5069E0PTnKY81kDGfyC3
Vw/y6Hage8qBcfkKErYwwYrhRcSuvOA3EfvylLXphw121OJ7D3tEj3NqAdmEq2FzFZU5zB1Qid0k
ryh6WuK9MeoOLaSh9qVKq4OnDqdf6WcxRxnq5dtsO5f4c9acCvSPosn3U5VoW29yi+fIboAQtxdj
NIry2e44lO+12t5TAMcn4j1K1I6tPZfP5BJmJoKi17wjmUYqhotrsa9kUVPYXQqdw7kJKeU8W96p
dMA4SqPlONQPVYkvyMz/WniglJ6JhIW3IKOHeES1X2w3QSFabjZgWDULnEp0Fb5asPX0SBwrHfiX
xejyeyJbiRUJMUhWV5oWlZzp03ymcfILAX0QBSTek29heFEXMYH6CVYfXQiPx22GzVKnQkWDiOYo
BF1QFJLZGbOSOqaWhpZx5oud1ugzOCP+nnMzkUzT6qaD7sQvsptwmqgayGU52KwBjAV0Gu2OgbD4
zRfbKTi0l3FLgbZ7rXuliTr3bZRj0bgF7caNr/X+ts0H++zhzbI0M6r7zznWIgW4y9ClEYrxS9Bm
Ls4P4x+6CeQ0rGBN5UFbCHUA7JXrtrdlHLDUJr+3mzEDptPNrrNqqLea0Nm1QXgH7BLFVZJZw4a6
HExnnh7l52VAi46yNqPTmm5NQj0A/aA30It7Pc2gxKyulXjPZuwXl5vIm2tS/JqWeikYdscCstam
x7p50/qTC9TIYB9x7vuJLMcu3evg6DZOHvPxZ8TwreNmsn8LpmEP/Js0YwluxHTFVyBoGronQEmq
DR3eZrpz7evM+1xwx97rvO9PFFHFfQXKTqxl3yPsYrL3bml+jKD1MD4Hrmlqu7c5dA3np854oD37
zDXZ1m309kQmZJu2hj23n+o4da5MUXaTH3I1DDX4HgiP1XpDhy70TZhUft/Gxv+/hdkqG02nbL9e
dBjjbrkouAHfLrreGyVXF6WwRsOhguVBF0G02biJjHJ6TCeDg8i1wh+pU7uvruOfukTk2C3HJuCY
+VC1fY9gGbib6jz2tgRUbswCTBQMm3srAnk0sUsO9V/wQCpkMzURmM71woIqjoI3TyNkVgY9/bIG
5Pin+l8SjWaG2vAO1H8ORNRPua4rbj7INjHV9CLg0m2fySPHvAg0DQyRJNq0xpNOE4UY5RIvOyPk
cTYfxdx3St7E2rb4Cb7J8hv9rjAgSYIE+qN3/xKg5doUcLt5C2BYcJfggfHrAcABHAk8WQ6IczrQ
s/5ZevOZtY326sWzthNOaZz1omwe5hy6jRQB6YFg6kX0BKHVh8xK00tlgf2I7ph+FC0tDxIfyA/k
AgIX+stA+Ox5BAGyGOf/O1egkjZyczvkPejVN6tNTmosZ4jAgNwbm9VHPa1TU6j7u3mQBXHwNQkd
PBAKQGoQCBTzpz+2zZEUghaZIKUi5OdaesrZ8IVcwPuqg3o3su5cw/mJlUJzJF2hRWIorgpBwWYG
KRh84sR7empDvgLP/PXJ/sEuG6jypskdvSCWR3wL7fN/vCAGM7r2zuCfK8MKwDzO71ZYF5sERxGq
a4HEQfsbF6biwJEVoypB+ZoSwms4cqvx9g96vCn1uzaCrkXKhmRvNLwChbbbi2vhj/t4kO158aUd
Ku9bCMgNAlwLiw947GyvYSkMyJj18D9TPuIM9B/scL7lGbpuub5r6rp/y+tu8w4EVmMX30sJYGLh
ahLC68CE5SbLd53a98+tWNP2DGymeHH4ZuBqU7W1oE6G7f7R1C5Ll8Yd2wYMkjsyWJy+ic/2UfOK
ksqSDwQTIEjAihX4V+hAPzjJFme5Ilhn3CRYoAg3ufwGap62x68xavfxpp7zrzc925LFV95i67uA
dMDtaFsXz2NSZHtT41qozXYE+EjVyH2txE7IWWkV4Aci3tDo6ieTGtsY79s6Nx/MCYJ6Yv5jqH1+
sDtm/R/SrqzJbZvZ/iJWkeD+SmqXZvN4PIlfWIm/hPu+gOCvvwdNeSArk7vUfTAK6AXkSDIJNLrP
2dua7/3uWltEf+xAJD22YVaDWmaZOkb5Y0n1BaAuxheSmA6WggAFRnhOGpQeSNrypDQDyk3jknjE
Gse/bBGngM0sGsDezrobajgA3pKwLbv0CZif6ROOD419gpRZPIghW62Lrkgf9H4MSTb7PoJRRQ44
IGTRPFKDmmorXADjv0V6TMMChPuvGhReImTqjueFFGSt+7045nX3usrw1YlH8kAMLQpRCOZu7qfx
AItQ5DkyYZIWxIda0x8Apxw/Tn5zbTps7KKxx8ErJGmMLSlOoNGV+9JABvY2TZMckxy58lgYv2VD
y09Aw/A2OAsX363ZPem9Xr8B14yfUg48QGJCkvLJxwq5x/H/vpMfr2dJOkPUfJxwFgpiPx0U6Qik
ASJPapu4i15qxgPdjrQvDAUbesXZMRpcsXFjPQ2dBlUIuywFYIiDBRCdjiVGg4Mxs+pMAGYMKM6V
RRODx3GhJo1A2Bxr/aFYxjLUitI+JpKSeR5TDlyIftjRUBjxcmAuvtaa9/ZXpgt+QS0wMrLkEHCK
1cus6autlsK/EGPQ41z3Cxlwlv02NXr0QJPRpcpmAO+X7j60Et6ZGuHHS7YZceDr2Jsc9bdhDwSD
J2QqDE8ew4kTMFZOJNIZF7hvoASemxKkYdLMThhgn2VTZ60446jhRKJqxBNuHtLyEPl6mMj6mjJH
ipUuCuOpiQ2BSsCl2gJB1gF3JagbHNfSA4MXqJ1CWt17NJnLxZFA+G4FEPOlAoq8gczHOvTM+UZr
Sy356jPo8YCdP7/j414uhBSufD3OON66Fgs0oyryPapsATw2+e7WjhhOcQYJaEUNwr31Q12LGpnH
iJ6RNm6sdJ86NmAzsmTZu1UKWCot079FpX1yZV2LjmK+MGEtf9SjGTV2aTeHVAkjeuPgzKJ6H4ey
RBb8tOzWvUkqNyz0KqLGKjTksfWgfdmag3x80tbFNMWjC9bdg42DtCPSDB9UYY5wGM6sqQwHVO3Y
59vlqlXlOQ3PcxCsyTKeVp7QLgl+POMIIIYeZeFPpnx4UK9pUxylx9POtYvKWrWkGFGBHHnI9FK2
JI+MDkAwDuqOaaiapK4sALbhEjLqfExq4PhFyzSwOtQYwMt6ooqQDa/1HXCLnOOEopbLRIwSUt4Y
Ha8A8IFu6ZbT1i61JVA2PpFLqDHy3sDvyTTQrCMAtplByfdq2ilCzUwH1gVG1Fj28Gffe8sFmcJY
Akb2sqvS7j/JWL656YS3rNOnOjZ41FItLGSaifM4vc+B8TZW0cXT8AvIzGp+M1DGhaiCPr/hXOna
W6RsQNLqaciZt1OFcapOrojnBXAYsqROqSdzBCb1rOG7lIqb2jo7Ahra1Vx5otgdPwWLbRcjBVNO
BoqxJU2mbVaB/qZY+pahnk0Kpbpd8u/AwnQOJMot8M0HqKYuLklkbZQZ9SJUCRgZLvhR9tWX3WvD
6+6QSdFIDy/Sql/hh8n6W1O/PbLjqHfpxgkozpXLTqDsYKdS9sZRc0qwVqHbqy7phyQ3ce44fKJf
UuIukrPcdNe5bqZV09Rl9RSnjra7v9KNO1kD2/s0YaJD9Ct9EHEIgQZKv4yueEPqv7NXIupRQ3xD
5LpqBb+3TQRgQOykBImhBihiDbB1j/1c4fAn/94DIOiNcT4+4zP7SlIcqPpH7OZjwGs59Xu7WMU2
9driQFrdBXcxR4E6orlILff9LwxsdEGC5QL2t9gW0wZ53QwDuRxYTRkYBuQWmrTKjtkLdh4oSgHp
Z5Vvk6zDI6ik2Gz0VBFWSfvrEHR0MnIbPbEMFZGhNB5cpwh8w7HzhyZDlrQTpbV3jPEcwMmSU2yv
DIKguUgWidAWcgFmWMLtIFAPgvEgyuHESvoty2o81kh9xQABoiJmgoqE1CjoDyXTbe4F3Kj67cpO
rCZfxyg5vp1nFdJEWOeixM3Gybew8xgZF0I7da6rIQEDPZJ1WfquNdaAfEPIcR53tZiZFVUA9vin
myVarULiISxvumpuNcc0dAn+lxP7L95LqJySC04k0W0zQ/BjVQ06MpzlelQ1q5Dlzhc9zjtQmo99
YCai2SqIvjv8PaVQmHyfmfAeqVU5YovpCMDCXrO/asZUXeZclMEgh2WW+M9N6u4bsEBNYTH9hQz6
5lW3BTKlrfhb2gG/nyx7YaU459ZA1CwdQbzTbgFWvOCd0TlfzSzvD7YF3vYiW8RT7iTHdBbARkDK
Hn9I9RxJk2na7FCJCgQG2SB7KxM4qEC3y/E6IzVZU+P0U4ayceMtRtDg7OoIowJcz3iLXPMPt2fA
jLD5Xpvt7DvL+maDRPvm0a8RCGi94b0Fwa8sgnVQvYGeam5kpvBDnttxaMegAr9R/Jsv8GRvp/rs
GsKJ8N9PXe4zG3UlcOL9uJaLdDXqdfF5gLpX7jNwwt+EGR/5Q+kN5Ut6Wrl1mhgQAEvyPRpZs52B
8HKe6sF+sgyRh6bZoSJSy5twGAGwWkhsVZSqsIPoSzCpSrhV2VCPmsXLRB+oMbkxw0Ya40+Pz9zu
ZE0WP+fAm3qKS16dWxAQhsxprXfgHMXbyK30gwaSifdOlN9MnhsIa2j1VzCs4fb75GkEfcA+lwCW
XuECGVP2qOmBrLSZTTatGJkrFCbBXSqkS+W3qkdtz2YXOXwfU90gauqFkyImgjqZhItnLz2PSBl9
acDS/vJTQgO7b/qXAeew0oYkXBqKqxcNSOyXrrL5ZR4/8978yepiJncdeLPno/9ElLF8WpqzcMWj
IUVKDgJetomqxtqM2GWjeiD2H2oWD6DNWRwg3Vvm0cdqGSnkAFSkQ1Ma+qhwwA5yMN8GoVerlg5c
SesU+VWboc6r8QFbUzKAYc4NCOONxAvXDQMyXI5tLwBSR/xRmmQdByCE/cRmw1obiyUvqDQGbcGH
3Af74IPVJCFZKfk8VP4+FzkQy6S7UmRjYoci7c1t71XOgdXab0NksmTnRl129sraLt9mh3UhoBRx
LzRuiqIKhRtVeX4AOUCLYld9PM2e5RaBkQLUkBdRvZ1jB2ljdhQHgN8CaPGsJceos5FwbANSLMrn
5J0PINs1Y3PaeHLI8KjZ1hVDyZGbJe9ZA/gir07KBxpqMx7VSPd6NcEd/cpBhduBwiI1viYGav4B
AzexTZ0hrbMrUX48TW4S+jL+382GvxwGeR4gQ+JYgXSZt6UubswxVyvSr6akyijqT10rdsvAs6x0
K6T/iFiYt6WpSZ0ArQYZXU22jRyOhV1bificgFXGCe+7Hhn4hRuf126LxK6ji7P/zy2Zpb37InVr
84sWzxVwHxKkLlUxgp+LPmkhluJ1vhlcZoYo1TTPjf5F9AkQsRbTeXLA5PWdY0mN2GW7IOihtzvw
sQwXBqaSE2qHl32E/eizXoJSsIwX/q7l0w8dCV5/YR6nbJHi6m6GFNRVKegEDZkxIEccyZNqJFiO
8jdAlOiyFCbFqc0B9wigYDmkahkwjVgBatHSI8ksZE+9eCDb7BvjaUH8qcCKEKfjCd7jdW9qJ2rW
MaluxqOFDPRg1VnMYeGU49dGVgMiaGdlr2TkrhQ1SJaPXp4ArmBXRUC9LHRj10uuQOZl49ZMwK68
aPb07RM5j6boyY3zdp9TUmoiMUHFEtlnoMPZZxreaGi8VLuhBAQNmaVR9SqsGJVKH/Yk/9Tzp/uI
wMjNBWyDf+lBYuy4YIFO9ADI384lNmv6DwxaKV+3G+BSQGjbyx6sOf6RzZkFZrLciU+GVu2oCrpp
pnEvWvPRMbxrYTSA7sozNfXSOHVAdqQmIQ2pR7JkBoUqvgv4UF009ajxJjsJ3bmtkk03V0AODvxO
ZJtsztIzNS3vr707WTQ7yRnUcTg6b+sG7Z056QumI/vcjgCuLue5MVw9/S77rUZFrCQfEJ4PDocS
K3qUx91Rhxv5XOwSb+arQj36eZP9nWYz+Bwl1zjqNP2nslyMBzlHqY2nIeuwApJoC4i2dw99H3Uz
IroYAwhvY/V4od3IyIa0JvfqcEnBqDvUIKMPBt7CkfST5hUH1yzeyVAwcAzjIOAPlV47OzFgjZax
mgEO8hwbI/CMKFdXmVB+rofY+5l6qiHZ6oL/L7thKNMjsInv8pNIsCYedU3knWb/PuOJcolY5P4J
cJ0fKHn1ztQUznDt3ctSzQZ0AyrGlV31q/G/+9L0+nTCExwFdHJ0Z2sLv9jGUT2uTw36H74+Gdan
BP2/L+UDxaBnCxl0O65N/kk9DsiATG+fLWv/7pHixuCj6gqckwIBFrFvKsJeu47FUItYWUeS+XmZ
ocKBCrfpU/UmpONUDvsBblCx90qwTypyr0zX29BA0GPvLOAEI0VSOAcTfHiPJEoWx3+oou6EqMOU
hzQJyFLDxgQXmylJMVEADfb03Iv2XOYlAnFenroazgNpgX0G6phhevO00XouTe1LLBMiDQtcBCL3
UJfotdm2zsw4Hp80G8QgFHScEv6jbRHyosCjD0oWG+g7w41MxSalfOgRPFMi6n3IKVxJImrk3Mpe
OVUMAbK0O5nOZO/oPPvuUJuOrWvhLhff3d+dtJNOHXO3zpDssLcDgPyvx/LKjhQ+apwDumBspOnR
6t1v+Gd8zfLa2mIpke4cOYxRug2IWN6EpO0Tq380BPCC3dH4OoG28KsANYu0JMnsOM8gc/Ufybkc
RRoK0HIeE2/Qn3sDHFJtgjfQqPMtFbBmSA++eFkMSkHsWftw6IG3GOmvVM7ajxlO0doWfI2yEhbB
sWxnl90pcxp9u+aUrvx9DnDhgzKxBQANUdyO+7MfVEZqYvFVQQmofms3x0I35Xl+BJK2pNW2Q8FR
luMN0YaEie4Cv5S6Y2ZFAH2AZQtiuLW34MhQ2yrNzUQkBDr8fOSdt/IyKHIGxRtxJ6tRob9pPEDS
k6KSGyPqUaPTxkiNidkBSRi3LqR1x8LZeAB02LhZV3lHKxqR6hYz4O1LWsxKJvc3KSvtB5zSNjss
BvKgJa5M0ju2g9DKhEfsqtIBcAakAenKa+EbO/KqNZEH69iRfMVWjOMGkSOpF/uc+OzSUg8QbVjq
qTHzEbYJVh2JyWAG6d9Z/460O+cU08JR+TnSeXUjB1C6/YUkjHQXR6Cj3NEDZ6KnTJq9GKVtnXxK
/LxRWHrUhF3jlrvMN6dzMsSAA57H7pUaP0/fCnsqH2jUC8/b911khjRk0mxCNMowF/eFRCBATrZ9
iypEbUhxEAWG5ycQMOxIuRgOYpnILQzGhDVHktFFdYSJ2SR2MSKOiPgm1nwRke9YO3tyUG9qISo3
5J6FUDU0VVJp1SYeMtA86ID1krIbRTuOKBY2EnGpmmgEcUfSbUjWFTFOy8B37iJt/Tdw1D77qJv6
Mszd9FJa0ytqX+rf8D5x9oMGvKe8XCqsFEz814qm9lGbB/2tTjiWLvCuW1+AuhdgGzTEDg8bhWRJ
zusw6YI09ZpveSHsh2hG7RbNFlsCZ/1xXB1oKG8BmfLgynXFsostB1WGsqkajuKjCaX24HxzVoWG
4AHOTQoUQvcOzvKkSeZYJgtWazNrNnUdzdiKZhCqeZbeCGx9Th7csmDr1KQs42ragYbKDcbBzdwN
itaNx1ErX8XCDTwf5Iimsvu+Oi51+k4XIgVNxcC7Kdj4VFvjto3S7MFs8F0bsolQcnqaC+2FRBzU
4uCw9JDiOOBdslF21LPG+s+pM8QxBdLq04gY8hNgvKdHhhwKMlBybfCXPU965MtIWzVRBuLO0IsS
Y6eMSftxc0k0P86oBD6YEevOgF+8NojhywyjjzH1lI0xI/jngVhAiZQtyXA4dTvfnR1p72Q0Qdx6
+OpQAgju5J8TfGZn2fZ0rDuwK8riD6237W0+yZRMCv2q8RooBgCiDcbxHCS9Er+afMCT9Q8Z2Q1Y
bW20bOpfyJjmUr7i43pK9t/PlyEnMsQJJsq8wA3tsBsaLSLUcmyzOcdztCPiLAJsW4nFSJFZ2m41
k4xjioFrAuev8lKu1PtVSVMaXnyYO785qdPEuuIgDqt0hMl/PWHEiqkdgUcGPrbGYAelXU8caYyC
8Ftn1kwoOyKN9EP+ETvgWK8bNyRzYvdvMNr2LcAKM/+Bp24LgrIpAo6PBBjIJJgA9dJG94AgJS4A
/b6Vk5Ka0suAFHDnptQ0FTmTLEIBUxBFA1KLPq6hjB15cTU0CYSAxv96eZQpaRxHYcrqxktNdXcb
n1188GYfldMMiea/3oYydpfZADfhr3d+N1R3avj585LX417NR7bq0yAFyWr6FP9VncuvwcLXQB4L
EDCwdesDawL84iD3j2Y6A76UxhobLEB3Sik1N2ODrFZbrRv1sBRmHzILh34oUI+uDuvYkXNHmQao
1NWNBO7sNMmOuuriWNa1s6QclS7r7KuLsFrsS8XsbqMSP163Wh7bbJm+moYnQgANuvhNYihyFKYx
1oLdUA7zgvUXcLSkAKvSpq9W6mevCMSTjho5WTcNILNa0ZC4kLANY22+ULM40buOpOOzEmWSdduO
sydNaOYLd9r2OWN/K72LdRDWrcWzEnWD1h2XwQcyZKxfZ2bAnt1h24WCNTkPGQMLbNqU3PNxeIk7
IIXleU4A6IHpQDKQH7SgdqRIow9GUoESmRYxvxRccx5e1et4rFLrbEYWAmBAWGsDNSZhyibz7Cez
Bk2xaeqmP9+IyIQaQ85AvdWYjBYRW/trvMjwfTOI6292t/hY4NVYdyCfAhwssz0jubLmRuCAm22L
7bt3sXKnbk4ecDF2gNSIUVXFjPK1MFZvfQH+pQaiiw3g6gAqL0Dyc0nwVr14A/O25SgxDTTtKlPa
ipfZFJBhHC/AcnBNpMQgbWoKyChDbkOzsfypviBznWZYtR3K4gPTmp3tSGvYycPfoscTiMXl6pVW
twBAaGWOrGMGKFQst8aAcrl1zUz6aEiTI1Yaj01RR8/GgFPHrinXkTUu0bPo8QhudYaCPGlBjWkg
s8bwsc5WstxnqBNtLSMkN8/1/GdXm/MT49lfJCJba8LP3mZauI7kFagXD/nWmUr281cM3iUvUO+5
cgYe7zhgIUuvPXrPubMRh4aGZ4F6b9ofslSAcGHKfRvHqrYN4sreASFXWnUBjc3UQHe2tYtfyQUG
DUkzyWoJrWNm4COHcOcUonqewNyKMqrB3eEIF9mKVjMBxn9XZcz43TZ5Gzqp0X9xuNHvFlH3F98e
zVPTNPpe73r9iAxcETqzvqe8nDU5py3tcClNHdWwyNUB42T/ZNTLjUWKCHg4Swty+LCIeycPhwVI
1iqVw2E8Rl6XzPygdBBfj1Jk/eR8RzbXzA+ZKHJjmZkRgGEt8ajmwS5mBrU2VV4DOIKFBqipzh5f
ro0954AvVWPhsvGMRG0yMz9sb7xMnLZrKXGUzsjW3Y6DBVaDNDUugw1yTb2cTySiBkQGyBeQjWa5
yMgiuwaEgsfGmE43srULLM9yzxsk/L5g0/YH7YDLGmRnZSyOLn7H9gPJflXERZwOX2aJFiaNgeoB
jssR31mvozjN5skWJAIgaHW74Uie62bcQPbm5IMx5KbeE8k52EWmAzJAXfCBrNWiow++z6r0Z9Qb
LxqKRF19uviocTxzI/lFFtf8QtpoiCY8JNBQbwFFJaqLLL6hIege8eUqwzZ5E3VXX5rZbcaNj9VR
kKXg4dUk2E6BzSQojjiIyIxYf4gqWy6WGn0HVDUHVNRG+shc08W7zit+NN0e/ze6P1EGPYADU9j7
mg0pJgLcdoPlpgAdUgvkbaPZZ8ilQiYgULlJG9cAsg4ESoIP4Jn6ktIQn+BVTTaoyzaA0BVbG1L4
IMA4XBMZsGVBurGEwXKRYnGkLvdmhLgQmJqDhAELex2TKkfSZomN+wACuH7cxVOVgUEbTYSfPKCn
rb4OaDyObeTgbKTUj6PuBKSOogJHX518oa9d5SmeIhvwIJRgWLUuvxTR9ppoKHMOnd6ukFAhFSLH
g9ct+9tkxJ8Kcl8hPeao6IFf2Jr7BBkqjldEZwMAKjsWl1mQJD6yrEnYyTyF+3G0IFGBNHmMYBD5
0FAplPOdbJ2Lm5bYJDbrmuUVJVeSRaarX/2E7Ww3L09pKvyLbQxthyICdI0VYldSDTSMbW80IGlh
UzAazrLV9YGBS9FM29U/NrHcGntUD8opqCkRiA5cd6y3FMxfo/dr4J6C/Wv3HzrNiKI9Pp3TP4zk
as0oZoHTNtldOvMk84kPKovDl5+VGmIragFgHSFbUmCRj0+aEo/tpkWXLGm8ZohI7zp1LLDOLSy8
Uyjj0gUygn1NcCOuB4BB/mnl2FxozEDS220CHOlzPf0x50AbvtWTpgKtL2JJOHakJ7Tr4sjIFMZv
6wN5fWrfJejR87y1+3fsoPlePaXVc/5O5udGyN0Jh2EFTpB7xoHN0BrNhndxVwUkpOb/OtYlqpxy
/5/mMCTWHBnRLeS8OSD+h61JpI1nxYJyx6lC2v+FbCx7ETZ5ZqykLESwotyo93+S4f19nW/lZpFM
L2VRIu472EcKf6pgqYgAV9l49rBVCiBb/Qyofho8pdjqvcaaW9BOdaPYedVUHP288c6ubFpHc2+a
z2RpitxAVOEBN+jfjP/7+SYv3U2d2wMI+ufFZhCTzCVr/+RV/qWVREi1bKjnMuB8Uq/xGcjFLeaG
SoaScrAf3RnqBbI/pyg+kpwams8gTiUag+akPYLF8KSmol4BLPpdNxYjCswB1d6zTSqPZCu7w3rt
BhnIw/uHd3m2LUhDRmuXwIHyEsH0W3s5SfrhpCa6mXj1QYo8qi8T5HI56VLgtQgc9h5wJr+wgqWS
IKwp/OXKHUZjIgWb6vdqLgEfIdnFVr+b7qd+pCdne6mEHSpyMWBEjScwLKGAXWxSH1n8BDpOcOMr
dHjnS2RyElDDCXEcKYsTaCaoT2JyA2SbtuWz84NEBDpO8tVa2a0zo3wwSXdK+o85nSJ79GocOat7
ojmVyyxfus+aPAHGFg1nv9SNW7O6dmlMDfILQEhCmgjotWcax7Oubas5/XFnV9UMiDNKWAJrdH9F
JTFM69kFQsjTOKTeYw/2UzloLR/AetTzymjHJ2wdSGH4ju4GWYHDP7cA8RIJywhcQMaw2D3+nzhW
A9T3Grg+cTNt6Oayxo2T3fon+R2y8AO6XXVD6k+i3s1fvP6JZJ6XM0P6KCYloxJpi9elt1sigKxN
+XkCxwKo4NMeVctWjnciqrBXjT7383AhKVlaWlKcRQrU1ZCEIKxBIjnY5ZYOBc+gR+bn0ooEWJOx
hPOTDv97aJHmxNG4rwsQv69CtcSjpV9bzg7g7zJ/e+9I49b7Y+jr5aLVRRsuKHHcpKjzOs/ybDf3
7AkR9Y8x9agxxw7cOz6AkKVSNeS2SN87mRpWzlxtQRCKcskPO3Bx44TLHZDa6+jTtC0y3SmR5tsi
6dQtvHcARlTTMy0AUUg0IA+hkSQ92JdTWX7WWhYI4cCtjTUbcD1J6KVRfs4zBgCZ0UacPc0Br4uD
i9UwI0MSImwIJBZhXg1H0GpvIwGCQg8AsQcwKD/flK9wWR2mQOJ+NVFy8tAJHg41wP0+yzdLO5S/
L9V0qmvT+Q9yM7+xyuDfJiO3t5PlsDNAzPWHZBI6iPAAcI1a0mrda9U4Q65RMCUQI+vKo9p/zdao
XwyEVvSi6i5JzNjGQtXctyIp/mZIIPm7aYFND2Q3fI7fe41P7+VYdZt8HKanYa4MLPyBLdotZQKi
o3oTzxNY9z4hBwMgNX9ocX4dTokhifmwGUZ1z08CMXJpmcNX9b3ig+irKTUe0kVowk+vJC+i7mO9
8McENKRZ6D5ouJKSrbcgDSt5EaVeZ5A8ZmoudR90q8qXTEimTJT27u+iC6XyI1OK+6t9fCZqZjXf
avzxB9NQaWlSwPsbx8XBRvHjr1IXW7+Glv62jwvdfDdqLnWrN5+Wmkj9sUCGBo1RJ8FOPxA5YuSW
oBINGbRSlCsEjRVMg/A21u6qW/sT8KivSBvkdwcOAqQWnOg5yJADbMrDMoHSFNnfKDqUIAbtxNpp
R2ObKoN+tfmHmixj33sw5DyrC8lQ/4kSRprzVxtk00VnF4RGoDDx1/KQtR6Eo+aoEF9mho23qhBZ
pLiPGrYvnbEM7utMiq4EAF7uInJE/iZ4onVdAMPCbP0ZoAFNgSUOMLTX+7n5w6hLDRm1JdJY6N7i
LENFFHVJPZb5Fx38NbvIQAGfLaGVmVzRU+9OpmX2gKREaQNg2XE/2AOSzjBSdjREoth1Khr+f2QW
KDk3HSJP2GbO15xkQNNqp0T8SZI15ViTSmXRAUSlv/GIC2TO5D0oBeK4K5GI/5HfjDP25HIzh5mB
oYI3+FxNSf7UpV279+fkxZsiSasi2aPWLqlvpHxCIS/ek5G29QFVHKTT1kLa91PSAKojjsvSCty6
+b1BvfmRZKSlJopYvXFQbLq5U2TLMB9KxKQCZUw9zZQ1StcrGIA3zjynbZKXuUyXLeGhajHo3IKi
9n/oiGbtSDb37ngeJdoq9e5kAHqGx+rnNaBCnoWFIwlfIP7ecWQaCaSCb2ns2ma0X/ppTLZLAUaf
e/39eOrHarf0LH6Llj7ausbYHizetL8DQRgUIgIgEbXenCsUhoXVZLa/gyGEo47J1B87kEx/AUzq
Fxwseo+u185c7DReF8s3RAHdfVVY5Tmz/Y2OQPmRRhWwg5BpIxWiRIE6t5lbB6tKCrkUkoZkOOyI
sC5y9PkwxuN+HZJGq9rqrLH8pzc53syuASrWRX0c5lysBrzmrQvAp7vZCw0hHrraOjPpU7rmakp3
t9R4PC59XG7Xi8g5b6ZfXdU9k9F6Z+ufKC+q/kL5eWRYXh/XKRIzxfl6jwWKNg3IH15BRAnst5B4
on7up0jpTuodaaghBYjtsNMp3QS4ehKMVKn70kmDBnxYu9WGNF0W/dZ2prtTMWDqUcQXSeZ4TEU9
nl0fEWMVCr6JHdepwE9Kqchced8p1AU+mzYCX1nQ6PG80X3wSiryR2D7/9WaprYl+T2HpLIj9Z2v
GlKPyCSpJydd5APgTq6YLJUtyXCojSRPpVZ+JPP17LXjdXzxctt6BcNBi9SCrtlzKr8sbeNslhWg
kLu86GSuyhb/Tf3TFBkvBrLFH/Sk3aJCXqu3/QiEJT9OsGMhPAVnaVd1Ipl5qCklKY6y0yZkUwXI
VZ5AKdaFhkgWo/sjB/6kD5Cu0/osyLzl9WYIIqlXcFTgMEtLnwkpeLIAWBgo0OAVUxiExJDe4wuv
Y/ALHb3Krw4K4ph6Vll/n1Dhhro81KOOqDD4uWUDTFq0Sb2Mb+72cralPxds0U5KDjQQ8xwlWAdI
9zZtux2bkE0TlzgiNCjabMrAMyv5fOqyV5LrRKiA0nUnA9wpsqvLGJwWPJI1UyzXNgXYeEKqlErq
bn6g3lpSlXQS8FWqqdjqps5qLb761ZsKsMibtIlblOF126p1U7PTTPCLtsv8CICC4dmRDdPqZjM1
YtwaFooegpiBeg9AV8iUyIZnasg4SoEF2BtTf1SK3J0spKUXljwkhC8ZxqkHiAcdyDMOAiIUFZHN
bFlAQ8+A0kcybRY9dsDmn35qtCcPCNKHpEWuNJKSBBLUBvCTNuUSIP4BiEtnqJ9T0LNIYEvP1qoI
ICyZHkyAxQKlACyKaALk5TizPYrnsaGVsjk24q2pI4ncROLWQ+oO7oMHHoKtK7EVBHBRF/B+2EAl
6vD19VnWXJqkwFAfnDrkwAl50LI8EEABTwMU4l97UsbBFfaM7zrDJhEwxwNxbsa8LLAxxVg1/ux0
LkCcIST1giKXgMVeuVGyT629FI9TQMp2J1EwcI8Lje8ZMHvfaIjVG98bkwO8RalF2ep8MyStKZbu
rfmhJs9lBTPdROlGZbj0lbfeWIKPEmtheY9kc3dnJZU3k+OnfycfQKwK6ot53XKpZT3tGLiHNyoA
np8/2z+QrIrADgX28+fP2Zd/+q87Bxc4QAv3j2M5uI+TabqPFmHkgVohHOSQZKT1vax7QL5FQHLl
QEMfSGMy6q7tSBHb/WQCrqY0Drad/ufOmObkMQ4lcg6EWHlpUSP04wPrez+JtMVzCMRvVokUSYSr
kkec7RZ6EMmu7qM6u6m/JWmRPNqmb3EkICM7slnyI8l81D1cHbAutkKrFfaGhK6/DMZGTV1ieRZi
dVOF9BnTBmn9VHjcAN1i8t/vPvx1O0VaD1r6uNW+ShkbfVIDDltbLciskaDBScMuYAlyz+DIAVWb
DsjkBCl4sWyoNxmDvqtYiv+sUmsMDX9UdjoQc8JiaHzkBEBBHkrrJ/XJxJLzRHI18Zj3y87Iygnl
USaKi0GGOMgDW+LQXo9I5HDFBKDxh92N7Ka7ev+ci6bJlhrVGOTct9eL1DnHCZUQc8/CoXLzQ9do
wOfNvPJ5kA31AM/1exRnxYlGqOyuni1kXB9Ym4Lk/sOMFHxuf9cEXnRjOpfPJGr8FBDT0nYxmq+R
cOLj+hRXJbRzh9zLvnbNrXoT0AOdGnq+k4kxJJZk0ODry4IU1fpC4TGqr5bqqr4K5RXIXF2AhnQV
vNWflsZ7yjUNCyzmAYQ/4n4drOMEdBgPeWOyJag1cEI1tXPO9A6WKEsFhIlUe6xNAFNnDhsakmJ1
MUeen+1q2N1ORtdJTRxXi6Rb9jezCXdC3YL/d9p8p5XMzbKqoZUOLX8s4ua+Wf+QLY1jN8IPa/px
Y2JnCEK1yANFfVIx6Ijkzo0T5B5ivzU98TP5bkhkw2dwYGRDvQepHnDjPuTUI5luxk86jst1JId6
Fz8bWJhKYNlYNuMEnJnc6kpAX2No4rT2RtG52J6TjJoJVEtPncvrg1LQLOSrFJWGfOHV725+sgYk
4288ykEgC1j4eDPwzkImGhpw01vAZTWrc6//QzkCnu/cy4ZssXtEdjKNSaPjLCAA2k2+I7UyVEO3
duGixtSjRnO7cbtYcb9OqBTKeHWOffEfcOHYW+5Gy4kafPYcoVU5BuD3VAISB4TT3GXomilb5Jfz
0+Cqgqmlt30wdSjmvFGvTuM6tfSnWZUTTaeGN5cnzep+f/k7+5FujFypcaMd0M6bUyQ5LN2V+RKJ
OCdf8mXejG1WzHvQ951XmXdnTu7kQz1SU08prBwkaTiNxrxY1ABjgrqrVDkhzx2Vihb7qpLastqP
w6pGNrCgxLh/T2Nb9ZQYxxe7O1Utx+8aeXHkohLmPk2g4zR5bbsjwEWLM4An3kWDFyZyVKaLLtmf
iemZGqJ7ph4pIsDKnLpWhHfyz2xpuilh3gYUOFrwr3Pe+X7cDkghqguqSAdtBEJf7qUXRLb5vKOu
NRfZpS/NC1iThoOTVjyVta5pqPeL2CwoPAFrqvQRBu9xnCfNXZwlZBtuxAUAu/wMwFTmor2o6Wwf
v2fwiARpabTG0eKmESDNNQK2C0d8DUl85sZtUDiwju8eQYnxtWCme7l5btFTidxQpmaG6sFFPRDs
uQ9rL3m7cVVm5PpflH3Zdty4suWvnHWem6vBmezVtx9ynpWSbEuuFy6V7SLBeSaBr++NoCym87qq
T7/AiAEgrcwkAUTE3g3LTKQpwHe6LD0Mp2u/X3G+kckDkUccVODFoeFhuqwioZ1zN79thiG2Do6s
d7Pe7qJALkiu7eERu4Ry/7uhdavpq5pLB+k9v8xJzkA0MeeJ0w8PwZHHsDBd9qihRGc/D50u26pJ
edXdTnqqUf+Ag0gDmDapYxgHVNwZh1FHoSBqB9GdTFnYASPHNht3LbDV2LlVtjY8uzEBnwYnMlPv
Zow3dsw/zqbJHxW0i7BqIr8CA7Vuos4iBAF5iA3TsbL7NeBjCmQvoqlaL7+Q+GEk11lPPTIC0Wt9
p6c5yIgXyWS8G66BzWwxel2NLFN3kZg+v0atFz7lYKQ/ObZ4YLyIniaVLNqt0BrwDigPajQ+Smwg
gKiIoOC7H3f0q4h0E2zScGuSpLz6+rCYByW6CPZDnGBDb9ZJsgROW7k2GpEBGObnJEaHtzXKfOw9
jSODHrkL1yjia9/3DM+SJB960HarpEekUJ56RR6g4Sxrl7P8kSTRpKW5IatJrAKV1TTLIYobnFv/
HGJrfe+dTW/cmChU3E+O05jW4/lK1Ha1aYIQLBWZ7V511PBfixblNKDQatakmwzVkO00G+vgWVdY
RgxQhXg/q0a/dYGvYaOQc5QX0pPKAEQrqOfMeh+qy7hAvNIH4OypbwYbxhQPhXbchhnIUxZzqYOh
LAiWjVtyvDHbgv0yhmkyRLnPh7ZVE99VVZB1no0uM01JFj3DFvOm/ELNQD7zrD+9C9wl3bWtsxGs
br/WbaiBtzOW7cLTwgaZSh+AZziiAak3nskEXTYbgHxtnnMDpxC/IqSRiKLqZxQeBXuSCjngrBwQ
dshDBIL/mpSJlstdM+WwG2lnAwY2xLrXKi5+63gHS0HlIYN+ANm0rCZdboMoZIF8tsnPqmL/QKOo
+Y2eVB/zkj+p5nlJN4l0RcAlAkXpiNOx4gjeRfZAjY9s8oduQ309aN+1Jjiwjp4/XmZHMhp91G2B
t41jjI8ZpBrlDJ3E20Q3VneGBpVqeA7FYjvPTiM0HPqVAB49IsJdnevWWwmziJ6lViLfreiGA4kN
A+xv1g/fI4tFz6QCGiXS4DTj1iPN5HcygvAnfG4MJMzQHDQqqgv7+OFBbnURXVtUi5YAAemBAbe3
UzyLqKkC470363hfR8DsQIoO6ZoPlzvnogryTckLINB+zDdPKltLEXVzIFq7yO2ksfNUs988FqHy
m9uT4/jynuuf8rDbA2ge7wp6YagmVg0YIQAtRkrwYONdE5RIcgSv/CSRwUYaG976HwPneQr1jiID
6W4ma+Z5EUeszOWdKw26cZoulLkPvAalHKh5zQNDGcUhKn/2Zp0OiJFVrXfg5VEus6F2Oj+blGS5
M/9/6eZZaVjSh8F/NLUOJoFBi5BEXAKEgyMfOuLBFytz2n3RM7bO7ObSllV5Am/KibBxXG8Yrx8S
wBwniWB0ohDP6TRDnpzBh6LYT3WwwA06Or3B9z5I5kh1Uz5bNuZbAorIKjly7IyRZIbnXMgAPlVq
xZ6k+Y1ML2Pd6m2koldIWfv5Zp9f9B9GUt0N/9tpWSD3+J1q7T4I/WZrSYGqINXoPeqDpGpIjMPx
xxil+pokhiOGSU8iudEAEv8DXWilFRBV1PTvFzIh08B5nvnqho3liQQyEAieRuTugDLET9MAuD6W
Hq2E0rXMBD8S4hTukRrhdMXWb7LPswr5jEa0mmag7mxKchQkybATq1l34z7UQm83dB2kra8q08PZ
NAPEe8KRmDPBlhAGyYxdcoNTcgd1MvvMQ6jX+8EuN91iRx6kuhtKOoI9qe6gUuYhv/X5mJqsd3dQ
dw4qdk3rjeBbXLPHwpK61OTAnnIFP5FQlF7Zo3rWcU5TtzPrejXmqA6bR1DvfhoOmsoC+5zZ7d5D
H8FT8Lup6HKVLZ8LRbrX+GVyFl2PoKsMv5Yo1uFb05IJ4A/RGJGIVkbPwlWBA52zn+ojkH29Qgyg
GcDAzB2/1gZS8ch7HkfGWffKc6y9SHkzD8mB7AQYvLCSWBauVR2GmmvOSwo63SLx5YlHeHYIu+0+
SxPBSQSKgx9A/cNOJP2Rcq9Z2JGffiqlV2waADgjw56123DkEtiJWooSHoBDrcHTkwLpOjMAe9SC
axwYuG9OYQEKDOnyYHQIa3c9yco7sGPk6VpFvMqSJrggTz64UI9rMYqtkMC2IV1TlDbYN0usw/IC
kIKz42TpAHSV1d2lVhNMKppBQzxmM8k0rRiwYqQZJuU8DxdrMOuBv1ndB12IC4Clr8ra3zqs4SdQ
pTWgMEexmg7EkdPIX+63obSDTFBaiKjTaAEBd8CWdt6CdobIsWeMxMKtQ5RRqJUFrQW6otkmWMQ8
kAqHWXKbMNdezsuLCOg2ad6A/lYtJchjnoNGqTli5UFS7eVAA1ZX0U3FLygRQbtLgIs7rh8MoJiQ
nlLnKDGOmtn3V7fZAzvmBGBIKODo/B7YWmB13iB1o0O1M7clKntHb8M0swJYlT0OuxS4Idu8tHeO
kPqBmmaU/jjJzCyRXdg2ng4AVs6BpPDhNfuT+cZz6pKdTLMn9XxzKL3jrDQrvFeAkRS629BwdjTE
lJazcCqg+s6xH0/koj3N8hzYAqAR0j/JMkWNGlEm61RHescUJuoz8Fz3dbACiCBONNwsuMxNiVDC
ORavpBF5jvpfMSIP3mgrbUvKxgGN0aKLQVkJ9LhgEYTZpQvyg6NAHalBINe5Ee90bYpX7D+70AgR
t0B2nGe9m4ZE6+OafZDWe610pwF/O30aorCoHguwDKkTP/DJWIda3RCJBlZm+WK2UI/M5EgiNVwN
nkWyIqkFg2fHu3Gsx0l2b7M/Zo+7qWrBcEI4343dvNkmjuAoQ3euqnJ0Y5EKZHNM1VdT0VUzVs7W
cKvvlK876SZ7UyPJuZYdGJOolqsFbAIoghBPLgkYpde6Gkd9RQSYoQJHDAMKP1ektGJ80zeIT4FF
XFGnxlrq6htXFZVOXjQKOHXu4sZ/mq+rxCYxsJweSuA+AJE6Q5kYok9pUfWXSMWmSNQNBupsrBHX
pCPr7Gey9ok3hgRL6M+h1BMZQE06PZymnI00x3zBrnZCZCIW2RZMoM6pT9Lc39Sx64GRVWxlEnfV
CpU4zmnqOmUiF5Xg5lofHbO8DApgjYH8OojEiPwMPKsWegtaahpDU9a8RQm66J9uProulrq3nj/k
m+/Ujcn2+VdHSmQvVXivLelDnya5+1LcjJm+YIUNCGo9FP6qVmgpVpoDdsUR9Q/bc9zNJJLFcZLx
RL1AwayQmIYZXmZFCiKSDx251Bm2X9OMIQeUTMX/IA8deLod6shxpXlE1aLOqg3YqGV4nbF8zxSC
ToSnThtr7WH6ntD3AHDYKI2MYWmQhHa4+ZoINYTkBLezjkC0HYC3EYWMrA2XyIXhWyGCZokYMGQN
4YQ9MI/APk6ywWtdRfCfBt1vwmWvD90lD+xVaJrxo1k38eMQRvFjHeO/VOrXgdddCDRItgUYOjuT
jVyZN7wGIwsOk0fXM4F3NhM7moMaJLUj4Os342a6Vo09xLpGssR0MQ2fxCWI/IVRGmCIQq0DTk7d
GulyIbgIlc5tGxiUSD3SlRUOPoQpjnduZGRqVJta43ZI2J9/OwcZkkEGC87YxY6zDn8HDZl75siL
lZaM4BK8k0WafPd4J0+jU3XXRpZnQ2GZSiWNdY2lHdghm0CfbE4dsVOCvyioK/Vum6T4OXc+vrBb
15O1/5A2OlLZQpAFaEKqcl7rhIRxb4d1LrDfA4X6TQ3SfNhJBnG6CQbwBIMSol6YVWnufMoSATR0
ujUBZ7PUSAZsd/uQmS8uH4FZ7Tg4++wj61NWePV6psMdqxE1SGP/QCrb4M4pxcEmScSrmxujtTG7
FnsJxatLjWPbLp4IDjIIDB2LDpGWmw55dddWpUzxgbVYY0MkHRKjwmvWu89ZNOCFr/Sk6ixwPoaO
/olcJ5UyFshXWJpaj9di4yfeQnp28JAsyaEfx+iqaTw9x7xet6ZRHNyuPLMS31vTT2+bIA7rTQ9Q
2MWdQVd+ug+AXg4sr/VsJQOJoL95MU0j2NHE3ui2N7O31rm2GTvfq9XNgPrlbDqgcExRfC4S7oKT
uXUfgZK06VH7eyGJZVI+BOC1BSpNGy95ECIK22nfyd+pbfex0/twi42eiotgOBnaFqSwZTJ0mxxH
/zF+2mBOEimLDzQEfAnYNziuvQ7iHu9Py6zsAzWjFwH7VUob+LPoka4uvb+Q5TWujdkNdUrAbld+
8zDq3Y29E8llnmYe+7dTeSz1sIfPEoDj+hWgFqnEZm6GoV+CNKHb86RA/TQZ/Ny2/B2V5Tg42SwW
pLWoWzRIxja6/Es4IF85bziKmVTx9lStTV1qahwxxgHiW1TFTSpsEYszNvjVqkMVyqJC8ZEvtmaI
wmW8vXj11e1GIEEx4BA3kpVf/az8AUQY/SrxpLwOWfAXqXVmO6uwG5y9XZjp137teyzbI5sFuRMg
lVkVda5oWizzBcD0Z7uXyZNfCf3JbItjG1TmS5LUHBSrgJm13aL67IMUUTqpfhKpx06oqGRTj3Ru
YgxH5n+bbUZQV2vf13VQNDX51ShfkBYNvh2VqxhINIZpN+tR4nFGOmqwv/lhysHelgDj2keiB8uF
FWLXiQYFJKCHmeUxHyYX8BLBkHw4/sZlVlEv1nl0rqP+fWaaaUCZuSwBYgKAhVY1ncJSsAl1geSp
6wz1X3Wt6CWpkrdT9BzkOY8hXY5YpeJ8vk5jQwBPI6WkWJtGDdxXaWG10vgobzDwiwHGu3DKS+ID
rwAIzOSiKz8H8Zc1dorGWlM5iwDLyPTnvGpZv86KAy3YAQsz4lBVZtusHW/X+hGIBrdyYONiWujf
LO+pS+59mS+YPz5qQKgANyWwfzXXBz+xMWwJBJhUHFXjmzKWzYpEMjRp8q3DwddaNCJa92bRbLok
11+AcXcwRA1awKFHeE265mMWxcH+/+0BkJliaTFdbq3E0o/UyCYypt4/6zrJnxH0r26G6oH2zdI8
Bjhc/l419WuBFbbxX4y+H7+IPrDW4JI2j6Gn/5hKZP3A5oehUlXIBoAKsZdyTnODsi98hkLgKGdE
VcFJNqA6h+rOA8jZtzpz4MjXCZt820VsBN6INl4F4FC2TWg7i1aJZADdRn4FOgUJoVYVATIwEFXN
Iz/eAW38E6KCz8YHmnhvFw5SPTTUuH/oqBcNFgJ/hmYDxv0n9Dj1urxdFqByOoO+CcDQbuUDRzLl
155EGUQLs0biOpdRcRoBQXzK7bZARCBaJUpFeqQh5enqpottlrtgIKVc+a0PE7nGZaIBtMnRa7A1
9EgEjAB02ClI76mnHv03ojJUaRCt3MbyJueilgA1JG+7KmJkCfw6Ra1E0nnMAGRtp6bsHcsHEZ3q
3mgrmmoewDKgaryDFDkBsDvpbG86d/xb+OT5nPDuaHE+E9QKLKATLaiWv3MeamPpdWn12sSITPiN
/uKnljOsCs6jTRYGA5CFSnG8o6GoE4nq1RyUxagZsv3FJJOnrFAJvkHsR4Jbl4mD4aTf/UwEz0jA
b3dMWPq28aLscx8UX+Iwzr6hrv47H4O/d0CJAdCGU3ubB/22tzvU4Fh6HJ2a3kCRjeqFoZcgtehD
JiWrweeauGa3vjOMvI0AD4uG/EaakeQ+wf4CmcPbvmm6XR95B29gOJurwJQ8hfQnmQL7U/Seovla
xVpzSV0EC4C3QN0pO2DqqghQy1ROwTSsb5HfMegswBLlY8DU7fRW33VZgOVP2PXPwEMELgdI6UEq
D+zJRvYgOU+sNRmdsTIffNPekjGM4J8nFrhr8Z0/kC73dXdfNJ6JoxNYHSy5jDJa3+ypgxg7cekg
4+SEB64O4hsv+hz1G2IeIKErNsQ78NPCFIb7T4EsjgTWQs7BuejmLQqWkN2HtnR1EzDhiMKEPsBU
qMyJCpxSHB3H+75vknUhzWChowYIRHAg8QU4tfvcS8TBbJTNLGyFz02iUAjhnYgQZ1NWatqP3mwg
P79LASr+z0Nofm5F+zovemR4huI19hIcyNbFhSP0emk8JC4ApiS3jsoAkFCEzCvQXU7mAZvKYwpD
AmaHbemHycIF0uzRTH9Qmetc9TohB81oQz/dbsCFyEjDCH+IRBwO9Go2012WWDqd75M1OinOmtj/
LjykKVvl3gSd5sEh4mNnNz5QzAnkgN9kGwMwVeFkzJAWedyubWZm+1k1o1z4qaFKugrRg/fml2Gk
q32bLZlvWn4NLJUxUogK9aNUMJFmV74NHTJ8XZxzR0snbG7FWHZvupAOWKfwfVh+OFc5ICpBOFLP
40sj4Y9Biiovbux7H+DKou2KPwzzR9S50Z9Cgm3a4JV77JDwcu0YcocLs4n+HILwawTMhWcLZ/V7
/7Gq+w6ZWeAdy9o4vho4ME7xpHkmlSb1v+yiAdmKUrUoy9oMCBYgoRCiBjDl2Z88eGfd+DcaCzZ2
gKwwDzxKx6ESzdodw5ehd+tTk+jsSbpNfuJZ8lrYvsiWnVnaywBJKVs9jPSnCPgLT4hJkG2wOGCj
VKU9jaQGkOgvpuOPy8Krdq6qfgKRtH6k3iwyEaJq0NLt9Z1hFmfngafFIQKDE2WC4xxEIFL6KTZc
EGP8lOq8HAuknqifRVguCUuTUjrmvI44tBaOCXDtOaNkdgtrc9E3KVNkAwIkD0DwltJ/6FVjAEgB
0MfawVGwCaQfcf57DAztSKpZX4UsAAdbN6xI5wuHbSWIQsfHhPnGAfVi7prrKTt4wGO7jkZgLVrp
ZN8CJ9rWrGjOXodH9kSzAJ7jdhU4YIElsgTiUvgdtQJZZxeR63LZJsgem1GBQoIBIrm18EnjcF3B
Lhmau+oaA/y6H3SlMyrQrJuQg2bZi533cTNAEPWAkavyCHu2t2s7voZ+u5Ex659xNN4/S8AxKWTm
YD8qneMh49xOHLmYrErHx3ZrgUj2gVSZgUR3rIfGNYlpW9t4DNflro1wQN0E7Ima3q/bDTjjhlUb
FSxb5np1KVHheO6LSn/qLBMI01bNb0ZUvpEtdSBa7WgCbKSiRzWnsKW+bDz2NfQGY+VGpnbkwZBc
7TFzFgPKJP7UggjhOqv5omUxFgyy5DtA0uuf46K9kgNoAOUiYpV1zS2/OzapDNc586I/GxTaqhlo
ajFyfzU2ncTf6U8t5fw6PVtC/+1vJe6/VWnLr6KL8IzCON1s//SA1rBpSrBpAsK1wEmUWhSRTI0j
gtE7AVTlIjPb3JKu6lpK4azXTWDlL+nwiTi+QzOSh8gxOcBVfPHqum667HK3OY1glH+xvBsvbnvw
6rh4NSJUh81ebfmZ1Mi6FYfSiuLJS+bJu1fmg73IZdlm1GUPCmSOcvVqjJ4DwzQuZScOzA3TaFUp
ZHtsPWkTOm1be5aJLevSt3mLer/RJRcZFjcutHcFmTbWd1p4ihThBeIzOMNIH0goFfuFXoKoFSFW
4NMph9nAygZVZjjr2CZuqruLIK4WMcoeRYHUGb1fz7nBd+m/EnW8KHEfv96lENOABFWauFSM4jWS
3SzzAUg5hkCXBqLx4m6uG3dNRkscsjkHGjfPjUBMvkIxHJajaTks7LDjV4CJeQhfd9VSOFb8Brqj
l0Zm5XOQgWUr1x0d6QzQJ6LYxr1nf/GQarEzgMmzScGM/Sa7pSd79geQ9+xNy9xyBxoi8wWnJCuy
gxGQrzUcEh/6vE4+DV77RPNZYQbw2D7LznltOVdt0LDeURcyWIMa59DmVxTPHvKsB8iTRODaLkvx
mrWNswbiKN/5ViJf3YodDRmUz1VrjQ+oi0Z8OzLf3UQ98B2Jv7qx1H606myFNcAGh5L2p26MygsO
DLqJw54HiJ+GQx7u6StqwQ20ojqScPtiZXFTe3by+kuUS/utdEGu7Fup+TA0Q3YWPh6lZLCjdNfW
bfziVdLfZsA03wrf8V/C0VqTQ1zyBDWQpTwBWKW5WgUCyEIk9huyfN84CqyfDTNuDo2DcDrpHZQi
IjnnLcw0Z13apbtvrUp7tsf2S4BAe5TjbT6Cie6pteS4LD2kpfMPgnuRJEc2gAOBVG0edZcSD6Q4
NsCjkdcIhvf4fJcJ6I8TBO4xQQYC45sJcEr2n0xA0wdt21y4lW4ahUHNW6yrM08ckZVenDulIj2J
1MQVykFbdyyWs456s5+QaX0aGbh765UXBMNhXmSCat0tVrTepObDxSVuVYfYVufV6YcPzvHGQ2FF
f4WJg2Pbj4U4Lck5cfrQmpzW4GSeRepNPvMKPkwDvuzdMVrNjjTOcgLQbk3xH0MDpIGbo1449Jpq
HamKGktV1MSqZyuDq4FxigykI+tsGFSBDelmA5I43keE3FWpnnGCXVljFUj8owIhw0zcZQy6w0Oi
1d61bhJUt6ozJWPECc+g6a9JEfnr33lETr0tUQj7amoOKpi5Vq+CwDK24IDZD00iQTLcB9oq8SJ3
HQFHM8OauFxlrhdd6yrRn/oi53vRVMgbIW+kQlbI5emKQ9hZ7CnU4vGi5gpFjjhWmTcbTx3Wzse5
05lubJgbfcTJdfBhdaMWiEazo7Dzi9Mh341UnjXEy3zEgahjIUTPFVkp9Sx8eVpEjGY1iBuQ0dFk
mVh1WG0vR1QQSURLfg7DCFTQIcakKE1BqYxyWjL2Y/0+olYWMpPByeTr+/YB63Z9hc/DuhBCEnJu
zFVka8kK2+OfsEkEiYToS82BIUxuE6ZSopw9O0lXpLwZAWdhB+nkrA88vrwXRGfVvm2MbosdOBZu
sbx6meX/1Q5vrhfaKsm4X6PaevwOtKc329O11xqFz8usHcJPIZZ5oBd35IOdcmwiutJGvXfSHBio
HHbSKFEGkdXeuk+KfmNXGYKniQ76EMUhAiArb19qwXpWkZ6a0XLHdnEjt73ESzQ7zypCXqaxEUNZ
GDLeRpSUI8s+TBm/4M7Tz52WgC3KHl5HLW72rlU7q26sh1cGtGfAQMfyzMA79NkbEWpVbplrg4Uo
9kAToWXja+H5KEHUrBrnd6h02wdOESwLoC6c4wJJsozjYdc1OlCpkPvrpXmyD1iNsg5yoUaLQxz+
V4m5bJzG6rc0Dvia6uHusFU0GJfC8r9UEZ73Xoe3pqFqmVOJZyuJuqp0nkWyFso5UM5MOd+NJWuU
JCtgtiCSW7qAf5jaCFkvP/uDU3z0M7B3OMxALozf6UdqTHX0O4uz7nYcaT8GT9f4b3ZyimtseUSU
HKM8NM/62OP8kIXR1tcBgIJVEZTUeAoCN0VyZKtPillLKRdJCVKTFMF7UPn+ZmQ7uDj7RKU5XpY/
p6SUjgybb4HsetC224A8o8vMLqgm5uvQQtnPYAfF0gV6HqIKYO5Iy6h/iFUzdIjm+yEwjMlADSp+
+oc8AYp4VHrd7m4EF/FrjNf+/m5AiNC4l2NjPM9BPW2oNwEXw4mkJkZgc8HdZOHgSOAy++aGjgwh
ZOC0XKHmqwZnZIDoxXp2EkkXpJnC6VVKMt94YwHXuqCj/2DLCpmfg0ASsUMizyJDZ/jPXR/VJ1Kh
+jpe+TwEPk3tuGvTQjAJoDzFGXERPEypOzd6x7Z6qhWHWUU9Vz2DJ13Mbmchg6+sSb7jOMN58oMe
v32tRkRYbeywf+n3WYa1DOg0Qcbj+/1KRznnlfZ+DIf3aydywQ4AEtdnSw/zh0z6+6jvwDZ7NxUr
q37fF4a/aEf8PLLEcLZZE+yQAxQ9g2QxerZaB8c44OvZVpaDdP8m4w+p5k0eIvyKSjgnBfZUEADI
rwRnGMhvAuA2MQep8wULTiTnKT6/zg/7NYkGGFK1DZkFFsErHO1WSxK9PMJAVw2cR7vF+M2ytHo3
pyRSMqNvGPj0kqLY4mWK5JSsZfF2cFGVI4pIm9IVmxCsWcWQvvI2xbuiT03rgj2fdbH97C8klDU7
kmZ91o98j1/DV6Y31sVQTQBe2HNYudmXwu2+JAh6IQ1oMRI3ZuGZn2usDF6DVpNLw+DiEcAZPv5z
gTx2sT2AKyDXNjVGPqLMGPtdUZiv+dh8GaOoUvP09eh8lZrxTEcKyEd4qawh2JA0NzOzI+lKP3cm
isg7l6r178c7yE7tAKlKWzkHgadhMW336lhb5DVSS8gybwFxSOcuAxDBKBqO5sGwkA5p41xsZlZD
cap+AjXxNjMAWaHVmbedaCEE6uNDsLSuALHef3JEop/jTLyyggftEm+Q1Mk/EZsEsjuA+FKUZxrn
S/P30/Se4pKq/XTvJs2w43okt4g91Z+NrgZ/aIK4gRb/0BPLeZ4cnB6vEQdHfMyMt7pffyOed5fS
Q4gUntjeqSHLhx+pGiSHrWRW23gbVEUVgXIjtq6manJd/LAAwLMfXNO8kj7oCm9VcqmtZp0o8Mr0
TXyyODzQggXLAnb1UMeMQYNrQWO1+s1Eng2czRErCDBDG9Jdt5L7h8GwvQP16t+Iswv5AYLyfcQ8
rIibRR2ZbD/7ukP9grhttcF2nCHZ9tdLzH50xVmk3t1d0Ng7vxEEcAuzr4ulowAW2wZRrCz3nI2l
RPCmDVNDVtLNLvjMgHdTK0TA2ZEL4GXSDDSkaWWzxwcLMpLRkzuhlWLPahv5JX7brxufgcjOwirG
NNPoTzc2dp0bgrrW8pFv5+n2N1Ang7dpdM3PFe505ae+dqGZAB0q9mkfg6rCz/u1geS3ix+l2Y6e
/E7gx0j+lp/pyU9NYYlyYxdBvZoYFF2VygyacqSk2dGQLMfIXJgaL67kbTZ5Mk+gx4Bb04AzbGsA
uHJa0N/hPx3lYjivCF6DmhvAk7B0/zC61L0kWqg/gbq9q8zomZoS28C1HVvGOkY60zPWoM1Dmb8V
eepgNYp1z6oNgCo/ycIGKPsIuKYDeENhB3biQiRO8OBxrj0KF3fhtRJ1/1XwGHdG8OgV4N7NTURl
SCSDLzO5ShvbX9Moq3bjB9RIMqTkIe4anQLfTY/YDp/Mwm4emrF7bwrPTtd+lmzCrtBPbuWJVe/H
3ts4PDZDlX3zAfSOO867i28FoGEwcO9ZhNxA3U2rzeh6eMw7PjaogVs7yzl9DfBiiCVTTho1ORIz
fCnqfSUH890AbttsyoQzBqFv8HF8YZWBdYThHlHvoRK90tY9Oripfp87QKUm2QL3yEp0erMsGmQi
9z3KOt3gj9JMcOYhVR4h0fRRrwbN6h44Zucwjb+DWLn+XPVBvdGk8HBcXgJLb6jSleOGwx952m+0
OHC+K1fbcqrJlfeFRI5YbB8Q2eovQwxMAgfAry/lyJKtn4h8k0rDfJE+TlCkLOIzWfFpZrnvfJkH
JcwurlKWEQqRFeAecOf8ctEZbX/EOdApA6ImMvY/dK2C65vkW/+pPwLB4Bhl4MQzvdo+DfiNLXks
s29V8tkVnvFmSCzZC56PpyHWx0sKTKxlBZj6DUsiwBWrmJCvIM3tvsBNkByoaBH1QC8KAvBRH5ez
waOI0ixT736KsgrFRpfVN/xVIhSlA0ZnbkjnKxDcsEm9Fd7B71YyxIw/Rn0b7XQvFgj7dzaCOkAk
OXWiBOVUhawD0mHd9G6gniRv6hYCb5XMTsA43nMAhVU54peKOR4xkvpRZaJOOkvxy886LI3jfas7
CGfNPmQuvEy72HmIrKZgfAZmk9iUQ4DAZpLEZ63yKjA2afxL7MQ/alVzohmfektrvpeoQVsgF0s8
g5BHbIwxz49Jgrgycvs/G9rQnAUCf/OtpVE+qeY7I1XpeHsfy7bLv//1P//P//42/q/wR3EtUhEW
+b/yLrvi422b//q3zrx//6uc9Pvv//VvpDKCl8fyXQ//mqAAt5T929sTz0Pl/j+itK7zvC3MS4bM
1y1B7RCsjm6mG6ajxnFWEfLOLE7oOxw8LXiWb9yk5RMgD3ncgf30vg+AV90ykN0XJCfbAc4BR2Rx
iddpcsIZMz5m6oLEIUFeGHxIpAZUF8myS9gjF5a1LBCvfANH+RJ/fue7AH/QIiu18pOGGNSGNXZ6
MDLRPphWgmeCAfg3ov7RbJzuY68X7iZGPZKxswx3KUUvZ3li4MNKJliEDo92RI4ngrX0V9P7Lw6T
eFNqjIEzokRCIsm1koWT2cMKydLaKcHDDUWXj7nnGY88AhV6LdwHksyMjw992y3dEAGDZQ9ItyPK
xj/N/uaQ2DvwLKLkm1yyJso2mRMUK5qAGnAMxStjHJtN83EdBkLzhRG54X6amufWE0DO0hNNzXSL
XwafA6HKj54pvtBXxSXFSvZMUlwyHWw/CF24wVAs//mb5rL/9kVDdqmHfAHHt1zdMJ1fv2h1aoci
CX15Ya4RHolHyanHMprIlyZ2pQLVfZzjeGUyg3nmCCTdvJvkqNeLaPWrD5Nl0GxQk4mnG0EYMrxe
961ow0UgjOxKiIZkSNrxG6DDzD3CBaBrElxfC3ypNlq4yGLh/pmrF5nRWuU5AnX92ddN3AsSL5He
aG8mjG876vjFqfbFiJKsbWgCmS5sPGvVAj18YwLXCNVeVawtKdoEVFCkpFNoqbZSMIqK7MFJEWaZ
JOAJy20dptUJxKHVpTWQLEibObV7K8y8WoJktJ22bx8eTOhZsUyjBlaLv1tD+49//qjw07//rEDw
g4eBiYQPH8ijrrLfPBT6XhuLzPLGC9Iyg+UovZPrG9qzUTXeSXpWuSz7UP+KTai5QOlueenMpHxy
DO0z6YNIi9eyMOUep4TGa6QdrKHTv6Kkb9gJbgRr8nKw/XSq1F2HXdPurLRsHnLknaxVoHVJYuzL
5iFSTZeYt4by/3L2Xc1x41q3vwhVBMEAvrJzUitasl9Y9ngOc8789XdhUxY1PT4+X90XFsIGutXq
JgHsFcDMu7QTMsgVj1aReuJ6cL7bZH7h78eoEK99CF1CB2CbrLaKF62FVqOKGquBwSsGg7x2euN+
3YAaHAM+peG+s2aicla05M0diRPYwEnXNZdnj2v917Zl3qq2e3ENZRUc4DiHjx+72XvOS3DHymn6
lgfhoVA3/zwzz8aYbSIWoL+X9aNjBbGby4Yfqcqd0bgOaYeDUeDRV5VM/R3ILB4snQp2YJGNE/NQ
fxsLL/qhCtDjjX+EKPSqRRWo5aMr06YlBl07niXliXaLy4X2jTiJsNdw7slX1CFwq9n++dtj2Mbt
t0dYFhAKsFEQOp4q9Mj59O0Z9diO/cCM7hgQd6vSksbF1Ef8pBx4LzeC/xwUIYmaqJPaqZpFWnoS
gba5aacqXYK+a9Z2m7N53t/FNTw+DBoYJbl65WUovcI4wCTIjvnrTTu9BzuT3TEq/J3ZRvIo1EVL
kRsD88eyjwMbUKSuuUitVKcSNCbkcWm7jaHplm4qgWy498Hu3Sd98ISfk759f73/OtWnN7HMdTP1
7StTIL27eXYKX953CoHZVL320v4pbnmVZZqlbWDhi9U19dbDv+7oxDEM4ahIlwjeSUds77Tj0kal
mzZk1wcoKqgp6PKpTlPMdbsModDU4Bjqd3P8ro1eBmBArNJvugOI1Lklq7Itd4Bv4Ln3NzB3SEc6
05cmqaBHYRT9xRom+wg4Jjz9bBY+IQ0AnUQgBv5S1ilJY3h/84J/h27q9MWS/a9BapFSFkO3bQr7
gjV8Ai1SnmQrO6sn8F9wYMcyFtzFvXnhdD8fVW/exu+9aVeE1ItMcfBEA6Y2+DyeIkKM15CQ2/Yy
DrcDYBVnWxfJKu8gnV2FeIoPegz7Ld7qz20rADkqyq9YH4a7WICz3Y928VXPrL01cP5Mw0cJbIOp
wpbhDv5mGo4sVgCTZezrZqAdZ5qzhqk4/tYPjN2MuaMeyfVtaWftujPy5E2ruzu71q2fSLQ+cBb3
rwaEeTZ9ZjTQlM7kORUi2KS1nrw5Q7OElhEsK5pAvsiyMO6c2oYgTwPdT1VLbE9AaGnCYaE1cm0F
UHy5oTjqoQvoY+CkY8RN+wSv8ZU2VtNG74HFZ6PfzFmuJXO2JLh6y8SKNMWiRCXJ5vwZxXUCSLzW
i97H0oib5JgaiycMDDhYsCOrwDhlIE5SsUN6rXG56W/qJoyO1JYXDqhv1FHYEzvguWHBm2VyCgBv
FKO4NEt+pJKpqlRaOlrFP+6If0xFijaINkxBoFKDQbyMbMukcEenBsDambqtnTZ/mWrVVfL+/TJ1
IVyVqK7hjK9yW2V+ufQPeQJkQwp8TKYYFHSpFTWiIr4F1QdA1lzd06xNrOArSyAYhOzg4+B9/ovp
jw8lFjcWbhyzV2KqPpD5Q+PRew99UsCj8FXUKFRY1+anrEneL6XnQFl6qVP3qCuwKjVSHeYu+gYL
wdCde/5/5phns+pqGzFNxBeZFgmOjSFEyxzHucdZaX/kWJ9uRg4wB5AaOwJQU0SJ38q9LiHHQxEa
BDTdosrSNZAB5hmSq4fe6doD1ejiqPalCjJheyz9CjhXMAULw8/BD9GGzSjasnRJ68QK2/E016kY
lGZWbKlIlxR5bq3MxRbisW1+oDaajUqhVyjIuJrdhLgvjlmt5pzV2JRHNbAyD9SzvA6NwTF1BYBf
z6JV1fP8QDDLERICh9KGhzihNKmt39ampz1R2dSwu6NwqQTOwYH6HO7XXb2yvKRYQTbasXS37bqf
Exd4JazXd0RRDCfIj1GVK6SzqI1006jeSVWpV4+SfEcMxjH1UmiT638YuwTTWGnqx9xPpFuB5nuK
1ffMwIk83KORxQfjR7VqxZQhNQYe4orqCdiV4HOpLrpEetptet9EklBFUlufhX68pTpNukTPQ7y+
W/95acY1frs0MyRYgLpuwbeRO8JSS7dPSzNbC5iFYwn9AvhW1BzkVy16E3a5WtClN6DUBWz6X0OQ
G2YHNUmg41fbePAO9rorzpbyS6clDfjP0jnHTv+QtkPzSE2tXuQbs63bDVWp4zeDMm98oAC61GqQ
rQYtE30M6o2udLFgT+ZtX2FAfS5P5A/a/6VwkoBs+hQELu7D5YEauY6bfjR0HchxqWT+5l82Hnja
OLhfHnsy9SA4fEZIeCrq8FXb2kZU4IGWIV8Xy59GYWNFkI+vuQ8ZBR2aIA8CIt/b2G/9cw1NQvhj
NsYumoR57bB3B4iVWy/+MFZIwfXyR2tBXBqHyD4Q9tJ1+p2DHcYJNEEYtC65yCSKnbVRY4cY5KY/
uEuCcq43OnK+amAI8+0/f4Gcf20MDWkZltQsjdvgvug3p0WRlzclfrrdxXcg+uMLMHzdcirBec2T
lRA+qqxM4UJtywyyX2CcQOm7gJFakhpraqQLwy9Tw/HS5K1h3FqvvJyLjW2KCYsk6Pi5lMCKWmgo
t9k0ragK21dghtSFopcOfAjNlUKWDoqjEctUgbLu0goz++bVOZKeYKI89SGDvbIMYTRmWSBQgZS1
8jQT/LP0DYoIxd5E2m5Vq+PX9sMyhUrUBp5JvLNY/kRWKkv772I/hSSevu36bnKjcQxXY51q58Iy
5Jda/G0p3F8Cb9JjZiNj14z28EZRVdBrZxBxnC9m9rehosoRkDnfREKOorAVU7KmmIuiMBc1L1E0
iObi0No6//mbwQ3z9taCVLHFBbcNW8KPnt+cGegQjGwDx2gvxlTL1aSUtekSRByWghY0cpY2KqXj
sIIES3QXDB5sJiiO4yn3KQ47sPTerkYcSNXRXStD/9C3Ru3mRZI+4bdOaXZKn0vspFehHlk7agM2
XzvbXfRtzrxPVvXKKsHOFNtwSPAk+PevKbbKyvIpO8+RfeA7q7aqxDxPiyXeuY6arzIGgHI1humb
tKEaTfNorT7tSr1hULmxq3U+GvWhhlw6gM3cOYw2i7/gnGWXl/r4rW+Dz+0F6FHU7hTZ53YVH2nx
9M1Lxq/MrJ8a07gD9bx5xD7Uu5c8fw1xXPRm1Xa+U+qD24Q35Zvwjcs7KCoSBmBj/s8cog0Xwt2o
2uT73oVAOR995tToLx81guR81D7GQULw0yw058c4qC14F6plfjS/QhoD2On7ALGqqf7b4AThf3p7
9GY/3gJFfry9SdarIWtBCEtsU9nO64UNw1jJrqzrUzgxm8WTj10Vju6a4inTrPe2pXcpURzravE/
fgvO7VGnOlSXpm1z3Cpx/GHe/BTaHuB8P+2TS2GDMcabDst8ykDNaSlIl+10o5lghPArPyWcElly
czizqUIGAuyTFUSzrGfG/PiCX9bffmSaz8YovYfGGtY2T6xnR11A64Ynx5g+UoBjl39FmlVe5toA
0nnXNvmBQpH6BKYx4P6WqlyPx41u9F+hU5K4UDMUD23WioeqrtPdEDDAalUbXZqgdNZxZbebpY21
XrwaA9vemab5HgeI70+9dcxjK2wcNAPSuks8v7ijUWmdpQ85lkHqVagFJ3HlBaDN0zKD6BL/uLyj
2DQDQBT87DhpoILmdW3eg2rXq7PSCKfh2fR9bIHfq73k1YnCcF91Yb4rC01/SzxtRQFwydbXgwnW
wYCjlkch8bWhDprSlivGAhxEu5mX2If/cVcUt3dFneuWpumGMAwD3ABNfVU+LbjKLvQHmDCxc2BC
TX0hkZjI8pnI9cyG1Uv7Qia5aYM9d7OW0geFBSw2N0j96ZOc60LmCXKYE2iOMc69SwdpxuopLBFo
7NIhAMLhLvWYYdKABlrfN4RczjUgn+IIWKlaFQ2gW7eO4Y8udTMcMsY7KsJu+uDpvn/Ee+uOmoP1
QJqz4q2ABtQqD81sm7fdXY5b90/frG4KqmuIivrnNDU3XQNaJtX1jxjkRBJXmEO5rzaWUxZXkmuV
tHIo19QyV6i92nAs06//aAFiLXJrTQEXcqdZZYr6niqtK7pkk8XPEZSOGlKzwrkslEliW/9R5sze
f4pTw2yAnDcdD9rVJIFG5lXFN30IEpQYD4uOTVgUbeOSPBLp2iwXxe6c+mLbKbyAV1TBk9nDTw/L
O8BcVQ2OFXsP5zz4JbcW6KhwZk4SWBn2wPBXLhXpkqlGKkk5QfQiaq3NbUc3Pv35C26Jm6e+zm3c
4EwLzDUuhHmbKbDqCWp+NsAAmZ/jhAiE9pc+N96KSLfq1SNcqJLnEJpIz23GwaU1I/PUiDZ9jqMC
aMeoNKF3gqrG4EgBDGYKwJMFYkXrKEXMBocKUaI5gIPE5Y6SOHSBLXt8DsroROt4SvNQu1bkBxAZ
4uFBSyJvZ4YtawolpbMJ2M+hwW0Jd7/vvhkhvQv0MYiLH1XqxYb9e/ORJI5/Rcz5YIqACvFDiD3f
nIeBLhAHOhMpJcrcSJHxc+8krwOd+XWi5XAd6957o2bg5xa9pQPKzZ//CzhZ/9e/wcFv2tE5dzj0
j/+VXLOEKbHkx0lJFxsTaIhQJp9WftzVAXQRtRIMHd8c/ipHLbqrsKV+0pN0A61W2PoAgvTEikBg
K9Z2yL6UWLqEfNrkji8fowyc+SGzBSwKavkYF6w7x1hMQf6yy1aTU0ZwQ3T0PQVnGmQHofSz7+Jy
yFZVN6brIvO97eRp9mORCHMLqLatfZ/CTHswpq7ZQgCv3U+hh9UsxDNq5C+/BUHR4Ch6wMl41Y9v
4JK5CfZoc/sSn+CMZ2n/ZzzNk7Xxz17CQIP4rBq8hncGToZWJnFZlzp1ZykU+8xO9+DjOxRnP8LF
HDMYSk0WLhHrD3me7KiJOpcwPcFNE4hvxOkhyNuylfEp700NaEZcBMg0d22uPRdV3h36JCp2Ziaw
TfX9qXGdRKvPkopDk0S7dqy+z1V4PD3kU+lvxwTS/i7DicIxmxztiO0CSoaDRqp/Kn4KnYufAuZh
aoJlqnko9QR1C4OXEqjJouSnMGy/dmMgtk3UQMdJHxmu1AMwJD99qs/hagyVKgGZhh43rs1cpeHz
JDAohSxX4f75q2/dPmChaGeYEukJG0suQ9NvHrCANnTcTMB3qIYsmICYBAcPrmkFXH658RJ9lPIx
eG9bSv81LjcM/G9Cr3vIvGfsG5KvUwpOnhN2+jae+vGbLF9ya0i+ctUcIt29ZYEoL12cQdE99z34
rEnsNgqj+WJ0GqBZIAV6XRAeOTYJ60gxCfVK/pChqceXRCvHqznh9rnyPVhe2syvLn4Kg2qHt+Le
gwb9XQdNAWQ68dJOXkCIGuL09y2IWp86aAS8uN5HjAYkTWkEUNWp63fomKD6M4/w4HP/LYkiTIX0
xp//J46jcvmfQSWWLrijSRvnBCa3pHVzTNCYWtcLKx8vYwJ0jw4jbpyThTI/0WWMkwKOVLgkDVBD
LhVH3m6GDH5KFMLStjhZ8Hh6H/epPker0RS5VGvPa7aGxwI3VfqbIfK6m9wu82s08PxKpcaGVV8e
eMn6pmOC9t02KLCDpo5YrRioBAFDAGWxFcfx6q+pEjVfMHrhMRLD0zI7RTjwuT1nYtp+mkONtLB5
vmvT3RJO09CYqs9WKaTT4ZAd81OUDcNdWaQhsk45nlRWCsyWakv0OtFd7FpKALgBSUs50lB5Ooqf
gxm6VWQYMF3KnrS+s94KEwgZ2JPARa8H7aKGFeCG+94J+d5arKsq/xb1PfjcFu5Au99UkWEZ93Bb
xcoQwJMVG+E+FaQF3w2OrmF9aWlQ01Ssb6vpIVoPi8VdK3QI+uCbBtDZdY6AcgjftcWkuengIZYG
fIyaZDvtGsiR3U2z/IAQf9nEYINhA46CRp6tCUwE/WmcohHeiOpL9wxVSkRrbRl2Za0LTcwJAqaQ
Q4XEjJOvJfHi5lHSLk8FkqNf67RzVjowvhdbB3wLGahq3YXT8KPV14RVblWApgLg2OsdeOTLEyE+
YTNpb8HUwENxUMiuBQs6A0Qn+J4CyI6MsQLS0uVTYPDRvZi4QScT80RGAno8TNNWmcp3+H7wyoIJ
lgBUMyY0qUtLiaE5BGTMve4nV2cQ9mNSZSEsakBqGDM8mIcxKTdD2U+bsY/kI4Xo06vA49sNTWMv
TGE+edJg6zoHgaKEks9TgGTnuS/qbxDQgpNo1iH1mYXtOiotCycrIOyFCcT3IMkwHQeru6emwIGv
kFukdnM0HP6AW9+EPJ4N1biodR6XUVQaWxlBOyx+vmlva3iKgP738mlKiA2A7NHIL/SiBRloVbjh
HNoke6O2eRL1vmBU1B202PhqBj7UpOoaEB2Dl987xR5cwoAkTg7S8H44pePvEhgXuKbK6NWKzwY3
BfDmmAfAEbNWN+0UQW1xOGarzoGGo03UOGoMFN2u47DIVGMp+FPvPNhq3sdRMA0DVMpeQWAvA1c4
hIRCnf0QvgkzibTVXpqgG9ZI67BrP7TDbugi+Bjn2MNCWqzcRciAwh5zqNdG4/lfStnD+isr+I/E
0vcQAQoDty0jN0569reTibe4D523MRuqlRWn5R2IkJBthMp07unVoR3FKylG02WhboxOutWQJjhT
e1d7UPatIDq2YllTbRbmxtxttNXB9szXOW6ZT82Std37LGa8Lcod5bQ1PIHAILW9uWqb0rmbgO2l
ToPS5KX1OcKqMu/Oj9vDkhdnHxHU9s85KkWLKfTipwknEZxdxCfgf3EMD7SzFgsw71I7mdsIBm13
A9ziYfDiGt0oIZKpdCt7oW/AmEmOTKb87DQJxCvnbk8JV6rudIB2VgKFcM1OL7xWdthxqocnEeH8
h9xH0gr+n1FtnYnOmntwMuxZGGE5CiosXagj0iFiHvhI0E99j0Pwd1bsr8acfgN6Bo18JaQ6q6cu
+8he815FPYK/uij3/hLpxSmTk8nXcDCr3adxsxbriIFcDZyjAe1NXRjPQe6lC4PHJoYqYxlkz626
2CV/DSJ9uAgsP58bA4f6TOvBmhFN9lzxJD1qvIEkhIptkjZ4LJsQEE900oB/DmchqBShD3i+3icb
D6JD+1YO4xvUkrZJO2jPXqvVd3gKNJDlQjtXYVKF9apaV+Y2dGLtGYzqVSqS/gztTQgIaGx8wxlA
olTlnH2QxPOMkZqxsLz3GamdXpjCWAq0VQINWByPdc9RGCiKefHKmelfYpwWuIbtF6+671U7u+2s
DVXtUnQrLwJGhKoydi5QzdEfaI489dfUPJoRFBvUHPrHHGGO7W/FrHWZ5Ax8H5w80BlEm0OxAw/9
uWlpx0GcWHEPVGlqm88lhhTwNdNMXufqBAP40uqhv4yTx2shDqlndndZZWuwH/aHOxlP+tHXWpwP
M8tKrmOD7zLIncNOr4E0WCd5H4Gs3fkbrCvgyhK00OTrbP9KFx0c531Rs8Qt0yD31jId8Unq+072
7xFOnYJoncXWd6i/+Ye5SmNhrcbXwAbhIauiuzAN5kkj1vaHDjd5ClvaqTo1/4mNyABGBj6WFbgb
OxgvYTniw4j8AC7rcwfq3Z3H4vxu7nCirlh1ukTSGhjiT9blJkAqXltA8ZDAxTd25rN1OXXRwI9o
qul1eaqkJ4/ORkAR9hN9nX6e7614eNXXgX61DiSU++I6c9Ppd22t4ToHbdfQfPHrnK2rxgLYHdD1
MXDD2mgBoBnEXvKwvYyZyogyJCvpQENEbbeyQP3expTBzHg9xywHHxAenHY4gIGdgMLQxwpmfyOE
n8v+BDGk6rAo31OpAWRJ8TWOkMt9AItsfM7BP3yM2hjmXah1rTk+92Z08ZK4v1KT1ej+ShsqHxgT
dHpAh26wVLM21DtFFfKUTfazMOMccjdx97XuRqy1Tc0/5XnrfOnMfNWYY/c1ypmza5A53lJYJP0z
7sn+c2y1yQWJ8XgOY04droamK7C786ynOIOmZYYvcKHZ9jFOovbRL/lLN2qQaAI361HDAdXF1uxz
gpvOY6YurCy1Td6Z4WZp0/X6UfdN80wRiQR7JIP/MbCfp17XzJfB1ppnyb9SpYOk4FMAwgDVTPxP
noAphWp6YL2EAfcegetaz5Gy7h5xR8Iv27OesQssY2h7hOAgFCzE1lTmGUTOdTC9aQ8Za0jU+riF
XRubTdcxhUmGlwv5gl3FyyLxkPsxnkYkNtbbUO329iQHAUeCBoteXoodgBGTCxXKe+Tcsy9RziOk
F4BRhRExezSbJnYJdxJ71r0AwPKLDzW3OaIYE/+pbMr/c4R6Fc+EK54ea8VmBHXNhfKzBtPuGjZD
XQMZoGDot2Y8+GAr4iG+RgJp3HTBEN0bQQpqYiCj+/Yw1A27Uitd8swRG03Hovt9IhU/RnBEDUuI
s6vaHBd55o5Bi9ht8evJN2NkfU3aJDjStHOcFeXHnluvc0QRJsJNewYrCbBx399iX3WQG1UTQFrk
/S3OdXbM25Bdl+mAWxCbatCQFKQBzGp2uXpTejL4a7+zyx3Lu282x6OqgHX5i6ppZfmpFgesvqtT
XX8xzGHuq71OvORG/btxH31QbcrdMGKH1rTxnWv6H5HTYQ+gajCs9/fSA/ebqoOZf0klUkXVuMk8
HNSNSjWqq3Poq3tVsesUHXk0R/yOHPbsUC6zCqYfcZ1W50Z1Rn7yPuHc2xub0DEwUaH1qwyikDur
wH0ktsZZZXTRG5V1hIVzEZ5JkZTaSwEtBy3Xgg2JkFLb1CXDiVn9PYUt7R/DE4+BhJgW/VYOfQwn
+ol97Sf9vbS03ZSKKfC/TVCQm0fIqr7aaX1qpsKAF/CofwFXB94UbHgEpxWnNsOrXSX6F/Xovy8C
7alVMRAYEqcEmh+uZUXZJQl4vQG2u3rM9eEMCW3jFXZ09mEMfOxIlbYxm2Sy5h5gWlRF7WxFQ/uY
Vh1ouNDnNrSw8FbEiRrwl3svftcAWhBIbzWzpyqRxfvRhqgmjqjADtGai6XeWK85gGJZwaNlFOwl
anfUGgWVCSUTdqVaDY3vcyDA7adqonXavsANeU3Vxk/5Bh9+Pg/NzAIZjrDQjrZZyT2zsMmElo4u
XBAYsKCoIfIwQMjbAbt7GiDQA3NEqlZicO4C3fk7jJ1hj3seuFcwNTl2DmS1+qrurwJ862sE+uau
0GBZ3aq2pWPEvxCm41AzXdqolJR9veYQAV3fdEitr1ajbJItdSy9wuiUQjMOE+glqYNeDZm7H07c
lgdqDy17ukhnmjbm+NUDUAvfbTs7U6mGw1vjUtFv0RM4SKy4hpfGKz45I5Su0UjddImom4pdauJg
LuvYWmg54KQQya5lae6p5vdjDE0nde+muhhs5+RPvhuqDupNoJ72P4Bcuu3cnrAJB7tdqZmmYzrg
Td2csNnSCYy+GMOLVuWDO6OoevhaYoGXbRfMVJNDcr/U+juCTI2gWyqnrm9LQPpfBgFKZG0bJMdh
IOCnay8BeXfR2cZZCTJfwV9LC5WWUA/K9tKlMCf4y66LVWRCg2rUg6vf2P5zISFFOw1QBIC7dfCM
XJUG2fwR4AHVOxmO9wTQh+qiBoi/4miD1caRwjVZJ7inRfhzVTicNpy7srEuVKNR8AK+dM6UAMUh
uNv7kQ8jA3zlzT7zjhWU6F9qeJiusUEO942qwooUjGsDwnoUzOFrvxfZaK6oOmhAGYTWAC6iCi5q
vbxOWXQ/x9bAj8Ck0sUNxO9XbYKnGHKoj/QyE09fTOb1dxTacfxm8diPTzSPFVhuDcUWwHYmWNAr
zRQ8Uv31+M8q9QJHps+9rLI/B4OS/rn6u7FlDvWCuINNuadhaQ/7nye/L82TE9rVAw7E6gfVZKaB
eYqxq3ig9kLT5yanqddZEYPLpNtQe4Nsh3PtfZimS7U6j1vnOqlLEOaw4RjkfyhgacderYNMuZdu
qWOe5GP8EhzUUNcYJq1dz7BQCZhN3EffSL6TmsAsO7K6yq8EFI3rEcDpxGy2SzzgEt+oVlYRfxAN
SIXqHM4i3joxe4ij7nXAiyeQiwVDWJ2+UVDWcGfbYe+zavMgvZptob44+fithtYhPr52vEJRMb02
ScjdTGF6GhyKzh00IoS4/acR8G4fAVVLLZzBBdqOdHdxvIHFlvMMiov+0mSfKr96KKxkewr7NWao
w0dgDBz46wAKPpq9eOXRmB/LGAdAZMSDDUG+10Vtxpdo0t7o8U8rA7CBt8zSvCvVMtCNNnShKnWo
CFoC0CIBzASOUx4tOFKVSiDYA1FIi4aP6egVICP4Ph0Fh/iiX6WH+4aJX7IVdPhVBlwe2sZKVnhy
yGc7KqdLKobvVBNdCg1JQ5ug2mt7h5CN4XPHOg0LLAXgUVUjTotrgMVFVrTACcZTeEkEbAAE8jHP
zNeL9Zim/a4rWfg8VfCNiECudWmoiNPsPI7DGlJ0+ckPABkqix4OKCwqqDp6Ok5ZWJaluz/nPzhl
vf+R/7AtmzvIikNSRgfe9iYpJYqo4Di9wEPaZ8VR6Ni6yIL9dDy2ZX0HARZopg4tcIeKxwxCuQG1
gUmAsYUN8V+4PXw3mON/Mwx8v5DbMr/UWoSThoyZT2PHpnUGnNVDUXb+tpB1excN3gT5fivCw7ts
D345+UfuGN0JzhDRvhs0A7vPrN2OjOX3AMD6G1EFzQqQZCALsNxc2dXQvUrAl4GL0YsfZuJfoIs6
+m7ePmpNEUJnsPc3pZPCXcECd0OoJRf3FPnPrl+Q8s7XsTfmD2PTZduwLKYLyxnfBwOvka7soa8y
DXxn+BGDJBASEXqMVXfSCP9gmaZ+AsfbcblX6V+MwQ73tmgY1laoDhqA3XE7mPC4RRWW96DL4tDs
RFXHEV+MotSvVItk60Jt1Hi2qi5+qoJoS82+qIq7CdzT+QX6nB/hMWqUP0zTgPyJ2+jQNETKGXmm
NoZMgwLFtU5kurk1lScCodUf1T7AsSsOGZ88L31oh3R4TYYeNJZ2Ao3FDuVZhzXRBojM+A3JgTvO
W+snDrgeAHvoXz3sCjYdpF/P0LCwz1aY8LVQ8M++6nd6Wmb3Y6yl9wJ0GNArRlhiWzgHAAs4vWcO
dFYFfFJ2VKXgj7hIlO1OY14I469o2LAM+TzdhHMPVQ1IaYDjBBz80kuweKlV0O9hYXym505gsJXw
i+CJai2WqUvNmvx1ARedk4w1A+jMeJbmjQ087bABlpDe7rPzUAtrPQxp9l3j/+eIqJAdiLGF87s5
Im0y/gdSQvBbbJ7lAI+AlLGwOEgY0lapy0+ALM0DSZqVmLgSPVQlF2EFEl8IYx5vIhm1sxZDrUOQ
YVZZoO5ZgoEGcS60DJoX0F6gOo3EDr+FQtOHWANI5OGqAT587QlfO0l1wYZyOlEVGDCA1qlIjdQd
A0+wtjILml8q0BIOYqi4DLyZZxnsGKyEpknig6qO45wJJHGXsLZtKIAxD+NuT1VoC2b3QzyKo4or
Kc5Kxuye4nqcIO/nRoqB1s7zjNENAQ9fyV5tEbzxPwRUHURdrXTuNxeoxwJ5E/dz+xgi20DtEzf7
BxVPgFfe8M/tKh4I2m8BFuJ7q8j4hVUDv1BJyQBdgnbjDGP6qRkOtRMOU0OnOwRpdUehPvNgeCjs
e8DLHgYrHGxgBRt5TZEtXdtQQFhTlS5FW6d7n40n+Ltnz0hlTWscTiU4Ge9R1ZHvixzPcYNSpM8C
mz3IRZgrS8XSAGD8XnAEal2W4XEpkx3Fj0nADtAsfR/OAxx+SNCmDm3VwTCjhWsGxN7WadLWJw2M
gBHJcayiwspsIOJivFJYNzhsdFnMvdEV2IViIQzlfRpMl09BWKbOk1EbzbXE0ayy1F+pnWt2fWC+
cda6nBdQtmb1abmIqGg+VU2qakOJQ0N9vYRRiWLnCDXJzVAKuX0NiglqX27MLA7cLtO1wl0GNlSv
WYRWmpi6xjDAogZWCti9to9xLAUoHVrnllJrH2t1gX1RvtLsKd5TlTryFu4ZTfBIg5Sbw74QpudO
ut/NbXAoMYB6mOIDxTMTSvdmPffJEsjwyBZ3AqtR+M/U9fdYF0fPNCrflRr2ipnT/vQ1IDBb2Gd8
8XVzAJ067K5h6eT7CYvgHd723rewJQFOS0HDc/ZNAxl8Uk+DvPD+4+iefE6rdNpmWMNi24PQXki2
skrL+wbVmA09OCTsSBokTKu+EC9QuBjvtEq+dUanv1gxlKuxjnhb+gbHfCs1qb8wvYDEwq/I34xT
kXg8g59WBzvfNpDMscPxEkEiFWRGyOxR29Jhql6qSkg8w+DQg1gW2GjYq6nBrc/kpqyqasN4KrfA
xNnHMit70C5Bo9Wg7PKlbvj3pi68v9uwcIPYMP5yoDAIokgePnnCumZd/xJIqIW6I2uxYlCXgIv6
GA5IZLu3ReoH4a4+xtQ/Dyr9Zh65DP8UQ8UQEiB/XumZt08TWzMMSwclxrG4Ddb7DZ+qGy0T4kqy
PjewhxO6DI4Zb0N31hihej4Nv+plimV1ofpH5IkeSFhEJOGwBzXWrXThz+xgyUb7rqtsOFEm4A4b
8L2GbL9TrljYO1g7MtBgV41hbpedEYRuAjeOGcMjGhy61ItC6LzF/byVAnQgv4dWKDZK1kVEFbIn
yknsRgkRZgfjdkxFMROK5KKRuBCMPNj4wamuPtSRoZ3+/Fn+60jDxuk8gAeCW7YGlxN+82TWoZLD
IcSXnt913XgM/af5GSZ9/PQyJ/W2UFtwpDtOUJ2R3fj+lKJHF/IrR6u3Ia9xJdElTwbeOcYDzSXp
B1+P4+1Y1DgVU4JNtSOgG4Mt4N3odNOXfw9KIc6z6oMh3/cKEurpIJ/3zM8PhVIQorb/R9l5LbeN
bGv4iVCFHG6ZKYqSSCpYvkE5jJFzxtOfr5sa0/aeM/ucGxR7dTcokQTQvdYfrEaprzGrQUZIdgTG
b+M6MfcWa0u9RgosxDsNYrTbbhyHfKQXZGewncFDXo3uIuDzec/yBAyZ4bpUWtvqPFTzq4x3WWqt
yE7md1aTFW9eVy6HzrfftUb8Y+Q0t7KpqjO7WCt680K1uovAhK3kdPF2aqal5z4Jw+vbyfF1ikuU
fLvMB3/7718sD5I/klWOaiNr6bmaZUBg+Q+NoaSvbNOBWH7v1cNi9szlh+ZOrEePI02p0CMvB+9/
CfHDW16FeeQIcQ55DcmZXDnxoxghW0MFLpzv+cByurhDizzZ6CC+PiHnvrPZB30zVLwVbDeoTvFY
M6JohKZX/skO1dMcVs1pKCMsF/RwJ384MK9VrtqZd4xLpN6xkcBA00z2somK2i+TtCDeFYaiLGDL
t5vYF4js3w+NBhdpIYOYR2c7qx2O/zTuFqvU/Ag407Q/U4QaFpHwuolt09hV+fxJtm4EfM3BDScU
nay5PuEJUTzI0G2YnDnTeY37xmkEJLJwuwdpt+HOncDBKvUD1TXjXi2NcVWhiPF1Tq4DGuDOy9Cu
6ofQgTjzbwNsvyr3s+etIqgRarb791/Vf2AMHUNDTsiSOiOmaVh/3C5y8jft5GrhAeMd6mmLIerv
si7RXlvTWbix2j07STFf/FhfhaWhvg4TZqx6lX/140p9bevRA6yQo4Mi5ngZLFDXSWrMZhk7VZm/
4h3i3fWMFsxm1ZpHLHeYKzaequ+rjz/fTvWdlTFidnoDqUfFOK88dJTXt1jq6fYj6mwycsOtp6r+
61DZIYc2w1JWevsBkUbLhIbK5VNijZKbuDv2pdrAuwWXYFfme9tzD4sH/hcKczKKyoT5EPTkoge8
ON6Acmu7WUPXWfamv5+idLTrKTptlKfQxIkjU/04hZyjNo56PUUg0BG3vyJx6x+z6gf7Gx4KutyT
7tqAgiRQ6gahCj095eFkYmQuMFe3Dj1M/ksixhW/gV/zMA7PZRc0vOFptq4CFf59s2dXoWnP5dzc
kW+CByJSqJ3Y8KPvw+Ze5Fub35vgUT96rVw1fhnc1OZXT0UMKC7NfN2qaroJfM+6eIqPxL+ZvEHh
ti7I5FkXlFWOjtUiBSlC2Gx+jJedCfDdY9xGb7L1c3zOMuPhesKqHrAImtDrLuxOw5/Aj3aSyKKn
CmCt0fjcouXyWIuDjBt13si4bA1WWj54fbQ0WjffOIOeXKqZ7UwS63ClQGwASvZ/ZBO6ISq2K34v
zGeyxLnoSuKuE7snNdE56h0F2m6b4YQgboeIuthT/G5k0znHUPBHk34Oizj7a+QmvLCMJn5N4c+u
Ug95L6zdgn1oO8oTVhef2lJxUBnw440aqc626EfnUwojTcnH5DmIbeW/fOXGn4QUV4OBajqmpdu6
95948GQcTG3OqVC5vUsaaFKOnQZLIQ1bdT3lroJvJ7Hbwe+ExpsZfb+F5CuFlP9KhzixGorpdcDX
6K/e8/HdpfC/8Mpm1ca2/32qtc9+0Ibv+sgKBfyyeZkjTMaarkkea8W1tn03poewLePDFBoZyX8g
k8V/uReSVvzjhw7d1lAdfoAG9FsWT3/80BPL6EmJFvXBhDV4D1XD2XWgWvdtUAQPo2uJ1bnWPise
mVw0euKvKqZ1VVV25MXKeEXNTPmWZ9CG9AY8oW4o6krtmuoxt8t6N02uiyGPUx3h1JmgG7r5MnLH
XESZTqpyJl8lzxR2bB5w5/5rLrIQpR7LfZ0Cq1wZfMRPqj44W72P+zuScTrctyjb2E1nnf0EYzAf
QOxn19EercxCuk1XnnrXD394afY1DFXrDZsxfylPEaHLXz9yJfbYO4zTtoDtvLxZjil69S+xRriS
ycFyXBllAG4t7M6g+bvLqg5BVIxDfQajaM21fvLNpD7b3Mr3iYpPquwLx8l9SEeyYHyV5WtIpQOI
9NR/4TN4rHpwXwvNe/G1yOF3MlFGb9z+O2rDX/yK3wnb6WjpUid6QCs/XoZZ9Pm2eCyaHgCCnnyW
S0m5dvw9lCdgzwrk/LdBWC+LSuW3+Pur2EigN45FBflH49UvvWv2bWBh9HpoznIbKVoIfv/Skn1y
U5kX89oUI+Wm8ue8RmwxRZ+cJ/tKWv+3eT/P8nOePAtUBm/vdca4rqNpOjiaMh7KXE0Xc1fq11gA
GRZ71b8PctytKV/JWJ8i6E1edzdgsFNBOeB8RTqmSHX0+vo6bqq+u6oz7VVnzM8OxLNtFIYNWQSa
/ezl5wSVwWXozu1OxloR4xJYeHpWPskQ+aHyEJnNN9nqghgmgKqpWxTuSIcE2GmIzJU86DJZJV82
lBi3HXliNlgiz5XO6lGV3bLdaSFw9amJ8FIQCa7bOeSrIIEdh0BTtDWhne1JrZNOBAt8tCE5HdA4
t+6sOrzyAYs+CaZ925XqppzQL0g8A5cmpy33k1EgNBa46bHLy0to4v+QGm5wuY2QsUyMAFB8kePl
gfvOP54jdooHsl4vnRVFXw2jWTnxaH7C/tvaDK5p7cpaS15KPz/JASEOaYtRI2mfxw5agkobrTDY
Db9WWruCpmZ+yiLdZk+DegyLDxiRQedvSLkVrCJpamYQXTKwF26dAUEXIe6KHyNkp4z9PkKeYzKt
YgX4vH6oVfsCZhR1DS0ihRi39VMMnmZpjob7FXcuUhQI/7oNfGN4OiXma+PH2HIKrfuxzXZRWo/L
yWFNbqbtTikC5a/SNEGK+tV767Xhasyt6bGBm7KnCljtdK/EKU9MGsSkFnIbPpDt2QbwzBeTJM+F
ku3V3LY+9XbqbxNrDDc1SUbEE+fP06w4aJvb5clVzDcZhhqngGnE+gFjqUcvHZapUTknPVbsU1tY
zl1ZWN9rlAdjxCtq8Ppoifpu7O5DGGjvCU4pOupfmTnvNQ10coo5xbta69+LtDSelLJvyBf0ZLzE
MOTXrZWB9OMeZmHE5HxO+rd/X81r5p+ZFBdRGotr03MsHWmaP0UDfcvHp1DX4kPr9QbSDtognCjC
dI25GYIolK3Wbji63+zETxa12eivagvhP9CS8cnwQlh1htkc/LnnQBJjK4y4n1ozxTZgpsymZ82L
2VEgRDk+X0IyaV6cfu4P1J/VRSKalQMUt7aGeOHlQfvSqt34wLr7TU518zZ/KtzgKGcqpqWc/NaD
QcnETg3dSz58b6nmrJowdFblaBQwTTh0c1Ae+mgg8XVr61kEr+nWVqz2XrWToUbQIuy1ZS9UL7po
zJ5aW8+2MAGUhYzdDnpS3xltXFJLYqw8/DIW0/WHKlXecc/yFnEdQfHJWj3chEnsL6haqhPLyklZ
XS3kEAY3DhX3W+kKJ2UhbxYDsikPM5WVgwK5/BaSE/4YK4dZuKuurDFVlYVfa+7TpBnHptCKe5e1
g4JZHA5J0BFctFNE2wZisOa+MX3McfxO2VVKgn9Nx9+5CIpSO5KT38iTXeewOVwGjjE9eGrgPckO
VJ6jhRrlBqCss9nCJ1AlOmEgg9vaw/nqVidjOWyalZWh2fdLsBsGKMG2QuZA4BkEzgHo/nXuLSTj
lS9svWNH/y8quXJH8uuOxWUdxwIWVWCdEvJ/CDQNMOICo53ig5NlcKArksmkkDP2qWGFFmoenTtB
FC8UYfecIx0XevPqSnrGTp0Z/35dmn/uoGBWaui/qh4VbRUP2D8WlnFkWSUJMpSLHDW9n4A48FPl
IF/dmllRCaOrkhSb6OVO0208t6wpr0/4KUAif6ixyJat28G1u1MWhdhVi1HyEENZXdYx5dsoM8g0
D4pd7nI4R4uoxzklqTwKuKnQoavbUd95CUTNEqLmRnKtpA+qfHUjWJmm+vcQoeEve385iNgQGud/
/9zEh/PHktxzUEiyyWhqrsVy9M9Prmn8EZ5RW93lNutfi3uptfZtdTg2AibK7iRYyGabgQw1amSI
DZu0eSugoTnWyosELuiqhmG/QDwtPBZxS6HeyA5uXodHGaIAB4Jbtu1MOavJ6J7C0ve2k97n69rq
lFddnVB0wEp+L5uKoyaLxJxggYveFJ+T0nPr56op5zN62js7dBWyoSrcloI7o2y60TcVK7+dGdbp
Mm4gSNhIRT8WwDImp4EuUVv9MxfZMgo75SQHBH3ZYO5S9QfZCQ0YNdy0HTeyd9YSDYZWhq5Eriwg
KBZv8PL8TU1xfyNJE45v58su5mYue9k73EVlWp+DJDcvZu6sJZeC2xlmkSIhghuwcQghSC7Rq1DM
bxQ+v8dDidOFhynaJAn59Vuc1vZZ8osMRETWvY/Ib9UZK7tNQ4Ejfg1sQwcLlYdPYTGwmJqM4L3I
4ZJMgOD2ABPDdwX6v95n8VvTR9qhrHVtKaeTOQiXRVZHLMi69AUM6ga/Q7ExVIJdP/hcrgOAFHPA
CWFWMn/XRUOKgjha1Fd5Mq1J3t2pzO6uWH8kP6NFbLvxola8cgs5ZQJUYJ5ULFvP6hToT0o7fpZh
LMv6jRml8MIEz7jP7JMRBRGLVkaF3fh5EJOdzOw38lxdOG19ks7ssQT7qknNpSLMxkPhR663K9Pk
xyQbqGSnK3Po661sKs2UH4G5viSqjUfR2ClfhsFo731hdd5p6tqyUdWep5jdsZB1qMqoeLBj7YzQ
IVe/7yqrnnLtKRGKEKpXyP3PvPeGHLpQU/bbacDxJHKnB8VScvTao9FExXd49WdrfJIHBVvIpyKx
d/gquffXYVlkAJBvw2mdjvgfFUZkRQGL/+rVYb+7yX2MorDXtd+HOvqr8OLkhLEKriJwXxbm2Djv
poqyZGDC2G6NtL24UfOEk6DzHvka4ky13+2zMeqRY36Rp4niwtsqhj1uZDMw+PQ9zX1pAZMdEsfE
D2OCuRZyo1yQPPA0MsGVtxm8/Nu1GbRliOck0jHFog1aba91IYy8NJx4RGvas9H13i7y/XmJp6r2
7DahetQL7122zNFrL2H5osSMlBEuu3scMfRHOdkyU2uR5tV8dx2eWTWWev3SpMi6VrGMP5eCKqFB
QqlRrT/KkGoH432uFs+kw1QEqRMtWMsJnl1hN+mYr8Fk9QuyBrxLkEePpT5Ts0rRa5AdThEYjxN0
30e1MX7t0MUMRcGM6o8Zt45anCoREg9NXK51rw67PUZQ2zBx3E1QxsVDUaj/8Sr+2Tvaac+HXdjJ
cQJ2vWQJT47fb15hHuCwVenIISV1cCBnTwmMtCZfcKKxUyrD747yF2Ru/6+QukDfJx9zjAICPpW5
gEVcbeKH2jDHclUsw8zbnKRNvvVT498NPunh1qWcA6ve2StubcMBw2C1EaYprRsimGCPb7cRZhnY
JzXy/xxRW3O/Bh//ox7xJQr1ARMPy3TaTdeQFHG06QJiT3tMIL0cO7vGGaaz1PcmaLjzdOVwnNgV
XQx/flL6HL11P5/WNl4yu3Cg6a1w1hnfdcWI964GnFdOZvN1Qic9uAzK+DSAxNikjdHBN/LsS6Dx
lVeOZXy306P8mNIGoBprBesl80I8woaRPVyotgeKUatpnHY1vx72d2RBe3FosDjDuNV6kiGvq4oV
MNxmKzOdgNCmw+SghWEN2jfHc+K1CXpwceUfF8ZutIW52Qg3WdVIdzjkJndXqrKPzgYSAzvLQw0Q
oD7KUD+tQK7tLhgFWlc4h+BmCaPJGNJN284Nf88Qz69wLYE/CJiU4p81TFafpTpoblz0bvpoRPXF
H2rhjKbq1deyGYwKxyInnV+jrihf8wz+jtUZ4RFmnfFWF0jIBeZrn1vjg90j9SnDDkoriGAl2WYw
hpG/OsRbxOAWZ5fT9JDlmr6C5havZNMUMflKHlpzehoSz9uraSS8cERv6Gb+XR1Ed9dYDaVtb8ER
3mm+pbH6ZS8dhfpzS63guVOGjAqB123UNoZ0ZSMQKAY0WIGvHNjR9wVsmaceTu84xjyNlaq7DNnQ
reGpsVHu/HGn6U4k1B2He8gnKl51bXGqGgU7A3yRXpEPznjOY9Q+C4Je3OSYywH/cs0s/hGkyquC
aPe7mcbpMksLVl/T6AOaYtEQJeXAelBRdsBU+me1gfc6KIm1kr3oReY4zkfJQvYmSuWdg57Elpja
i0PoGE99QIUDjagBf1myuB23rWOSWoe0r5PzJOyBTQVia9WgJiCb1w4Xl3M5QcbkQZ/Ry6IG9CBb
Y4oLoasN0YK6JWq6ABhI5gfVc6qZ6BBBMPXLWd85eYETrSCYmlr7V2G9aaHlX9zc9tYZCkH3JKL8
OzYO+GTXmnUCb1kvzaJoPsd5d4//i/lDgyfT1Vn4bQCkv1DMwLzTIvubpbTWxflasMS9yNdeMKRL
IP/Z3hFdfTQO+6gt0NUUzXJQu6XaKSPKMnh4DY7eL8uSfehtESwXvGbd4czmomQb5PCbgxKaON7L
H68iYgOQUwAGMbBa+eo27vfeyKzNhRn2zdapGnPXpsrjzdtHvpI+PtLWBzVDY1871i7IsE2L6hoM
51jDGUuM7Ld27zfOujF4bw+71dk7ulBNj97Arhu6dnC0k7loVhEKNPvado54iXzT/Lh+G6352WjV
4lLweR8SFm6rqzAQvxJ14HY/txp12EwLV1jCxvsBGMISUEvg8TMows9mB2H2Zaz0L7Pjt+0FoWxc
nbwuQ8iG6r0RTO1uLl1jgaUB6PnOAKuFE42B+iTd11TtLSbNg+QcOUaewo0wQQuEEXkV20DxBarc
q6hCGxZEAsO1wp2NC92q9jPzkLWrTHgdleKO1okb2B9N2XGLlSMw1lzr9w1e7uiBD8qLBxhcaiBZ
DWLHfWQEdwOYslvcn5BIvsXdMN/Jj+w23rOQQmm4NaMx+SiFVAMf4Qy3GvYyJGVVf8ZHCrB7GdIR
Q9qoIqeEclhM8qENMODRk5Nm6V/6eKreMe1L13Ua1PtEZp2azZBiX8GaOLtzFXVejWIUm+R4McL6
qWt0961aK0l3a8lTl8ZfyIQh5FqzuVAlsHVsjYWWhf1B4uVlr2zypSD/LAbfelMxeBJzDYHBl83B
r9ulz/exlAvTuGkQo01CqmFinTpTbznIhalsFirIc3t/FThDODZdFHnmHdKAZFxdIIASVQhBoGxr
HWZxkE15KPOqXLSTN69T4Ab14tYjB8opacAjN84Kk5WhUao1ey4MZ98skD9HxVMWDmjQlZ2xZJTY
BBieRzOKY2iwgXG2bYrhAqPQR018J0BAKzkK9ZRqVcbVE2472Xi6LpUS1RX2XHN+LEmTr+Eu6s8A
uNqFqvTety5MlzZPsx8G+Cy1NMf3tsM2c2ys+ETZfdxCW+kwii6+4JVskSjH8wAAGRZx072tTtHX
KpqGFdUKoVkelXj+/D2gKe+jeIi/zmbz2wA9OY+zzV3F83JELor8OUz6R/mrVA18BP4hrvXIk/C7
KQ6NzhclxstfvaY03Sp0edIUvjs3OpQyN7oflOFA9hn5eVHwkZUgETLSAnq+9ID62ZwFPCuxGu/h
qkTXZV1+HP2MLQy11K/Ifi9UgeaDmNyCCuyKS6cowxYmebf3yiDfTUFmw563ahvLvVYzrbvSzX99
suvpsMkbVT/cHvby2Z+wAUKeuniVcSMw/n7sQ6XVlzzK07U8U+6kFTdgc1rI+4879yzvcCxd3ypH
f8Tkjcj+OU425eA/Yywx0ZWB71wAftrPlfKFhWjzeNWkyERsMtx/jA1Cb+UmahFXhbr1jUuf88vp
XS/+2rJQBetmf7emEYmccfYugd0mWzMRREpbNx/xCJiXllvurd4ynjJwPKt8qtonONA8Re0EiRW0
bu+A8ChsSafkUUlhJhRwQ54RAXJQHp/az22hn+pILKE162NNkjfBoTP7+Gs38Z+F4eC8jHP6Ovom
4lxj2m0lRD5scaFocPbZypWhbMpeuTa8NSWAvom9j8H/r7m3M8s3us0Nf/8z5PvyEboP14VnQ9IQ
8F+DWo+ATQCtwM3S1Mf8CHXsDyTFFXIxktlZgsIeVxKV4YF9OUxmu2saxXqeNVJmVVeeZmuynhsb
tZjc9cb7TnTGM5I/fTurO9lEy5ub9FiOaznY6wNzb/ol+n9irjZk3jFtuYOLVhvn7jn1x4WcKd9K
WDQP8HM/vIdt59kT2/nAYicvX7mp/aXszfTO6Ut2/ZZaK+ukUrylL7MAtpFMR8z1Nk2vWnfglqxl
ZjVw/8TKK3MMG9JuXhwVu4leB/6q3kUdhJScvU8Te3X99HjYn5ppsOEABdwMDcex70Kfd0j0Ob7k
RRssB9eJ1kXplj2JTEam3tG0kVUog3GL3UXyhPlJs8I6NH+lSlcIpYvqG2rPmwEQCkSSLlo5gFC/
F96I5mKoJ29xpQQrC7/ap9Hpw60oWhwGzYgO8pxuj693o3jOfe4ncKxtsk6j2+l7rSKTQ6V9vkBG
qJDo4ILRsMkM9WI4Zd7sL61WOzhIdTyYFU5uul6WaNCR+5IubvKgmRisCjaYEpbVi5fY+7oP8pNk
oQ8qIoUwrE6SaT5o5rUPAe1qE7VwOlCqDNapbWWHOTD1k20b+UIW6WrP/Q5/yT8bTVDeOc5ANdlt
yy+Khp8D5T+1gaCDqs7JKFrtekmhKME6VDTlD182p0mlKR6/t6a8pFBAdFdq2FabIsY0WwAtpTNi
Fdkn30A28+aTyLMJBs4U3l/dGcVQEdJgFkH69T4mipCcSMqwfKy16KVTIPjZdj2ES70p4i17st/a
EXeJhdJTPVPibd5M5N/y6ePFz8ivL5RC9WKWzMgAmPORFCxONDpIMEUNHuSfK/8aGSIP/BDINaSv
MUI0b/8jWn4kvNzAo+6HCtlcoQ9MJtNZYWBpr9sAYfp50LCd09N5RUrGGq6TTQE9beJ6PQf9cH1H
eVIRquGkX0f9DMmJtw8ojKq1DIXia6oUFbRrNS7ZbhlvPCKwPCQ7uJNNRKpeyOLZTz5OjxB4040M
YzcRHVYplJnH1tbEX5ucZ4Bx54l76w4wkCssOJOzPKQIuy472DmbWwzI/VMU5g6wX2blYVw8aiNp
EC4DwM+hrixHCgnbrBrDi4c97iP6qSJNBsVC5ny6Ij3BsOYHP5fNLhP8VUli7ZzxI3ajuRpxTXJq
lEKRDUsdQ8H8ZyZBS4mjfm/jJ5mGqsfMuoazMa3f4XvLsBxNMs+VKQAVOnOkad8bwXPuSiyM1bo5
KIGSfYE+45Eqm0Yk1hq+O3bhx9LzwjuviLKdGdnzY+Wo/cpEHfa1ERCqXrHsB11NfsDHMh8mRPlI
iPnOVjb7zMe4IFAUda8P7sWcqO7JDnmYfTNdpYn67BbefPLqZImCfcJGE71o2KiVd3fdQWqDt+0t
y71uGZGdDFbXTAj7mY0EzmqJ4+1sLHkXsikPdjp/xG6Q9TCvP2ISskvOG437pAt3tWpa4BMp+lee
FZ/lwVfjFeKA6uO1pSCa1YTmSbawvkvO7UCKdhxQ7bzFjBz9mIrLIKUquoniFmtecYC+/vGqh3Qf
RNYxMkHuIJJBpw5pbut6GOHcxqZeRHdfUgjIxaksMx6X6ZCKlayQM8vzdLyPoQiVQg1taowBc/qm
/BKbVbCXGmZNUTIuC3N17UQg82QwSSZ701uVtvOcKN6ZJYsWbVbri9sX9WXEt90o0dRJ2S5djIgt
mE+ybi07K8dH2URV1rJTTgKAHC2txoj2cgSijQZayGL18vOUmeu/6iN4dlu8gSLelK/nvqhyOMF6
pC4cxAJWVdjWzrIiRX5wmqBr7w0lTA9ujv8r1VSi8iCDcpJRlJDvHD9Pkh1IEnWfohefwYJMo00d
Ze06MjFSnU1qj4nl/1Vm1ptlqiBJrdFeKWUcPLSBihJZ75DhcpX+7GYhQMOWfIY9lMtOUD7MyXnT
27x4qyrogXJSbu5skqOTASurwRntKR6pRciD2nHdFSqKnURkn8mucp2lKOC4JA1+GaohJesXtfZw
O0WYBt46dAYoamKsH1iApLUMzyDAzJeiRxBTIEDHdPyl9bNPwkEn3fzOMohVfcfl0yS9/gyXeUZm
fIqPI3aHd7NSIJVmKsPJKqJuqWV1/jnT9PtCDbQfKigFiJnWVxU22ALeMUC5KE03cxUX2FH03SHo
BmMTdwApx9oNl56pD18aq9z5jj2/4Ejz5vRutyxq1l7knq2LWcTxHaq9SO+Jpjy0ycn1FP0sG7fx
QamYF12MjzSyE7J3NrxLo6vZETT1em4S/9EUynpWAWBCS0PMV0VTiudV1G8GDLEfZchPAZk1cRZS
yxCeo//QW4neq7+dOHsz91Tyi+ZLStp2UyeAQrN6+uRls/4dr527kmz2ewGwZeECoVkYlD13tdOj
PZjXL0nmG0+BUiXPdYA/qAg32J8fFL8flnYdGW9uaPsrcn0WjwO4ztSaKpYqQJDfIBaQVdDqgTtt
7u6ksZ2VfirKwXmrlVy742ICxSn87qoBc/msdZtH7pbmCQz0m22Vn/Bgf/PMZP5U2BAS8Bs5dz6w
CmjZ3ytsuz55o5PhEwvLui/CZpFmRruZ+4dMD+2zvLtS7EVjxaz1nWxmThBiWDCbi8EIrUtR2NaF
8fmwoaZdHROdNexd06fZKmmaeKGnYHDlP6mWsBUUgGBb+RGUJEQXVZerD5Y1qK/R/CDDVDF99IeY
BIVn4/AAHaaNN9+zo36q9B7OJ8J0+ZNpVtPCYRu0S2HeQJpxIb6LMYITscRQxboKqEdKbEPGUoft
DZLOh+EeuvAD0B7oY7m/FmZqu+YXAc4CRa3o6xwrkJkCpTiXHqW6zKSMJTPMwULx8+BrqnD1oj+u
35HKrM9yYqBTb3TyPNo3tVufz2T0qUaJuhRAGmMHPR+UraxCmdXgLVrWVTvbmq2TFW4sybMxS5Jp
fn+85uNKmoU5DUe5m53tzlyV8zzB+swK/AE5yFdslpNlZETG+hargEj/0ms5BYkfMePWIQfLuY7o
lR3yQIHhY9yt93Zm1Q73Rk8SJSqGT67ecQX5MSZ4gQmMKq7j6NL41XCflObSrLVuoWRmfQWkZ7Np
LhBbpDoh8OlO7aLXJ3rlvUs2b71y8P9hLvKb4MtuVdSQm3uXglhz5Y4rRLlkOQCT3sjyqhzXua6y
H/BMli1ckxJc5ppTnAsXpTLPUGue3XF5tUJ2VVRFEmy+6tkyHvKCsk/aKThCNZnzN9tFEl/GjhKf
W1D5V0bLH/dj4dTQdoqeLM0YJ68SydRkc4t5O5hF2fS6gl9v2boHDX3ZK+Kp0TOMf9N22ulaje52
W76Xeo43DP5GC9vVyrMsKiMxbyzA6kAVFKk89PDtjTew1JW9XDb7qKGUIqU+HUPvVjm2MUup9Slj
vhD5lAdXvIpsM941jnGapsondeOhp1zaj52feWzYIPvc4lWvV/1GBn11LDaJryXz66gXj11e+Ugx
Y1BgBNwfS1+719kKXNwaT2Bs21BdME1KCoFiwWnxo6Nki8DqzLaOAEtJRsiNQVI21Z24Pu8tp8p3
pttHiz8SxDKHLGOF636iuhVvb7nl29ixtYAUkrxcge3uH4fQ+Uh4+yzHH2u+jev15rBEsjZ23Dnk
BBD3t0q8qOpSfZmSsju1tVqemqF9leGShPYKLsQu7ibk8tTWyC6NG/RPXpFubKkzHIdoVxeTY4ta
K8877orb2o7aldaxS0Qk1rGc/acMgaCXuohZ43A/jjJvxCU5M9Dyptlm3ApHGOZHjbIHyrbo+SVF
FR1LtViW2gjdVy2z4NHTHeWh9KcXFzjP/hZCCDF49B2nX3GhDis5TPbKDmOYWXhrw4sJZAekiRgs
hwyoGsm3kWNBbgRkSjmwabAWnZ1a0A1pXqc1ol2Inl+CP/9IedKcn16HwI6dlO6htBXnMKetczjJ
l7egbP5T7I8hpmXrXJSoe9063J+nvsX+OB8r9HHHrv4+6h1/gbKw+SF1fM04paqZoYjgrWVO6Rq7
ppvk+DAyzGvXNSjZPXIO9fp1KISSr3NuGavb+5DqnjYIeKuLph81VjFDsIVwYJ+5RcLKKevuG2g1
MkusK20kSNRqxjPNR7u0LXLjGDVaBnaSdWFdlcEb1LCdos0WsL8yfc70eCUhT3OW+keTW9BCNuvJ
8HZxRi5aNseqTdZV77GZEfiovM8mEj2xfZ/UoXMX4Ge8DhBHO8iDqyIoHjhZgrg+HYMdICMig9eX
10FpStpfvnTGqTogZvAx/drtdtpGH4tgxcPXhBL198bJabtkBVFo3shtkuzo9ObcwL2+l6EwCUyg
v/byNqkdWADJE81meIqAotzLp2IQk8RANS1bKqaoYd3anaxXyXaZFhTEMLt5YPOykgnisO6mrYzf
8sVyLOqT2VKe+o/zy5qYW8fkwCnXb8nMauweqnoTQvcmwZFY2n5WvB9jXU1P11jjIKUXKinq+GAQ
5GGy5odQWO7GdYkUQiqPljUmyyTz2vUgdBSuQW5uSCqIg561y5AU9EG2rhOvA3VMS3vN/SJbQQQo
xMj6YNnmpEeODda6izpwrXVmO1G4jnp7tK2VqaJI/DuwQIIJcp7gd4NaIx9Fje6XIbmuFLvC0n4A
c5622JL525qb9isqJHdB54RfVYRalqFeDQ+qPwYPxtSPSy+poq/UxXfQ//O3Iiticjbek635IWsg
hKKwcfGeDCWiwjJ4zzI09bu28JJnGXGS7AGAwPT4P4yd13LcyLKunwgR8Oa2LdvQipIo3SBk1sB7
j6c/H7I1BGf22jvODQJVlQWSUjeqKvM3MgQYvNv0Q6ZeZNBSOVVnCS6GMtpYdn3A6GDey6jWYJdT
oYO4ldGKF9QVq+twc3uwcQIyUfrO8zyOyn60s+YKywUTo8B8KvtyvCDagr4RONrr6C4+xtLuKx5X
L4VLlsNjoiTAVnDFVY/SdlVOtVZhlAZywOTuDJR+NjWp/dPkdtaXHG3yjcKHHCALzbjv7vJAHV8U
/mM+85/FDpbuOoqnR2cs3kgWWl8Sr/HOXQwaTQbDMEuPZdVae2lGXVfugkhNTm6IlFwSxxwX1eSQ
4B6zF0xKizbIA3ra4FvAqwQLpc8Ppy912y0WHFV3MaMGv0j48h9Y8EuTU+IWIGV9WfvtUGTqltEq
C5P9DPKaffbfc7PeKk+GOl56kOFUb6Ju+nPbu8lEoXBs74CRnaTVwlQuTrcYdqmXWxrbmLvxENhB
8+y7SXxsy54DfBOQzFzboCOMB98ztspSOZfyuVwyI43PGK0f17K69Hep5W/LPvB3MwmHxxZMszlw
9tpGuJaeAxOvg6TT/We5uLpv7IumNHfRe1+YkoLvm1q9kxAZaKvwHPczVfolLI4L+67L2v+gWbUP
OlN9kYsScLLGqDcDROHO2XZS/ONI2e5BRv3K8k6OlvSbdUabAi5D/wAt4yrRXoYJEu5QdPs40ONL
FGufZU+2Uq4/sK2lk/fS1cni5u5fcVZnuXvwHtVGLTzSN7o7VrtaSfXtqqoMAI+RTnfebkDrArPT
U2V67qOzOFrUUcg5fzaHrbU0pU9GXTf8C4pgcVr7SdzB/4m9rQSw2FLeUMcHlMw0zql5+ZArTXoe
arXlCN4mL3aC7PJYdvNPdQp3eTH6//Gy6bOn5dbj0E/GVg5usjHUgZbtYrNHJUAFWroOnELKs09T
5V01ACckqDzrzmwH8wHXNW83uXn/OaXgvBnRbfuloZMGcBfNE/QTj1TZm5+douPh3WXjq9JF2E7X
EAvN2GowKwxnNBTZdsUoFwrS1ir510QP65ZKQM8CyX9k27YgeEYqBKDMh5Pul2p+dlWj27oaW68O
Leb8jIUVa+1ABV0d36QRskJdhyZyNlVGKgf1Sr0FZI77bF72LYeL3O+2WRsDSFo6xwqG5U5db+uh
cC5ykU54Fnd+FSl30nV7mtzeJt5uAxJiejTf2whN1psPD7My7Em7Max3+pKFRcCt3wasZHtJxUqf
3EUZtqH6OG5byd3eUrZ1+kuPdbSirW7YO2MzfXO7AIXcMP/F+hBsy9RNn0D/JZf/EjE6abDVkzF9
WkiXF1+f7a1etfnDiODCU12nCouaEYCeoikXdURjSEuMFz2KzVuX9M+9v9E1j3zzez9J93EDQ6K7
k4iqSB70ZLFLW4Tpx+TeUofkJlAvPXJx09neVEqtHWw+i94OAVnjSOmm3Mx5Pnq7Nhu/3w49MSLh
sGJKdlgmd1IAUYL/0rb7yd/fNiQdR7hd0vqfJ5aD29KCLX2Z7W6rTOahbDx2v0MVM+4ewYONprK/
BGp04qtrnNkf1cZOzum8007q0qcpc6Bt1qyATjBvLuO8HvZnCVlmyFMiI6uMWx7h/cnrsf+fT7r9
CEOBRarzo4syw9eeVV8HmYPSXpg+GAPOh8gXNbdVH47TWa1660uIv8pR7Tv96PVp9LV3klM3uahD
6dWz4dv6Q5Rkb7fkZD/oD7ERf2jlrIMTVb07wwt6OL4VWuSxGTZ7FbPPTa3b8AOS0qiuU/54wz2M
jrX1o5ltpfigpbwvbm3spzCg6t7Hb5gIy9L/xAtiAsJT8eTrD65hzrgHyFXOx3JcNsPcOyLl/Spd
XVfPe8ojOf8kSK9GgE7RrICAK7/I2idNgVxIH74RaGG9YzSs1jY20ie/wDrXaTq01sQpcMbh6tzi
IHdM0mg4yBkRZPz3bHYBwPOHvQSl95xNKRjlGzKj0Dlm10APhI9Qkfa8gwi4cPoAjWmzpj+AKn4e
lpZ0TcrvwPWVF2nwkgebNBfljf6Qhom5C+ssOSqLLkut9Vd3jknfo5v5YYFAZNG6j/E8lnVgXTgC
Dx05e+At9q+BtnmJkVQdWHdeCjO1n0fXfAqdPnqjhTueP5FKab3ozS4sFuC8ca+LEu7XDKu6KHqr
lEa7Rq1OnWyZ00ctNIYoUO9klJI+KydP9svXWx2tdQYzuXeaNyxllSPOy9qrZfTfgLJlv/iafB8A
irzOUFzvMDKbcdzofuTLDkzz02Iztpy+ZUPWUYVJHM18AQTmvHYTif5l12b5sLaTyP0mc9BnM86D
Mze3XZteheHRaD33tmsjs4b8Z6mXJ16/Adu/Dq4V6r98qEEYdAP7gjEghdkuWIUsypMH9Lu/9EvL
TxF/1JMUbSolX/ZG1TEyi/BZBlOkYTdFUddXaSakw7cDNqt38iDDUYbFPgwmWl5gv5uCCpHXoc52
exOMDt5X7y9XyGvqQXGpJq1vUaMK62vE/z6ILPNp7XcKlxprY91Ll7ylm95wdqzxxX04Vz+yODeO
4A6Ke7ZBScKZF6+NUTe/SoS/DPjiAT9yUNyxq3K2YZ/+8DkcHG8DEiiXPuHYG8TOV6RiUQ+9PUEm
B2HxI3TShpRwBpw5yCD76+aUnyofsDp41+XQ5pv58wBNErva5Zw4mulzDXKH7TwlddejKO1V7gWV
c3znm8Uj9nYLYKDcK+PIjC4o0Lnj0omF7Boz6VgxOxFrl9unl9pV50d8Yryjl2XZXdGk9avnTD+Q
u8t+hcb8Vk8t7sag7hfgwIcAkampyvHNT9P8ZfCyZJ87JoYay0XuJjidvPW0KLyHURhPWX+FXBXg
PvCb+gGZ6Hx803Kl2rs+eFFT4/NTOGWyU7RU/+HBDChLLf6NMzsIT6/UnkkOJCe7UJFiz5WSTILy
l+51/lPkgyz0nOBLgJLpJyDH6dVqEX1XYx0VYk6tCXaYDZKZvL8GazxTCHyQPmSncJp9vzjdcI26
CjvS9y4Jaz2l2XkFot4yYCDTA5niaJtdhclUnvxKox89ThO/tWr5lo1+/EnRqFEE2GqcNMofT7hO
oBrmgrOu7P4el63yE4z7k7e8NHIMXk46CgI7aZJ2r1F29PWLNKv+Rxz305ccjYN7n1s4aEyCZIDj
CWY5R4lCCu6rbfTaU5jYbCCc+asflz1FG6VDKYc7Kg797Q7hh6+D6hoH6bdEHX8N8XAdKjdKMfWX
LBySSxfhfRhk5V0lgtWot1kbGOL/aOekFXZRD/S4G0xo/r2nbQTTGRrhfLGsBQ2/wEPXpsBDJVhG
qyww2OdEn4XfHmOMELNd40gLqTwZpv7kF+TeZVAu4d8R0jJRYzvZhvonIkzb7i4ZY+BHwfzTTarh
4thW86KEvfmgRtaxU9P2RbqAAtSHqrTb3dq3TCo7e9c3X/XFbqA3u2+kcNIniP32a9bkWNVjO5Aq
OQKiGOJsldY0vpow5/Z6OMKQDDXnGBdjc+CbWaAk04YHTUXv7mbhF0DXwGtk6V0yEyCQCRJDaLmL
4RnYWIEc6xg3txHB0i/I/8xHHH2HvTSL5ZVcZVZ7kqZdgXdAxW16uAW70yYkG/4K6yF6mTrlrPl9
8LXmBHLl9WVtPH++06r+l28kCp4e8B+7yVN3SuH5RyE89kqEqpY0FzqkNMdZMzazruIEdymr9GXd
cMkdgua4ngzWfJANnClehetIROqA2jjFnLQO80NX5NqlynbzHAw/bN8f97xV2nMRo0DipdFfslkz
DSSQ1ShwnzGrjS6YgcX7vGejXuM44pJ1UGP1S2dl2oOCySs1M8/4alOSPw5uTt1OQDNlguDcNPhX
aTLJ7kv3EPkNVIHlRKaEivEQo34krfWQ5i9ux4XFlunWtxTWYm2ENUIF0UdO+WQHFmu5gDuGZGdi
3nAjB9iekm91OwhPXfWjRC/uWGKPdK+otT/jCsQt+fJ229d9uu8SQ7mXPr0wcI0pqfvdoTHw9U9z
iV5jFCfZ21k3XLDMDA6uE/TQ1ToMkbySTKfcqqSwgGFz6ZeR/9Y3dFQcUnN6+VdsKU+RTj+7llXt
As3HLxyjCcoik0p2PYuTq63jXBjrZyyKYUBaFY5rvWNdYz3Jn8p82FT5MD1IK5UupdD3tlUGO+lr
vWnJIvUshR1526IJqssoidq1LZ1JMPM3ye0tKKqNLW+XFhg8cwINys8GZOGfZ0hnlRyqbBofy85R
NmXRZB8qqLqeVFdKMmc5lss5nETagBi7421kscf0M8cr8rou3tK9Nrugy3cBWlXbdeC23ocIL/0N
bvbMPNp3lTr+G1AeLUD09XIDnd9Q5oI/T+qSD8QyEayvmVM368N4n3LAdoqNM1gTUn1JtP+4YZVd
a5+Ag6xTN9pLc704aJAoTu9fVBQHnE2W5NZZLeOXOUzqewyJOOuq43LCHZ88rf2tTY57Wn1kWgXf
j9RBa1fCwOhPT0ljOtii/Jk5D3Z/MoF5eUetcJNvgV2QMJyjYp8EbGMcP/yaZ652BEJgH/3BMb8o
fnoW5GLGBmwL6AEjHntMHqYRYy0RJFGT5MTGd94rYZwc3bhvL50xq9t2csa3sGGjCylvuAyK3r9h
1mApxSueHMdSj4Ynb4T/ulBrE4XMaj6AGxY+7uxpT0ORFy+LLxdLdTrzPkT09YvitT8RJGuPqB7U
RzEXuJp2N3y3l069auqjGAt8k85sxHqn8uHXaoPV3sOIVmDKgXVAGqlh8wvAJxzb+rPdqocb6AEx
+OOgRsatWeXFxenq+BP8m1sNIePUg+aWeZaKQWxX/rPzsJYXxsbsz2wxYnDTrMJbmAf4uRZuvZf4
xjBHPOnFyiqiAoSZhX2eSfiuBVK5W8+DUkiVZrWkeEI0TQUjtv5InY/cDnCRCqqZyocMLPgwfwGK
SRdpfu3RCsLdOkkgZvKgHmeFnS5A18TlTFSFQ5N8wVo7eIHycVu7w3k6xOAFH2XZriujOzpB4G1v
a/qy2Mf/S4TsBKqxSK9sGq43uHGOP3fpTU/dpKcvU5I9S7dNBenYYlJ3GAo0Lxb2+k4EPKZFaBuq
i9FhjdPHgEqkZ16ETZQGrwvpy1i8c1dT75Ng/BIsZE3Xj6J9XmX6SQW6+db193MH1bNWwu6uRIv4
IM3C6q9Vkkev+oSZmZdZsJiX2R1oYDgvav3QsYt6WZ5aht/yus2wROcVfSiVurxrA4f9JWy/o/g1
dk6vIm6KPJU0zbEon/UWj57SgbsNzOjFxcTjQdwcW6u9DEImQS/UwNIFDxPbc8dTEXNItHSW3lSf
0n21NNHnmC56F9cbGdUqNX4pOZzJoFzqGFkdTu6P0uKDAJ4W4Sx9NrRr16bTJXV848GtSlJuYQX7
qoj/ki5Ln0Ej2DJgZd9wPw1PE74++Dsor0EQFdVneNzV1j+WXTl9B3xdHYfO7I5GYnTf/WPAKvqd
WlZ1nFXk7qSXhFbQ/2dG2NouHa85FG3kPMPmRQzWr4OnOC3KOysqgBWq/PN3nDWuKDuxhR+T4NA0
KnzBZaC3m+EqdwAO4BxI+3Zb2fU5dfT4ZOtDgNL8Mnudg6qFkS0OBUMYO89qZ/wWRI2T+PnGdQNE
ydw6v/CeDfaCwbHcg+EOxQ/A09o+tozi3AAgPfcWOtvohiPnuwDIkYDdtFFV/xxbfYSolPqPkzma
Jx/rjyOsGeOTxJbdg9/hIemrFm4GSeZetczGojMbtlh3jFcL3YqrsVzsGW3nQ+P67QZoH9Cc1gqb
h9TD/U0L2d70Vj/2aFhATFM9POuUOdWv7NltJBcUkABOc2GDj1GXDBjl1Fys5eLXxjkiP3mMfLJf
W9ev40uhzJqL3Rm3lh+2aGHWSX3X9Ci04qN6IUeNuI3cWl7asXjNdXuiFPohe29oTneZNH1zS+Mn
i09iqJVk9OX2fXj1SKQmzzFS2imcxSyYkSDzzPAOOMRbZlgVRiZ/XzjlNuNG2pNH2TbtqdhY/ccQ
zJ3r24yqnbKtG7O3/DBtfRYcrOyQUUfonBT9thhAMCJwAMGNCkNSMylOArLpJLOcell+J4HS6S/w
4RtEZ4lWVTc/GUumWkblMgxdflcjH7ORAT20TjVA7/Okqv3DsFzcwIjJqJfePkXA42EdkDs/LM5J
w2lVBsNQwdJwCWtVxb5YChoMS0v6JV6ancYaNQeIUElTBtwq5GsZQvOrQbw9wvH/gr8ESntNHT7K
RfpzC3J0iX8QWLl/DqhqcWclJTbHy4AEy50Rl9mDlT/keLaZt0Hpd6b8Dr4n5oSpcfevPK4cIdJO
fUupSNxJSy7rmaMLpjds8NzjWJJBeDW9KNveMin4wz67jZPsgtmKHpSkDK6J65d7UmLzG1/zs9v4
0W+t48gEWLR4pYiKsWHcxJgCTPpz5436RkIQASULo80/5GkkYuttO/vFsQgcbYf6kvJZm2Ocx5su
/l2F1hZqNBWaFhgVfrfGDzMDBF/ZhvIJzQlsB4p6IiGiGidl9FgaSyN7TNViXuCLpyBkvxfnmnsR
Skg7CVQw+tjs3BoYynJWk2BofB+bc62Nmyq1+jPSWNo2sOCJYRu3FbYKwEPON1YXvtp+EB0DYDBn
Xg/RWQ+oLk5jRjmo6y6WjUGtsVzkztX67JLOHPLzZHiouv5PvwzWnZEeapXahTTXUZkfaOgGNNSi
D+vo+pT3H1hz3OzYl3+ybSxmGqftTnhgBN/qGhWLZPiasYxf/K6xt9Jt8a5gD+HV9zCCrVfgJkdr
kYDxRhxpAIKD6lpmu2n0qrRq+NJUaF2YDv6pzhJmFYgluFP4KPkQSW6smZH/jz4JyfVZOTmljaIx
qZRbnmTonsM51qikQSOxGj7QxXimosOe247ZM7IHSA//SibrhbtN0k67X/vzFJG9pTopO/jAUg4U
76rznMRdtXOT2rkrQve+T1JA5vBR4UXVCy8q79BTtNJyPNwidctGw25EAgO1zOmpsttnkjntRahd
csnzPNnrePfuVs4XNeTsamLaIZNuRK+CqeYyVfrWqRrmDrs44R3A+ezPNBld45af2qrlXYnkzEU4
daUfIk0bJ+W9NOv3phCPEi/5MyrND6MLZ1jcdNa5EqxmdnEvLKU1ONHKbj+rE3/d4g3ssiVW+nDv
LQbA1u5DIzzi24QxuBtToiPxwPE9MbXLepmbUP/Y5LcAIfAekxWkjLB//zXLgDr30S5vKgdCoEqN
4jnUR/9swmDeoQMyfY+D4V7tEJpu4ro+ylH1XydXOfyGC5JJRuViN1m6b1sP1bX3gV6OymtbAmVy
WxtIxIC2RagS0YF68VnDts6/4xDxLC3pF9M1aa4RvdE+TyOYh806IHHKrPt3vTU+fzBsk5BqwrA1
TJ0T2aBXQavbC26d5Y4vRpO0JOJokrHFftapXqUlF6QZKY3MGGXLrLZow/vlGWuEPANdkD/PkIjl
GetPWZ+x/pTlGZBTnMtUmv9Rcy149VL3sw0I4h5XuPA1qiDYT/1cHWQwAit7wSYEX6RlVPoUkJoF
tY0X6fI45W7nNJpP/RJRo35HxgxYroxWYdE8VYvp4ft0uCHHxoIeuLC002rvW3n4FzIR1J2wMP+i
xppJkbpVHwplKjl2eRMgo3J+5MtIJdbLtK/xPH/zSBmeTaRAqp9NAMkwpdptOF/dwiS95frT98qg
ij9PCS7raJ62c4ya2Dwg1UO/o/j0p015UZEF4SONZoBm+PlBMGFpDO/T0DSccwVjRh7sH20Zd+3B
2wq2zMyDl9B04h1oltHa+FU2nqcyeDb9gi9OH/W84kr/ib9B/Tw4KSfl2ja2aVNHP23P4r3f218V
rFSP6dAVd1lshV84yd5LQAu4f8tJGPsxLHcw7glOTgtDxeW/6b4LMShDHMvZp65Xf3Hj+eswtc7v
zrBPsVk03xylm3b+EqrZ2XyZOv9DqGiF/jOUJTM6d+Q+Cj6UV7doy73ql9rbAAki0dr4t+sYAazj
Ln9FfG44uv4cnWAZmc8gdFBCWkLKxN2koTP+yGcrZfszhA9sBENyRW+Nmedb6jiA9ay++K40oXdB
rHt8yVS3vA8r5dFi5X+RLgU7hl3p2NHh7wn5Hgie+iijIBeRlimAnxe9mnOCGy1lQ/XVuJNh07Bz
zh8/blMVTwtBVmFTI4NBi6ZKQ436gMp+dNfNegaqQIsfm7rnnZCkvXptGxS0lz7MH3rzNqx6+EBW
Xo6NcRMpvAv5CIdGbx57REX/xESZqrLbq/hIrRPlxyg90hwKRjshwnRXV1WhC5NhOtlTgmz5oHEu
X7JLSWuWuyq3h73iL6jDXGW/6gIv96sgf/RLDARjr2ifUHwK+bp4HY5PNCfYTE+I5OhHVF0BX0vz
fSDB61qBS4OT5xK29AdqhC5tBvMkdl0IiSofoGvuWGd50i2ub0A3NrkLuL7vvPRQTa5/1tTZP3eo
QsGCX9ropt8Pad2wO3nvi4zqT6BES9yH4YrKobKXofVS+IZqbb0myZcvUAonJ2JnXyaOivO1brln
O9D75BrCJPP5kB952WM9TwqDRAQL/XbSYwC6iuHcy12k2T4qTPOntT81B3jnIW+M+xaX4k2WZuPR
TnJj3sVLp6ZNtynS+jAwKG64sTx/OMqIPHHoOAnZBXVskmcxwijbrBg7/N/D8f7Wk+bGcGsD8cid
7n5axlKJljG59EAYGZN5a687dyXnRW/fuimCp4pFkRWr+JdWqQKEgQ5GASMJ4BzywX6gRLCUl7ai
9p/KerQXexn1RUVh6FKMzo8mRPhjy0FjAjfatMd42EkmR/I3+IW6RwNXpo0kfUrxU0MR5HFqu/Yi
Ie2S+7G61j1meah+kHOVpyyxbZn+iYXEfuFv8e7HNmlwALOTs/wyujVoD1RyTnHjqy/SNVgwzlh1
TNiF/LoDGikvJpZUiV1ixbl0BQ6AEhdI62adRRn2V2P+ztuZAo6e+s91E7557aR+I7nh76zBRsVs
6oq3LP5c9IH2rW803qkN5CRMJ7VvJDkQW0yr13ws56sWGe1WZvtGQZ0ErtxDnnaPo4saw7C5oeXI
1fLBDBz3zBFa2WgLtwUa5Z+m+CyuTRldg8WU0YnwQEzrGTJmORvHLG1VStMdiG+4Yz8Us9mzEvr/
UeIJcfM5fyuDANGQIaX6lvTWaUQlZVvMACVmzirnfrTq+yiBZxz0lvNqp0WzSXQv/o1kwMYxC/Ov
ONaenEGpvuWap20rbK4gVDnq0fHQxnesBj6+E3RnVj7lFKRm+++7BLzeua8D5fR/x7FdKg4DMlO4
dWv1MyrIsPt+jgLqbP10aYRlOd6z3zfY8QeNZSBehVIxmK/zreh1uzate+2wPP6AZ7Le2U9a4l/L
ZcZ6oL3hoZaBlBXn4KXe8r/ll+FneIuHUA+sv9IQQ1Uq3D8stIm3vdVVL20R2Qc1tJoLZNn8mldK
dtDIbX2afdfaqCYZpmW6A/Z5T8UpP6g2pI/fuKq/2PhRFLNnnezcnyD00UwRuNykFAIe2N3VyGov
+OKlSrZetKH7FLQO4Pulv0xN/5B5prt1AlAeFlC+26Z8bcp2X5pVEkb3IjuwNj+MUoS+l92/jPaF
+tcfLmzjKNS7nczz97lremcnhcZyJ7fp0h6mEQ0KufWz2P0TFaCbc05KDkuxMT8PmJHkkLbpG6zQ
PwPasA/FMHxyhhnxhuVijgmbfLlVTfdP5zosfYNifNPLVsfI4+9prR3B0jcDzBZrdiVndEDwLfXm
9jImrf1YKSkU8NHKfkUOhwS1Mh88R/8JDFd7dE0FCUgX0pkNOdEGzErnMHB0CxLbPdRjqT9Kn1ys
OXhwbc7kVlXyvalHRX+w7WeJat9DUSKGOGzO39fZMthaDuXFyn4pupoE6d+wr6TFQyVP2usNbibN
JSLD1rktEL+BpwUCdLnIafN28PTTnEJaHx+kbw3JSypjm7WNNDR8L5g8ewmsEMGmRDx5SIL54CLd
tDDPugrT0M2LbD8kfo2sfBLvV7dqsCPeYz/P57zMlQu6QhByYhz77kwtMKFZ8vr9T4aD0yAY7tAv
y2ozLPBtuXxof7iVIafQi/O4yD6NwHa8YdgVph//XHwkegVoiuWCp8T6oIKVmjQnDJHz46jp2qvZ
978lwnFgBCEW/5aDSNnnZaGT+cy7B0fTlK2ms9VXLAVgmpPmWzhu5RVye/3VThaHJxhaxqCd44x/
CWn+z6gIGsEbUql/oqJFSlaiqMtVVzDH8izp9gdLO+M2EiKoz6PXqKp7SqGxnZJoiF8UAFZYHWjh
TzcHgGNTXWePGs1nFETafZ+01o/6sxok0U/DSJAH1g33bM67OuK0D/0WWpwTd/D1FuadXCKlhZid
Kt5+7SPHBkNviZY+JHrBJUpg3Kf+3i8S5zgW/uf/Vds871Wg3j78w1XXXO4Qcg3ubwrpUYVmjMTE
C6qoG4L6YiCbjrhTagzAhMhPhwdnyU8DMyc/bUqWWjpCSWNHJTh2jCadHQa0aNxLxjpZkte3CY6u
QamNdR0YdZXrV0QEj0rfqXdarU9Aapd0OQJR5Mg7UGdoJdVoNNaWfQe7jP3NOL2xEMWnGXXJfaAi
UOhVCV5hbZ4+oAc7PoyNR47C6I/hgPy9aIaIJMjat2qVtJb/J05CJHiNkz4Jlr6JQwLZvwUstsas
z1+fFQ/YGJZZq1NMRL9IiGHCIZsTLd61ORRtacrAjTxW6ap6H/1cQ83KzzajFWSHbuK4C+0rti8u
RhwbX7HavQ1E+CJ9cicXFb+s5iC3RqTx9VvDAz0v6o0MaV6Ydouk2n/YplSHcKmcyyWRSrncIkLH
9GnRdAPx+cqiUeH5SuCHmLrxiVmny51Mkbv3ebcpHAL+/BgnG38VI0sHp0A+v/JRRhTLOS/4A/mI
S9dt1LmhbpcPPgwK55xBfLp97m/jfLEasvD41ThG21z6ngTAx9vRNp7LyMuPOppBF4kxwqzQr3Kr
hXZ2DsZoZrMxObXHv0qYNZu618PrELWo67zfueyDFah0p3/1xzJjjVvnxh6f22pYUonvT1njlICc
I3Is/xCryGekQBbxCjVtuugQK4530BvlpXgXtPigdYFeFOEcBMdtLytkyDdi92+GTodB1IXc942b
IwSdRICXnYZfxgDgdS+dLnYU+z/q7VDXy22jQDNogz6/k0IlaoXWMTTwJpHmUEzpPYnIn9ac9a9B
6cevnAllSC5KpX31htm8l5Y8K/KVV9XVjH3Xx8pXuyq2MUjz77Cm48M4Wfh3gsfEiEI/Qja1NtFy
6AzjGUxvzGmUl5b6IH39ciRVQELscEQe9pGcRuflNJpxGk0Q7MWlfDnslp3WAZ4lWuZN74/2WMGx
JLBO+qiZj3LhD7A3Zd/zQVn6HK0yH+c2sB4939ybXoUGwXtsiszGpTXHy9old0ZKCszpOyyfl1gg
MiXGWVa/g4UHRBLEl75FB27aockz3suljQPrmpdaz4lYjzYiB0+Vur8zACaTEcCWrs+0bBfb43SS
Zmx6X8cuC54iJ26+KMU5XNzpajfrQN45VfTddiNyjRnazFNCMbc3ejDtXsdOzWwd1lsuUx3/NUSp
cZaW9JeTt01yl1PcMgk1QOeBjMO+sawWPzEd9kqoFciaLdNlAjXj8RDpyC7KDLftKVomocXRP+3D
6lTn6INt8HvGLH253NoGfHJLgUEOpDJPdzJyu03msGCHXZkHqwp/JxhLckhZ+iKCDmaZ66xaaEsA
Aliyr6L2GuhWtWtixNPWvtXtQPRhJaRaQmY74zPmji8h2bNz7MJCFUlvcImfwamkn4JiDq8ZJoZI
OaLP/d6fOshs/Zd+VLbCa9gmD+UYoKrmQNbtXH0vYrCrQGwjlVVpm56v4abGuqeAgA+Oa6TM9tmE
7yAPuOSCVM7Swsn0wE3q7dbM+d4wE4ytaPTANqBikZo/pU90enoR+al9sL3mpF/tutJ3cTmZZ2wE
fhWBV/4IrfJ2E/998z603OAFVv2QHt3Kv1vO99If7tsFoZjWdfu0tATNmP+j9T6WQc/c+vw7nW5A
BSMf/1JQx8eHdFH2KmLUaKfYfBMsQ+TaeGzmd6K2GOtILgKt6eqFQe6ngPXfxRX/7pYYiZYA0v0S
PQ4D+dP/+QCJbEbwCU6R/1UnMztXEwqia5bpndqXuHBo03SRO9MIGL3F4DaRKlvpbvLEvCsGBboK
4TqTyZSkuK1it/fngR8mStB6WZ8ufRDsECPN3ia/rc8RaqA7Kaa1kQ7IsEJCu8Oj8ZOulvfSH46Z
AkYoCfmIUHMzDefa+Ajhc/rvH2p7pI6/9CdBX++MuWrPCCUrb7+l0wj5jSlyH1GGjyEusrFlL42V
hcU5ZAG1fC30z9KdT1BCEujPt79XftHbHya3t3+W9Q+5/dNoCPdvHYM/SIJ6lJn2WtXkm2yIhnYz
D2Z9NeLG1Q6GV31Wplo9umHUXNOS04mNcj77/AMqKNYn3JHROjc8ZwN6xjrh0m1+mmoI6rljl1sZ
bSMIDl25J6Fve/UWQSoEwK8TAuNXzfLNre831rY2VFSD3wfWZpoHc7PBWWW+cwLtHOBnbG/LfAou
/9eti2g+aOYhLjbg/Ofz3O2ly1765U4eIXeVjvApGp1IA81ocv/hvzTRAQSdcpVKo1QgI6O3T2iJ
fzfNgSOWDPSGi+xkUBr7W2eRxE9m2WJoCxq32qHQu8njXZ7h0zQjhWFuQoSbH+N5/MmfHpyaMU0f
q+Vi8VV61NQaPQVrsZxfmk5rgdUu8DHZJ4D5KFQ41ICn2MAV2PR//WsyZQUbTA56jwkA/o2MymOq
0dvKbyBdpGxO6FmoV8PTw4tR2IuNhfbUj4Xmb1zf3HWKHz600kzzOd2WSZkei8xXn0xEEJ+QkLLA
MnLy65d5MjnNXf8BOZ0/XTK3LNsfqTOUZwmTi0v+Yw+PRNutfdRTb78FKJmFM+V9GZsarV7v/1F2
JstxK9t6fpUTZ2yE0Tc3fD2ovkhWsdiIlDRBSKSEvu8SeHp/SHCrtOXjHeEJhFyZCVIsFJC51t8Y
+T6eqzY1uglp+VVGMVz5FTVsvfiaqOj6ymhXRvPYSe+VB6zM61VTIPDSiEH/Wvb1qXUCsAwFwv24
yWY/+ggUAihU/yXv9HITx65yH9m9h9ddV9+EtercOXoN7gLngSd5JbNhRZn2adVEIGZBUodzySTB
pmZnKm76zPYmna1hrPe2mNZ5N1nfBoWVgpfF4r6ZRXejuP/eCjaKta2jiGraoPiMqHxIiw7xowiF
q7kgiOsK0m7zCNn8NUK25KQhMdRNk0eXBlOU5dFQKv6L2U7ZA1+/4SFKwuXRoLd4I9SRau3kRlmU
9ouZVflDBDz0j1EoV1m4H+G+kMUpq7H5WR5mwaOW5A1aLbRkyJgf6xRPHrver3+LZz0KWM2A2cAw
mwqOY2APm8HuxAl9YXHyMjRc88gm4Yni5BaXIRFisOc8dIFRLPuT6wbktw1JnFm4JsnNyHKaJbNZ
C2XtlYdz/GqE+36pXfJ2KgS6rZQRNZOeDDLv2lln1Ky7BJGEcNrjoCq2uaFZh2HW6o7FN00I4zVy
J+PG7rUCABR+cqHNO8RN2pICouY8RCYAn9lPrk0sUAKD8mzY4CsM8kQPiT4r+bikALUs8B9U/suL
7mmKQpE/vSO68DEy9tKPkSgLAV81yTpKzAkOFW6rvjfTRifdcFp4DwvFQXsZ7CY/4aUGM0IyIRb+
g/YS+lGOCwoOeYjunSSmQDW/xoVT3bvsJfxV6Va8J1hv7ReIgtIFFnirOW+3aNXGsbJH7hMUhmen
d5K9BB4fdyqSF4+RmWrHzB6mHYyy7JVkzZ1dWuw5pVMXqgbkBYviNYNQfAehQ33kRiju+sJ5DSQh
HjMWa408QrOXvbalTo/v8lQeSNhWIKgSZ903CaWLRK1eSdPAhKyVu9gEcLFKhilf49ozbT0lKc69
1znrQe1nYQ1qvTmJnAtsx/CsGWa0lmu/pJ0+OnSqHeeBtfParM0IU9hZT7aoUN/Pfe2JSk25Qoba
eW8Hkv5F2n5XYNCt+yijAhmE5rHQpmIfsdbbwMqcNlo+DLemKsqNfLyYSfWgB4bzJOMt+xuSPhSc
f8XBWJ5QFqvfXDPNX8uiV/Jj61CkctQ2PwGWRjhtlvMjE5efRA0OTJYN+nFlIRxzBiji3yosbyWO
60+419wZuLDOZyLMFekVDV55g6JEhsLVdpi5VWpDSdbIvRIj1Dw+iDK1D43RwAtGeg4NGWo9T7Vf
Iu81CO3suLZ9Kg1Ko0oL+Rcjxr3VFd0rdhb9vkYDab53mhfHANJaTPkF3MGw6se02MBtN4Gq29qr
Vr01k4pWnddYhywQI1U8mgaaSiSM3YdiFpGq/b5aaSICDD7PbiKEiSyoMB+k3QgSChSV7rBkWVUr
/2gvpF8e3x/t38brhtod9Gww1qItRwQhY7AYQNI3vY72nNMVwS5xans3Yrj5YsQaZQjexEfZS44h
Qbk9t06y14nNg9En5WM2ODZC2wc5CNKVc9Gq6l62DDsawVSHVP3m62d9TY41RXs3hxfRWU6HbYOX
PalvAFT7p34+mDnyljo6VXvZ7Gt3ApldfJUtOcVtolfHVANc1BgPhKnfx8gsbqLCMw64f1EFnetw
lVFAn0jCai3rdTIm63CDZwNZQCP+GleUUNvNKdDFllGOlb15AvB2HitDeeqDua1GNv/8zdcg5z9V
uRgxZgXPgMdwvDTtCE8oKgcCRH7un62yeZElCCqU/tlVyhdZrnBDz5N9slphzSMdRkr00X+YN19F
jvQLiKsW9bFdpGZ7uXyUi0ZfQbHescP4Ti4zQz8M9l4uxEb2sipNL5PxOuhYCs9CyvJQImt98rVh
f0342ejxydCS78MLwsPKvN/7tYeCTVKkh1QvXv2ZmZaG5nDoWxGDgoS3ZoVAyJtQq8l80oQguzWb
qH/Ozai/WFhKVNEXFj/+D3f4kQDdeM8U3JbCySqfsMMzdhE49ls2QCi9BdbsXJE2L75dvnnxOG3c
wG7WyIIXwFdxb411zd47UnQG/Pjf2rI/nfu7VOcrXEEX+Yv+OtV9sZKEvCrsmkc8VHj6lONJhmql
QF4x1p8kgU8egrnyShoSXdiZ57cc/j8nlSHFRiHZuGp47xUTv04WO9u46dyjK/UO9M5tNx8M3R4Q
986JPXZ3RVsBXBmVTxYcapn/tV3bPKKqM26akTULZgzR9FKHoANTEkMbKX8i5ekW4b1+3FCjxW3Z
Nqw9TPon2yycUzQLdMkzeFPOqa14+IdlO27/6JBDBuos+Dc5G9nKM1zqUoFISDqa9jZEnm0rCRTS
X9gzdwiONCB84FtopXZoKBfeaBimjasrREzk/tELyuhGgr4m2StPJZSMNADgfvG33uUKc4+cJy81
OLG6NbF9ZbXv8JJSFbD8TtVn+p3Rvwle7ojIk/lkZcFi3pCnc6K01QqkANlkNIA2tVUTQA/P+lHf
LDeTbAvP0DcFAG51f+1fbqYh6c+L4EUmPLgnGkIeQd8qt/GkqbsuMYNHFe9RuLhG82Uw3MdYqkbz
90sKS/3pO/0XFWniz2mYw++uo+AhxT5vLwZnOAhLf5tE99RKJFVjN5iL0Fy+h1asW7edPjxFpbKe
Wn3REVjwoIK/14rPkmer3Ge5Shydca5dNlxLLE2wbGG1UyMwbgC+DJrnQQj1tdvw/DReKdbpeGbk
HZASz3jFBFfdRUZj7GRv7WKzZYYWsBGrA6NtlmgqdF6EcpyJ3cBsN21qY3hrtzjHyk9fxvo6jleG
DUxeNg3V+Rgim/Igr7IHSjwctElN1H0d2l8nTxQfqFf+Jxr5r2RdJZnYVClCVmhUt8FeksDl4dpz
jcmzQVLE5anWYZCA2DE0pki70QfnGIdwsRzX+KEr6l1S2cF7ngCBgcEJ0iz53qeK/tWucjQG+jz5
UgdQ4acW1JjWADWCMRa/BD5SfoLE9vNQ6t7a7lKomjrLjTRlRzWFPBazUpw1z8rOFMAov9aB+S3t
3X2azWg+iPhRV6vfeo91uZ419iPAJbGr+IVvi5FnvF1TEpaWZ63SJUdFFwepRyZD8pDN7kFXU7Rl
7GwmJMcNppEd+zQ5SE0zGaqU8SUc3B7qTNc/jVBluwTbaW+2doTwlGz90AclMDdhlMf3adjf+JQR
EN4CNU0pWSF3mtn9E3p+9dHX5qLyfKWSLAj7RGN2+QDyqv0Cul4hr0Hl6NUqBoO3M938yxX2Ks9+
G5dwX7WIb0wvZEyMeYfnhQ4gUiV8kFu6pEcuD74at8O8I5QxHeFK3Z3CBxniRkViMOPVJztHBNXv
INi+IKmaP0dOPpF2gjffR7yvXB0325E1i+RD5TizrMFIVEfDU7PnCPzrXkxGtlHUQdnplV2sCyXw
CnhfkXaHxO7On4LgZon5af2U94Nx76xKwywQ/sksLDRsyoHzGs42tJ95VQygG43pMljWDxmmWubx
lHb0o5EX4XNfVfs/bIitSINpE0xweOe6tTwgh9OfRZhgi2t9hGQ8KwN919VGuubD74GozRY1Djmj
OykDtrhruWqNwwxptrVUCQusiKe4neerDnEH6ucw68uiPnWTE1x4CoaXej6YReStTQtwgeyQMdkb
ga1XZ3THPF5ewg5UHhAGOP4/rpEU6ndReNpRTpSdhj58QpLPOGg9TJzCxcFP1mWWQ2YhizFLaMhD
YjcOwBLneA3Js2vtRzYHS/9Z+49QhvPDssPTwmTa54FwVwvCXBNjdMnNjY3RWLNFIwYByHl07zT7
D8tOgw0MuOvcehqawH6Kws9t4w+PMpLmgwBd0QwH2ReUY36jlC6J8ACE5bKHAvs87a6Qjzwauf2v
bQn1+A0c0jb5C0WnYH8dogvslrG+SY/SEA8dSAso+hNitujVBEWAJV+o3sm+3HfEZiynZi97IxfV
+igckdsFOP6sWGp1HiNtmVqPWr3KmhkLLQJzjY5ETvFm9mSxyWkcMzf5EaKL0WxJ5QDIj5XT8jfE
OHObTmib1oVmU38GqJOCebyUQVmfY1jrVziPjKv8T+CgMdZDFeS3sWRCfhvrz+a417FjKX4C8QZ+
jMSUUZzhYou9MioFy0NSupqfvTWBqC61GXeP4CjvZTiq449REvegT+Xvowz9XoZDqhQ+onebsGoM
ZH2Ed6P7eJCyvDXAT5TNmox3+TVozLsswbiv7YeNoSvxW1i4E1+OKHzOks7d4kVYrOsRdUnUbNtH
G9XGY9h5zWw10TzKg+DlyqqjV/dwRvBajV2IkShfX+IZzd7ZtrnU2+yYjXhsTtNBFt1k/UzW4DqA
qwL9rmt4Mv0Af+T+VQ66xovISbca5lWba0eP1fZfRc2q8SHElYW78UFVrFFAwgBxwGNhOdOi8YxD
7GNqIZd7jctOnX3Irc9tHpqzA4OMyUPswhntHP0ne9vuPndAKpY2rC7yTK9C7adb0jPJGg+O8rUS
6ILaSoTZht0UrzDk3JWTmtmd7A0mc+dpY/zQpWhyWpu08JOtTNFMQ/huhZV/lPwPySmZYF/uLMez
1ssd6QaKfYK3sUyQQ1KB87KCbDFmx5hJ5bbvnORZpBTuaQg09JviyT2N8xmJB/f33th8Id8UrDGp
Nz+jRLKRfjc+a9VNUAv3TmiVfu/6ZO4l3VwoGAPWWvJpcHHD8JvW2gVAtNd23zpHcHTmOlAaf+8H
vCB5LbR3A1bK8t0q35lRNH1CiS4/yZYx+y9rAl6hfL8aszszv4HskwcXwyvgWdLVZEhIv9dWuO/z
znho54PtejkG2ap9DCbeoOsmM+8a4L6npekpR8qA/kWOtQpeHr417OT0Amjnw1SGwa2lie8fw6PZ
z5q05VrrWrYH5KTGrVYjG+2P89VTxVfX8jeQs+2qfx0NHQOKuUSZkSBbO20ZbK/VSVmTvDavQ1wn
IfEpe4DaUAmQ9U5Xa7TNOFX6nGTrjeo1TIcH1ghkpOvxBhPt8uektd/aUqCBVJk+svyJiQhYOWMV
8OOM7Cqj/AqhJM+N8hGKb7UuOweUlFfcadNQ4zRImtdmUWXtp9H5s6I9DkW0SQIegvI7dT3AXXlm
m1jdyJD8pjoBf03Df5cRCjyIGAY1pn765BUrGawdZTN4PmJYhoB1lU++d+jT+mTMOojIuVb9ajld
ug1MKXvuB1RB5uEwyKnSxShmB6UT3htTWK8UpdT3BgKO9wM6feZqGlG0ig0F97g5uAyczwyqvzeK
nj/8NlieNhZCj1PSnq5jHVexDo3rfJKQJglhirPAXQ/UnNe5hDwh8BXfym55WGBNEuF0nfMbLOo6
fAnKa8rhWYN8N/+xbzgIv9tyHx+R9UXBV7yr8y4/RuMSkSZyDWeBfYjsWMYlf41zqyk6GKp4H37J
A7fcLCeNwvlJiYx3E0jjXnbGUltYno6Rnt61rbq6jv1jvhNieWWVOW5hvy48xuFRQ2fvrnF65R4H
E/mMuvLTurASq9Lyy8O1o2F1sS/BLaxkrHO86b5KTvJeL2CTYOc1PvpUaK0bo1Zoat1jjXtzsbfD
XLv797/+5//+X2/iv4IfxaVIeeHn/8q77FIgXt/8979t69//Kpfw8f2//23pnst2xrF0HTUt1zR1
lf63b48o5DBa+x+AokURBXl6A7Y721pRAoXO5Us+50ZlBl1mzg0YuqSr9SeB00ujp+JZ5+19xDXM
3WKzPn2TB8qV7pYUhXaM83p89qwaeZ2Z0qppKQr/5XjWfPDh9SCQxjVj9Rvqp49CdPpBTyYbPtsA
reEG/TzzBkG729Ihr4d9+ewqgE/4Cmt6f2fnqqJj9ZcHd6hD7ihpU0bCHXfJ0AXCxy6gggGu5VEP
VmJuRilySypOEU5hxWtSETGOFRySEX10YGXpHrhDssSiMTrZCve/HFFUk30WOB9fJ4EgzQ7yQmmK
8/w/fxqu/vdPw1BVD2l2sjWWaxkan8ffP400MUi7gLu4SRNwPqMV1JfUrWsKhlqzwW233MqYPOAf
oZ3KJl5C6MjB2uqAX+tmE2+ouKLvklbDPXyafjlgyJGDFS147wKsRtwlDQdQyp22H6OhibZtU72j
27v5kPko3cY9K60I1qFKdhlRLOiN1zaFBipYU9Dc1/OZ7NAr8gMy5uYOQISuxVtPBpfZpdXqKAbs
U8vwoSKzYVy2mDmKGVPxseFUWt71qWZ8bDiRC4xBHdU3cqicNJoNm86wM27kKxBORXO8XnKJccm0
9uyLbMlLdoWId7KJnl98j2LRsmeV15WXBCttLD9GXtLTFR+NNza9Ol+gwz9/1IZq/PFZa57j8JUj
TWxYIMfVP755iuIamI3l4SEqVe1GpC55+wZ3CD1FAxgHA3fThiN4Hr8gXSfbY5facGOe9DG2zp1Z
YpjX4J+7RtKq3i5tL1KaOw9hNyfq/hpTN3wKIkYv18hL5xyC/j7UWjaQSU+859FLvmKTN70ZU/aM
iZL3aUSkbGcoXX+cqsB+4FnPM8zt1LegbeEGhM0XP6RSOJGRvMVKx0f4ocG4cxqmN+Tm2mGM3mzf
9tZZ3eVn3Rc4jXO/Q7GxaiiFkPxMfloSNPbKswblMiV5iig90h6mlz4hjRrcGJDh7uVBrUk3hHnS
IE46uXBooW/JmOwVetTtus4I1nXft7PtIfPCgmwEvnanJZaLmXnZ6/oxGES/SYYk4u2fonHt6y15
KG59+Omo4ciDTk6hsdnWytbkDOJkW+L2KnhtIZ2HvzJP7+UiwqXM3LCI2F4vYhVoYABBiJcLp1VV
HcmBZbgJxhrJQZwOeLxrlJFirTxnKb5EQ6KX2J5U5bmcYy1sdF5zrv0jbKP4sIyWPWYbv/pOByxE
zp1nyGmyCSP3XhkA8snQchF5qhXOUetbA6KKwYVlTF7F042Xwo72Vh/Ht/0EYEH8Ouh2gaQBivJg
iSmj/9Ehm2HQwqKpgBXLppxxHWfainHM0K39I35tdiidOR5uZv9p+mCPsMYyAJBygtPp0yYMkay9
0rzU2tm4SpjdBsjRUiiXBLGZNjZ3+HPHNbSQyqxT5rKFVL8qRSa+dVFlrZqmFPeamZqnunL7teyY
sumMOH3+ybGm6hi3aYKeXJl9QzhT9mMQ36200jioiI6cSUK2Z0c4HAC/b01Q+WtrbroAIkxE6Clp
qwAndlYAsnwj56hVfm/glX00XVfXVnK4FbEjB+U0X04Glj6/qu2jabeXZZC8Bl4E+Q42p7uSo3v4
2wc2xmT/yejGT2V/cHSM98pOv2vIMaPk75oPiYGAkBYtjZis/cno0qPs6uZBds+Xj0JfhvsZTRkz
2X9RWoSNLJuyw5wVnfHSSEltM07GdLIfuNgP+XI9edFSC1imzZCd+afLsUMMUi1oH2pjskAiG9Op
DBCesoGAjGQtQ0VHzaGDaoff7ISFbVwZ972vGvfyrMrMaWXr7riPkKWzgYLQ7anFrhkd826JOUrc
3qUs4GXnEhsaChSQboENyR8guxpL6JCIcX+Qzd9+SkpyRCT1jZh/sIxn0wBvtJ992TwAO3O8LEby
gX34vsSAd57++RWhu94frwhddV0PvzbH8jg1rXm58NvijOe97pDEMvYYf8yIr9TW0p1ozK787B9j
UQ03yHD5F1NBjLQdquzNVNV9hbXR59rkVVIV0+8jSPWIz2WGiVleax7PAwroVS/QYHcbuMAzK28K
224te6XotOydOpjCVq4avw32HBR9+Wpd3Elpd000RLyJXCjgyVjOz1gX/ZhK6A/xfBAGgKgYr+6D
jIVR/RINtX4rXPt7Ap3zBklj/WE5qMoeB/b4LFtyuDyT19GSlg5GILhjX1jllrfarPVueGFXr6YY
rehK0eZ3IqrvzagSXE7ndpDCoPmPPag0epP++4B5vLzyNF9eTpJNeSZjstmx9tz6foBlza+fgFIG
79nfftj/61qWPjxQQlD31+stv9084fdf/vr/KMK8ObSGdnv9tZYp1yHy90qz+KhnQPxiz/ZPbJOM
ldCc7IuLF90ats1wCyLReRk9kOQs7FGXGcVOm6kpUmXpN+2lRXWJJxwKwfMW73pA1s9Yj5ZbseeH
yCI7rpcQHuoUuz96rL7Bf7MLnHUHv/9i98Ybqhb+cdRLXN8gwdQYZenq2lFmF7jJTMlHZe0K2b++
aN3P5ETKwxirYodiFcJd/Y+kU5wl7A5JvrEr299n2mD0qylLcPINheLdRUNV7PqZ/CGb8RyTZ8tI
uyz9u1ajXtjZtXkr3yyNUyEuH2r75T0j+cZWpwMjj3T9hz+q4qNnftHIMZFlNOu6s5DsY921N1oH
v1UjTl9t19l3Y2F+sz3HXWN7GJyw0g0uVUxWuMSF9JsPy3RA/eaptQSWCFjlbWWcb2nQDfU3CxOs
bVjl1jE1zOQ5UTL8EqdgO9WUh9gGz8T0BKs8NegaMBpIpS1Bl2/WbY/mjYzhrG6eW8Nn6zRGqrfi
UdjAziQou6vYA2PiActfmcs/IuqSfVkr/q1rNPFNUhXkJnq1ptKX1zsgpskDD/xyA+6j+VR0mYE9
hJ58tbPqBcwSZh8i3WDzJ25FiD9qpyja2c516uWiYCnnqfp5iWVsSVfR0B9jnv63bVd9dNTzmZlj
Ig+5kbtPjpNBOY9K0lsQ4TpSdWFwjuM76VAboCSu+lZ41mO4bmBmlZ1sAmOEolQX0X7ieX2WzrUh
b+qjHwe98rQk5jXPbIH0NBcJlhSJUm+SOG9uDaY8z3GJXJLxuCku//yo11xv3tr9thEnDabZqgOo
T7PYDFj2H1s/dShSNum9vhMdhWIfuN9Ra5uAihCIIpui9TeErDZNH6c/bCv+kZht9yk2Q1jZVYYg
X5FqJxe0/EZxx+HzlOZn3ojv08RyBD3BdjNSznnFlyPaoq6aHWTTdNhHhRQ3yHvSa4TmJsf576nU
Bu3RBFEvw2FjVnfmYJvI2PGpliKbjs34NdA6+5Pmiv7SRQZi3Wr5ivGqfzQGZCLiOeMbKiVuS6ma
HGRv2UevuvLUIRj3JF0QNeW+FUP4KCNtVaJaLLizEZDLC8ooS6cqquwQBmC8PT1NAJP+dRCleK34
Yu/dBFWDoHTjpdNAu43vzq+27JbTcB1BuNYInG1lFdbK1LzpnHuNuW7csPg0jFm2zibLfSGnoKOd
nE6YkIALKbHc+aq0w5sKkPB7kalPHWaq7zw4bkPVj36CXtvpqojRQ3AAw7Eui1cxgDyhZi+tmtYr
/DqGVxcJOiipHZz8QnlE0Ooow1gqhICXlRfVau76vh+KvWVPqBz4mXacY/nUkwjVEYBaWUmRsNvZ
K6Xmv6FfTv41neIHiGXeIUbB+aC6pIrcylDRteiQBteQA8/+r6GuyOKVrZng3OfxsBP+GO+E0OXl
pXXIRAc9bD8u/behqBlZz0HnvkVTrd6FWTduVQBun5Tc+Fl4lf3DGl5wvMjfi46MXZyq6ROUqX5V
TtEnERpkvxzdO7IUTJ4LC1XGaDKAm5lp+tzjRXMGMX6vmphwYRcaHholKC8lcLq1DvJu34gOUoQy
3M2pq1vZcrRwtFZl2d/ZWWvsqW1+SVNFfQGc+s3CmfuHjdWXW4fmW14XbLTrLnoy48rddWrm3IQF
bmCWDTQpnydhe/XNmScBLVyVYviYNAS9vUlb9IQlSCFBFhMZ+Py0tGDVHb1wwmt1Bj78fYSeYGwV
KdVlNBSNxWl/WsB3v5oLNi9sS5gq4HxVhL3Bn5e60p+LSCsfTIpR2r5T+gw+UOXw3VDtex/p2Nve
ye5kKDX6mhJE2oxbMCLeOuoUmywHBzk4d7hD0yxFJHNIG2c1KHVwo3cwqCF8P8gN7uAWN6oVUDyZ
Q4oCQTzk4XPd/JoBOm6NS0n4OkkbPXNbB52xkTG1TTeJMJBwb7qTavrWvT4f5FmltzbfvcZYk6fS
DkKDISGfBFEbsIkWDg7QZR0+uXpYPRgR6pjzs0IeUjvVNp5HhlVOCNyqfPARr7mOkNfIisLa9hls
Nk97dtGuu6mEjeWNbLZtdt+L5r7hFu3WXrjtKit5ln2mnXzq0JY5y5ZTI52PE9ix9bXq0sWlv1WD
StvkQ4syLjpDvCjItB+Xdpt/sabEvYymEoPrMafbuLe+LH3XubI3xSjg8TpfxgBojffo+6xUSDzj
yJp4KPiVY3jGj20SVfsWE7ebaTJmFx5q0zlWpa9TZb3IGxQl9bX6a1JmqNWjn4K+RxPsvtKz7GyX
CurcvvkoD5kbF5tJyVmeW1191ro0eQldtmRYEDw1ogpfwF53Y/KShYr6NGjtmg1i8pIHY/swYX4n
J6jgBO5t3hMQ+BAYRkQLr/sSScEJkSPZLMk139Zl8i5bYh4xWEWGCkkV3MYWdTO8lHetC8pUoBr/
QNYxXmOo6LxZ8VE+u0SO6rpRW/1jPunKXg61OztchhZF6b5506FrYdCbvvPUzFKFsPZDqPFut5cs
rRzoESB8rVtE52XvtZmhnfT74Hku+lKnlL36bd2zYc+om3wxDD9Z8wjG8y0q6yf2zBcZVzQxbGs3
h44NVvcLxq3opcZbtSiQ5ERtal2NYf1NFMoBY279Z4UtIG4Q1rcmqZRVLirnUXj1uLNErN86M1Cs
E/j/RUF6iHwrPcjtlun6/YZqTXaQmzEIRsNG1ONHb0otepNTEoBVriebMce3EXat8UnkWXJQRP97
05ubterqnwqr/ei9NuXcEl+Zp6Lk5TiELquejIqJHcIQxJjiS9RX+6Aaxnfw6T9GP3WefS+0d1FR
UDioa7AtHRXODLGE7/HwQ47UU2Qlp4J6QY4y0d5rWP3XZlndkLTDUryL2nU5N2UsAI+7nP1zrKQs
PgVsWVll2Pivg8BV0YsN9tN86lp2tR5ygbV8I0IKqGl0kmfykAHb2Tpjq2/UYZaB0FG0UPPi81Bh
kohXaL9tS6347IA1WcUVJeAsq6MXw0BjeB4WoIt2kza9u+7H5As7l1Z5GqpS21loy7N9scTXNqLa
oIAJOuulWqD4Q4cU+lbBQaJVp3x0QAGoVlLsW3ZcZ8gOzyKnM5nZQ0gC/hEC6ZHFmXuWLR+u0cEP
+ngtm/KgNO0LS8eXkcf8qg6zn1ISmQekeZbcQnkY3BBQeRcdr/EmSi6FA4JCVUxlq6iO/oxSVbFK
VZu042bUCv+HZfnZKupN91lVerE1op2ZFfbF6z0TKaRQ+Ywfz6PWDc5PT7xXWKu927abrmr+Vp8U
4eBw5pIDLgxLHHVs7KAbdjdWlmenKAhd1qTZ9Blu3N2Cth9K0GVF8opDVbXWIvvGCEtEJIoyf5v6
4tCOoHJ4g51KcwDlYibDZSxT/2uvaerKx073U4ED8mZkPXLJBAwHvdVfG/R8LvJQ9xWeEGlVr68x
eTZhqDBlwJmvcWF12jYHrrqpfs2XvWZ0i8PMcI/JdeytYE94M498xWpfX2tKiSKR56XfM3UwbtEC
nR79CFq4YpJxM+zpUYZUgfK3pQf9TjZlRxXpqw4vv4s2D6vjxj5YJkmTxgh75IJ5DmUdkMMyVi8q
+7NbzwduGQNZ+x4+h1bef49EZG0Uw3VuQ1GVl8FETXaAwvVdHeyT8G31pk6bamfGPh41Ult0OYXf
Fh/qEamsP0xZpD3LVbF06ZYyposMqZEGySFQ8tsOGchtDhTvpISVsx5TtBimpJxLRb/aoE+BDTlg
/isgHqvMo0bRFXb8irYy9qSp95h7o/rUYO/Auy9+RS0zODk9Fkay6SQa9dombbb5mCev+IpThIfO
izsWg3XD+IphZn8vOx2LGrlQWN3E4UMOw2ulYoT6KW9UAQ9YKS4Ji7P9KHT8W3MtvUGMQz2kfYnz
RWxbW00d28dsClXcGTPx2qsgVdWxKd8UMz/EwiEhnaaUiMphllrM7vVRK7/ZWSpWIozMT1GjFJuh
6J3LZHkwB4ZBvZsmVHiHwA2PfHLdKS5YxEOFtx/i0HbWwvCOVVc1yKOHzV2QqRRL5rPrwfGdaodm
Y7VqvB53OQzeWqo7cb7p2W+p+5717tIuO7UAwjgPksEqLfJNPQfZMbR3TZ0+B2rJ38ZXnUc19OzH
HnGzKBvYyFDuf5wco79NrOSnbMlD29QWLC2Aj3J8nEft2TfSZbyiFM7jgLEqNDsR7SFto0XhluKm
iatxo1ZqcZOrZv/Zag7JzAlrLL04eqLNt71kjhXRNyQo8wcnzop1K6xx5+PHtGLvUHzRBOu9zoYZ
KGBdfo5wrprDE0L4+MWiU7Y01fZn0Pv9pZ8Ug6dS/U6Oq/xidxnVzSbuj0HbFF96awsoW/2cGzXy
1bCQNjJc+222MntHo26vjg9FMnxOOhX3cOEOdy4C2dsp7LVDxlb8s+/jhUMR/hNfLww7E3LAdjVZ
nwfHzTa6gwQvAgv25xHRBjcoPle9Wty6ENkQKCPc+DCXOhPGSpRALxK5km59TDZeBC/7lxJ9sQd7
qnAhJ0RqPb7T2VutZNOd/PiQh0WwTIiaCOV3Xv0H2SvH2VSH9uSsWjDa0+coDMVtLHTur/mQVPkq
D7riQtnLebA7TCND9NWvA8oaVJJTwh68xnxymLvR7bNNmlDFWmtwjxDyBIUoryIHwm7/WaD8eCNb
Mh6a9SbX8WtrTTPdGKE95Bs/KAZ4bzZS93CZte2YpsPKtHWRYz3l93daTtZhh4ryQbMmgTsVsUnz
R2U5lXP8GKKU7JFXk2cDoNM4YwcTuaK7BBn05FH5P5SdWXObSrf3PxFVzMMtmiVbtuzYsXNDZWdn
QwPNPH/686OdJ85+3lOn6r2h1ANIlhHda63/kIzfLEeShK6L5BqPRvRYGDbOweuAJ7jJPEOD1NEm
w42s0j8WklzffFn1GzPSsvvGr7RbI8y/Pi60Sujq8hmXzjzxl+tQQGzwUrwO5DJRGwJxZ4bqZVp1
rytA+PRHX6xJ52z6MWoxnItezeRu8YBOto5n2lt1WmwN/j5o4DYqCVQDYzejlcmD0k/93aU7Xvzg
tFV7U/062VM1S3UtTmtQXofohPhNyXa8NUKzXeBD+Hn13OhOfrFMBJt9z0gBNjnlq6E5qD+qyR7J
ZFj83cZL+qxCatZEqlIOj2pUVl6MRmKd7RKrK59lkuZPtv30MRW8/F9iHr+iTVh9vLO0mv5qC2wo
1jdWV2jK6teH+bigIeTHh1FNdSjT5o8P1ORxe4SQgZH3+pbqSv/+UL3X38VdfL8kQfaIFH3+mOo2
mwfSWWC/oTH97u9bg0K0jKr954BPMf0qSop/6zTVn+d6Cl/eX/EkPBJr08SqAQ4yQQxN0Dnynqz3
UwlbCeBEw7aTfJA4qlGYZtED1rPQ1btLWYzNmToullV4ke4ctMXsk6ybaZekCRlgsKzbqEzEXmmh
qcNE9WxbY4fxR18eGPgH4Be6LxMXSCEmGo09NfvOatpXtzOfay8Wf9vCAOcrCrIruHlItjvnwE/F
I2Bp9tXrjJE/qCr1H0ZLRtoxu/4hMElyUM4Ve+Ga2muZWo9NOiJM7/hfHbKSLwPWP3tXNs3eFNZj
jVQyJNgK/2z8eN4K4TyiQhv9bKxmrxXd9H104c+ZbCluRl5HhzmX80mdlEaYbufmsrzlnKTcioeu
2sPemv84SVoiOozrSQWaWg+j0KGOryf9fidvRjVg2812/o4ElLEztQwtPpPfeg19BjeLTP4YY+Q9
/88ZMzOQJPvfrwE/PP+BhO/HNeCfbxc3zu+j+n3KNfmoDiYs78caovC2hKa8k0bm+6wZffLAtHTp
2e+reTKRwcZDYCpLqdz2k7+1yy5/1XIpwkIzjJ9pfpaFbf3jGP7Xzimjr86io/dig1Q2AOkdDa0e
Tups7/fZwXq2rufm77MDHzrdTNqDxx++y73rhYo3W1QC7PZi5Y9G7CxXNaDS2NWkc8/iaqKgdFqf
OrvEowTbKQqc+dQKFDUzc584bXbUjS579/0XFbI0ExuYslhpIrOXvbt/dv9rtopj1Ox0NNxwbOv3
Pu4c+8TztLjr1oNdrkKlgceetC1XmndAwBTz+GB/l+VPRtpaB6ofzqFeI9TFKH94Ok/wwR7MF0Ql
/2iZtDL4gGDIiHTXmaqVNP30o9CeA0IRcCNG9RKgOrQQQ3yN48zEzG0uP5r9mGc7igXTUY2iI0W9
fAR5hGbzs9kXh8EM3K/CMuYzYmzUvPOUvOXkGptx/byKwK+4++qgd6I7doaFjJ+xir9XlkuFbm1/
Mv3NqmjR6GH36sR9Svowd0hwBSlE9xKlfcd+Vl3uPJdhU8rqAtjAedblgOHAv0+A/bgdlVO9kzRI
5rXZti6RfbcTfbmLo2SAyY1cqbqvO/k8WrnzHfDssu2wx0VLqB2u3ACsGIl8x+FrhW9DyCNtAW3Q
Cqa9Slma6CzccGEK07lixfwc9XVT7FzIXweD8g+RVD8d+s6q3up+/AKsrblNUtduvhc9TnZVvYE5
pgimac5OzTIJj8IB1t21tTN4gmhJXMbZ2qpBt3C0k+75oJ3WK2a5RgGAQs9FjXq3gIuda2OdTpbw
XFEj/TjUbJ6K8LNtlO6vkQbmeAjPU+4I/r3z53lFm/hkhKarWSA4irKye0IhvHkaiIBugXyK0P15
Uj05bKJj4ZXpRjXVwJLECAMUwjyqPnUoyj1kfIxpMvjn0u/nzSjrMt4sqJyeMESpQlDl4qYOo49Y
y1jUD6kfVzFZonZ8ME02X6qJGnW5B/pXbnS7dbaWcNAqMYU9hWkVdPfqUJdFf7+sRUiwWn+rrqha
uvs/5nlRKi5lDdB6naum5ORyTink6LQ0/DOR4oJKdBb5Z3Xwf7/67xE1PXHnfIPKKMJZ60TVp159
zJ5Fbx1i1H2tuBQXKHHiol79b83/r74gHZCm8Jx0+3k9GOJQTSEWaHIe79WBlMR4X64Q8wpMJc9Z
f/c5GPyepvpmHZvRHDCLmq/OhF2D/LR6qY91eicRBlRz1amjE//G11NTt3aT1RgAhW39LraWaAtU
BeNsAe3LbYXeh54YEPHTTIPXagL5wfhjgl1Tmv4laFVE3T2BjXwSupbd7PYpRkU8Q8pPl6dId/XQ
tFE1T1n3K0wAD2JurZ3fe8kbYtXUqpsAZWwSqV8xsW35Yb41sZHeleaarEwq8TaUYAN1ABon1Yz6
6S7X0JjogYTexsx4dmQnX1sb5N8ERLSgLuM2AK1U08EC1w2jXntDjdM4qT5v9McHuGJMtqqTRpnj
olqqH8KZvFr4gCrbSyHq5LJMiGWrZt/4/rbSfefIRtWiBKl/CYAkP5Z4HJSevjXm3L/2Q4mUJsZH
EQIT7VODYwnpIag1W4H4q7kq5P5BipKupV9uWTN87QfNgUU6xk+LHkEF6IDF+/FTIfL4CXvPBAlw
+bcaH9dJdZ/l+8GHVa1mqIEkvQbGrUq9FzKW1aNvjvFrOT0rzoqJ1e611cuc7C4FzVnvyuOMLc5O
NYM1EQEOwvkguKyX8FwdbgHEnx3ei+XW7m3jTcumj90Teg/AKufh+9Ra9cYRS3mLplijzN5NJ2Fa
4iH7fRJe1h8nlWAz1EkWaZ2Cnde6AKgVQ6JuaAaJvKmWlYPB6SCpUQ9lTXF86LW6nYMsXE9QfUUj
/jhhBlvc4X6Y3fe2fOni9Idc5QebLBo2LsjI+9junRuprL+r2py/IX2NjaiG+sbQ2vqtT6yfar7Z
Gc0mtihvLTht3mof83M1kOiYeFZTO90boqpWE7UEfkxk3yeFH+wNZS+2HoopRqS4p864Oot99qtm
65TjgEhG0W3xIsNw+99zBAhdtKFGWN2u9FHy5XoSh8rTL6rY5Bt/zUv3qk+2fOtHd80bsVOuDRTN
/WHUT1Jo8hp7CUGekUYvsoc66S9++7PT2SDb9j//Pttr7OTj7MS1/zx76OImJOqYtyoJg81QeRW4
V1xh1ZkbDbPI7dAPEMtVOqbuEncHkOdHhw7hZq4j7wH5HGjaEro3GyZK6lbCOm221Zdgcq4z5nqg
ukjHLs1dngTGe7OeuHQLhUDP+3Vi0s/DY5AStk5+UF5KfKQ3jWKzJ3PCJ0FqZyQFffrY+yk2xdrX
r30f+0O+4Y+mGsRvODjFdjru3GIHHNl7dN0GWEWK9+dnq/e3wMr9x2yS7Q1Nt/ZGz2z1X9tRVA9A
cdMHYgsZWnEzv5GaQ9HEHQn01mYfYTpI5v1ZTYtKqoalbSNEjJvIJkYQU0HUHMl3m1jzeKfKINa/
m2oUf6TxbsqKeGdaPSuAtF9nvcpeqPeyswQtfsyKNPlSFdYPZSEup+XVqs1fE0zNhbwnrJ3mxO2t
ppb1OHfPboMi+2fPkDx/yHmocVpqqDX66GCNsxb6wmO6S2JIDElxzNdvwtGHX32VqIqjaka/56k+
U+hkr+orQtz+k+jz81hR/FYtTHK0YzMJlsAOufWNM/rvSyTlnRo1vbZCJssknesOM5wZds6DPhsn
1VQbadVMPEY/m2q0cPcfmBfLMh+dxATHz9tcvAZk84rlV13qVRI02kXG3ZFMbbfKs9Q8qtPkWLHI
HIUbTV8Co/zWJwmSirn/XnTB8kVN0MdEoCADC4Qw72NCbkTvtT/+mqCukIxmFq4uhHf/76xJq5Mj
Ueevy3i8j4U664/fl/mcoD5IK5tvpiWrZyIrd9+0mtOQq12iC94MRGamA17DZft1UZ3ZZO6rwqlP
/9WvBlXfx2mqHfnmYSlQSD300jBuhgRcDtFaC62p9d6rAGqXNHGWDQaMwNhavo2k5P9vgJCpB/5/
UXVsLwgMD4aO5UAS0V3T/zcaFNxW4bpG5ZxY65ZjgjnDsgkMWZxboo/542XOv4GaydpL4nQ4VbBq
DLOP9zbmDjtjqoMvbRKttZEFhIDu2iT36Eu6orxrp6oIqUgFXyTuiGQMnXPvYYmxkSHYLv+LmikW
cfEMjE3NdWLb+QVKG9A21SDieg6VKd8+qia1E21HUkrbqcliwtrFj/13D03fDbQG94vjzoQuHVl2
1bQcyl5wnvb10FBiXGcYfNiuTHJssGmJInvFI6q8qhb26MlGmHZ67vsZTiKp8rMdB9NpIrG1TZDT
PfYjKKUgLestXxFaGh2aRLJh3S6XNPgYNePAhfXXVyc1eamsjeFjulaiV3bqu6V7GRBd37qikhSc
aQY61th8rhwSr+xewGfE+2TsEaZeR828j/alHGviHpqapUWHKc6mbWroAkYemplk/dJ7bz2wV07v
F1cPznPQb1ULmbRf/WraZx/BITC/jHDC98qffamX9+rgirL6ePXZZxjm4yQ87/jZRcIJD7P1oPqQ
ioTTwzOIBMa/BtSoNkcCZQvRnEljOKePvgjx0SAG3ro42bOA431f5HEE6Bsm8d5Kgcarzj9GPtsj
RPnAc2PYbJz3efi4giVX8We7fzQm89foUvrIGcW4jpiL1J9mdJRqu3xSjYyH3WFO7Hmjmvo6IXfr
HwbmHxfVpepupZPdnNUGRXUVKFVsIUlSdF/7ui5JHsuh2lbcYGQ7H1zoEndxMo5PpKMAxUv4JKqp
Dpltgi5qPHFCPXR8cl0COilxVF5PUAdktZBdYi1H/4k+yD/jkxDVT2dacBBfu0xsoa81romqpa4z
Ifyw87y03Kk+xGVIEVdOsJflcu8hcHQvRdU/JY3T3CEe8aJala8D88IeG34swlyqTx0QizoNyABc
VauDnHsJsuYvNV91YWcCbr/xXq1spGik++23wf5bG3vrbdLiBc8/ALcSdjV3uwnPufb1l9ybrO1k
mMm29+U3pym1M16yxcErs2lTyL5CgC7pN8ZiPIqRnYJmLWTLukZ/Hwxxb/gyeBZ4XuHus3wHA94e
GhhwvMm47FAyGY7T1CYINxTYP07dmRwCzjdTetSL2L2PnSg9TGyq8VgavGsTWC9lgxaD3xFiBHyI
wGjzU4t31S4YYQyOjTzUrt3eacU9riVyDbeCAdMDg080ukcjT/eZVWXHtHZSYOQ5ahzxHFbzAg2l
SNybHuF6benadC4SQUXSN15rb+q+I9HM86Wy9Wul1Q6gmph9kF/FB9trjF035fYDqNxNNZvxkzog
kqCfFkAOXPw/fSAts11TOQ0QzP/0jQHO8omWRyec3JOPc+PWIsWQ549qmg6U7Y7q9sPnSXqtjTx7
oh4d5P+clEG+3BiGlx5U34zq2F2UBJfBBqMRWu1cnymJYn6j2uWKvFBtdXA1oLLxjOs2inJ5+HE0
MYs7G0hAnDNtMPSdapuDXZ3VKyjnTF3W8VadpXp/napXUxhJ6j9qJVKLVJxGaMuvB9X32fzs+695
qVrL1PDHy8/xz0vwY/V+LXgfL6UcEKaDUIN76nlqu18HEWPBka2H1HOSPFRtNaw61avPvs+BTDSI
F30O//clPs/+NRO980MNs28T1SIcY8e/aciHPot8OKES8TfwweVBH/CHsYfY3LaAfICny+h5yWUV
amRxfjr2zyqeAD2M2MzyFE9uPAftYxW0FUywxL4No8QNU3TZ34V/TC0j/VnLaUDrKpLPWle1h9LI
7ZOl5SYETbT6fIC+39PZ2y469mlOAEQ9RtBg66ANebGWKn/BXejk4C7xnuSD2PtxA+pvxEKNE6gX
x2n8YvT8Mvs2/aujDvhiDnLn2dKi3Jl379mS7abe1l7GdqmPQnPCbvLGi4sPywUR/vzS2DtTdvMp
yIu15ErGg0RlsbXcJjg6ZnESS2qd+hihBzBk9aVyrbcV9KAe7Omad/QJBLfRC6vnfJBuh3KaZoj3
tKFgxxf6lIrqmKA8diVtigmKnePItMyHohrTgy+X7ax17a6Wa2G86hA3Alx2sOJYpwAGYpr7JjvN
GoI8HrRYRA38HC/09ElrjP5oz+xwopREPxhs9y/E9o9pSTE+mZLxrs+AYrKubKSGJZgxez+XOL3Z
gWZTQ0g39pi95AhWfCfE2qWx34akpfNrWcXjNUJWcoN2nva99LVLJPri1UVb+Fig43dYPEL4ASBb
0FBX90X/owKTEE5+M9ygavqnfE6nfRoZ2iuIgyv4//oOUnaxlVFhb3AsaS4A4PM3fd7xFDQ2i+SG
QTcu2DoJBN/aLA9tPRWX3KeY7dXlA7EiVsxdnG9a07K3BqWkh8Gwg+2EBmngVtuxda1DL+zg6pr6
G7g/NCg6JBVrzEpOKeWyTRKbf3vulJ0RGIOCZj/7PMa8rCzOQwqeWqv0FVMXV6fSsny0QEVNiqnS
j64mz/ZYG5vWrcJA5N02MIt6WyKZfPVckZ9dNnTQPkKtq8NAd8GNTX70ta8R/exk4D2nJ8G+Epkw
8vxNwObEkaR7BdBP3bcOczq/WH1dPBcnZxS3oXMx2EbWBm8B8DkJeae9mzVs5RfN3zWSXdhsPmBQ
rJ0jq6W6IyegfSvxTyKelAYp6U+9uevT6Wa6KUzqm4YrVjjLWfC4z/o7CCxxlJ6in306G/sWN9Gz
OtRBk29n7PPm0k9DxHG6c12h8V7LAPmuIjs6mr1v7Nx0d25W95tqcN91JngmVkBj8sxOqNvX5lSe
1cEMRPXxSjW1yi3PwXpQzRiHWx7jv2f/13BOho6a/xhaxJTnZvUJJLSbi492W5R/Jc5fXu1wHyTe
Bn8681zK3DwvduIQorO/zaEZdlUUAlj+hpsUVu88RQAFYyEMmShYNuolqOcX10yqfVJN1nlMXevs
zdA0IY1M4N9OUSaCsEwGMiQjBmCp1A7CocQeBj5XKJtqk6Y9q34Dhrj2EaLGgWP2kM0JkIXe8IwH
aMTj3UopU0/y5o4697ce6uacnZrGLYzNlMtXT3pYmq2fAFaaG+jVae5e6qqYzkE8TmdtPQT6Nq8T
dBfLoThH60GtNeoVKjgJJB5SmKEba8Z2HFE/09OxP5MEwgRufTU4w4+qKb/gwOGGtZ7xDdTrEktW
zjnMrAgYxzXc5mO0X0R2RbpcOzer+aM6RAJZES23SftnqPu188kR/GHq/2fY9asDmnfXkWY5j/NS
nNkA9Vo+nFuzsE+2A8DDNSQxmkc1b7D6YmfrPWooyIqey0B+s8rW2RV6OlPMKDtcVOriNTaC5syv
FJ4dX6w9aRc3xcizn6ELBd5B/WEJymSbopLgP4S5nEXdLWenQzGK9DnaYX51Jl9Rn9nL+wcvFWxI
Cv2crT5ysqn6j6/p14X4mtSrvKiHj1cZes+nziLui5DxAI5vyk1c+mBI9WbZt65zs0qJZl4cIKKv
Je1ZHXy9bs99BjULyw6wlZA0wqosQ4jp7VmK6BtuT7emBg9YxXW3SU1jCwrt4jd9qEf+xXCmcyzk
U1qDQrPAgZyGuDnXBWl5w3PeG1eL7tNpWDZdWtzKVE64mhh/oRqP2Hk7XiTlWtTgY2Qx3cKH7YG4
rAskIdO7pzpr463rsiNqqrzdC2SlN/B0qbzWNmJa4CYBL77OZiT3SLykW8QBml3s4EmhiTEm8oMl
rFX84Ox8X0T+90wjAe643fNcVtN2qmKfU4Jo05hmErpLl+8TInsIXONz4lFdneYBFPqaAFuLq5nj
YpjuIS4Frg4fVG/l7adeOK/6EJ1j7gysE/bI5YC2Iqza8qOCC+g3zhEssr5vg47NgeM3uyRIWCTk
DdAnHpn6CDs6npwjBKSHIN5qTRXDbuE3YUTFdEBvyOKtJxPVOP6eNFnId05GGPPExzjY5K/s2cuQ
ZZLRY57FyLPmgXaIRf44pU539N3uzo0095Il1SllzTqLSBx6mXZ8lYOHzAEWqjlWYiF2XHLXLOWy
gyaC15kWXzMhq03WNPqOZ6u7w5YamJeXv+ILqe/cFHJRqtW4Gk0oGogk342BiWE9kou7zI9fpQ17
bqTwE3vddGWxe+A31FyKBOtpb7hbl9UQ0v27jhLeVlDS2RS+BXaEXffW1z2qlYbxbfChynddk5wB
bm+cxp2xRW7RqBlEtvP6rt8GcX1tEnEqEguEQGA/YBALWagMbFg2ubnxW6Dkfd4e+H2iT9yWN7Os
YCg07Y5/1nJ0fekccnfYTaPZwoKxm5AiEje1dC9OIvi/amn6tFjccqZ1Wkge7gkmruvu/64VaKfl
81SeDGsgNBh0apXsxrNlBrrfs9BT2diMFdKGDmpZl1wX/6RzL8Hqr8pJAwrV5GUxFbRxVtORDwKq
i+dpxuIXjA9xNnuhoy0oRYB+v8v7x3bB2kuv+Pu7OfvbqepiZ/iada85uP6SgfknsFO0s/LmhWDq
srQm2t0OpOXR1x/SFLGEKlgOphbc23lSbjKjC86OAeS9MtCRyVJ/n6Fqfu2C+yk2YnSkE/HsFVNE
+JM7R18bvC05JAfKT/eY2j6afsRnphsEZ0Ogdp6siewgiu6hVGPEQYrsWteN9rA4+GUB7TXLej5r
eb8cIFd/K0vDDH22xY/j+FLmOV4OI27TbPiMHfuocdM0zp2bJ84RQXtUXo3mxzSzXUGMI7qwGl3T
3KmP8/SAbJ4TOlC1D43jpRc31ymPJ/deMLTbgspwM1T+QzLhOmE1XXroRhBJFjn4MI0y775edJ76
S+/CsLYNbL7YUY2D9LdxIM1N11tVaACA209VEKKR5j3BODJAyZfbIZDeunA7kPi9elMP+C/FNUaW
pLaQuAWzB/EKudHeWT9Uek2G4pGCCzqDcdQiSYLiaxZwn0iX0qSWiZhSn+fu+uWMVhp/PsTipfaT
jbbAz0cosghNn7ScYQ/bpQpe58xkiUYA7hAv1R57zG8mdK9ttFCuFQao0LIS+UM5gTUED72J9anj
/Qpg/oVTbcYEOALSn9lmJHWzmUdvOo/SeDTjvtlLlucHGRSwKhwYQywCyWMcly+YWt4hd3ftSS9f
UY6dMRej0FeN+8gfgpvtDId8Zv2pZW3tXF1HSrQW8mHWZisMpn79e9iKFrU77xu9fAb43+58q+63
pdZ/zwrZ7V2/wvFJgriwYrz9sgSJOMueQAUSOfGPINiPFn0Eq1SieVeJEZo4XMPMf1lKW/sSpNoj
OOmLiar8PamPYW/qKQGQ245XI+n2flYZl2Rt9Z0Yr660xquuxc7ZxYUFvjMzRALamSfEJofxuUgN
glJgXkWymFcJe23bIje0UU0e2udpTltMR9oJ3PpSv8U2+Oquqtu3qhrHsLf6/m2CyR8GrjW8kdMd
AE7G01vMmh3CY4QNSUQSCoRg3oxi7oE7UNwMlqwH0DpYb23vQtbmhn6zMaVDMqTx3oBLtSECgv4b
2w+iH5jN26kzEEC3yc1UoP3fiHe4o5rO+Jq2C6BXy06+rjYCoRXJ4bVKEjT/0RN4aYQGsBPz06av
X1yYxZtO75wvSV9YSG3E1RcheSrPLnUzL4iK49S2KAChhfIEBY4I0LZjEBj3MIMFinUgtB0DWNnS
eOZD4I71PjZhg8JGxJBHNPN9kAr7kObdfFd6zXi0sYe+kGWvT53XGuceWD7KnlgL+4AH4Ff50VGb
c/zx3DQ/zmNtnTvAlDsp3U2dOt4JHqG3xWeBjwT7GJ2SNt91QieMFf0tn/VDGbfyEYR2c+yQhFv5
Hw7aS8WXJsPUMV2qryV05y0gIX1T2viOFfbFFfYdzmIGUZDxY2itV1C7/xSuRuKFzb9u1qeM/QMg
YLmdatgUE4F4n/ADX5Lx12HItHPBZwmt2Q+2VE7vnCCZDo03v6JYOG6dyF2fe5O9FyNCL1Uu6wvR
SZgW0CsMz5iOBQJjmwkdwNC3zGkzY/u78dZQInWs8WSP8skO3n1PN18Kbf6ZDETmNvdroh17LU4f
mrwgmAi8twh6Ylg5Tv/ixzC/YMUDHmrqfRqT0tUaE9i5ZhGMt911EKO/j4PCDD13xjaV/O1g3kGt
R4NoFWNI/ezNAD++rQN5cgJy69bAA1XIJNlLpEOR5BRPM+X20MiT18prIR6E1riAt+nPldCMY6KJ
GwvXdrTTaWPMqASZevMP0suG25RgQ7p/SMiOrOYdKDddiNCJbecsF2PYLUVf4MHeXBLTyw5lZLzR
+whrvEU6q3t2NO0u9/K9U4Gf1NgEflRtxjVqzMsXEgCElEhCkhD0SYEW+2bIxcG0381SWnuej1/q
oSg2pkzH+54bnrKjFW8RKj94fZNdpAVQdaxGWJLu+DLltXuIo6jDumb4prclKQVb7hY34dk3RcO9
IDXgRi2Ke7Bed1Tp36XTwQey+pc4mgUIjzBf4Pn1DSoNmmBl0qpqV3aGt8s9Fv66R4MhwRcGws4O
QkfypfX3dY55ZKkPAfY2CDsF9nWpeuq6KLykSbA8luyk3XT4oZlIkBl+hjJlhJSO6z1L86/JI2lG
LZwd59S/37wk9/8O4KSlmBiAZIU4UcTnqDUyiE4Tnt7jEtzQdHTPnTn/bObCOmTj+oUIv3mYPdT+
Nq0g6Ymu70McCHM/Fkt7bvEqBDSH3O245gpk3Y6kikhRyGbTZe7UPOimzg0uAuKOaibkKCpcwQFU
9yc2wsNhVsNqpIH0hG9rmzJfdXxc4I8xdRVT6mdbyPngev9kddSchl6jbtL4Gx0aytnC2R53Hqhp
RqW7RwxyNhXs9E2FtKuRpO7BmncZRawnNG+uORqiG9H1wLgKtGknyo8vUFfxyBngLBXZbuyghmtZ
wcMStBD5m4NWuN6POKX2j0UpC0G5bN2lJIcf4bQhkHnWSUKFWWsR51fjpUq6bT/0j5TXqhBTSzio
BgBT1+pv/SIt4CGVDZGs2yXxKYnRybFyXGPnzK6RoVj9IWUmdzOYIGTUkqcyZ71C00zDG3gO3A4J
IsdCj6+JtlGUfOkl6rOmd+6GwXjp8y86qByUF+Lm2pfjT5ua72FY6vRY6wnlM4P1bQHahL/ZDqqm
tSknYA6aNl+jAImfqmlfRNRQmYv+icai+KJHw3fiux4B8nY/x9GqaM1vsaqyq4uVywmT3HgTuO4O
SZ934nC0r2W/7HovItht/W+4hebHRcPbxkoHSkdWtISy9uIQ6x3uq+Y1s92Y+Kn92YzYT3np8sWp
sn1WvNVlYn+P6u7ebWrsLNC9lfPXWMoyRHMca8u5fMIxq997wnuypvxrWeACL9r3bDJeor77WeTs
U/v4uy7mf3zRFOwogp7KQRxTlxP6xTdQPnLEqa37g+72y/daoMsWYfBr5gMOqHVYdqRStMKo90Zt
dbvUKeDhi787XNYoXJXd/TigTin1PAUsWKPlGYw7Q7TtVjPP1BFkhlOzdKJ/2hWb5XgQCZB91h+H
nswbd67wMEPOwaCi+gsHmd3HAGQjWDyP2Dr6pnejta2c2Q97uXzL+WKwmyce6R/L2gr2k6ySx2iy
HRBz1zJwt4LA+c1rp5PjjlFoQ5w7oH/8ovlSPKw00kMaaSxRXXAkHR0cWHi/a4jalLoVn4ooKp/i
JvuB3uMU+gZe96alXf7yeECwffDKc0ypL0SaHzvlYMg3/sQD/siuOztlmX0dfXZeJSm1TYllJSmF
AnCsbvGTwCSitqpiK9BB4/FPQCXA3+wXUi5b3bSRcCvt6apeWR3pVg9Gmj6W8EqiZoDC04gb/uWn
uK28o+u62qZMK+1qlfypHn4zDrY03MK5da3F7NxTlipCNkjaazADmHPybFn3S9qrtejQ1WM3P5pO
mzxqaZlCNE1cZIqD3HgAFt2SVwlIa8fp0uzcueOdsCrvnkESoOWd93ddHFHjyZYOaYsSJNIvGyyZ
AW0fknt94ClsL3l+56cuFB6orJvSW6J7OPvbzk3QvK3H9KcOUYzdekLuz0B6FKczYUMorHE/SGYK
UuQvNDwnUidUYJ0mls1lzmAzKUZzGfj1pcfZKlTIHj0lUf05WY2qJhvKjZNi/5aTyF0LwwPWQ3Ej
t0JPxr2couDBNcpfhzFC7wDUyme3aRmYPi4gx7plUY7uv6Y2Gsb36QxtBcV0dLl7k1IhmUIekPDR
4TvMby1y/JTW/Ie5gZfYzMhCrN1qluuzhcAf7WOWT5j1sLSO/2Q6w73qRkjq6gVU/jI4clhBNjel
NdOP6LvmWfY/nJ3Xltu4loafiGsxh1vlWFIFV/ANl91tM+fMp58PULXl7nNm5sxcNJvYAFiSLJHA
3n84svpk3+nUKl5aoGRlp1SukSExgnQRDkKyKa5hJPoeyn7Io9pyrvKgZz8qTMkuKI7zDFH5NwEx
EB3uAzIHjcWZbdeaJRcgFTN1x204agFCDmIKhVV8xhCZkFPyci5XdpxQSLLjd1ZV03PZTvVBJe1y
k3bV/HONqvlXJ5yaTYXO8F6zggmP2P7Md2/+Fk7qQFpINc+51rQXpx2cheyARPLuls25GwF0TB6u
EmmTUJ8E4LxVvPit771wO8cqRaIRxKSfh/mrEdXv0vwvjkDxzWb/UegstWAQd6fUf+PGBx8HVYGl
bXcwMmO9TygHtJs0NZ0H2RsUXX220uac6H6XQCbyk63mqThbCX0GE8n/B1A8L71qrxTgmU+VQE4V
SFjLluQViNZUJ/qTZCD8GvmJsbJXpptMq7g1LqhLo8YlXC1uNhaz1eIOlyHRNelavvsMiv5/WF/E
ox3thZ+gdCAHrWsfbw7l+Jk1W1Loz7ID/mFBjhG21PFmWF7MEXTwm0F3NbjO6aaTrTn5Mmxq4/gp
G/xXE71qPHZsZ9PUO8dxvauPQ8HG0Gdt6YmmPEBTSw5Tkf24h4IImV5440uUOEwFpRbG4uy7duoy
A6z518yxUcOFm3fWnkq6f1XJ/F9nl0wd/tLlRo6THSj7ueyFScN8iw1IIGWYjY9JFunnYe7bVUYG
daWHdXzRNC2+yLMxMpDCd6dq8Y+OyZ7zU2KlGxkf5qQ3b0Ma9uBVDpxIXqSt+85c+P2M6KYaRKTX
uPz9oNhquyrhjyy6bvwhFejzcbbWpds3yC8KufpJHxcVDJyz7K1Cf2k7Sv9SzI366HbxQyRGJeT7
D0FfA4wBscsuzpvWBfz8TTUgby/Nzdqc1GlkKaz5hNcZRhE41ptWdJZNPp+T3qndo2xNPB7t4VVL
e+2xAjYig01bF+e4QUtA+quxIRr2RhMGq26M1ddwynuSfFTYTNf+Q/ewJ8mavuIfFPwKQlPZSxJO
GfgZ1MD1ErOsITTeiwK8rhyrujPZpC5yN3KsZWSfU3thiiKnsrX8nNr31m1qPBbZi9NaNiVkx9nc
xpI1gQhfU4QURePK6bQXrAmSi+eOl0K0vDLSXuZsjeJ8dGtkufqFW1T6ILs4NEsE9Oq9nKx3QKqm
oVXXsjfKw+QAp1FZhB1MvIAU4cUxmoehGtL3LNNC4L+tyw8iaE/AGev1NI/9W8k3zUXS48+/D7Vd
/XNor7rVP4YOU/eABmuV7KKwBD7XBdUVHJ0NXKj4UxWeLdY8BWv2wNN+6CCCdT8Rkws+yh75q5w1
zUoOkpN9TKSvcFztq2Wmv02GZzrt5bCafaiFV8p9trymDgN8IWdbNRm7vkqUpT8CUmtQNd1pke9d
3VDploNPfbma9a1NpvvHqBsP3lxEHzXqDoJb01xUzPYWeMdTRxGuJWo/kByZB30pm1OmRE8WNqCy
xX3Eeu6TYcQAa4bHHSiUcGMnnV+T9ALlrEEq0ah2ZqCmsFZ1FJ5lEJoJrC4sMxYGbhm3gVNtYt02
tDzDITkugi6PTvXgZS/KkKrrNm6VtWzmjQZfOQAFo8dj9oIYjfvsQn8QDTnALMnSUe87TXnTHCwV
Jx5YN/N7G7DwbmpTP8gHtA3FuWnbN54kFUC8Vr+q7O5zbVYeAOwbX+I+fuVppcDcpSX6MK1VHiJ8
LfcVhuGrILEW/Of/qOb5Qx81n6W94ZPd702eYKl6mJo53OJNZz5ZE2YdqdI1fxjcZLS8uZaNtGyN
x6vprALuuski11fhQGmSQjPp2ux2oqAKiDkPpZB/GaNiXbYpWw9HJ2dQd31D6r0RLDfMIdWdWpXZ
avLy8nj7U6YtdBHxszFIEkmPotkMvsOaC84ylKOKuyZdAsZP/JB1W0pM2zMsbCYIAtMTaj2YkYZC
NLz9GmmCFp81+clL2uCKmizOSUXYfB87FyGVMH0trM7dUmC3tnbrla95lp/JaTbfGwcYQG4q7qVJ
6+rUskFeVabXHfMeKoAkymCh1e8aLX3qu4wMuVP+HKx8V+h19VMlX/b3EzFGRkZOBge6uBIgg+fg
ULvKEBDfI3k4oTsyraoSCbxWpaaQABFbyK/B1Mf2Kh7Cbi+bfx8G/exz2Ni865H3NrTWEK7VMcGg
SplRBRsHciUKO2ChmiBR/PLMaQNnZWoqkjNIOqyoHtR7hOM9zE1z/fEfZ7y8z5iRD+XR9cL0GijB
Zmbf9dRkuv5FtBpDLZ6glujQy3W8VTsANiHrHAWzZtN5YdFjIU8OwqYQ7Iuwnk5ZCO7G4Pt6bl1f
2UkzHU3H5zpCAHLDow6MSgfZ9kxKaCNNdyIVRd1EUY3knKshVjkIPE6LFn7Ztpm476D8APMpL9sI
kAWYPuAarbpThpGtTuhSYkeVOTshHBUvKEvb5TShIelOwN84kwf2NePGLlEbMX/F7r1jA6dRZUu2
lbESV+TbBYyxt89GdMLCWkeZZEAVIgqip2wup2Nr78yqJVtcDxSrwTv3C36euGLruo8jQW4dgNfA
8iAkD32DjCbwkvihNufpcB8rz9R5HleTeNrLJlAmb9c5BVYDhes/5kaz0QY2gJ1oRVS8H7BcpBBI
Sx4grJR7wyYRdo+BrcqRNeQgZ8kOl5TNQs2zCk0S5iL9kF6cPl+7Q0GOqzcuvFz1aUZma9+i50v2
qlCzZdN17LnqQUHhtNKeUhOZHwR5dq3sDWGIrzNdwc+QbWy2FNdL9LC/JMC3U8VBCqtzTmBqL8o4
O/AWcucx1RR4wUkECEE0ZceIRS0T/XhtpV0bL5XQ93Dtg20fYBNOEdP0kSsxx5Mc7Ylr2Y8pG9zb
JaM8MpawJpINFFGlaJ2Hwez51VjJf99i7QN4gVyKfHZEyhSdigL3vm2iOOGqKRDNaFgTrpwRpYaV
g0gNdUWsxTLdr26HMWuXPGX74z0+UAHoV2UpbCk9o+CjYXBbTBQ07vN8s3a2ZaZ/vYfk2e0y8do2
N2FdB9dW/3Hfn8kIZua37VnXBME1y36mUjV0zrGzsOwAk2fQG0q71jW0fqxwUFbSGQP1xD05R3+H
qd9M3l7H4TRpq01jTgh5i2YS+VjwRFr1UGp68Da5G6wwjDcD1swJQe96O7WIekjpLh7YL7cbwc1W
OrDGFn1490tW6Pbp5mtnWdO+T0e0joXVOYgDfvtkq1aaGUTPM6nrVRwM2TYS3N6oNqMrTh7rSJJ5
baHVAivps9eo4vjq8w2VY9MU1ZveM7rfGI7ArfqNFkDSkAzHRtAc5Zk8yHt7nX1kweSsFXLdh1Ez
9HObugo8K4Q0syz8KnlLLVgd1mn9H8nQkxmIfPspJm+2RSLu2Daxvwq4uz+bCEXuxwCoWiIo0KMg
rrXGMgcm+Cwj5PHzpc3ud48C7iEqAuOVhN4QTOP32BgRR+X9nZscMZ+aYj1lOUEXYV3oBNNvA/p2
Vs5mQLVIraf2qUF3YplbJnnTIOiTffbQQUe+zK7J5hEUwh8JCWW4H+FXVBXLNTmn/giZIlwpI0a9
PmJBrE60+jlkUb/zZpvS7qTZX6bOeirnMTm5LXvwWB+ai+50vVAWU7emcH+Xh3/XIWOZhcoiFXJ7
4+Ye+pqG2i5CdRLbZJoyJs/kQZlm9ZQGpgrQPOduTzHrNRZ4dMf+y542UbWlUkbRVXrajn3XHiIH
NJccIWMOZg9LS8DKFcf/CExj+ur36UPdhMOLEmTREdbauIJwOH9Fj/gWdwVAJGmUz7jL+FaMt0U8
E/EY9dR95rRIWXhBvAAE5jyUiOu+mukbpBnjLRwiC4UABFmdVIEfqvd4TaPOt7VEUx29R7UM8vmV
nIe9wp4bOpo0f9Sr4BmrRC9FO6gmc952MBT3oGk8gDHK2AZUdV37BCluJqtXIlhr6d8KPMSf6iZz
fou3mXqLRyrzhx5cup3bGJp43hJvKPXDVbBuF6trfWjBOgbD18yoEIfRi+Fqdmq/m+xa2WFoj+mY
Y/HXDVRiEjtuLiC87EPmWg+oHA845I3IlhoIH8gYhTcW0EZTonShJlgwmKXyp8E3q31xjNZ60gcW
aV3X3tilADPU46Qq8VJuT9PMrzf13Jl8VuxDKf2hPJen2Uk2nczdaFbtnbGKf9b4LZ6a0otX0pcc
SQdWTpRk84SSEgKKFJqKIfiiFs6jm1TRd1UfhVvBaF20tIg+mWIwvKZdoLfGmk0QpjwOHmJLNTXL
BZowyl5T3fhJHmrvZKkG8Km6SJ46zy+PttZ/l10yZDmtKHVAOZHW2aGOcA5OpyF3mDG7yph044ZU
813TKhfuCZIrXoIQbzROZDNQWRnOLqWIUsXZ9habC7gCYRQdChXec5Bo1uP9bM5KdxWOpfUYsIRd
YSswH+Ipe4g0K0M0xUNwW3fiFeTs/BrryefBgxJQKoH9IONCknape7WPYBcr0ihOtMepR7QgTI1q
45ue8eYJYLy449xHpMH4OcIoavMtKYrbCJ0iy6Jo1GOf5aCtJWPc/u3ITnrYaF6WAGXu1BOmP42j
krXycW6fjSnYB13/Uc+W8YCypvkQ5yUdOD3/QDqm21VRi82D2/9AH6Y/N9gztrahFOtUUfqlyy4K
tQIdGUth0thqGJJoGdqHcQ1jzDGMK/7c5lUXh8nHPDEueSy3EU446BUBnOn0GkYG4+Qhait/k7sm
YjBihoz5ymjCXM8PqekDg0SOgu2lT6p36wpNQrJPvFrFURbZpPonGZMShVK2sGzGdk1qelrKmI7P
ipnZZvU96dtvboSrnhLxeaRYHARohyHwlfkr2VSoWJOMMrm3WyECtbNSHBods/MaYbglBAecLBvs
ci6Rjx+6NPikYEFRoOrd3a27HpF4R4ovg58Nl1r31nKNoMR983iP3bO2hRjX9AJWKtO2uFx8tu9r
CzmvL2vcfFTNvcp7l+YpD9Y0O2dT3MkKbzDhUpb8nuTdbLLCi+yVY8OwNHet36I7C0wBfAoF2NKr
T6EJF1geMtFMQOAtEcIcVveO0c6a2xCtH+d136EOMOhDhzTWtO58r34ME4USwu2WGVYRteOGtbSB
qdMBeHr+MheGvYFD6awMsR+nrFCdp7r56MRGvhGHrJoXVtOUKPgxPtTwGgCVtI31ToG9A+4/RJjg
Os/p55mMxSI2ilg8WMVmBIL4R9WACW68MTxYlRc+YyNanQCgf2TVGD47VvswWCoO18PAPRNH4ums
UmjoByXgq+aDAIVVvKnE1l5zXBuplRCfgL83pSgsFH9nPY3UNb0WvkWvJAuqE/1jJ5SG2U0htoTI
zko2Y7jiz0gGUOlIEVgTVPlPZ3UT1IXXpnOHoy8/KgvM24pCFda/4kEsH8n40dBN3f8HS09nQZ7t
W6TN7qVSwuQLAKebOIJll5gMTtijecJfu6Pwt7YUjWqn0ErA/+I2qdW6/9OkKci1Y1+LN1gh+CLX
lgFQor1sSuFX/E0+m7I3nP7WTDDCuQ1OdAVkVBC/ZrVZrUoXzUS0+Kd3u2gWaVTPr6piOfCTwJ0o
Y5RtTG0O9pnC7tIrjfqpGEnQaB7KqyaOyN8Ltpg8YvDfLOGEKiayeVbx5E2sDDzR4UFeVfDEkS9x
Ru/5AR+Gd/kKi35WH5wZEjkUhS/ogf+zb2JkWI/4IUYOxUyrofpSQko0yxyqvlzMD2EAyH3u1b3U
4JJjehy3/23MFYUcOSTs7XbbD+Acw9UcaagxZ9WFHId7sUQVSp4lEUnsPAab948OHNbPHeIkx3u8
AGl2NKd4l6GZIXOpMoNqGc0BxV3KCiJtGycgy1D5HnYyURvrbrcDx2Ms5YRJ6bRLNhmHOU/KA4re
w1JLE+TR7SDcW0prPee+ru3Zt6AvR8H5uShs6xml01LNKqSBiPDc/h4D3AvQJfge2Rh3YSATDgiE
qlHunSlwp+c0HqqVk1NHaeX3v9X5jMVa1i6r6ExlE9kuWnIpK+Ntot7iMjTKn+vfY3KYnPXrGnLs
ALLqdiFkdNbgcK6ga0HuRvkfA9vwxWi1NYXPITjy3ZzXmYlxhhjRu8bllhOrtXYNK208y0NU1OM5
EAfZJPe9jS3g5yMY0IUJiBwRxEPZZCBShql+7MX90AclFw7T1RSCezJMxM2c6dqK7r8iRuVuEWcg
TQzNiRUShkbLW/5FLUtj50DLXMj0jMzCyMNo+VB14u7gT96bNkzhsTRJ6OWRd7OjkFVA3UlXPsXx
B/n4kIcImlRqNZ8h+ej5NfG2XRXNRm8OrV4DTMuU8TrW1XTVmwJ6IJiKjYzZgzZdoR1Av0latnNi
3K1s64CsMZCAe9Dr7+OEd0QUsmCvVA2fkag4sK+K1jIHJeJal3/GEyeN1jCs569/Hy/jGav8Kxi5
eJGE6qlNQ/N5DHrtrEzg5mXW21ZMFPo8Jz0hAKd/UVlY3pLmNTVsxG7GjcyCzxV5LwWLuzYHTtlW
KJ6t+uYAWCt8uLWsVuQFbTTFFbEWcqv06XarbtT2C6rH6iOSmfis3s/IhCNsXq1HXCnJSE7Dch41
9T1K8w8t1uOfdv+hdqmAeACTy9PY+DboIDjS0bJfmq5QVgW2Kg+KAlZvnL1YIA0M6qlBBTa9B0ji
wnT9yZtJ2K8VdnJu5hmoWq9Zr6EX+xtsLCDFyyYuKiuvc5u97DUHB63lzNXPVVlYrwL7Xma199S7
of7SY5woJ4FUzS5ZYH2Vc+A/zQe17LulBW/jwQvRanQy/4GtbLXqB9xyG90HMC+DaouCe5zUF9mS
B7T8SKOJGa4xHqu4Vw73uDlmOgVpcBI1WHkL2PgmEk7zVWR5F3kW4D4TTWz67nGrNZwd3qDxQsaA
h3oXTRzkRSq3ppYRRFfS01PFMlBgT5Q03d2lhjP1mEyuehxdrdqi5/9e1y5CXdNg1qdYSaFU9EpX
n7rAu3UnA0XJlYyZMYTdTQCaYzVNfYl8yGrQVfPQKT6JyLhXk+PtNBWnQ+8lR3kmD9YApHl5awfj
zC9YDLpFcSfQnNo8+LPNy529YyVq+/IZAgwOM6Xo8V8jt0dO+bOPpvhxwq4yXDJYtuRT5X+ZrlCs
30VJi0FDU4cXL0WQNp6p3MpmrWghSUU6INGUh9gEl2POVrCjLLKYM4Ts83nAAfg2t0gaQEP6vL1P
kx2pii6lHWZL7FRHgOjqeJUHIyT7PKAQ1Yr7xD1udcGe4odzChSB+AgCFCLvU+VgOdWJk1c5axK3
Inn2a6pDBQcJtQSdSDnVbbVpX/CLY1nnGaTEFYeqQRzvb01FKy4+zj2yZbWa+cQrR1DKUwOKrKX5
VIgDrgldySpdjnKBzuGAEOpL2SdHgeB7hiLgnmRLRYP+qOodEEYxW85KrOlnBkOS1IO5H6TMXu3A
zWuRMZLySaQk02f0o2SfjGBWAQ3o/zM+7Qcfhm007hwAO2t7GKyNLvzYbN+dILWUvzfvvXKw7FXF
YFcMvvfe52rCy01xdfBIlWFtrLnVv/xj7r15/7thAFK60p1tLLLVVaqyB2y1RSPT0c7k5Ju2hWpZ
DOaUAc33T43XuGdXyCmYsWUdsBZLFoZMVpdeFS+R35l2A+q7j6bz3TDyfKe5VKSkYqQ2fUXjSHnv
kuD3cBR+6zAbfL+PlmqUQfjtH6NleOy/wbzwb6PN0DXWaBjyjRY6z7FbvMHReapKT6gTRdWXAH6A
DNtdop+Rfa0WbVeWb2DDne3kew3WQ13xpmShvbxdI/vq1Dg8m4haxUhp8G1vTZgWVmvGD9h14Bgx
aNYXc2bVith98cNKn6XKZ67pX/ogrN+rKCHfXQ7JVSEDu6tJCO+dX7O1X7Ptcsx/uONznhbmTzE7
RozsPQ5IM86lk1wzaGu7oXc+ZwcaNEe/LZ81a8Avxw/BMDr++OFomDCZuvqjgbXHrRa9/BHTqFmr
vT+5k31V0A19b0eMjgYVoM9gUcRoSHQ9aGaubFFB9w6tCSbLiY15G5pGe1HZZq2aNklfkunNA2a2
iLU2/hMVgQWgV+WbEynBSmQ9H/JeN4+YGHbrpAyLd9Ntj27jAzfErAqNqvEFSZtyW+GFDXsZO5EY
NAFQyCTe28CsqdmV4TFOsCMRSKdUi5wrmGD9Oh4i/OfQQPJawnr5EjpzcbzFkOXtl3PDj0X23maa
6JoUA+IhiZxXjbCL7AA9S+XsKpH5NfC0n/IEP7XbCZiUn5qqGl/FyX88Rkyfxay/Xedfp/8ao07Z
ujfC4MnynR51tfBdiwf2zGhUvjTsspDwjp9ky05gCcWOnR9MPc5fyCCzbIAutnL9sT8DOE9WRoJF
k/BkLNy+e/YdSJrijhBTtnv+1Uex+dYnsXiyT2OebP2ah/wG+JQxKo5WViXb3CeFBJrC/GLPzYPc
lM2lHy5LnCUuCeWVc4FM2TJAi/C7ivoIuZnmFcmyxSzYh2kxgrcoSL7G4gz07OeZjMleOQ7Zg/+h
934VkjqQl8Kp3U+QxtHk0D56zyFhqkf1zowG7aMxHqtYbd/DUDH3/sRflqOqqXvDqz0iL6H3D0EK
DVHGKdw0qFjW+knHMfulhZ81eF6EUlStPXkDptt20TVXS68VZAdzFWsDtfwISg1VEPydmqJX1sj0
zmuvK+udrDFT79gPNYnWHleBS9VX2a0UHQKtuw2TFWsxjGW28Tzb2OfUCJ7chs0e4tCJmy1VJTQE
DLPYFmg9//dn//M4N9XUo+n7S6cxii25jP/8So2KfXuISBGygc2lwVdk2aC2tinaBmutFIbiopnw
s5AQiyDM+q18/3rYXpVeqZ7SIe2uiCt+dzW3PRkVdU5DbbQTXN3vssAjiziBau9DzYAyKGo+pWC2
GiBMNrLcg3hjtwgBW22hKgDVNNV8I8tsEq0qz0BfFw/QfGz8MLrfe6VbvRynNeZ66lEXFlZanmaR
NVasZDzLtqOQA1DhiW1SpyAhin/VDjvn4CwPhT8HZ1IlSzXwUKT5FR9IcO80o6ayETWnWSxGK7ku
LeJdr2j2UYbkQWv7vsX6XA1WToGdo+MANcWkrX42NT4z0hjo7VV6edW6sIVeUjvfFcgvveLbf/bT
s57rT/JzhT1MbsyLp9vHHFnahe1c91T0QIogC/xR6fq8yO1O0MDAS3ubew2+iXXhQ6T9lIV3WbRX
Yf3rC1+tk2VlF2Bmy7+K+PcxmArjUV14J1mqx8ivWflqYm8tv/+id47xOte1vgbjiJ9qya1oiBqD
wrquvANDO+JsmX3TXKRDS5g7yDxmS6uwmos7RM700r5Y1YAqSuizEDZtNdg2SI4upWSgFA+UsbTK
x2U/hRto/t1JnebCOid9BYlUlndQRYDyxo5gZ8xZzZLeM67yMPh1d5nNP7IRjv4tji7qa66PLjz6
wryNUsWq0yiAlN1jTRu7u4Jid1H9lJp3qj7wdTcSK9yFYVPCpEQgzxAH2S07IgEnV+FYLUukMrfS
16vpdG2nG8DfJ4E0lbHS63k8RhplGglVBX98zRzPOskhEZZtl8FBOkRMwFEI6LkEEqFO115u2/tp
roFsmEM8v1bRvm4Tr9ngGzvt5yZf4zLUI9k4s1FptVMGKeJUI858mlK4pFrnveCYNWxhM47NQsbk
EFvCK7Laj3Zj5zxPMkmjK45+cI0J2Q+hZO1ZiXGw7OHSi7RMpWOFE2sJMjHL0fHCpfwkxCfmIzR7
Ew2UIflZibhXIT52D/0a/894BHrRJh28xBODT93vm/kh8QXVjhfxqyVewzgq8QIfoAE1KKA42lVm
bOKI+uyIXbtmY/H5V4sqQLOOCpGdZ8lysW30CJQuwxdKNLMsbY8AS463d676E4SL0N9LzW7M0a43
2EKm92eZg+k0OAEhqbDdzUjU8/EszVqn330CBkR/q4FxkvkZ/qmQ0u/rUFgDFWc7bCFaytMxnpOV
a/Qg+USPU/bFWZ7dDzIG8Fj1SKOJQSqc583nj7wJvQ8ZvF0TRRXUrV08DGTwH5eTTU/8CbUzlyEJ
0+N92NRV9T6C/hBtNeEJG2vqYbD1Ud8Lg4p1XuhUuq852lfkY3/9f+BBINrT5/9/9bvovyGOw+vR
d6Sq3RtSvc9ASUZZ7q1uQHSSAs6uD7SGLAdrPDkQ2X3v7LXm+gZnD0RHAARnouxxjuUKzptNIaWs
YXyFuu4SF0x7BaRGH77Zevo10p1h0+ltf2zHpD/C1qx8pOKyEnpQiWvMMGvo4KIfLM/uB8WnsGo7
0+4e+nfDZAwAUA8ubIpvSCSJJNILn1s7ANmlbN4PeT61PBui9T0koUsoN/gPaVNAhaljpKDAL3WB
ae+RtADl4POvEJuetTQrCHX25FvOSm+p37Xez5uhbzjX4drNFHWVdSMmRUjXqcZoX3o1bZ9mo1AP
aj4nC9kpY15iQl5x3XArm9WkvuNh5VKfnr1uuGFU9cBfWz40G8tQc0yH0C2QabguBEyWoRJ+zg2c
AQO3PIXDUJEYU8AoG7jZ+cHkLyzbsbbygRygCL2r5uTt/qC+P4//3nmPV0O98Sl8HXrImTeGiIFo
21nHK+OTP0JK7Sx7pT05ae7fezvRvM+VvWgYPc9B2X7TsciAPgnnXC6/WH2TNgump1FBvDKI4j/j
CaPauh/GYzCydTj1Q5w8WLgJLlkp7r0C+0+18SGWRuNHJ+C3ru4Y+B5CgAgav92pcTtfMd+aSZ+G
6lcxyR/6o6aRgZb51cF35vMYKrCMRRbkV2o2dNPvo49SkgzJQxCLpXQ2Y2pjlMND4g2rqMRflQrl
Jy1loKxiWfiNyLXBqCuYQDRu8WA4zW2YfJfBEAdIBc//MkwpR+2hEoBLH11KZ3yUj5x4TIShmf+n
bMlDQsp13ZVCEVmYVcpYjcvqwlH17PDpeGmuSxP7GB+K+i2VLN9EHOZvWZzph1BmhzIEltazSwL7
/j7jyFBOhYnqn/hIzHryVr7iuCv5DIcBdwEigfkgP/nbAzv3oBe55F83coR8ahdmFO5A4Ri3x7yM
DRqLwhqBx/uKQG/dEm1ETaf6XGvJvO2RK3kAn0E9SxiI+zGwrGTqvW1auT/kg6Hrp11Nmf0oW7d1
QBuPv8XkMgD2Z70cTDYVjzXEQggQC8OsXTyFBns/2TzReNb2b26BebQABPy7EXjY9W8QV34b0TRC
R9RqUeoSy5ooVtxToal7I0pY0si3mc/xrknR4L6/zTIDp+R1QDrvMbgx4dZyfOxgxNIn4Vm3n90Y
3rDSfh+GvP6iT2TYYZpTDuma+kLtFowf1g9k0aYF/Kzxz6lx+YbZLewmDFxJv7n2jo90fGz5B7sN
EY6Zau79IS896LooOrhwEww7WBRJ9J7pCDriZdcean6QB7sKmo2DgyjSfFn/0of9eMzw5FpU8dy/
1GhvP80BFqhF5LdLP21PjdZOl8ZKPMj56rSyTb5tQWymjzUct0OnAU7JY7WCadnuZJ0IGfrPEa0Y
0fxnI5Iuq9Ax6H67hjeX7VrFKW4J5iLZulqcLnMbjgtgWb++KPFHNzkw4pIJWqwfxubu1tvBpl6Z
VbLJ9II0XmsabwpKocs4sKOT7qXmm0nxKZuK7ssENP1CNu0POaoISm9rGR2TeAu8temIQyJLuiLA
R0Ce2r3C1x6bJzguwlsA7YxNHwluuhAbVwvFW3VBifCLaN7xy1KFPNUsD4GrxFzeO+oOiLNF0mzl
O1628gYYwmlq7B1r8AB0gyKB7JwHrBsxw4GkLARBMMPBchHJwdz8Ymhdv0cjA5V7JyjfhhzkTTGl
0y7Mu/JNjcHFaZGhPsje0IK+OQ+v8BbdS2/a750b4VOD+cFCrfAJtZXQ+2b5+sG0MrxUs+Fj8tL0
Z6PN75jMWe9zG3WsPM32KWQDswFIG57dXLP3bq6qu6gfBigkRrpSYRnE+FxupFuWNMnS05y7qoih
fcAaMQ+az/YganpyoIzZ2E3c5smYbw/oSeh6t5FQiTYFk6K3Fgtpx/VPczT7p6nSgxV0WmWJUITd
s9vNlJPsznTUxJEeXU6q+xUlOOdyP9RWnazsAQsXGXM7dlbgF8ITxvDa8T4OFfP5mMctYnPMT1M7
XBS+Ozf60o9RJQnUPj53drmuyMpcED2yLvJsGOpkyy7WFSJznzGv1PtDHVt/TpG11JGQ/kI2AxeR
OTLRq/LG925CItXsLXVvCmF2DxVBhL+eP8E7olIs68eysGzE+pafQnCVLUuL1BVeMd5GFpXrEcR4
psQ/ZUkaC8dvVMecsyYO8kxt1Xc/89pdSP6v3bJDD3dq432PnPZzRKtW0wapLvaeXjPsEraQLBgH
SBZ2MVHNHrRtBCbzfGuiLU/etijqlRyTl05ztesWZ50M6+zcd3gCI1A3hnb2kU+ZheDBPB7rZLBf
yxEVzaTJPiDRTrt5QMzH1DHUoPw0LqDrNLvZYOrUBJA2kSGtb20ylXyNfN14Nn3tYzIt/XXM5y9O
o2O53sdHfoDBR5L4+ioBHHK2xtQ5zn6uU71BZUv1DNPDg9SuFLBkY1etxhBL5qI1Dl1eG4CwoPWe
uE0k66AzKHvLMaZe2yeYM8OWW+EMTUBFDkk3I4jexQvrxs/sxT1fQco5Qd8PsPTJV18mC+UwJ16j
sNXv7ZTf0XZ21AikRIJtjVk451sQOgSm4ozZJFCEFiXWPmdp4jHwEzWN+g3YQfSQdGTOZbhUIY5p
vdNvZFNOCrWmXlr96C7l5il3KsX1FiP/Jhuybd1+TrXnlFv8c1rzwRQmcigCoPvVroznCXfI3+KN
eE7/ffzMTniV9t4tPqFWFOdbPfEh98tdbir2wPmvA+rfYusrjzA3ILxgtrGBn4bcrt1/6aCsHHw0
x1byT2mtvx+cefiCQmX1W1yMD6mJCOx0c85rNu2Gbz5ajhs+l+a0l3f21vSgznUOoNH/Yu28mhvn
sTT8i1jFHG6VZQXn9N2w2h2Yc+av34eg23J7enZ2qvaGRQAHlCxLJHDOG6jhP6Mf3bLnZJdh5nF0
+w6yQiseFJFixHCzcJCpAwDVkm6hphNXFLQ6wLIz5k8Mi4MZpwZA+UQt3tzccvcF2gcrK0m6rTMJ
HIw+PuVDaYALjSz4U7kd30b4S9ZaA/Vv6oqVgiIZax8RL6PVrJb5VUyi4Pj1GSPaCLMpJIBK1DZd
KdzIaiUtu6BUz+iHIrmohKSlDQ2AidR0O+i02Dr3pXEfG3V/59r8qmiMEOevIln9nlq6dwqarFoO
JQ6Donk5RBT/T6KJvy2aHmAbtyg7dRAFbD4Jg635pqCStKcm82z1QcwPpQi35gSbSyU/vZEdi43M
hAHOJPWtMRsZXXwgHwIkejmUcQ1io7S+XbrEGQY5/Qntjf5kajEqhro+R6AEcu/rJn5uebKvlWp4
7WHFrYAW26eqadlmKqjpB6mcPLm6/IKJnPmDihWFDf+oStWzoknVXdGXNaVF71fmhfFBdGVYul3X
fboZpwDRZRquvAkjKVmlfqMhWddVa6/PI1wlDG8p8LD5KOM6Fw7mHo+q6hggcmAvtPSHhFi4UirW
LVsPa18EVrMZ+wpfxjg/COQ6cLJmYU7FASTcuMN6/jlKK0iinvZYyiqiebQ0KvZzC3mn75qPVE/v
DghuCcBPxW520cvhwfdV9W4IgPnaqTrhikGroYa5LxHQAlhMM+ibYKXEdnAlfgDTJGMwUKvQbfSG
Ox/g3uiY2YEN1XF2CCbrxTv1/SOyPMl1IzJ8nbJBKnLStePTE5+QarnDUnOkfnv5WI28B6Jsjzei
C7Ef78qLkDscqrAgdQtqJ8V5BOS0Uay7wcpfpWp8dSStvvVLRb22eBIsRD/aieiDu359VYdm+lK1
J6vLi1fLfmhVPK79OBpeYo23LkESOUH3dR+Rx5r7jajQ99QY0GgIrVWfyeU57cHHPonbioc4hUA/
SEFmsU1D/gIUhOgRyIhQUZzNOIT+8stAmqOw1JZyuRMDquN6O9dw9SsVfbXeKx5F/caIl/5AQ+yL
GUHvsnhEknI8Kwpwlynzbeq3imfjU8VPL9t2Gi4llVIoN1VRxJOabvKzxOoh8fRfstQ9mnzzXnr0
VpCdVOMbB62mXa3p2h6PgPDcxdi+YNIhXfcpmlQGyhgnCqvVMe+KR7aHiLJKuu+uxqo01i22eHfi
oJBVMKPQPCVpg0im7fo7OzDU6ASSQ9nqiX0LXUO+Ft/IMDZv+frJ5Fr5Dk5jogXkzbkblXHtdcmm
NLjzD5aE5XDP2lKJUvMqRR1qo+p++ghp6UfnJuaPKbTTq2SZ+ZFZvGHwE+1bUmHnTAmfjCL35hau
r9lZ9PfToFH6Ty71wr3oj4ARKwsz+lFq+nPpDBapGA4az1BYlNNpB2hx8GQ+Zx6gYtCO22YE4CQX
KxXP1FWGVs1mhiPNNDwrKp9wUy9WgcMSSPwjrXr43LyMioKehh3fsu29o5pG/Ll/fINQ6dZWgHdR
DfpzIFXzc+t45eHSX6V2eZiu4QxltilGTO3axtBO/XRIylxC2TSkYBHDIfnUN8dUVrLzBulVDIhD
JGaIU2Qh0mUaWvm6Kdv3CwZbzMlBBfmaMb5ZjaHv3EnhyG8rFCann2PgW5hDOTKslcr2H2V/2Ip+
0vcUrfDw2ogmSl1XYRqVD3gQxCcxvbS8p1lAwMm9k9ypvvU6+M69A0Qpx3v5ELl5dmCL7iFdZMsA
fdsGKAIr9QD0KuM16YN8IU4/tecJn8YcW1YXmpZnOyQ17WtLqm/E9zLyG/sayNuNggnjsQ+7BPE+
xOySJM9PVZ+yEyrLpV0YxgPOmtVtbo0ohEPRGApPvjJJqS01W86fXRSB1zUWD1sxqfmlNoALxoPA
MIeqY9wUEWRIt6XE2wzGzceY52bm3OIK7EgU/9zlUEfrUoqukE/XSDwoV6DADXRue+8uTJJzLHho
hTXuNReostOM1Y1doOygj3javUhonlYoCp7d0ehvQjNpuYX7r5IeDTeia+6Pmm3FlvDkU1Cb+/lT
wxV3e/JBCICc5hqN36VXSuvuMPaSXowxitdhGmZHB0HUEwr1+Uqn2PzN0BHI9ROgBDW8OUfjnbIb
sXc8DpWtZki4RiQ2ymq6GvywbWnH6srdz8ug2tKcNYs596pO/ft6QP1vrbaoL2l6ne8+bVUDcrO9
fhhrNkZXea/CBDVS46iFiFErcngWtyhqdOFRzoZncYsSXZmsQIIi1zrfyRQzLE5dUx3LUN2RYNNe
6zFoSFxV3tnOnPLAbAx2IDw+YX74KjYCH6EF6FlU1IP30Mp1vU2vRf4TWvOXUKctrOOoRT/FigiD
am9eFlm6dIaFb+0uKyWxXBpMBXrKEMGu/2Cs5NJD4bnRteCwCNZKaWnl2hqcDJQuvJY8Vc6SVNu7
0lWBzFlegVQzhkxrv7LAzeWd1F4hffTP0PFf9f2mvR9cNby3gQ8mZgvIwG/vp2frMh4DeyuaTiTj
LDh430RLzKmy6mkIh/AkJjmJWyM2l4Qrypky9jGjvCYv7Z3qEY4LWQvcO6eSqziIAXFG2s4/mkkC
o2twhoVrhOqPdu1N6yw9LBD9azX7NtfhsNoOIKpRxpIujlkW6V0ar6MSlDquQg8whLzvf5xg5uGL
HnYa84mdF9azESfbvMGbnbuNcRvZNfBAvNbXnVv7byU83qbGQcGg7m+wpLhSDcRVG73/KcbFRBN9
rGVeqfE1Qr17i7XhneV1zb0ySaeK3//IszDHFmYhmVX23IwT5KtBrECMZjHypmadcAPog+Axk/V1
nYJHgoQH88zfli0euVpXO6+qP3fLyLBu5Sh+7yZ6lFyM2lylQwbtsZruHOwVmgcaQgFBNAIdJU1Y
Em2oihHBR//d8NwSaUq8im5nnrnRZADpTAg52KT+Y8cILkTscM6Wyq0MACAgXbQ2H+yq/oVA8vDN
UFwyMP1zhZnSbqR6eMo60Orbgb6Gx1FE8vxhAJsEY9LPTgKlJproNmcngVIbS8TFxCh7U3XThFGy
0g3smzpVbg4WnrL3SSjdFLym9BCUzdxUIqv/R4Rlzps8goEZczRmp+Qr/6pXKrzKQxC0WC2qTbjz
SxnxRrfud6au9LcdfCCxoxCH2ImMlVoY+aac+LUIRw9ked8jSt1k4zFFpOaQo9TIPsS3igf0ntNb
TUebpNKC6sR6K3wwbaSGJ7EQHFb0TdXE9bYawZL4prGxWfVAVGmbY5iUyNe1ZoXW0JRQzlTlDIbN
v4909gCuizzXbMQ7VNLKKzGFEaPBNOpJjAoP31izvfux8tZjYUY3g1ml+8gl5/1EpT7a+TFiMZqM
W8EMSc0Q+6NmQdsStCXRRj71d3ts9VUzotIMF9wGAAkX18sltE4TlJ1EU0AgDeyO8Bm4Fz2JkyNo
OcWHU7yhYAtxiRchdv3XeC1Jo0XgYwdaThauraWpKymtRhIWztBuZgx1FnUBadGpxqsE0nGM0+GI
W6DY36ayE+9yKlvLYNruarWVwsuwjmIHLPa8VjriSlLENyLewCyQBYtu7kykbQ8UlF8RWJowxHLx
EBZ42ToZCFokGis8GIeoXKeyMi7NirXc/BbUxByhYbBKERlGdJxgzCEAwB1v5bGFv8UUqLy1ESE5
t7E1Qdt435IbzE0xKMJEhJQYqxKm9LbUSrj708KyLzGkcBJdWweBQ27mY30pzvgVpQfX0eGys+6c
l5zztKHaq9FoUuGrAuTH+DTrwYM2PFb9RkcRnXI2fZ8OWYcKWOpUc8hlYOhRuFrw/deOeqy/uQm1
blETyQyvnmEQTaAg3j8NiJq/lUIYhcNJp+UG3RwtqiVi2JmKp2LAUTDZ+pnZcYHTMZY31yiA6NvO
gPog/mE19rrnMAtu4LtYqFta+QYlQWP+10kgO5eJP+T7Luq9m8HHRKQbhh++LCGzPq3hAxT9tZWa
Jog1PwchWKk3MIkDTAs2+T5fkFUoU0T+kgeYWaRiuKKmOA9fkgMiukhGeWkjMzZvDwZfKg8tj03x
sp92DLiysCIIEL8Rb8XWF1inhNjKIwpsp4W00U2E5dBVnbbYVv8d3BObXcw9FQOOsleYTyjOeOs+
rsJ9hwjhOpx0dwQkK45t7wTmdtUVOQoMoilJ5UpExID9bTuZtGMD/SwOXdH+Sklf7C5dMtioszf4
4R5q5YvoTxMFDoFZToa+3skuEv8kzhD3Gtd6gnDUpU8M6KoRLPM8HzZx6iUHNWhfLt/pKkG2DiG4
l2D6IQTolENSFZxsCDP8eqXWPqBsGVFPzygCuWjv9uzmf5qIi2e9+zMwoOTJnR09dlpqrNVMq46y
AlS00p0Rm3U0ARRtQNDCNsMZM+YgG3Uaw/JJAMoEjMzFPS1JUfOAKNsv4iY3N+k9Avg+WN+suU66
4E3Xg2mp7sd7lDLalWjWIHVWqZfbO9G0XOmHZQ/BtWil96Nj4EUo0iJjizBUbSLMk2gq5meTbtKY
ZRr6cjea1kXlspi0kxKlDa6EshJlxHTZ+OpGnqBjgq0gGA3ibD4UBi7aUvAg+i9hkuqWay0tSghe
WXXG0349FzK+NGOv3HW6kyzbpPLuuaGES0oGwz9I552Gyq8gvXb+wgI29XPU+l8xP41njNMziK5S
QIGntraIm9ZXWuTo+KfhlKbmUrIxu/Jn3KROvDcTUqeRUX5r1aHvvo0A41GIgh05oStYRr4fLs0s
GEgUi3bqDriKsMP4W5zoU5s1CgreSdynzOlmBeVc5QaY2wtxY7rcwMSoaHqOp64xg3gPuQxUBuoh
in7tFUO2dqHKrlCiTWfOszgLg2spsPLrSze3oc+h0kj879DGiItPoXUc3IABPWOKOtxGrSRvOttI
j9LYDVe+XLs8t7FEaOpMXVHibR/btmsWIyuyt5pb/Ewucg1loZlpjsJt/93GX+657Ap92ZQ2bgEk
BfF0KMylD77gTUKYI+5IQpaADzdu0Lp7NVP1OzbF7KmnCPhM31HJ7+4jJ2/2jjsiAK022kujUxuZ
AoYQxikeHfkZHTz1ZJncy4CTS0ebm+ZJmoBGl0NTvzbVkBwvPeLsUyisrhW+Y/3y0keWamVRE7wJ
yirfNA5gFcNMx/sWb8cbB41O4MzjfSdbw31eGS07T6W/Ek0zl/y9ytoGVKBfF0utfVLUrrwTg/q0
F+ljst2iyaqNG9xovM2hbo1OpwT/SAyWFmuyOvEOAHoxryThdUbCC2HnIKzRB8a/Gm4qSe+pNSoB
hykkHLtmN0bRD9E/H8QsDHOy5ThGOqsqOb3KwEwtzIwtoK06zXXDL3IFw6Z9RswaFJJn/IqjpSHJ
6S9UyBGPcccnx9FVEkGlfgamh697KLfrOf01ko5M3VU0OVk5XWEjzA7aNnSc4YWCPKLxOHMewiYY
XuxwnUxRg4Xl+hw1detkSv6MkoJC+nytj6ixRcpbXOv3K5aBv3ITeI7SsLITpHPHPtTvmiwMt+gl
QzmYmiNgobsWpjqOsOMpaFta1oCxmmLmCzxrYItLeJjjgauqe28a9r2uPSttfSXmzzOyChMfOHab
GCVLZgyrrsUDZ+ZR9xmol7zFNCfqe3L4IfmeSfo9w9JdLIGB7qNPgxK3GI6nYd/134fJ+MCinGbb
A0Y3oVrctli5Kgjd1dAqO0qSX2oB4H0Pplkb+y+P9kstAJuRQ56qxl6sF0RYEUrdVY+izt/KFpGi
3YytKe9K3MC6hQgB9oKLgtiwfwyLATXMMmw+poqIGEWocp48kBD+PQPfVZTY2ZmjVRsdRg+d7vlU
tPOpU5w1r7hOSlfiXJf8eO41pZT4S5QY/hIjmp7UQm6Lo9ckccr5T+va9KcWogpOffA9/fC3P3nK
Ushxm86TxB9yyVeICV2SogNtDShB5t7kziTboBK8bN8Eqn8AEPV+wJ6DUWQfPH9z6S3tQsG3dgqd
A8TQpBiTWBh+armxrSYg1LIZ0ydZz0xQ2rV1O0QBBxe1cRaLcyPgexvaxtUc7vZeukemGk37KT6c
DnKlkbqqA3UlZogBz5PSpTW9TFtI7c7Npck4B9zC5HigVgcrrbGIsVsXaWhbq8H4TL2JGXk4tUjO
+uuIIeIhWVAD6lZuVOXXdaQVYELC5HtJ6T8Nc/WfDsjVegwTGzoCpVMHaPE+09RFITvhLZamGiAj
7KU27+t7qfuGfEH07EZtvm8nCxMhcSPjM295fbIoKHNs0s5ywdSUibVTh/hqzFtqoYptrIcgwn2u
x9YsL7G3y0yTL6wlFn51wzexs5F94IGuLSYTkSmRwMI1wiQSWja5g9BVWZ0Va5E7ECM0LiO/w37P
gQNICiRKNcpX7cQNrfuFwO4KOnUxwBftAoTIXX2CZ/QfMWJYMLFNNf2XeUiQYB2uVfcuKb0H07Ne
1KFMvjtDht57UT0kLfULMFTONqsyb2FkIPaoewVXYPSwg6sH+3lIDZ475AhS9DEWtml0t/85ojGS
x6oMaywum+p61vDp4S+1LagQW/EBMQvpn6kPUV3p+CVOnvpSjNq3vlyxuQe9v0mV3Dv6Up8dWVRb
6zYqpQdNg0eC/bn708DJW9F+ar2NSqdSyA/xNGfwR++IFk92dDvdAirtug+wJd7nNMcvc8TrOB2e
k6EdPCnc4E9gVJU1+h0YfE5FgKZ3KAKgm6uR66Q9dulPv4/Ym00tF4GRYSHmsZlPj0OGecxHrOif
Q3S3O6MCunfsdqcojfkjUo3XDCEgNDcVf1MVcnFotM7HGwCUBrVa/XUKLdJxXLhx8ovKnFPhvGy1
9RZl12HN0xq7CQUlHe6K5X1YGt9SxfbfctzlF12v5LdY7XYHD3XGlUjHBcoNpQHjn7DSXoOw1cEt
KcNOdhGWCaaHIq5nOWkMnBSQaAofUof8oRRWe0+2dCiplN94YiEFXylWsTL9gqWoOehPdQMWGuQ3
yoSZh65iPCSIK4I7jFaRStZ8DCT0fxmoGyM6To5ty9HOjYOv6PeV5gZ3HXS/a9L4uLeg4v/a+Rj2
FO7Q7EXTzF9dlTyZV6RoosdITXJH8V/9jqSmbWjVKQht7QGfnK3oR6OO+2DksImeLja9iA0KaoFo
urkrs9Y9iINpxy6i0Pp7sxhCGD6NirnWR0gJaiNY2X2/6Hjn6yF3m/uKW8dV3eMkJ5rqqLYs5PCK
8SLpDGalvVeyPMGCDjMdMYhdEEk5w1yKQTEpalUPSzEp27t6ww5GL3q+SiMGeVZr3UlFF+2hV/hb
v4iqJ7NkC1Kk1WNrq91VNbnXTfqF+XSwTTe44oYR86iwzVsxkMoSGHEHPQvFVatw6U8ihYi++Nu5
ndjKjyhrrCtXyBlO8xBvXup1KF+Lq6B4pp67MNt0UpNtWmiyV7hJ/aiDKPmO48CT72bpo94WyrY2
uXOE4ejel1r2t4CiT5pd2pKZVKxoE+vYwkLz+xm4LvhJByyk3row+WPtLejAvjdeoD52FTasXsIX
IuS5tc3rVEX6ow+PyKvDFdG66naEbA5YTVWf0Un5gVhBd86nio+4H/tts9ZCp5n1RI2hQz2ha27D
/hFN/QCrHzUDWR3bz61p7sUfBROFnXCMHHKb4izC6iw9yhMKwYadlMm+diNaaWE4ezswEcefBgFz
1HcINPTLPvfl7aUPs8CvswxNrRZigggzehM/INYv/3ZWm1LSgRBcTXBSCsiXGXN7eo1yaA7cLdwj
4Ej/vsuccWM4MGbkLmbBiOcVPyaLrx77ARAhobzxyaWwgJ0gIT2jZPK820pZdyQkn42WfYcvdzgl
Nc7RtxG1aiclqTGWKYppcYSjJTcIjTAt9vtPYaJfhDUJkg9Ub4eXAoCsCPOU6P1q/cfVrOlqojmF
5eDNFyPw4pOrs4ePRQWSB8azScFo01uIaIHHYysg+ZMNr+1dK9gXPLpqvBT9RtRWhwFBoWXks8qv
60FZqUOe7cVozx9ToFZ5Zw69fmu6PbAYLqaG1F0hfXlr0cxH6uGSXboH0fTaX3jWFuBXeEOuZ6wQ
QTMXZYga8+gl4Qtqakg76OXTgLDaGVHuGqnAIngpe8Rr0zYbtshJBC+qHb0qkt7eWKlNvSiP9qK7
Vophn/Q4uYhJhdfDJczd/iBG/7y2HGYs2afXrBLj87WR2X9trLq9ieqs+9u11ekdtOPEU/y4dpO+
yB05Nk07jpbmo9DCQZbr9zMt5z5iaZIQMfPPSZ/i2SgCEcFwV7EWIew3RSOwyoiY3dtxtQ+a5hbm
bXDWlbpRVmIKnKCF1Pn6sdMLY4eQ61OA6icyn1JM+RC5pFYuDbyF6jzdSVnO7t+tlZWIMRzDPqnH
BiP25KAp9iueWcg9TNPFIfo400czXpF5SRO936ST9JJvs3ZpLf/W0jvlVo+le3bP6CL5FTIJOS5J
AtJJbe1LlJgsomTU7dFBtfRlzD3ryi7KH2lnhN+mk/z3iU6qQPSIk9FvfogT5ffJFPxfxfynlxAX
BF164jNliSihhSV1+bBjAdC/ZGm/i9M6eGiSqQKlBPlC9IswV0NowGTx9MLDZee7cfgATu1fwpzp
aiJMbptPYUUrsWnykZW+XO3jRYcBtfr+z6vZjlyvxYsalLlWuYR9sR9gRBYN8BtEIUs0Db2WjqLM
FXN7mUeF3MJlVAg5DJL5/zpXvA3xQuLK1MWl4+V1L2/y8rpitPt4G0NQt1t4hdYyMmwwE45zMsJO
v5YlU78WZ2GFF4ob6T1GLdNA2wTWonBUeZGOdb8VgarorMpiFZtldbpM/r9edHo1L4v168uF6zTC
yFa85seF577/5qJifgywbn63ny6qgCSWLf/zu/U1FAc8TZo/gjn265//8bmIi9qm3G/FG7/8zf/b
hT+9fuqayVprVkIAv/Wj5yYPZWwLkd+TbDx0yXb6W9GEDAfgIylxruwmOb68dm/zgPrIpMQnIjLV
/zQdu89/mW4X6efplZktxcU+puNAMi7ysJJPXkMS05xAzpH2LRmH4DtVUraxKFKjGWlDJ8TAcZu7
bXTvUXb+S2hkVu+hvQkfR4QOSvEz6rqlbgXxo5bp+joeoX7gxWofAP4BP8Wt7mGccm9lOXTsSBY1
N/ufGXpQ9CTJtmZ5tFCmssY4HbS8dZdqp2MuNtVBjLJFowg1QB2n13sRJvotz8BmR1IpmbbYtTSo
sh7E2eWg4YFAzdF+D7kMfAkWTdfW8mVigQWkCtydIreE8eA5bygMVwij/G6GwLkz8KsWfn+tNK4z
KgpoiMQghoJ0mOwguysWj8a9i5IYUDkcuPVJzA0ByfiOpDxk5F9oJIYPUIDrh1J6Ettu0cilJ7Eh
z1Cp/XMkGj6FfZ0j0AB8//51jlho6rpWPcjVs7i0mXr2xpEsdO+Hp/9m4l/fE/5g6tLvcfKU5SZb
iqcThgXSEll//Uo8wxDzZEHWPgNDS46OPfDtnNgKfq5/jlKUE5za9pnty3uUPJZvcT2moODkAAHL
Xtk7smvch537QkHJf2tkIFuj1tkonUJmH0bE+4T4bZj97GU7+6efJsLHVPYV4gf3tm+/iHGQLJ8n
hl6BHs50xTb9JSZ2oGA3gfZUjUZ7VUUuZuZoK4GbUSBWGTwye/dJfIOlwPlR5170RImgWKt2F53Y
LWHR+Zc5Rf8krCk+5rTTnNpPo1NfZMnBqrVxo2a7SpfUDYuOAjch2zi0SatP8gnIuZf8xnyqaq+x
jJQLFBRv4ZSLPM/c6fv0kqMn8ILNvL5s5Sa51cYw2o4RPshaMomvguX17zH5dNajPvlC9n10XVm9
QhG8C7/n+l4guaQgDpdB2A83LPudfYOu7CbB3unRzJ0XEaEY6nWmgdTMm29SOmg30cR0G3MM2bAC
oHhLS/RnfoYxwchjNZdrlukSPpMbPVbcpRgWB1PWqN4n0m0pQsLwuTcx9gYUEZ60KjP3RevJO0od
w9lw9HhtW2H1UA3Y4vig9r4hPHTKyml/FrGP13X5V54NT1Ybha/DoJTLGGT/nafx36wTG7OSpi03
4rctDqmZ9wjN8lO3sjcjSOtjjgLbXmYBsfBIStT3w4Dqv3MttaTy3pAnzVCph6O5ELq2YdhsA8Ue
D5Zg+qKGl2+sJpTwwRz1M2VlBaXWwDuEJeDIoakfSw+IZGSp/S5E0exes5WfCGRkN14UDctMbZdQ
Wynv/XmW6QMKQF7U4Bk7nf05ynKRPjaR76N/xmVyxe3Jxi91mvU11mdWKOb/ec2vr/jv4rz8mFie
XLwBsI4huujyHU9zRPaqrkfdmKZpJM11n+FzH2MHunSLsV0HrKnXXRXRxittW7EJvBbBXeGh2SWT
WCyLSLlDqCvZagitrnNqLAgjfiO556yzSGv3fuLnj+ponGDYVN8MO0JgHtmqkwkf8Qa/p2YhBuKE
m+3Qm81tii/qMTexPhdXkqx8Dwq8Qo88N3Z1obebKra0f3R9VReA+NCMKba9yTMHEt8jGVgkFOLi
h4DEp75ibbPEGNeCMWJWnj/t7+KjwM9PkyoQU5lPVQ/ZqJHV2Hzm5SX86JC+XvR5YFk/jUZWRd3G
VsDZqf1aLu0KyA+4dRwJ9uPomveGQREbNjKKM5Vb3ONNhjFO8TM1I/O74kmnoqi4wxc6P7FWA6Uw
AHENY4elhCfjKRUeei0HBeKazhI/yPJsjB6YfRJY68bUitdc97dpElrfR1WCMmHl4501olrMPkrZ
hkpZPODl/dMYQ/fG8hNkjkNYHapqvFVeSd7ZKe0H11PjdVdU+VmVvXiv2pK378y+YWdqBmsjVYNH
I9ewkeUj+S6NLnadHRXt6UpVnI7v4u8BBhyoqlXRUtVak0RV758zf0AHU+/NbwZbX5tb5hNV8mZn
jD12iF5lvfiUo/Sdk5wE9Lbrc+3BMU9CLVg0gLGJkRFBtWnkU1hyEgDd/n3kjzkqZEwYYtwRox5t
lNxo1pRa1FfS6ivBzujKwl8WWHje/OeIMcjSA8j60q8RjlrgD4tZSIphtIdVZsdngiDGxubSLwNc
iE3UwWtSUr0Gypj0c0RcdAe58PPnAjP7DSm2hhVbr9xJmhS/R2TmbZ3m9iP24802qsmaKqXu3tte
+n1+kWZ8rf2xe1Ao5u4qQIpbhNGtpTGxBwH53SSa5d95Vlzd1lr3QO02f5EVpMRITvA0nZoKfL1F
l0bOObF946EkwSv6M7Ww9p2k1DBIjPwF1QJKSKzRjmLUecnQ83tpFMAghYxLvG872UtjCLm6ut+L
OdDJNmonFQ9sE/NryUZTGFvr5DFTeh3SZIZs9i1P0XWGhyX+p5yNaseZn5qf+sKowo49RyruUqjD
9zpfJdnAreKjNCYKX6Jp9pl/bJoHBWrSsVBHknhp8tD0OYSVqQswc03dZTq9hFya4syWcLJu4LWt
vgzEctahrY7JNka38ELSIu8PiFj3hyry+oNhwzacO4MyWRaKau/FwCVEzJjjxIglplzGL+EgR20k
Hbxu9ena4tSJI2eB4uKwCgrFOHBTMQ7i7HK49EV++EjiljqiUabl4m8hl76qcn/H1IY3zxv6/kcN
f/OlxJKrwNfwnyxO5Otcvw2lHnxNrun7FCnMGaY1NgkG9FGCPxgQr0spV5yJvinCBHV1FPVc0S8O
794Bv0cvA1/Lxs7NO2vTcLV4T05Im5XucbnEkqe25dWlr4E/BOld+qZ+COKLwUrZOL0Uzcr6oge+
UMQNuar3YzsJCJO53VQ2KtbQpNp4S0mrWMztYPCzs2KV2bn/GBF9sNE9BZdCNTuLOaGO/eTc6cPy
XYcNGuu4y1y7VeO/2FYXruUaqYu+aTrc2CLIw2CYng3XuBGodfi+1wgovYfWUYczh09C24Ij+pfQ
UpHMJXtdeLOToUmodtW14RvG0gpxi78IPc/6zqS8yBUwcAn+MiAuEGfhuKzaIUJ8H7SiwPl0QMOW
YwfuFm4gyETReYErGmrVL02vAEj5F4Cj6Ltc4XJVARfqrKE/sEdc6XncbNMe4Klim+kdPJ/0LoJ2
i3+bZPIsS7I7O2rTu3J8q0zPuRGNonOMqyLB0sIyVOT1VYrrQOd9e93ljRQtqeTfm4nWHcXlAsCd
Z+hwG9ESF7i8agzcfV20kM4vCv5C2v/SdLIJ4+fo4fIi7S9GK1Qok8RtrnyndGDbCsZ62Rrf8d6I
97WnmQsnjZWN0PZtsHeZNX8Nr9K3yCrli4vorzib45qTIXfRHHrp1sG2LihPiYddD0h1GQ0KRtqT
sZloOmVd7cVDUu/G99FLM5iCq1Q29pY6Lf3cEgsUv/8J7ukt1uroJUgsZTmMiX7rKPWEWyUd4JZ2
faW6eAH7WA2iSWXq+KI1+SMuh91iHPrsbSgx2FRgEi/ykrJBHODnI6DsLbAAq2of4jFv1mqTICVS
eS2gdYoP0PSpUU2jCjy4m0Yq+ekyOE8gKd641TBPVwqvo0AJkzPx/eRGleDSFGmBkrPZQ+PLcLYs
U3cHLmdciibwOOWkGsqraDVYfd/XNpkMIr1IUR4yrUXPWFav5+gI+GzqtsNVMA2qjV+sy6rX1wEV
ASGhYOCSsMyturwSTSwhbjXZ8W4xCkoeQ2vkOYbuQtGG46nJqJz03Zg9pzhKb53Rb9ctz4+j1pW/
Uh8IlThomV3v+4RtY4vKwKU//ogQfWIU4VJsNWXXXZdjwX3pY4YY+NK8TANER3IeRv/qS5wIubyQ
ZYK8WSS98upCBdhe3svlxS8XFZeamxXokrRCpnt6y//7SxjTX9vAZEPStMHPDjRIJZXmQzKk5rLR
BmXXVpJBYkUuNyr2N2sZ9uqDF0jqPuVesBRNuPr2SVLNF9HCndG8i1p5IWbW03TZA0Xv2cWtCJBc
F8SSbg7HYDTQD8z5NAppKE9A1tcY9mG0OCT+TTMdIgBXq1H3lZVo/g9l57UcN7Ks6ydCBLy5bc82
tCIp6QahkTTw3uPp94dsLTVHa86OfW4QqKosNA0aqMr8jQxIiD73O9MFq3ebEGpQrym1Qm5bLnI9
jMig1W3eYoIS5wfpkysV//lA3Qm3/dXFYEzaMyJT0fpaLvVczNioKo3ba7v0eAuxrvYOt/ppo2pn
EOEImi3VVDIL2RMyAtf4XEFvror1FynOSkDQoJ9Hmh6ZUktX7qEYrdkb12cBtqKbvEh6k/04tpV7
Fe+WUb3t0U6U02uMnP4OFGhsLZOvAwuYNkjw13DmwNz0oxmXO1AHKDe0wdEwAkxzmzKYTp05R+VO
ToHuTqdQ0SDRIz5GQg1B0h1Uz33hutC7JoVnAoorlo3FfIGQSRWvCmi1EUIlQNj7Fn3MW9+IcONt
9Hb2f4nr/2Xucr0hAIEhFslBoqO2yrYtKAvtyx9nRZPoX0bVzFZzpf/X6Lj0zcvo/x4noyQsfsX9
8Rm3z/0zLkKDrUCIf8lVig7IaLUbbA0i6uzkK/FeTzawutGuXJpN3sD+6RzM7cMuq9dLsJPr4ZOo
ityC5XJQlH8Fy6jefmXB1T2Wmnmn4+v9FtfDeA9z43vpTs1bhPfdSbUnNImWwQgXvDtVc1PInoym
duJQktecrYzmnoVtX2YjBrAEd+O8YALC8siSsn7LYwWEpzoGPLaX0bh9NtHkfZTW0ORQvK3xJfSc
9hW8jvQWeWs/+ajmdJPrwaNFykYx6min5FF3pkCbnTA2wyGJQuWzGhXsaYzW+IrOzskxBvNvo+u3
Odq0f0Gix9qJvNOLaXXRtgmeF7E8LMyD/JxraJAsLV1BRAV8AfxjaceT3lLRneLttbkoqMjZMCrO
sYmM/TW7FCjDtGmnAcG4QYO5h3Y0nnrdvRnNyHTO6DpGazc0XjwnsUGoaVW4I33AMlTWWr4y/52p
mndkrdOu2GcmJ3EgsdSi2NXDXG+lGbRKj1Xo8PeM0waUJuukZX75It4l8/RgQ9D+ZnssHaKqtF/j
zBg3jWdYD2HZmvA9NeuoFF1wtkKw+q1uFtCyKnfdFs74XqX+zwH53B9NUKxdb7Fm0Jxh75et/WkY
WFK77gTvZiruJI/ipfojArbjE8ql5cuc64ewQ55gdt0BmgOwWcnFyKQcZ+KkBnZbr8Mqxbm9bGB4
t7pz6abAvdyahVut/MRuz3OlmDO4RuKqOAi2iWUM6zrMh21SqO4Kw7L67AfqDyMKcO4bZ0zvffbD
Z1tOJ1svMU5Oq23q8HPUo3MB4MOnLWdFHfTz8gfmXeMFDXRqOm015YUTNtDKPW5cxBOcte/aX+22
Go9hM/tPBZWT+6ExQVtVypN0hb3nHGaoEyszUPwnGXDSztvoQcN+e+mTQ1nZ1SrxgcGN1HXixTBx
k1Vx/RAgvb3OVO7yeiKRGZQ/GzxqV53d269agtV2VbXJvYFW5F3cWGzgQvKzm9Cdq89u6bxarpv/
3deA3++UGMomKoMz+hXqSD4VLbHSwi5Ps+LwqfFjLKnIJiA9BbAYtNgt1EkDha9prByypA/xIv1P
KFc1FDf9FJnztEoKf9hFBX5M/VhnKhS7aI0SyYuNRRsGJmq91StturTUWJA666w9oFmDt25irX2f
VC+k1yd4VObfCsLDfqS0P9KFkpLkZbVvKq3b4E9WsY/Hldap3RoSLJb3kr7JNPtZdfhtbxEBMisf
IizTfW75Z73mg87SDV+Q/QeeEFUB+B7sEtF9xLeBtPB7rjkGEkSVsmnDFE+oMbM+dX3E92rReEQm
1bhwe5yzRf9RuhpD0TZIqK9DzQu2UCLHZ6Oop+dQUUg7ONZFukBXdifXaH9wIxYZmlaoO9mu1+wl
VkJQYddaXuvSCOKpOhg6Gv/SlIMCbhWFRozlZZLX1/GDgy3DLSKv4ayaVRxefw69c9/jBSABrLQH
DWyn95amVPcN7MR1b0XRX4Gv3KloQ7xBg7D3RW/pe159wXvqAmldAmTm4AMObtVx5fGN/19VU9Et
staz7VcbiZPDB/FV0qrGWS/3fmsrO3CbOBPn0Qen0RIvG4QCi+4oMtUNAl0HCJDqWhhFDX46zzF8
iyygANQD40PJCRkVpF0A6ONMvteXZok76dbnecIjDVmV26hoB8goKjaka38HSzPJmmJPMhRLXre4
uOqs/1hOctC2chIEWfCSJza5t1XEhsO2NkU3u2+GaVNbx+zhMrtRfQalE2/7qIm/NOAhBgV2/Rjj
nu5o1D5b3Tf2oFDsQ1nnybPdY3YnIexK8WifnU+5ztrGMHR3E1F7eDc8x9hMgTUdpDm1kHk6iJgX
aXpmu+W5q74Uul69eGbDf0lT3ma8Hy8xvu8rafpm3xzkkrXBn/eXjm1kuMPZhrAAFlDtnuw0a0/Z
4OLc2KEqr+hgYXXlq4XMyDYelIhMZpW/mIb3V4kgw+cUvwa0rbvPMa72lJrU9nFYDp1VI8Holqdb
v5nXOWvnWIdaQawc+jFyH5Jid+uRszGNkUus4HjeBlJKIkd9Lj/nnT5t+GO3az3QnDlfpbWG/Ukd
AOfHox0rj9CM9gVS3sO0A5dqrUQJGKGU6RQ4xau0Ji1unv7ZVS82MsowX6Ok9c+Jekyaff17krI4
EU7lqN5n8S9Ha2T1nvNJ9+9EZPamOet6s7+pMiSCZKApSpz9Uhs4XeqEfwaXma3fZ/O3OCThbqin
qyCAvMwAyNXZhiVpglTNLnGHv/FUs0+661mnejlrahCrqw+nMhQNg33yqQ4eCrO5SFegABm1BlYz
YaJi7xt12R3qAAjHxDQDm1eN+kZW336RjrntAjQpsaUbxoyFB95tY7gx67JYmdisnhI276hC/OMM
a+tffQBs/mv0NiPwUyQb1Ql07r/EDeVjX5sRpUcC/vdQ+cBb3B8/jnxgYFifETYYj4XfKBc5VB7y
RZrSTtivAiu5DVyb4ciKMSkAWP6e8Uccr1M8LvXLrRujcWdd43TGE6KqYwV4QVlRqJ2qk5zFwVzi
ebi0r6e3ccwQ2rURW8Z1jgy4KQnilZzKYdIj9xAV2qGdZ++h7M36HibDKoSjmW1TXA93UzTgzbzY
4UmInIUjYp9IsBqH20CTdNe5/XKlW79cpHTqfP3HQNbXYKOWi8iAXL3qU7IWKFo7s/qlcrBKjLOm
PCR1WG7FSHFOlGLdxJF6EmE6z8o2oZLanwwTBv2/TJIo3wH+wrf3/zkpsGrzqbTdn9RRsClwPdRL
qOaMWJB/jWFXbDzbqS66OhrnGl0bvnmh9sUYvZ06d/GPsObB0Uf4AGiIgx8S1UFQHD7Hc2kkIEk1
p0EnJJvvugHLlmF5RNZNZj7k6LivRn1eZIz6SxfY6Zuqlz4wcE/fW20/vVmefZKANsjCdZpF3UMV
TvZZ1YuMRXZS/YVc0SrnQ79SZle2ExSXO20Ygxcelz9lprVQCa1qVp/bvsC5dWwt9KuT/quJbI9E
kOyq0bpkEKY3OkFF+CkerasDRq5F40HTsX6pFhDdrOO2pbtwsOxBDT91iXmQfgmbDHysrAWqp7oa
qLsO9xnfdgK52h9hImmsLVf7Z5ieZp9ZnGIKze7lIZkQllOrsd/gJAb9QpLKt05JKksu+jZgAGhH
zI+c9S1J7cWYSGcVZHhTRfWWr8q0L6za2FdpaL9HnbEl3T9/U3zUmzoIW2dVUconK8yKVdhM6jeq
QAgSFCjkdrqJhjGIuI3MmDrc3flOfqY4WaFuc4wcy0fBxNZfIVV416bIeN2aV2Uog12XZ3n+VQt7
bOLm2A8vDe5eqy52s0c7nfLHOUHPGkz3a5LW0/HWb+CSeJBY/q3ox43/iLv2dbrxK2bIqgkKmRFt
/dECd69CxSl495xvzRjTPWl6kcObdjkkY9Y8cXOvzbTOHiBSO08s2K27coIiZaUdLK2UzPHO8vJq
E7RpF6/nAsggzg/l/tpWKv2bMuCHiXiE88SCy3nKsOAdqzB8lAvCNq/ukU3ay5jGk2hbBJW/L7R2
rxbl/PdyMqbW9aT/z8l/D0mP2hvbeRyiD+7rWTgWd+zrvskNMYsbwu8+uXswFMW9m8/4ECfBQ+tw
C3nF/6EfaAqQD8+pr8ULqT1Eur+8irVHqUlct99S2kghVtz5+vxo95S4V/Wi0zAr47AL+kJb90M2
rVQHQ6PUCtPXMC5RZgPGLobINXIxV0NkW1e3Y+gf7aPsVyqsKje97agXv9PaC4YkbE2jLvxe3yF/
165+vTwKWAiHGABPsfKiLDsB/Vkqk1GLDsnSGSR9dpIDls6/zqT5YfjD9Fu4rYXzzmyAxIWTckGh
mpcYdpDKZfZIuwR5qexkxLWxNNg4iwhskMFZkJhruIwXvqFdqJxL49pjuKsAQZRHH4UqJHWceyEg
hABRT7bVfb9xEmrUmzf8rbqdRMzBWB7dLrvXSzSS0MtHt2IpY6CC9p/mQn7LovlXU9B2t6Yg5D4E
/56bL4ZTam7mqJ1GKZlOqENpBaOxLOYp3WiRX2ARwHdwhxeevkoqSj8tmDT7zpzy8kwhOAESPwfe
DgmLv65NfRlB3ym179B9Q3PAz/eOWzm7KIisV2f2qQCBwcj07rWvXec19kJ7B5rIuIP7nT5F/PdW
8YLnyOE3eqAIvgVtgw5Oq2UXDfoiikzjuAnQNf7ajs2aHvt7ObW41vta/lQNmX7nGqOzm0trvBta
KCFVl3+1SRz8sNviMNi+/aVWEKdwIDuhNaqWp6YjFYZwpvf6OxSg0zW0M81/DzX88nrV0PoV2iyh
3aD+umppjx+umpKqYg8C0qGYx7ODmM+BFcAzoqpevomWPhmQw6iW4xnV1vGc2cZWa0aYMkuXHiTQ
K/88nZLF9TLKxo1M/rdrXSe67FoP2OGsUbfDdr5fTW6QLkaDxmuKvwlbxi4594tr8W1UDI5ltOyM
5Mwm4lfw6JfxpndQu1u+aArIR4BjqZmd/OXbKJ25OYwrp2QTeOtL5Mspw3KQkT/mfYgBL9+v8LMP
uzu31I19ucCmEgg0ezerWTx2pvp8PZiA9ex2PksLLwjl1BjJ1ysoa+qBAHa6Nu1lFOX84hmRSbmY
9KR5hpBplSlrxDvUDARi+lr/82oVV7tCum5XkwuU3QQxPV7Hgv8q2FjvWvfJTYZ6XxdV+5jWaFdE
kTu+TQbcXC+sjO9x1W5bKQLaob2xrSr4ofkYsdalbr2pYZEizq6qj3nuZHsrUftTaXjliTJBvW8d
G+bHWGBgyFbjQQ5VOjk4z/b59tYXlE74UHiKu7djxJP/GOBu0nm+so3+fRGZIE3NS19C2/bvpCX9
7RQeCiA1xyyxn0JoKc26q4KDHgHuGSvEQOY2NdkFedUBNnL0ydOV+G527HIto53vVE/63LJhr+NP
kTJFn/xJ+ZxFdgEwlPh44ofH6KzeyWBnueNJL/m5k85sMEILAWh2/ct1EPQyHB9fhW/K1M7Ug71u
U3GWptOjIIxC35O06jD6kizC7REVq52fpvPTRN5hgzgu2uKkjFc2IglfWSt/QoNn/ulo3hqYEpyi
LIxWWjr4f6dd/VCWmf5trsxqVSCI84Zjmg7+3J+eWXuOW0+tjXssOGzkzFHZq915Pg6ssw+D5zuX
YPnk2IDj1Cch+0OFIqfRl849kunmvjLMDkM7Ur5mD2jSbC3zkhVmvMP2vX/qwzjduE2nvbZJgt6+
21VfnWJ+DZq5++mXOTK8AT9rO/5IPCUKVopq3k9aaX9DH5WFjZ6E7zG4h3UZa/qzfHKRgXhVtEzf
dOTGjE3JyhwJD16QatOd6tYLH62e4rEyJD4FcyP4YkaFTWYGjnpetj3w/flg4ZT8JVMKFR2YAq2V
JSxHGkxVreq5r/PuAXowi8ylH4yWs8n0WL1zllmjxV2t2e/tQmoztBC8UtoZa+GtTQWCV5M26Kci
tPPPNi7DC83N8fripPWlsRYSnET1EBGhI+XFZwsD399R1MyMtbDZblFyLTe7MujAFhbg54lCj1Ld
h92Yck8CB8kr1VoXscX/Zlluy6FfVk32RLbuNiDBwTLjNjDJUkw6y3+5TAw7+ASf/1F2E7aVOKvB
wRsDKGHyViAnIv1+Zzt3je0PqIZjGYKoY4thb9B/Mj32q56RPcMo7j8NWQjZVVW1kww6OuDRwLW0
nUABUGrr79C6RKJimVqbWftg2vlFBoNCUQ4o5GhrlnfONe+Vm36392tn3koabEx5qKe+Nt1Js1b0
n1WfWPfSMtJipTRhxkJOdZ5mCLuSYBuqLjyXoYnkWmFT3a8ci+VX3obVqxa/+lTfgtUQTg8tinVf
Nbyj121Ta88axIFdY5bDWUMK8Igyr7rnF2wfjXaONzXLg3ejD344WZZ/dkhv4ZBDJgkN9zXJnLnp
V66utps+hhFlB1O0UgqvQwUvynaUl4qzgwDQiYSts6vxoniecd+hglYqiPKWR083zb8dPUbS0G3/
4qLWyutKZevMtgo3unR3WUlaW3YsFCWwmRiL7FA1sXmW3YkMSJyD4s41rpDNyzTnh1C34PQtuxjZ
99Qjxt956N61PYYkojLmiAhZzUth96+dXR27q2uQxN8ih5obxFPy9phDCHzo0Cz8p+2FXiDegHgq
2d3FCsNAUu4Yx8OXCPvUg9uztesqA7nAOo5e5nk695FX3ktXrRm/IkJzEcaIKvXcmNOvUSP0gkOv
2+bJCSML96ZEe8u6oj/UlkFqvzTUt3yq1G2EW81eRruQfLpjmP1RRrOo/Bt1iPZeBks8b4LYCF6M
BFndSPl5vULRZOwxipdrS+MljpYEn6ZSj3NqLNqRA+mPipela0lj35qSxnY0Pk1GJY39oSlJ7n+Z
m8V8/yTJ/SE4VFlaL5dKllH5oBwb733Ij+JkoX3KFcoTUp3LcBHYgt9NDlLS0+LsW9I43oOqVtGr
U7PqWDT2Xa9k6xfGwQ5Qkfnex84JQOxA0WUsn9Vx8W4ajXc/KnHZCtx8Y1H7eXdcJ0GY3/Tv2jo6
YmsK1VA17hzbap5hhbfPaR7GO39ONLir9MnBNoMvaqR6J2mplo3AMpPSnC9hXnSPiutPXz+1ejp+
DZUBoUPDqPdTlp5mu8A/HccQ1K1a65ONF9CqskbvJ28j1M6mdMhXVhk4nyI4dtskn9Mz6tbJeVEz
dKf5YUqdbpuVQFQGscSTdhkiEXTdlJaxn+6TNCzXtp0/4UTe3YvI4VBghDy1PIulacVee5d7SroW
kb0cW88n39a3ZcwbHqXF8inxFuqxiemm+9vh8uZ1OS9AC03AGcFsaFvXclC0unXKKXksUsVymrMy
vAbdruGo+AiYGGgj3llsx7g03nUejGu/UOeTNKO02CApZH0aShTI1b78YkWJ+e6qRnnwAu8wTe4L
VcljvPBExNpIzqJ52odxV19u/ZkK8MQz6vqDK1Jpqv7OrxU4a8t8OcCoMM99XBzdDCu2MF5SOIt+
JRUdc+OEtrETUTmzQ6qzmbzvmevC1UJ7DisQaIlSGrrFylR1pmC3xMqgdIUoygWubTx4RjU9XrEd
ydR6Z0kimJln7+e5aVbXf3Foa7/aMtwZQPhQZfohqvHQzNIt1ZnqqvmdOhB4V7Udv9S8/o+N7tAM
szQ6a9iqyYwqsryHuqgh3DVmfeg/116uwPAZ/CcKLNqJN8/noXD9J1Bj/lOPvOYO7qu1lj6JBRyE
Gmdh53vpkwN6e6+B14YIFnChKVSNJ/9rGCC+e5VcR1MmWYddxT+l1gYWBJwVkzvs4+UMdZpfZ9J3
GwXLEyNGmTgnv2Xj1cx1uyXj7zzW2Bg8OrhEUNfudRb09FFTZ6BSo0tQFXfShQhIq/DiwqO709X7
a8QSa5Qw7Vxrbu5ufaVZj5iF8zTG2A9nVcjQcX3JDKvC5EGtkUtY2hTP9GPPRvZDn8RUElMF8SdX
R/FS+uqqaMbVNTIoXHNzu65l4LpdIYWkdmyNTSVVHryRHWM7VNl3H0O+pFOtL2We4Tz1LxHKgJ3I
ENnXiEblDghZdD51XfzFi3TlrbLxbPPiHBluWE3HSQ+Aw+td8VIZ0Fy9AsMID3mRbHJ+VpXOPm24
W2ml6V4tCUQp3qhZeiq1Cw9H7ivp9NRYW1mWNUMIQ35e7ikZuM6+3nK3mTIukbfZje72CA/59Zse
ZJsKWaX3VHOju8bHcLjz4kUeSmRL2caU0PVCRG1aAKubKTbzM/hqMsZoRK6avELOVDo/jEs8dlOk
VKpgb9r6cCch1+jGAhKfWCFoSqc9ycEc4bOsZjs2y5V0ZCqiyraxmFhLpy0B17DreVBM7ckcku70
cUwmR2xDykIP7j7GR0WHyhkokfY01Gx8F5WjjUC2E2A5KKQj7eWA5xZQt/QLiLvp1X0GpOX0R79E
aCaaQctMGbxNb0esMRTL+xF4nXYyEkyk5OzfmtKnlA6lXDktE8/bxCE3iMxT0gGHocl/5M3bn0be
JqcWSN71TPqaZeA2+m99mu5gtVGMuz9iVXROdHJYY2WTIVbbQzKDqmZtmT905mAcdFaNZ8vt3TPq
hIW/K1sQSxkuX2urtUKUL+1husNx0yITkE/Rz8xVY8T39M9Cp+Rdt8bKLvtuzQsWjC/TM4BuWIzm
PBzrenYvcNHcDbYWOd8jM9+UnhU/zy32Q/5cqbu5YUW+LovgWWmMmR8hxfwQg5OHqoRrusTKQQsG
+wBe2VpJEwdmdxP2gPtRuOQZPNYPIDGM18oaXtic1w/6suhZxqQlYzAsP7R+j0nkMs+snEvfjykA
TGO43DgLN34DojA/g1kd4dUQIYebXp00l4i2hodPUtHfJbob3KVOc8/jR3+tVRXjnKC+r5ekUzSX
+ePvsTJx4jP2ANAuSNJaOo7EneoUVPda1FelM3dy5aLXSbkfyVvCkqF5G7Akr6viwmY1ORr2DF67
5LSJAnbUd6LfNOibMrLab908TtvQduqjh3XHszKoP2XcyxaB5yC3nwKYmyc8CaNtOUD2wcXCXDuo
EJ5G10VTPG4e5IB1ZPMg/WxPTldlLhn43ScRtwmVAicLiRMMUhBszTE+/Vxp6PJ4ld1yg9J0HPsu
iVRgbEGmPZbobgwhxoatGuh7Jx49lKGJQu172TZ13GJ6DDFa/UomDWGSvNVPcmkbee5DN3bzxloK
pEVvnACBmKfK9HCWWLo89LuOru4jZEOXHLqlPloHao/nkUIp/3csGWR1bbLNXoFiLbZxoADBjKLF
kqy1vsyZ8SlLrenvunpjQ0f5rpqtA+tU668hzKjptlP7Ng7Bkgpz3UfD5DUxFH12LpqwPpYO0B+K
sNq9XLvso2g92WE+Po1O2D4gs+kfAgxmtgNPxK9kzNdUVbV37hH/UCoOWz3dGr8q9MdFnVyQZvvc
tRhdNctBzuTg9MqqS13lKAZY0jWanYriKJWxqVbTnfz2IULkHqu4i/zy8rcr/Wq4i6Lhu3ThJ6Si
OmGl2rpMImUrnXIwrWlc2VH2agAFfKibYOM6aXqJFi1l6cIqASDa5B9QqDSdTW8NjxA/2RCw9XSA
BkfDXtFA/ZGyrXFX3EXjYGFSrJKlydrhi0etCn/Jz+iCRMfG9NGczpT+S2OEP7RxUB5VtUa1ou5Y
3S/hKGWmG2cKohOK7OabbU9rtLOHL+RvzP2MftNOphdhc9RrtftkVopxhkRVrWU6MrY807D/uhSd
Er3oPsazy2Xlh1Jyd0Y73da5xbAGW7SW17ii4c21KDjJAWbpjH3ks5gqjXGuHJIowUXhd8C/TZqd
6ySJ8mMFRw83/zVJLuQ4M+XmnhW97sXvCo6Opybuq2cWcT/TImu+dZ2Do3mnqQ84drgXj5t+3bAz
+hYn/XOqNtUnOOLJsayifisTrPm74gNcBgIW7KNeyw6A55v3vEt3Ms8Ko3GjojNxClu45jMajgdx
pUTD2qZEEFuUvv5hV1mtHHRZHqe4qc7XkjF+nPg6Li9fdTnEjn/yAMIepRWornNuUMQK85i1jpc7
22kI8IFamrWsrrPU/tZ5qnYnfTzCvAdX19OLmbZb6ZqWZRLbWTbZs4Gjl4IAlPyQcpD0gd1Nz06i
KEf5aa+/QRAUhwTRQAOhgDQ0X4UyUwR+8PC7Vc9F+BBV9quQbaSFt8C1NWRzKJEz6A/84qocjVe9
Uaj8FvqEnkhhfpZ0VVdXINgpMJ0ll+XHnrbxTGQ/ZdSihntosTC/ZrpKbB3u7RI48kKSkQO5xzZz
kpesm4OTXYT9qgUVROpNYRfVFyj0laSVZECaACGql8TpLqYx8RKf1frFHuuQWiisEBmUsGRfIpSN
iB1XsIOi3cwe/lgS7hTxdO814/l2PfnIIqZ8p6A3O0Rh9mgkZLmH3JwRy068T1pi5XdxjDudNBc5
7jM61mTml1FzrNzHRi8P0pKDZ+4dC888aVArvUeWen6QlmU7LYZZNaurZbKlT9HGbztAkktTPnga
95b5uXdzZLpnNVH3fYFvxoJ7B0RZx+regVq+Nce4XmP9a7LcKmwEcRrlyFeb6gXEpAIBtAzHm65B
vqGFJaZUDczUvsowBvGK07Dg63iBP/qq4z46Wpu/1XC+00J5KyYLfuRofZZWn83F0bB6fS3NrgsX
x1Syb9fY5YLRWJ+R1evv+3Au73MFW0zEvZpta8dAHOMcS8HQGBHY5+CVYbezsLJCbi2aHq02mi46
RT7qR6x0IACQ2wC8wkOAJvS/X01JFXW18l9NM9J+Bf8xV4JltM9jC0M3s96ytc0u6Omml8a30otb
1+Z5UjfSLT23sW4JkD7u+2SnYdq+ktE/rnGLA+CWoTfc67s/4ga1AY2vDPssVJyetbIdz1D4pmbf
ahRJpOx/zb/cOj+AT/TQbvZU+OflAdqFbImRLRBGR9k5Pt4h28Hyw8swZy1Gdb9a+ajW0qpUL0FY
Y9yWSLdeIHS5G8ex5s9DPp+tpdya5tpLVzXRe+56w9attfhcKNm0aVzzZ79Yr7m6OWyxN4djtDTF
2CiO6+cmd6yzdBlQ3S5BaNzLmOeG2AGJ205TdO+NAta1wwdtdjz1rYDKf6HgnK46fVDfyiojc6Zo
5lpGu8awlvsq3NlBrb1VqoGhaeMoBxktw5m38OzO53G51KwlD4GXeY8ymCUHL+3d198f18Mq5JF+
zFwvQBdxKN+7n54+KG/p5PcPZJS+mYto/2xhyhirbbeRpjKZGqzpEsR7qxXvTjf8dCzFuaOcrWzL
MbU3TjFQepzNHEHoTrNZ7k1lvwqRt2XTiR8hzopkY4PA3ujdnUFeD6h/BpFowATjZEUddKEgHtmb
LKeO12K60pJJ8zyNAlmpv4s569W8FUxrvYXtbpPEWD5Phkak3FkgKiX+q/aijt1Z573kFtwJt0e7
SIP1h+yBnMphIntwYuW9kpahonexl9NEqf6aQBderyJdH7ITFLeA8Vx1i20ePpsWD90ndXTNpy7D
DDnTVX1Xpg24cbvJyfN7iXN3bWdOeuzaWbtIdN+VDYyCdVCDcl475YSYWeFcrqF5CxymbKkjS6wc
kLwqdp6VF5hy8ml25v6Fesm30WtJ1IT4oqPcc4m9tGP5F/JaVINMP2hd4j5KSOAawTbiR8TL13Ie
g+WwEFoOQ23ii7pcRQY6d/YXC8rtrUv6tZCF6danMvXeTnG1gzMQ8utU8xMOncNKC9D6DfP0KBFZ
XFU7vo/BEYDD/JSoGLiQW8//fyLCDHZClLHhtlyNe1d1NqmjAWy5Hicziu4sRXv5gHa5nvJN2Be5
EZyuaBeBsaR2j4SUCZ9MKXY89tNPtgEazUL66WcbkeIu/J9tYaGQ3uTdK2tT4D0+uXvEyrRTXVvF
Liji7BPP7F+TbMRhW9P/6dWw18pMxXSc3dU2qMz5PJTar0m6YmUnCybJlamPnFa5y0hQ3zj6f/L4
tYX+L3x//DWzepUgz883UDnzVKs3flhab10PJdo0lOCnjlQyf2Ty5AAozlVZu19dT1FWkxeUL3nP
2wIQDup0qY/EvjsEB2xQnQe5EnwgvEeCVj3GAJSPZah9K4epfhJ2c7p0Iahy7RIrb4lauqQlodKl
d1hTNdzK0jVl+V/5iPskDJGdJKpySXb1lqJvc+5v6k4s4K6dcxJ9jdPWubvlvoaS37TN013g1cfC
9vUBAKAdAfm8anPgrZYcMDPea2k/f+O9G+G83s/nKDP1R2eA5ioDURKFEP395NltInJLtWogfcGM
1MfpHGLp52xA3SyHyHyoJzt6b9kpaGhQrdqmiDE/N/rHeu7vhHXaL9TTAmce0tgv0mNX1UtKKe9e
eKhTgk4IdOr6KIPVgBBAlZnOTiZGnRMd8FsHLLoQYnn6uiczQ3FN5iLHkW8dL8ZWLXa/N5ES3V3T
1r8p/2lrfei/vgcbQ7/2XfF0ArPkifG9neZPuQKRyWnD8CKHKFI+V1Vh7W9dLKPCy5RoCJ7kBcgZ
9ADAVKiFh075zS6uMJSd1bXZMVkM5aS/d4qfts/jbJhddTsXmrdBYSV+lkPW8rBLkjg+Okt2R/pS
42A1QfskjSnQ0lM4WN9vcyZzeHWgd4R/J6gkrAYx6VJK7V2DaPgS6SkVAug1CKKVLOBMqwTw2PGY
MtXwBR6qgZlt0pH5W0bTqYJMYtioSVD2bMXulrVcBuSycFFZGVGndXrrR2qcq8UQaKz6YNVanfmq
OtGwBSXgnFUXLo9eBN0uC1vAlpF/j2acvknjetrpY/c/jJ3ZctvIsq6fCBGYh1tOIkVRo1t2+wbh
7l6NeZ7x9OdDQm1o+fQ+Z4cjEKiqrKJkkURV5j/AP+rq5MmegZItLbkUaWLsuo4KhzQdI/buYTiW
O2nKLM3Wn5UmcW7S1Vthd+dWLnj7ZRGljWps1y6T382vs2bXb65akb4p9WMX6NOduE7mrvXsZ8rw
ks5JRaVxPovrpN8m473WUrCSZpXC1asX6dr/7yQ3has3LWWibVJO1ZlHla7tK3T2cckF/yDu0yig
RZdBT3NA8DXe1F7TvEHatmeUcH6NHZo+usyoJO4DnBLeutCS2Dg2SQN5Nt+EiLcqBxXUXpU/A1F0
jzH6iyfYFD1fvnilJC6GIXfO4p2SGniJp7V9+ZVvJG3qj9lJgea5s8OWSuOvQfzU90VDPtTPrH+W
3V5LrTHrNNxRVbJjrQATcDinn1e8u5H91s+h/VwOyJP6RnKSbsst4mvmh+NeYPDpFPsHu4Hs8HOS
WuuYieYY1Glz/OskiXJTVLNkUmRW2j5V+/EaOgDotRHBV2xPSOWXyVu98POyPDPOBqXWlx7GMXsq
QpBd2GkUNv/w1MHYN5gJPxV6xPe3XuQnA4bVe997vw1K0PzFs5ncXTd99UYMfpO60a9lZGBSC/7p
EONX9GN5Yapy3dkpeaA7WQKHySuzo6Wp4/vUJxgPVAC19TFHIs/G4iVr1P5eRuceBSAzCvybjFZq
cN94uvsig/ZdOY0tMt918spe/CIhZtUkj2GM1pazLD9njXaf+xzZZIq8eNip+r4y87Pppsb30kdO
fTGldK3uPwmF5d8KN0fFxXeM+07BfyqGcHv4GTpMrfOXT6hD1uRfQ51c/bTqz9B46D5WVfph0cmz
P62ao/2r60n5ipFFcdLbXLkjK4mHNahVPYzKd7BUxhVbdQOjwaH6PUs6srphmD6iiZO98SZ+kvht
ejgQhhr9v06v7fFjumFaqUyXZX3PgWuVQAlvikPejh8aIyIc4hmdi5Fn+iatRvdNAyQLIVFlwNro
hqsMtPYMSWksWjyoJz6BvbQ/AnHkQzXh7dNkmfNzhV9eUseV9BCAhlt/FjOD+jdT8d/F40w1PTJb
1PV+vU3GYthhRWseZDzTlOAqd7Ouf9xtfZ9my7Dnoinw8bwCN3uo3Hx6TPzAw4ZZO0pru1hA5B9h
45bH1DYmvqGIBSvMZ0hunQr2pDWFF95P0+OnabGPsIc7kGkGKiXPYX9Eo8ZDaeIkTRkQ1DqG9J8H
1udy3nA28VIYRp/Oq9LpRqZ/2paVJdxl7f/FgARHfMuNXqZcM92vbkrKDqkM9XtpySVXC8qry6Bc
minosUlTzcMvA7mpVjfpS1j4jKTyGzJR1GPbAqbNTib3BVYrkxujtrhUvbbLVv8a7IIy19beYmCe
Ii0dxvU6Wamr5gRTG+mYxYpWdhPIJy0mPsvGIsv5K9VGSMJDNiDSmStOBl+nbrC91lJ/ndn7RXJv
Dv0Jsm1DmQ5fGDGHWS1gfKhZoZqF907VZ/qDDK9mMut4XUaPHRRr3MNSPQTqn8ccPCNMMwwym1eA
Wp699zt6ZahCoqSMcXvousoHDrKES6BOrvJSjPXOGofWPkl23VQa1D6ROjhJxh109NTtnCZSgT0v
ifctKO1tgsLcKXDsrX+klZIgU2NgVhZ7nIbnVv9ta4q0tTQzDxKjvnBatlGRtt6aq79rFIJaz8mj
IKlZ5O4r1Nb03X217aF51zKne43b6q404+adPHyMdbb3bR1T7eUHMVV+DQZn9BMuKTURElfMbAID
dMI4sktaRsuRjIuiD/2djJaJy3efM7F1WEZzAxOgMPS7BxmFTfKOfGKPwBiDiwS9/GCxUXiXuVaG
D1EuqcFGXYPcZuQnx7W5CHN9aHQtI05pfoyUkQYKlN/0o/NXIa9tRAq/stq/LiQjM1nO/eqZpcQw
73G1NvUfnuq+TLYNFKZ2y4MxoSspTThJ5nPWWO45RolmZyxNGVBTtYPb/6c0tlCsUN+Brzr30jXO
FuaJNh4zFhm+M9Be/2oPrn/VrRIBRSMegEeQBIOYPmKEvPSh+nlRrfIv1F/2AuRRlVy5crhD/GUB
8KQz4p1Oz+EOiR7ja26Pf5SWZjy1alv+tkwaqrbZ22NbvlmlevDdsfhRgVXeawi7LZsHYHlUiE86
Z9IvauyGO2x73EWBg5DJ7siZ4uaC/2/zClOHUyWilBHM8mNRDf25nzCcbxBI6sIy/Vr3SnyNYzs8
SL9MT2DQ5E6sI97cLIrL4RggQ20ht4btLWJmTjq/+55tP/aVfh+rhcYNYD9/0JKzFiXQ2yV9+3PU
B1X2hlZvcp6XUQkOrLFh6zHS4oEcxjEUp3elHuD/c7P2MBQ2S8/nmAGg9LFPFZxIMmV8JlmTUgLx
NeDRkEc418P6Sub4Wxeq47Nb+Zm/q0Gnx4Ye36TPqihdAH+59uTljo5vqGxg/qkyrsUyE5VPNreX
rT/mG+MGURIjYMqQW7/jd4cJLNGMJXvQIdeVJWZyagNO72k+Vqi/qPOuWSAt/xKx2Ci++PhYbBGa
iRK4noYawr5ZdetrtA9+EkOF8Jn4hX9E20hf2aUbO9SKgz/VqJ0uQiKVfir3E7CYPHyMzeKvqNfn
HxxcIVCVVfFsBL3yEMSKs6eONf/wh+EyJuWI/jIGL4aReqfacurfXX3cSYASYmddRnV4JdWivmpB
/NTJmQ2kDQjtqureNL/6IVIFkNkbtvhK9lLGlMF8Ey26dtEwGJTXxAn177oZeMeyH70LUuZ3q499
alA/p+w07JGcSH/POiD8osxMttAsTe9vq86+9ZnZfGtaBCQysjsvSGwkYNosWO56Z19jFbuYzvPs
VeG5HBM0XosZ7UVKzm/5qNcHxUrsU7icR02kxZ4rVVSbq1saD+2xs6wzHOYu3HujP98cZESgKML9
g27zr0231U8Dj5nfEsCiCBL78x0AmOR7jpRUggk36dGUrTWan9LNmzGk7vP9l+jlPUqF9U2BgLof
svpJtUL8z0e/84B28KW+tk2TsxhmWP15A2DEQXHUcYJ7kq5mtILbskCmxsouUXT1zpv07DlY3D6B
rH1xOz6yqdbka1ei9/3ZHVCI88eciiSfzgToBKo6y4M+JgWIE41ylOY2IM0IBTg0sjztNJRN+BSz
udlhWwT1WKdQYGRAmaTpVrhkK4k+PeBFYXzNzL9msg3vXq4dbTuwGsSAIg25d+iT45QAOcFe506a
ltp/9OVLn7+ERI161Mn1HYbF+bYdFB/uFfoCbmKZb9KHrGitNO6r9NSDyxdpwSnRKsJnre/DB7hg
9b0N3AzJiHL6btnxfRsP4V1jUuV7bwYUJHQV31dADNMdQrYRGrC6up+NuP89rJPnNAvMv8c42uuh
5//pjx36XE1ofqmUcjz6NkwTwzGjfd60eHSa5WOs2riMUZpIdoFvNFfPCfu3oDWt81Cpxd4vQUbv
B+CjA2j7lzSz+zeon8bBsxwYfyFslCFEJ2RZysdLfDf4cCE38kBkB+4RN5phL8QAGViZBpPtHANn
5NPEM/yWeeMeJXUeW00G6RLiu3/91K5Vn7KCndxJn1ys0sMrK+ENopf+kzdbfJ12VnkfWvP3wEqm
Z6cv+cJ1B+0Ukna6ScQaVnNiidPcxWqWuMGO9LvYVPEs1oP+6vSoVC/vR3kbytszNtnHJHrikMD/
560J5qy7Zk3+JBFbvxtr6i4G2bu+s2VgMK3kOulnL9LuyasHt0pf7CezRZ12BIFHOVbvhgt5/nvp
k0uyjP5byECt8AFEOlvFmHK9WjyuHBYN+agHcHq7vgv/gKCjncpILxdFnOA3ZOc9/I1I0MaINX/p
p4UdlNvv4dKiGpm+utCSZEzi9fFPEy3styYclC/OlD7l6Po/yZDTIHWQ66gzS7hqUm+3h9wD8M9a
qgaN1V5E+WR0srPw7GZOeVBGMpEfgiLzVIcoJ+UYNih4sRxitQ8OFVTjG4r/xnpBMAV/O8XNHvGh
mC4y4Deqcdvi3BDQrFGp92vsNjdoi7s2t65SQFVLlTSQ4/PFs1RknTG+q7MWVIbqOHzlmsCu6R6j
Vr/NfV/spDmjzXyOOmwGpJmOgDWVMc8BaWTao2WDrfGrttjJ/p5tLvI0KXnAyYb4vDa3Df6n9qfz
wXoLNwjXYN26YhmVPMjFTKOp2bljRSGobRE8k7YMzTyRqHT2rnmsYse887QUshyuf1ex2wojGEug
feKdNAcHHiCi5c6lv3fnccbYOzEf47wMjF2BowpAJZ430hnEjNSc5h+BVhS31TR7JLXDGaj0HUzc
nJdwkRKellqC3MVSS5D2eiu9tegDg9sf75Y5OqW6wwdTOQ5DEBZ83+WYfL7XKIfcOX7pHdOliQtz
evCnrLpMfIjfMYjPlzrVfJNm3+BFB1rqtXQRhfAaPEGXSZNdV09BFH6XIGj2aKEvLxAiCncpQDqf
POBA2I5U+U1vUI7dR01twQTovgqyThms8tBHfnfuYZ2h+uJ/NLfRota7M+DQYJ8nFQ+Dyavts2zs
Iv0BTRX9ad3WDYMW7PkA1neyh/vYyDn92aq7bicT+mU7KANMja3E4OO07P7AAQT7ck5qWGRVgUwN
u++zTyJ358iO0eVb6Wmarrld80XWN1RjcS/HKbA7WNmU3ImZuakPLvkR8AiG2JlT/8B/oQiOjpoG
TO2j88JfxiB0eQn5KfK/ayi0z+uLGAXZcsfC0lx+TPmBt1nrD4oxKF+Wf/K5LNffQ6KC3rYowIbm
+pvLdEpj0dmzmpfU7C4xRCQe2IsMnijiieQdfgy7BMrbQwHP/h99vCWQw71yiBR32BtgWc6R0xlk
U0sFUbAoDaCgGUp5aRZc5NaUP1feOeY6KjjJrSmjW7DNI/Sr67vfO69y0OhoTr5lYq9hWMmpHGb/
D3CM7OeAEUEkhz9U22bziDJtdNErN74U3VA96qGLV0Fsel+C1gEqjXvdRfdTsNA2zHEzceObQEd9
W034hkuTm6BFZVSa84K9CBxGt2ArUF8gTmL73VhPCLbXLxwTv8uppyVTAWgjyC72UFa/D/Y9dTye
bSiADgfpKvHe3Bl2bF90JXWPWuf0xR38LkxwM8reHNon5vhwB6ca3xp5Y8m7IB0OSNbGH28DnG1c
Ck/5/OltrIAC5lDGNK0OjqFawD0HfZ+FB6tyknMygYXnMa4jq8X+BemweeBLs9JB06CWhCBe91Cb
+g20Q3uKQOivpxk1SoECkkuHYupX/nltx3kXPYIVJ6ELynLtk4lwk67R9CNbBCxEymIyuq9TB6hU
WkCqm5csqL7mY1xdVzkMpwaJtjR9RUsviMOpAHYQmgHc3bqHTCnVnSAGfgUPgDxCj8ftjPnoDqiQ
RnV1bsMCVLhfY0uS6Yp67FGwe00aX311IOxqbo93yNIaSr7BFENHya8ALrJvw7rb8U2tXAKKIK9R
bjqPy3o5VvQHZxhw9DjgnQDALXHUZw4HcMa0/otcoMCe+lj1nqXlmJa+U2JXvZdmMKnW0Wwr/yjN
vK66+9mY+Qx74fBFb5rmFA+Nea9jCvfE/jfYjyGZbqBhCRhn+uQCYFE/FpE67DVNi5+a2MZthW3m
cOmj7qv0bcGBonSPWc3T3LJ5pg/JE7Dq8X6dRH5Ae0iwvRNUUT+O5n1hKcHKGhN4kDRXkFFjfx5t
/rvZLc0SzeR9bjjlQ+JryfxOPVM7onDHs17xya2gu7OoGfnOqVw0l7ZLtwg0JWBsTgDKep5djCpq
TYlfbs1BtW/W46ce6ZZZsqY6wdfRBoobkJnBA2WJf4tC27thUaXjYFJRF5cR6UwVhaA6QQoDUtjV
KOdW5eNEeBuFwwEIkQLspvdu2zoyaqpsXXkio0NG7Kel5Lby22oXOmSIpSlzp7I524rR3JmTB6PO
aZCFpI5gm212aSzbP9SL0ZI/gN8ZUFi4182WM9s0Rut3/foFnrbdnj9U9yiffLmoiTfwsSjH0/oc
i7yg4+uV6m0U5l8/ZPQ5Blm30tSyPZjc/NwtICW5QKok+TO/pHnXviaVUyC2r8PPXgISKnYPVde7
lETn8FJNlvJqtW2y5IKyPwNFf57B971bRR7fFQhnp7nn3ilR29xizsHHKbVNcBiWvSin9D/sprtf
v6f1GE/kLGz+anBigb3LGmGrLj71RvPUpXy4hkSl9mAr2N47qGJVSYxVsYp1cOp14EMtFwpZnbr3
GQWJu27w1Re4eC3erV72fTCim5ygWjQsCpO8iKWDCwMz+Ls6tM1RSQJ+Nyebbq7uDefAnOuHGXjO
3NWnqc0M9sSgxZeCyXonTRn4pa/0bQXtK/5A20Cl1D5/+WUFmUdRmfa27Lb2UPKyvpmet0FZRlMH
9d5p/i4DjI2zxfG4W9yN595r77JpQAf3v/r7YGQ/KSGFny1yg9kXJw6im9mn/WUmQ82WkBKL9Mml
4Dx4k7s09gwsB4ffpfUpbgtRBqqpiVqhjfLLMttaVuA5B1vvC/J2vPA28EtTm1pj3zlKedgG1GCI
9maSmQeqEj5IgAgddXyE0LzQUS3QPfNeBuSiwlJACF+u0mEtgXLHN0xxrZDLdid7D0+731sqB+gC
+3GAAouKzqbRIXf/s1CHDCP79yH9sc3bppD6jvZlCCbVrsq9WfBeDxo0Qxc6X0Dy98V0LrGSoPk6
Q9WLLDO/arH/Q1rSH+qqetKR9ztIn1zmLG33wEQmgKysI30ZvEFZGku+YOe4gBSmk2X57j0sgvrq
l5SC9ZnDAMc681F8rjzAPFiKJMPJkhHS9tHDrKsAVq+dhd1JFT+aJSmAFV+cq3+PY8dudmHZp7o+
wID22xWZrPnOfM50TFhklFJu8ah7yjozXjj8UX/TIss49GXhHvDr6h9t2+ofUbscHs3Y/I/jWvlZ
usylfx1cwtLyWNpasEZuE3s2OGd1LL/JCprPv51M8in9HexsTg7bGkr3jnUKO/rlDLWflBKBEAPL
4txCLyRv/LM2aWBACrUh/Wq4e8N4kY1kX5h7DsDJmxwZfN6U0vJ7xd2ZWmDyXzzqbbUP0ByG7DKM
3npLHR+NLeldb5tY14+qV6NovEVRZmyubD2ns9EbxX6DoXe53p9ybBX2RgbIYRvQc8yVwrK6tWH3
1mvw7aSsOLQONJsJzqoa6qt02tavVYb3oETa2i/FQCkk/uyXrrYeUXgtgbRtpdqefa8DVQc3sMx/
3PqnnmoKUJ3xuPVJiI5GDeAe5fet33NJEOFcovG5WvCx6MzryKblye+2h09yVrvjrdQc82rOinH0
03FGpTR9N8ki/rWELmCfT6GDn1hXIJofoWiQvZeFYUtoALL6xCej7N8x3IsrrXgQrJkg0uDT3I1O
Zd/+u8tU2CII8kz6LdVbo7aunxM3kNrSJRPnFDuVsO7L4zQCR91NylhdRlV93CxQABqPN1EQkz4v
satLZ028m6kTr7PkVi5VFdWX0R8e60VTbOtPsMe4wgM8KLWeqju/6MPHmVPXoTXK7nOnu4y4ihme
oz79a41GaGdxUV6EufwWPjcRHhCixzBKERSVCcul9dJvGtvg89Yf+1l/KpeswNgFxW1uS9BNSrGf
GtLrB+nzkngx/QSqsG+sKkIVgMC1M6t54OyKCVFTlUmBnqfJnYzLZQhAukO8QU8dXu5tG/iYbVbe
OR98qDfBPomC5Ea+ObmVfThS+f3Zjl1MxiBIFLvWK5ObDIxWCENBbvsuX+S0YGitE+slaMqTvD3o
y6cI6YKLn8IJWpd05VZplt/zv14W3Yc6K+r7nkL0dVLn7NpNYXaVptxJH1sU9KD+LQbvDPLnRgvu
mQWi0SBObrcVdFdzkXc3c4pdNoLl86Bd1b7pHosUjuOQpckfDfBSt/Gjv6zcs9HwUcsX6iTNhURu
fmfrhf4lctK/JMLO/WupZ8k3pMhRomEPJDmPcdGrQhYHny7O1Pp/N9WlCQrjY9Qz3I9gw677C0qh
Op/hyNXjowbq/N5FDOuuzMsBeF5KlS0ygu/q4Nwsi5R01Cp7G72xP9tEG/EPz8svFYblx6lLvQd9
qgAKrOs1Rl3uexWgqpsup6kYDV2R2pU+DlQVOg7LSXNcYpSK9qrLuwQ2NSgB6cslRuaQPsIqfRVb
tShP7lOvCZUDNUl9ByJQOenL6SfyK85Gy92E/uEx8SP3I9BAbvSs6tOfbPI/QiROLRr9FvUZMECr
N3fSJ5eY02rW9vlVWtGsQz9tUvvYttDqRjBVD10Usd8o2gt2MJi6/OySCBnEmCSjLP6asec5ZZ5l
HuaRPMPe7FD+NLXxpVxYN2PTLYYJYCqhjn+HfqTvIyeonqsWL81BRfjA7xpsS6LI2Qdp5P5OChWR
vcD/D2i9Q5BMD/ms1Dh1Q0wNi3q8dX2FgqGwWGO0uqIyb5YP3T99EigXZdDfZe7GeF3nrstkCKEs
K6tzybsNdtlecBiC2BiS6gP/KX2cGBx27/DnQHNskI6tKXfq56hPyI4tDO27bR15jShBJjUa9Pno
SdFsBM9/4cRic9rgF+7UcJ+QBLxKa/s9QNnO93Ca/4zMh0jXi/em6qNnM2++ZrFbfE3Il18CADMH
ELbFV7sZFZC4OQTppdlZTbzTOZc8StMJb2yOYsprjrJDkxUpPCuy7kSrSZssLCNq+5XvcOXJL7O/
pbuHzXgaf0YhS/QpShviT1F2SxY48rzpGw/AG5jkj7U6I/hb9J/WtfRRPZWGj1lRZWRfCoxZD2YW
xnetV2UokPnhfZQVLoByRvuucl48TBhlMFi6Urd9dx1yOGX1nxaYxV2R5MNdBxP8S2POwa5flMun
MURzJta+QVYvj/NchQ+FFkRAxlr+o+xx+gFtYQ1FKgDF0CQ3X6beBAbaNT4btWUz5sZ9uquWuhds
TcDUIeK5U4pPq5ujFFz8HaCziLNq/1IkYXgcB+/jbv55t41ud0gUDS8jqPbj/yKumEBB8Bi+8zOz
1L+6Y7ynKjSBZQT7rSIBsY/RM/q917LXFSfvVXezM/Z/50PzvVYwY9ND3wVXEbjPJXrv+GZDI8Ua
IEK3kHUKRa12ZrbY9LaYc+zqHhjvU2e/rUXmnhOyZXYtqqFJ89B5XfMb8kIndvYYdw5md9ebtX5y
gcf9voCW2soLvkRoU9/s2qfYtfSr6cxTfaoq4LTFcDGwTXmZp/xBLyrr3XAj9QFF9kVg2CDvPhXD
GV1T0MFLE5tPWC9KYdxJ8FQNVGltHFtkNCjH17wPu2cZNPVTxx/+vekL7Krc8Auy0uqD2U9uwU6g
v4y9w4Mo99QH2zDnjhI5aN+5rpWqPRSQl6a/gmSsj4Gqnos610+tAZsv9bDUggCm7aLEyb7YmjW+
Vnm2k0GRxoEG88MKyLBKl+aBO6zngBO4GZz6sqm+ZRzd3LqfvoPDZSvh69aV3Ejz1IwTxy3XD04G
RJPjSsAZU5LMJFPfNi0RoeeUVk/J/ae+CImxU44Q4v1nwRAJtPps2Cd9amCfY4GUWy4yz0999jAU
Vi1O6diYHoqhsb4YtqZcBystMaWwrC953czPyAWepaVEdGE+XUTd/CY9ahZ/UXECBTTOkK4hluLY
YXEva2k96cga38CTNOWV2jCC7oSVHRXFOLfV40S5eDNpSvD0zDhwgZ0rsnQ+QXerH4BRuQinLepA
eOcu9eJlfHRrVMKXTgmKFTgyJ3VpS6fexR8x65wtMk9tEj1zcoe3XnJNe71vqXhzOwe8HwEFahe9
L+OzqeQ0ZUQuXm6Z3lkzdeesUpwPq26+wvHAYFxuoSTD7NN6fLTjrL78Ovwpcr0dIkfh8ThNu7Xt
D8Z8RathUvZy61fYX2Didcmtn7aXxpAX4aFIa8BujY6i3lLyospahquRprTlskbKbd1DXDObOd4J
0Ub60Dx1mxPSBf8QIgJY3CsGrVPi+exOyXdBiv0iHKI36iSDK7ZsG/05sMHPtsEwc6dzGuffVytJ
WVjiPEXH1CVreR+gZgU+iG2/2qH/Sf5MSY5uk/LZabqbMWrmk9oG1hNMtZzkU/m4RuhOEpywfJ/2
W4irVebTthRqB3tgFgdrzjjSj3p0b5Jj2HmT0n9xBid9jov5IoPS1Y3F0fXs5qWK5/6LF9jIxHgQ
q2RwGrLxWKBfcOpGdXjsdYhnpr3Ih3lJeJRSN/6pxSPQV5IJy52VPgRjBO1nH4y58yQuK70HLGYo
Jw+hMPTBxH4l8Ep0FnVPP68hMrDzsm64/7CBmJxQu/SYGYvqWJyQUC+CxN1L07CT8RAXQb2Oqn36
7NuD9lJEiv5ilgv3xvlH39kPEXlYpBjNPkTmaNF3lmY/txNGfBBDB8j+6GwjBR3mR5GCXkMn6C8A
8advbohUp6FZPrlIwn5ZcQnDA2n6tglLlxoiQEZs83lDZT0blOpmWob1hq1XAsma6pHQLPoOYUxU
YtbBYGFT2O7wXnZlfZMAiQcDCIB2oWUgYWA+evNwQ5LZepMubSJx4mnhrilYOlxwFny2p2eohCaa
eqjo+AsSQy6mqjmXLon+s3XJHXpHh8bs/Ju0ZI2SV9pbzsK+WFaTAdz3nIvVKH9Jl4T9nG5MJObX
F0YUudDKeoUxI/xko18IJ1QAySsOeUMzq2VSPUz610/I5A3gnCxQZwRtUND36+xunbthnZOMAmzJ
GwOIFFnfJH+ItFm7FqWHIkm6pIU175osXTIuXqBeMYODlzaDqludrPoPHhnadS2W+W795ZdmZ0Ai
XUerIf/SGU5ySUdDf2k6WDjlAoaX2mJZ8e5qnOi/mjW8HSk1SrCMSqmxXoJlLmqE/quqYYEMuA2A
BQU1VBui6PuSQoF5EZs3tRm16TDZbc7uOKg4wTOiIHY/7dY5WePvUcHVJO2yzsnYWe3DrEYE+FJG
xZtkkJK+g6CTJvFp5VVvbclFSYzc5fZU7zl1RR+B0paJMrxlrqBRA3iT1JGdkp0tXYpBq/yQyBH5
quU++Jqb3yMWdUpEsGjw1NeF0ns2RJbItHBXW+ehxXYBuHcvqR1J5qRNa8CPLLvzlu6p4vGjL7Ri
jp2avby7urA7K+bSbn6Od5pNe1vj1/bKc8wQEbNDzziVFhuksnXf/Q6fWbmEZMMfFcV1Hic9fGpM
rb7Hmg4d1Az42+OE0crR1chPS7D0yV1TkFyNxrttutyt6zaIt3BUrE9JRVIRxAovJi+NOtl773VP
2aCaQ3hoytLAqM4KShJ+aXHlr1Vc5W67VL4Xfgz/ElPbNSNBryX3/SKyuKywhRgRJml6kz7Is2l7
QHWt86aqQXH55Iwso8uAQRLn8gGyXoDbPwdwhvtnxraUAihCZshzEd2B4lzrAAeHQvNxJU8ifJe7
9Le5QiOKPNqj06HFP6eq/ooV3V7rQw1juPyyZGi/SGTVkB9M5uxFWiBxvmZjWa/zMBRBJxwZmasM
YgA1oKyDZqOs2lmhc3B7RAVkVKkQsPcWXJQ0dRN16MREcbeQHyiqELzSa06HS1N+3HpGdTl0ZzSf
ovwBvhNII+TY4mvnG1ANMn/+p8Ntxj98aIWnT0Gar8bXtb1Gej5P3D1WaDE5LrXaO3puPlTtaD6Y
KcZ8EUWcYmlpisavBX76n1uJ0cHfoxvdRkdpbpOnpoz63dbpxdUesEFwla51dItWVKB+iqfx9r9z
JpKUHvZrD6Gj9ojH+f16t/WZTQ2fyUkxio5zvN7+x0CZbPZXCnw4GC0rDQiNXCalmVDr7xCWsqxL
SJJ/QhYiwZfBsof18nPU13iMUaNiIJZAkKBXGOkPfEEYzQmx0AZWSxG+ufYfehFrLwLPLbUuP6kw
Nw8yJhev/FNdAqSBNuxHgMQHWv+bHZLtbQ8LR3y3/dYtXiwHs8vwhVv+O0DZInq8/VdIoLv8ZnI3
6+5OR9/gfutfZ2xtbQgOdZAlr4PtatPZm/rq0ubzS68s3DejeUynOvuWZjgDRlrgPThO0D64bVEf
ixkvyxIhsh5tnL2B7/itdC3rtZ/sNwScnd8ptQZgYmb3MsD3/4pB1a6ZZ+f3rOjGu4xKCbgDwmxw
dV6O2U2Xado9HGlM6pewqNC+Fxbqk+jdksjUUTqSeKicMUqLyXDDPucwWWDAez+6rtSaT7fd6IX7
UkEsRzpXaB345vhz6NrLBmg8JoOqnA0TI8EBHsLJWIrmitr+7aq6/6SFtfNKjujmel390jiond4C
N/Jh0mT2w5yBbgDuBUN+GuO3JsrdneGpxRFjxDm/V/EWPq3ohN6fqH6NxldV300QK7/GThKjVISb
LQlX46vRVu6pA6lK6ppmMBjDztZwBxpii5IaD/fjFBsL756Ubti5WE/FCIFhL+di5B7skpL/r8kj
vYCg166p6pqXM4Nj3xnxk+ekwTmmdHOvha51Bb+X3PlgxReWSX1AfNP5DYGOFsVlW4EbllsHiNEW
e5Ge7Gmlkf1CwgVHMLmVS9zoFWckPzpsfTIncjxjV1Vut/cxin4eEk1/7Pkm2tCycjeofngY8JDk
bP8PjLbXKv1xQKRaujbIrDLF0adYtIHNSwX+4Cz6c0GBY7IXTg+bYN0ULcp2ZofLzoTUPK71va0e
ZDyqfCCRofP3Lxp30kznODtmU40D6wYHEfCHh6LeHox3d5SmXNaYqQuLBRr4o7UbsyeRA5gktPW9
v8A30gqwdMwZWgRK5ZJ/TXNffd46LKArU9UrZDSQQxXFUwQe5n3oq9M6z1w0UQE62ic97Ds4NTSl
LzPT6po4ypt0yVT4ht8zM0aWKAtAjYeu8j4gQ3+ap645SbPTwVlXPQoM0nQb7Tcj86NnaXmvCC6b
74lfdc+Z1r3VVqe8x83o3ct6iKWgVhYiqp8ML3PTq38uN0URrDfj/9Xz/4gJhqb9FpFDm90ADf64
ercBAB4N6PIPqTXkD24SgQ8DjPVb44Z/Dh4y/gbcZZTAqz+6nLL4bPgBtkY9dMJg1s9+06EAXCjN
3kSb+UfJOzusku4/Ue1/r928ezQ6UNeTyyE8dvXshw/jG3Mn4/+Q9l1Ndupat7+IKkACwevKOXVy
+4XqdhAiiYzg138DLW9j97FP7XvPC4WkiVYkaM4RnLPhYhVlCgbQCIwA30zuPgXAz0PhqoUehTea
75RJ9tYLulCAkr24qC5uHGBk1wXUHl6pc9ETlobJlnTIui3UutVTFILcNr5QbhIO9ZOygQdioa6u
D0i2D4mox5irbe0SdxOGbjXrE4WlbNUA7dMYdKl/Tv2f0L8uFt2rLGro8f5bj/8VR3QNhPKUvZn6
yjDmS9qjCm/q6cqf0zvDgEJPILZ3/6Gp1hh1YHl5g7XWlcOp/15mHEe7HolWPcobegbsSi4qbubH
PgnVMkokfWQSdn6mHfGvKTKMuCDR70OVXHjuN6/EpuY8w8PTFbUKIJ9xiuwal8bzmFj2mTpBOgtb
6j1yoHuWkT+kh7RIxQFiN8bSM5n9KL0CVeCiYN/4AjJG6RPUTk7+mDQMxmziUEO3SiC5uPTqBDnE
wEut+wgU1dFmOrIZxVDGoOlA5IlacCkLuh5lfabSXO+78bZWJlhLKLtNtbZ8yFHKmuL0yBSjmzCA
/aeYN1X49EiGgtwMgIfXTtV8rsEXGoaR4hRa9F4W4hx1wK7LZA6/cCjP7XSMRnMUsQmMphtfdJcS
VXXskZSDYx6DmQruNxvcfjj8IPJ4bVCrOGXSzNqvRmTYn0lqt0tYKoZgY/Xkojc5eJtHO83WJSTk
7l26P2H9rsAT3kGMatq6y6UwUob3BKTLxsP1QOHH9VpPiUsZzEPAQ+MqYN4s97olMuL1EQJX6aUf
df27PqhWLXKt80ao9DIN/B6rB00CcGAAc5a5DrPaDHRFIx4OEFkcOSPuVzmq53QGzSEqZ7TrLGzb
LalUcYk9JN0TKA/eTGY9tF3p70q/srMZK3yQGirFgqVZm//s6oB7rw64x9ZIhqJAGrUL3amDiiAo
nTmswOU2gexLHcaA71mFExxy7wG8Kv8IdzT/qDi8chdkFFftLdz0M5bDLaJURbcZSPFJB/ooTgOC
MU6gSm/Py1rAeG+MS/pOLB2CL0nHDCBS4v6VqZ3hZOaqBKV1fEjpXrNWQBs0Sr8oyGFBEzxLLwx6
EPAj5fox5h6hwXMus36NyIEJnhHA4EPWik+C0WZU1PaPsO7tnj0fmgzoxo0e2uEW9O282hefgtbp
F4Wvmq0edWyyxX+reGiSxrw0NPokpRCf4NJlrXPmgbrtwIjxhyCjJfYdq/i5LOz44JXKW1CshN9a
YO20IJMBqhtWxSF4nrh+LLU3XtkIwHUjdsKHhq9SxF+aDlhYa2Qgm078Yaw2anb6b8fBm6NbWXgW
hwMgk6eQ8nPNhYf8nZIn107lSffrvd8HeeqHgAWNIeMAZHO8bT0eNR3aVam1USp5ZRmUaDorh5w7
0BH+iIkISQRbq3EPoqlg5lWhv/gwoINFJ5s1rJDi2XTENMv4+Q5x+m3qwR+itZBkTm5DWedbKKjJ
RV4GcgvnRohkxvFwDqvMXg9VHu3zvq33sZk3awVfcGgeQgTXxCd5MiNYbHt9273lUXaEDckoJ/tc
wFyDz0onPueZyd9gTGfPXCDgH1sKfguwyVgTl7PWDqzzfVOZ9hm+cv3CsBu6+DAQAwEOSgXyKcLw
iQty2RjtRUvSAb937+NtQA4eVFihcGqfmTnApiA2SrHRr6Q7e5J+AR4nnwM8DQiaIeLmFOB91Rk9
3buSwIMgR5Xki0jwAXYsaEIQvodYNHTg8Hic9ICHjWAayw6+AApu41o/tjqJ1dx0w4OVxBcSA8uk
u/QB040wosmLx+NirdP2IbG/Cwtmw7qFBCCei/XutPkorhVl1Y/KHatv5SgD5MB6UibCfUtdE1kP
w+mu1POcdQ911a07NOwEAGyFNaBXfupq4wp3qABW2QHdcoChsqprvxjQzh4XQMWj7cMAsYUJ1cH0
W3sHeykwTJKgviLJDjUGiCa+8jSDLCAl3yO4AEB8+5aUyj522n6iFdbsQ7Mqwmztm3aKjAIE1SOk
5zf1eEnX1+VoNKWsLPqkL/DTZX2K1QNTLNSennRr6texsYCPpCfgvXS0AsgnQR0AvjRpOMxZARqV
bjJrEIeK8W+61YMF9gD2+q2OzP7YBln7QJw0WjPQw6Esj8HWzdQt4vcxD1yo+QDI59pIiHuGMdhi
0scNKgeMyd7156jxmwl4IaOjXxmbu0KV9W1on3snrE/xwCE2TAOxQdoWPsWhDdDc2DcNuHjgmZVF
+aOvHveKjIhNCMfv2RSMm4UXxOqgoUuNdFy4+PDPd8TTBziTBjZVA8cvFwZ3/FOv8VNIQCzxPJnN
dNXdcGMDbMwhnvUyY1DifcwBTHhwUNd75B1sTP0hMvc6VNHYB1nBsEa6j72EVayz1D+Ka7bPzB3a
nW7pDQAw1iZw8ammn7g3Vn7VcygIOLh7bH8BJAKHChatBTDXHbUYxlDOmpERpqixjBZTLNoiQ8lg
xNENu4Km5tyDGOQauhDwDmJQFE6tUl3A6K5vZk7FrmYcZ1Vsoun39JwHUMMQNQBXEzBOn6mDPo+d
uipWqG50sC/5eV7fH1/1kD7SsSBZHTugCo5FY3Noviun7g66QgzZ2nIZeVTeC8xlLOM96LUgZY31
5lJC/MoK9jJx4ytKQIsGbmhABbEkWKRZCMjST2zshJJN+puStnPUkFkklsJ1q3XG8ChLLJC5ktGS
RJN904Md1MOD7jASM543XgWZ23E8EALPN2O4DXUnUN7HQvR4W2Ljpqi9DBqXyyRWzpH2Evcs3aU3
CTycx37d4PBxvkMHSh9nU877/bQZ2hzEsYiovSwbWYA6iLbblRDtzuVOx+mu6Qi95ysTlaT81FVE
7BsWFsCBQny8AWIKljBZ+CnM0s8Ah3X4nn/Qpygrb4qm3WvojQy8gMc3Vfb9qrVCiMvXjdjXfrup
C0pnMDmH2NC4SUCaORktC1alyK37gO7To9Lx+lMD5yEBT+aF7qp9B5kxVOLXkvrZBtQgWGw5VXmV
AYXTcYe69b10ottxmf/Tjsou2+k2K4CgmqdjvG5XI0upoC2cRiperHoTJRTqtMFr5eUQ84QeY5S0
Ox8VhM+qGnVJIJd9UXKw4GMHQ2WDDuLy+0FqVH4cD0qR0/s8jAf5fzhIQZ0bVglRDWVSZMBL27BP
yNTNixz+J6adIW0fYREJEQZ+BHEJa8Jx0/gJANsujzdTHwc8EYJFZbfQfXoCBxStbeuA1V2M60nd
Z2WjxShDEaGChQKItNjoPb3hKYFlo1vgjmGZPwYsxU3AGf5pIqc4Kg93o9MLjtUDOmSaJXfSZFZT
ADunvg+z5FUHYZG8Bs//n4mnSRjvPNBoD1OPnmd6r0VpxFtBhsuH/rjD4n/Io2hbjL8odUdQCrgu
99/bC9SvTYLFTNeVzUnHNva3nnTJFaDEdpeDADu7+2UGLjTrBG0ZuJPw23RtVV6IoeZ3/8sOnMJV
Ryu2mAw0QeXaQSgxP2Exbd6wltkSmTjbO0RCgyfuCIxiISFFdEdWlF2JVIFvbQZLQGMq9a1ZZNU2
rGTr/jRtho70J8mWhS/FSYfqMd09ACu0jgqQRaZ4AetDG4BzTCf8FPiY8fhpWM+gwpWeburWe9Iq
f53uw4tNUwKVf8E5Ee3ulaXI89nWEOT2oTqla1EAg94SHTBWt6byVBNTY8lDP51P5axp9F6tmtq6
NCbGaNIExlK/kB5l5Ryi38HFcIN3N+ms3b3WNsqPogT+RXfpkp7ejF11BQOme4UOAhr35gToBm3Y
YNYl5Rk/DwYLn2iH1Skq/WwvLCme4hLGzgQMma0eZdFQLHlU0pVuwpkdtR9lOQsdbA0oZBuslHM9
2oFABggW/q58nKotOwO4CwflZLSKMLEecuezHrpPBkcVf8A9R7cKWt30u0osoNmRoHxR+HeBxFOE
XynpTKA1xiY8bMXhvgt7JuxCufCg96BFKQ4QA6mRxwZgUjrvVkjcHejEPzZkbDpDU2QA4KLT9A0X
Uq9e/qPdlbz8z10dej9KT/DH9vRKOsYCNGUO2ecWSYh/3gLTL6zbjPUmrCDLWW0E/BBXqFn7VIWH
qSnGvnzoY5ABbXVprc5bfwhB0TGpZvcYPYU+hikSwY0F1iDj1PoQPfhhat03Deg4ZIreY+KR1dSf
I1lb3d9lnrbDyrNSaIgCSbOLYIS403t/av4vfR9m/u9ThX97G0kVBvFseoP/fZo47XA/+VPMX9+N
b+dgnfb9RR91f7n7NKAB/PbSv479abqPb/XX+F/G9KH3V/ilV7/6/RXhIgZmr+74j/f071/311fX
0+hDq7iBn8E09zQy9X18V7/O9D+8fpoA9PDxB/ql/cvL/rKr39af26U94HrFggJLUpHt8nGj9zrH
ST82/xSi40Y82U7v/fXYKWSK+/Bqf53qXxz7YarpnU6v9tfpPxz7L17t/32qv34vjWFcIdAN0fPx
q//ru50G/ud3a8BNJQZT4bdf+l986L9+p3D3Qwbs334n0zTTd/KnY/8/v4+/TvXXV/vj9zG9y+mb
/+vUfw2ZBj583dNULjTJRMwh6tLA9s6b9XiAOPVYPc+droL3KHDlFmCH6AxHdEzbgG4fy9Rf6kDd
N412bQSuwzg6DdxnAJIVI8QB4nacBmLNPybUTQ6lnjmk9uAmMeRwrKjKRUGUeTR4pg6x5AbkJ1j/
6qHAXWfCfvJhMAz4nEnO7bjxhesdooRB+R4tvRGgsWPRn/brjEejqlJluPcjeA8wW0wb6x6tA/Uh
yEGgKinz3TSBa3T8DCnnD/P6ZICCWgIf0ED5/LmqLHeWdUOzLzoSPqMEXKCenLmHSBXhs+v1X6DW
DE+hsZVFEHMA7fCsW8DBQzkQhCLdysmADBQ0g/SsPHkwO1/MJPQJVnlZjEZTEMPa/bJLA17acwX4
0I/edtrVsUh/VBCTiyAYI4ArBDjcgU4zVCYWnhsY6+AT9xrynMLMGXWh/KE1Y/6ias/bhWEEH/iS
QMgowPKaqLRe6dEqV+1cxIa106O2Ek8KBbWLG7jAX6CoaY3lUAmJ11kKdPsbiG1fIL5k3UIzgop6
KEYvhKx7Y5maozQh1mkJD6yAqO7MoGB7hgnDTrQZ3ftmboslMSAtAKmZ0xSRQxjmVFlvusdFgAs5
59bf1zUMUcd58nbUEUaqewNLD/+IxORzABgEXKXM7jGAMJAhxSND5gEmdwckG9iKwvT87PoU2L0a
OnoDEjIslO4TjM5siDV2KQwC0XRdpKMhEwVQ0dgsQi9YA3ZuLyAt7zy5DmwyYdAS/BiFruR64HEG
UhCCiYKObgoU7lIHZz24MpBQcn6M9kOxilolVjo4G0AfsKDQstLBlFKyhIqBfR8FDLVZWn7LIQlr
YmbTSpYJJEDWOljKwl/Q3rTW+iMQJLXgp2TwjZ45sf1qgWVztdHHUgJstmwdsnENuHY5RYiMP94u
fJva7JAjn/Diu3Bt8bDMHLLYePANBxaJY3dI82NEFWq2wxC9kK4SGycukqUeDU1YzRtQn9/qUUjo
fQXbJjhRmXdHvw5OZquiBfOsAAbgRvnYgKy58UgH4Z2xKUltnbLUuxiqLx9JU1aPbZ/OeSTjW1Qa
zxRQsz1oasOayljO25oqONF1sCVvs24X+24Gy7H0C7QA41sNmPg6HcHziZ2DtSf6LloB4w+dFd+x
XtoY2kiDnZYH3WwIhW0Dbol09NAJevkowSXNGQDeeWXIR8eMoRgKEYRdEoOZhfMlWBVSuYD+kVOf
lBRaRDa9EmB8t60LcSXdF4JifGUmb1cFh0a37tMbmUKPqo59JITGY3WcXSArj+J4AiFbTKUH7NI/
V21rHoQfhaPD2W0gHaQtLLAuYrazG4G/c+AqJJd9iS2D2v9eb/SQwKl7b9Zm+tZXsCULAUwSA8wT
nagIHwDRxuqPVc1zoiRKHzC9/Cwb+QqZJQj19A4ceCpZL2tO+xUqCwVYM7tpY8dVBf/qsbMOqh8j
AfLUs7iBfpwisjzx9msTtvERru6vqvTTtVtCOW0QAQUC1F6EkOGxPPsAw8fhEjlqIRo32SR9Va6Z
rPkVS39nbhs5vcjEPGXgnS5C4LLXbeLuSlqBZgucxJzE1bBpPLlLaM2ubumwqxEDzmwPyPvqPktS
SGHikjOrwj66WhZbR9AZPKb4glWXBFtoSBqQw8OmpLxYG4ynM6goGEfmuO1KRU01A+qqrqG3DY7K
fVdKVJnzto2XNZRBDs3IdtF7OsZDjnhZm1k8b0PkkyyAHrKOntNMmBfdgxTDaGgSMqDhEKAHSt9U
ECGEurTuo8yKUZ7LYF4xVsQV/ZLBFvI02d67NXzFBDAvC92nN1nmZxfCnuCrHp89lLEuGZlnMAl/
9GL6GEEO4VQkdfnUjTBQB4S0o1Hx8glaemB6gwMEySAszgPJ5dW3SnnFsmPdR4Z79CBpACwA5BRx
0t1GAchbzgZ7wXLTWIRjNXDIVbaNOTAYNBTNKPc7A5SwXAal5849zru9V0e7pFDetfF8BbZEaC+D
SiSvrRF/qguju4Z9ia8SwqWogpbpzDIMVIwy0kORsn+jXdCsHYBlbqgBh9RctHxwv3mGe4F9D+Q3
0rFiWBLI2NtUbRMPKQhaR9mD7gO269jaBdQQc9wDk1hmGyKK4WD2Bl2jLBL5IbAcqUMuTSnlAtqI
4plVXTWDU10F5E51bFlHZqVndyiE9OygN2YFj8CpqfeoZOkGWemHrGggg677Wmcs/LlELRLisFUP
V7I5CNX9offg9c19G46QzEo+wZNp7sdGNoegLdvEhWs9wXssWnQEghqcGs41SIw5TKKGXeuO31AJ
N7hlYSTpzGiipz4cs9Qo79qlUt+dvn4jbmO/SO4Db1cnYgPZlmzlAjDsqjOsUNU5xPPXlta1gqF6
aC1kHpO5C/X6I0nLYNdXEKwf7AOEfCGG4uUPwqTL1qiAW+jdz7QlycEZkKkMOGyHmMyzowJJcdm1
3fBi1LBzsNa4k9jGLMuIf2GL2FHuRe+DFetfCse6SEO5wNGixYMSMRH1Z0AU0/XU15csX3Krshb6
KD1gRYO5URbULac+KOTlC9AeX3MTK+UcwKynIEm+JaKxvjl+ORtkU6H82fkzUFGyWyMgcqp8E17v
NjJxsjVA4Yt9OKlm2WsG887cj+ilRTXk4iXsW+9Z2WvdWHxp07bb0rJF9SCvcTkLJAi9bXarmUMf
y8YDtgroN9Z69anGYwVEt4GmczoBvnlcy4UezQK4mYdDYa+Nrk6OdqGcWQvoZkUhsem2O8uqq0sC
AaHHQYK16QpHAZvEvE3YFXzpARGyUGbtnhV0JNfmEEm4FPsuXNpAMqpVtbG6Sq5ZIdNrCGohxNwy
/iXl7q7I2uYlTkrk8lLabc0s7W9eh8ujjjBFf3V45z+ZYQ3TF5CKNsLK+SOkgd8TH7J6LG37Eyzn
o2VSNdHecir3WnsMT5sQsXtPq+6bTzt2a+EJg6dJiJCXplu8ZfmKwSFtZsHJ8JF0/ZH7nfXJcjJr
0Q/EOeJfL/eQTspWXiYAnA8hmcclrK5yqeZpxeL3DJSeUVmhungR1DiYKvd5Uksk86NmlbdWdXND
kkNsqmavfehehioEUSB1j5abRt8Hp3oH88t+GZjHFx1KP5fIhv88qwxzDcU2CGgI6DSGKL4YTQwy
O7EAPyPlCarl+feWjPL0JiTUegcqVXn6YJml+82JnSVjxHqTflfM4RiVXk03ijamw4ptLu1k2eRN
PK8D/FHtxqGbkYF0EWVD5rWVVbCSUgBHAJyGRz4o1CblK35LsRDcr+GBXZbbpsVswBqCJFA6BU76
awyJsUewHxnkDwQE4YpaLi1oQZxt2QdQ85fegWfgOab45XYZiPG44BZAmXb8Au1qwNUtrJYiuFuf
i9jpV76AfDwP3HJdBCU/MjtPNzB49/e+jKOtG4bersjFd9eFbIypjMOIdYWagg3h97zY6pbu15tu
jJjCmtB9i2PSrqeuKSzkbbP0Y4WbbMWcx9TO5sWQdrdsbMF78o2Edn/snAZGVqFdzglgYFvd9Hpz
j3Le+2DT9ARvt/wCDxQ+b2SVrnUzMZr8ktjAt7oUKfYxQnfpQVT0gRk0mgCghKQAxhiCRJng7aLo
u3oWV8Q7dKLtnlr6oJqo+g4C3hw3JIBJxKslPa3CBfkIVPAuQ1S/Z50FbJRPvjZQz2ZpDa3ryDmn
VX+RXejveHdyQMyfm5F7kx6HuSDqgt68hbn8CHsDXjkde++7uFX085QP+Qpep83WIYAXSOUVzzbz
oXtBgMzVTV9l7VJVWDOHNlMzhqeKqw2SxdUDsW7WWk6/nfrkEL83irHd0AfdVffHNLw6binBzsBN
et4ptkmgMHjUg/De/Qq53hTQ2gzC813VPicQBtkpKB3O4XBcYQUfPXVtApf2oH8KmMwWXlh91tBI
KJxZEGsyYCOh23oDgBo685Cv85DAlB4hul9jLWHb6G0tvzkWZhPuiQG0thHg2ounGjVz7LY7sTwz
bkHvnnFOp6+ygfIv7G4AdxmbfuMvAzyVSnow3FTgaSpS/XYQ/AYri+wQ+t9kGkX7NqLZQTnlxYry
6phxi8Hj1AJX3TKfzNJPzo0sH3MXkiGdl1+GLv/Ust46SkdaR5BfnWVkGOW84WF0DWJyywvT2ndj
S2+iPsHn89qdhlt5sDODFfeI48qTZudYNgxpHQneQsLwe8KSmDk44+u4u5SwrX+3ck/MOIw/zlnQ
fGoEcVd91ij8BxL60icV/BR7fx84IlsWRbCjNFabGCuHvXQctq5qGMipGLkAhvpRnnpswdt049f+
NZLS/w6IT2s6oBzyDpwLkCu/KI9gZQ0Y0IsLJuC8RY1p7eJ1gAyBJq4V0OadZu6LUUKiC1L7syyX
kMrl8AuxrWZ4Y4F5rnCBvHl+AGkpB3fYGdR9AfHsCz5v5QDurkRScVSaWBqeWwGi0cOJjpjlnssA
ZVFR+J8GAkdce5VJ0X432m6ZYf3JZ4Z8o8kZPG1nrzedEu4ePtW4EEXFVXWQMB/qLpzbYJd8iVOy
iIPefuVufnShM4+1F4TuwfkP1kPiuS+AwYCA3ZZvbs6wUrdgmVs0Pbn1RfkO4miwwbOctQllNUuC
VnyFw0U3a0XOV8IW+D6bon1QqvyciBIgUiAtH4LBNqA/BetfXGu24MQEG3hNyROMWPMlcDGQEKui
CzEL6APYYf9CUkAUfVL5r01Rfq2B+3lPo/YqBgYeU5HaJ1PAvsYvhHFq3TqFFFvyVca180qEKLHY
DvxdDB+BCwvDRw+axHDos57L0LXOgPc961bRFRUePpJ6lttyrCiW5wlLJEyIoYoqi1Z9iqdms4c7
VRqajzlV3swUfr1vYN6xqLPAgUuNDFZZBQqHhJHdAopfajWWabdyLHH6XxWsk69QvQwcwk6Su/4s
Ri5r5WcMDy24VFfnqdMZm0HYuAuURfOZC0k/2I9BRQ/EKbhPN5DubQFfM4vuM5Cj7hswF/edsefn
kGSD83uMGSv3jSEYejRqDs+G7KRsFc5wvklgR1x2SQv6pWuC4tU0o3DJ7UpttZUVSPpuCSWzGW1D
usBHQIaHAB0Fo+s22IawJjiXCgQhiPeF7yFWhbIv/CfXdwvQ3mm6LoTnv6Q+GPdVKd6RQKNz+Gq1
xxLMjbJcaMVhLUOs97QKsUE695DJ5w/dUygenubQSIPEfStmfjj6edgcKZq2r5ZqNC33Uibw10yS
bR+b6cVOi+wSCwduu3HxpiOwwh2p76EHtCLoidmKEw5+BoyDLkFhW0heDsU6zPz+IShKWNePsmUK
roJ22st3PGiCJIrseTfIl95HgstnAnk3xvOX2E6jRcBzutWj1GyejarG8lMk0XPSXXVvYBfFKfag
MRw0ErgPSG7UW78Gag0s2mzRpgTklFFDEzQM+gWoTjwI4iftDdy4jMBI1nij8qY3JaHrvo2sk25l
tqhWsJDeJCHswHzHxV8R5nufbb4xjLB+Gxwb8DNiWVsnDPzHPG7PEDuv34BeU3OQW7qj13N2GPpU
LLhXx69M8pUGNtsWOFYWgEJw8SMMZxfkaX+PGBz8RTshnR3Ih0+2Iew9uJNkIUkVvifGCwgB3WdC
hbEEAdXdQt4xW5aicWYl6JNYrGXOvIWN9YOEDOK1hywsNWrnoWE1HulJ9UakA0CgXRbL1MhAcsan
nPUERJ88MXM8C3jQ69Ik3yquVkUV7iwoJJwG36+eczfcA5Kirliq188pPWc8K54YkpwPOMNAqkCv
a8fBeQj6hzzDt8DdpF3YXBUwnTfTfFZbhly3XuHs4c2cgf8JCyiwUW56Y/mQqqgiyGTh2bCN5x6o
mgteqGTlDjDH1DFF5wHXaELnazys663mMk4StrBvh4clLBh+8rEcE4DIwWs4viJwtPQGqLpoF8T+
692So3HPhowk6MghvnLDES8iDmCVAcHWF92X2fC0/rCnRzPp/hpnSPB8pJfN7N74JLRrIynp3vC7
6Aw4poPcZRwtQzApVmQULRi6KDyOsUBoRPPc7uKVo9ke0zOLJoewBA9goqLeXA8Ypo1UAR7lDLUA
Oq+96T2GzO59z/+596dRKCYfmT5FWm7i0ZHNXGgTfk0zJO3MIHYfoNudrvscC7jcpXC8HSCKwQYh
38dYMM4p1oWjQ4cBCgxpKDDmhABx3bjDGfLDHa6rUDXqHMhY0XGg/H1AH2EL8xy10XPIaoCKRESe
BLTD1rpZpbb9hPWOvS4kqungCy4GuFfvDGBoL0Yd5nOZW9HX5JuTE/rFAXsCbvJYdtSDsHcCyLyV
x4j5HMTDzeCQayJB95QNuFxUNW2h69JUyyD1nkRhshwMyRCW5oZJ4mOWReGJJHl1xm/TbI2Sf27N
AC3dNW44lgpb4YnPuisNi3wTUrgL4H+JE5PnX2BXII6xJejezmSDXOWlcxt1FJpqC0qaOsLzBm2g
R3YQ8nVTnGzrEMZZEHJDLr0Eo3Zu1VggrnDxGHY90JLtSBgRNkSgae4XD8wS7drmcAhKQd6/RCOo
zutBL+qMPoNoAS7eoAnaT7ndskWXUWutndB6SBYvTAZfbu11pkfVGGyOweUYXFWAyNuxEmdfBtWl
4vZGsQpCJ6PiaaoCeMEmyVWUkDPFP3b0rCrYTg8C9Qw4boXKgR6tOz/bDVUOla3xUL9FFQcKtfMq
aMlT2hrJqk6qBI4d+NUhvJiuBl7mS+kkM7hk4nrlN84eXEs4ZI5NfQ0zDb6CFnd30V0pb6tFHHr4
k7JRe0aCGmRaUXU1W7rAzc4+TUp6YxfnCTnlzO8uMY/npgtmKVI12aPCs9o1IrC+1ahjkgTPRu2Z
Rzrijin+gIu8IuFaN5Ur4p0+1FBQnsvArp2FYBAhWzzEB5NQqAtP7ZTUwwJ4HMgfjMPTgCBpDsII
ZLRNBq+OKor6vYME2pNj4SIMTWTkLkgKA1QUPHOWh18H/t1i0viWgDxIMgMWcXUNTCzh5ZH0gu8T
BiSWU4X5QypjFEkHl3+tuu91lUP37p9jaDqkS3h6l0ezlGQr4msb+OUVy7p8Dl+Yan2/0uu25QMR
V4/DPmUKjyWDWpCqTxcmdcVKI1D1BkU7yCtV5o8+jS3VcR1QV6th/Dl0XCCxtLRJ5eAEQ+10bhjA
gmZBLR85Bf5U74mfe9Oo0aEqQSMTqVVw6equ8c65I308PfH2PaEMyYTKfo5q8KeGRkg8QrvlU1MG
SLkjQDEY6UEjkF9V3ElkhuCL1zuC4La30gE0sHsow2XGjrLHfrTVBgscBQ6yhZdhem/obtQmog2R
FEWmMWoKrSn1ZpHIk7UegE4+XPsS+GLmhME8xLjp51X9RePn9PakBS11/F51v+4SFbvdv3rddBCh
B+loCe4HNdsHYDXEhB30s5DwabgLfMuf66bNKrmsIGSw0Q9BRMFDmvbggOpRr/meUm49WYU/XPrG
eUgTo91mvgDzO+mgOgZWgUS2HZ7Bwc+9tDZReCnJXvfrzRSmm2kUQwCpyor5NABJyGRNxJDMtBAu
b4L2iALn7G6Iqvu0Ji7ulQL1b0gd675pwAuRbHOBmJ9PfUjamtsuit4kdD0tf2bW3pnWyK5oKLpG
qGvAugBRbwe/yJPu0oO6X+91oFZAvgc0kF/kn38eoUNSW4ZkNkUXY7Sei7TZqhzpa1p3UQVJsSOQ
i54kHXV/rP25oL0G/DfYbMB9AiiL5O5X6AsMawWP1nVDuXqhzbC+pyUBOZ9zETvHrCnpiZEGqPbc
go8R44cBKLJnMxyijT+AGEhbf4UHJHMvGultsr4z90bL/2MPS2hv86c47vBDre/VPaSm1BUP39Ds
kQdDQg9JP5CwsS4ROH2w1Q8krsjphgdWNdejncGgPuerM8y3PGiZ4V6Bx0mQ4semvnWAQthgjYmm
vrGoLGrnVQWbBZKEYqSgAP5vwHYZWm7RQb+EI0xjlfi4tuhR4hfJRZjpmuacnh0Uw+4KqD09hnVl
HX4IoKJp/B9j57VkKdJl6Vcp+68Ha7QY626zAY6MiBM6sypvsJRorXn6+XCy8kTF5D/WN26443A4
4HLvvdYixuFWnFQzKMBnONYOWArap97pAFdlTgSbGlkYnLqnMn3Esdc8ipK069b5HHZ7cU7Kc4hq
HROquQxV4Ez/q8WHX+4Gdd2E2Hl4EqD/wlykvRIXPYhUHCRWGsAk3unaxzKOYEGLh5da1gCYG8PH
Lqi1j9a4EgxmWrILe2o1TddjURy1+ss2pWNal6E4iPvgcSsuNO0+r9X5U8021Q9yp75ZeuSvozp5
kEvjpv7J45qt/AXG4hQXJeilQ23N5j7BCfzJRgdyRGPanCptn8+3m7phMqAO00NsljS5ceuAUPXL
JHFeSx3Wo54HQCH8RRAroRSFL0RPttx6TuRUo9Nef9UUJEvX3N/nVMXQkYiBREgoMGmzOXlTjpBm
rZsIUPaldekbSK1WpnGRjKxWf9YAwYlEJfw/fatvNcRF13uICywJ+p5f95hTXXuYVLyHCnABAEPp
WUoU5aWJ22UXSFOxxwCiwBYx1ydCQ1pPnDWrKb0MQ/AapdSV0Ud8UaydOCWqd011Lw9Wdr/VVuCm
0eBqPsuBF0YrLxF6i25nTdnREvaF2gAaq/RyuzdWAJ62JvXKZj1G9nTDgsoTuXqlsN6O1pOiGna8
6QYQ/c8aa3lax70bF0jhznFle3VUw0YvI7U3WAQMzHbzGVq55c4IC/k4j85LP2fynSiyQCtMvhEl
DlR7icF4MwNdqYfVYFA9og4zA1WsZDm/Ex1gmUvplhXWo2j/ogjGN7hLVfw+107zm4twi2x9SNRy
kLzcBfLU7dQC06z3/7sgCpb26for11/+dZGVlsOxrRmAhryozjpI0HNrDtVZZDVZRXK6iFsPd4KO
WPPEArGdi51Jy/MN1NN2VQSTCIZarwReme9GeqBrtdpwVKdJtTBGxstFcr5vOU2f81t7HE4yRrh9
qOY8/jqji9lbTP5GrORunTe87F8npnHsLwMDhqihZxAoxaaT7Ht8Ww/TNIV7GpviLTJejWbOowdx
YtaMB1Ra4xtlduJLmeN3H+b4wW4T6eTIECLGGsvjaS1r8eYrTu54Aww8Xq22pX2GWwHfW152+1CG
T9ZPtEC+y1cISVwmNxaLCKgctMI1QvbqfibX2m0rQ/sLWi0YEOMb/yoZmm51wMe+GWb4jysIfPAh
WFhw0/oiEgkByu2o69SDFYIxVGd78kBiN5e5MLCoRAEQmbiCKNJiO+cD3mouXYhmDmAkSKwHafGj
qamf1bZG5jmQq1dJ1RIv1PXmY2mwE2Sh292lWRx5UYcwQ0LYG6EfPQ1Zn5F8t6H3xHCEMyn4NCMY
5I+6Un2QKtQU6vZrYATLg9bp8sGGKGNPSJvt2ove36WO9ZyaAIjbqaoOBSYiv2hTLwrLGcwkSZor
016OET0XZQhPTU95ML1kZSLjk0JmtQaIG0sJsYZy17T3rO2rMLGKHfIP/S62pdSvJY3dZhAnWxI1
zn6yhuB2DtA+Nxz0uWRY1M8iyQgghq8zL+9CcH++3OcTTDyG86HGFOIqaZPfqWERfEiU/ADRagiy
kSE4cCJf1Ap1LCsDaEdXKxF/DJWpPA3lXG5ndQA7qDAlE8sH7tGkiu1a41S7uZqpnqXkxTmErP4M
39TPo2uZOJGUKzhbnLZUQumIYaK6SETN64XXsmsVcQS1fkFIojXvenX4NGuTiakt5i5lbf7zEC8U
j2LHRNcua/S0yIuq4kiUSXMH0PcVyHF3UJ24Ojv1NJzMrnrRAkfdXx8/TqPJa2Z4qbqSIMRJutHV
VeKL8IXzuAb6a2souLkY30rFrAjeiAzXMULJY7Do1hGjO9etjZHvmk9aE0qKoshPI6EOmHlREGxk
fNgCHiBuOi5q0v6prLfGE4fXuCMG5Vwp86XFo094ab1r9KiHdK1PjlbCui4pif3wjKUAM2CGFchf
pAWK7YuIVydesUi2SkGn8km2Y1Es6l+rsi80j5OEalg6FPmxXeOUZ8XI86N4gSVDaweskg8w9jh9
ETVdXzscEQWqVoVWP8za3Rj3+AjW8uvrFx9TlG2f6Hr6euZaJo6uifgu1+y7en0s8827yAyOOrQM
aFjgzucDX6tJolWIfE9U0bw9dEbk5+zh2alhpckGYlh54mtyfXZRFva9/fNCkRdv5lpbHL275F32
zR+/XqcMDQ+PHCE713R6SXTNXnaiBXSWmi3eAK7fh1YDK1RnTNlOfC6M3cX5+qGvWVF2/aLXrCRV
BKRdP7g48/46x3b8ogIyFYdqSVyNXMm4WLsS+g+SBh8d7TmX2sUTBYxE3c9DPSe0GWWWl3nALDiV
Z4Ox+9zgvqdxrociQXm2fpvPYyih+w46UvF9rq/rTTffDre3WzTmbnCCnaV+nW0W+0PIrL0myfo+
tPV3fpf9XZm4QpwQl12zogyL2M9bySPOYVkafwypc7v1VNEnRdKvA4E4sgRoR+RFR/5dnd+VQSXB
Z7meef8L4oy47fYLc05sYFMnHpF2WIHWv339pqITiw/7ruyaFUfvLvtd2b+91fX27y6LHKvGZBMO
bryOkbGM5uTPwzU/rC1IjJlvzlRsqjO4LTg15zmH4lKR324i7vTr8plwC9TcfhWKI3Wol0PbZ0dx
8xrGUH/RdhJ0l1t/Ft1UDF3XSeFd2bUnX+v9rqxUVuSGaIqi4vU2ouyavd5GNOlrVhxtPf5a+O6n
rrf53S8NigpjYPiaaR1szOtsuo1+7w/FtW8Kt5n4famo8KaWOLxWiuJ6WLaBfBRj7JvfErXe35WV
V3Eagq/XQcNYg8Ku2XQdWMToIspEVhz9T+uJa8VlqZ75S6K2x21YvT76NqyL5/t/DsX3iMVILg5D
Qp0I4Pl8fRFiqhFtu1dQ/tEGwO9yGNKYxRCW4VDrbsQgIfI5YYtrAOWvIa5GaaTvXq9Dq7jXb4fb
daK+djRR5V29ax8TJ5LQkfBvz/I2yb/rx++uDXIJK5Z83h7eLL7OlVye1sX74kEeAqPdiONCXbK9
jqGFY1Ts/16svVkeRGKBIR7kmointsIEVXFtZ+Lc2IuXcR35RfZdmSreItFrYnHWRpG8E322EIc2
4dFHHevXQZr0TzOB7YsnVluoCEnA/dZeL6oHTv8yRrCqxq39Zg26Pb34ju2gSD+XmplYgG7fVCxA
xeHWmK9fukWWVwp68ygaDWR9mS8txQx56K83Iv7x9ilF4Zv8r89IPJ/WLNPp2pi2NvZrzStuL372
2lrFkSgTZ3+XFWW/u1Wmtjq0Kb6+7u3Fw4mqXVr+GRINy56h9rfhVqvZ4UEs4BDFyxYuHWYX+pTv
/bq6EyOROEI14m22jPJ8Z+bKj1BT63PaY4UkMq8+BzBqHoMYS8PdUNuw70T4YBRpgTNhqI9vpjRW
xcxu11lSTI1TmaSLN5YlIFf8CC7RB1+vL0YciaQ1iP7Xim7fqvd9Anr/OkdLBDLviVS8iIrSZCg+
ur3sg4BTc+t1Vs6IKjy2QJ1g5CLWGKGEODaf6tYBSj7VBzHmLE3GUqYEQb4beGWi9Yqe7Rg9k9Fi
muzz+/AvCdY6JDir3O3b1vBFFaWF2x8aRCbgLdEbfr+bFF+8SZGwFoI7wzqJpxRfZhuqZgRyYc2z
n0VZncSOi4nlwTTmbxGomhPXvfsw2Sjl+MS/iS6eldFOSYaOB3E8eVLPops0Tn9Me0xEyzLdsFDK
scqpqG+WX5gx0h3mRtjk1899fT6JuOcdJBef0UN6JbhD2rVIRixehwzFKZEx16EJlrlQ2f41OY62
M9q5PrPQ03c0gD/Fw7/Z1W0L6zelW1cTy+1r+x5bu15DJbAs/FqzXd+iYqV4RrruKLrX9srWvaVo
2+Im78agrX+LwneXVBJu26iCHpG9+IzYE5I3YmEaFPtShx0adSx8h4hLMciD/nLz0e7381Q96oOO
HYgoUWD7R2PMH3GcuQpcNnkY3JpJ6uVL92jmD2XsWDvxqymUnqvH0YUufR9W7LtpQTSWtXNBK+Ua
RoVwn3qUypbtSaaf9KjRtk3qtovdVhaiI4p+fl0cvCvTxG5B1NkO350X2X+/wNiuEc0A9+1eTsvg
0MbjHhSZtW2X/u3qw9QaeLeL9rANtBqvMfuz6SLjcG2rhal7xAyNR1GER535RIwp26EoFXlxJBIz
lKgUomDB+nHc6+oC+QZ6Pnpr7K4Dx7YMFq3315JbLc3mlDZTiT4t1o9fdgjRTKbEDN0eaW9QM9mb
DngdRUWn3NYzziInR8YUzIuG5+TRdBQtkgCYGaiB6kE0ERwUJduL7ie+OJ42Vx1i+yiaXrcMWwXx
2xlGN78om2VbKoone/e7vyuLemd1zca33cDM7FWTKe+J4rrfhrNmHPZwVz6IxxZ3M9uwPOTdT3OK
uKM1tTImpOiTGhXKsrOkBW9+dljgSRbn38zw4rm3iXLrPWJW27qT+IeG0sbn5dlsdL9rpPJ4tXzk
g6b6/aIU7psFsayigFnperE16zdN8M2heHg9LUo/7LTedFtY4I5lbjFJEHOwzxJaoZjjxf63VbGp
SXizwyreg7vsTsnwXC+xechafa8VFmtT0ZqsNosA3nRQp3dfgmbVIKlrFbb5dWcteoT4YWQqFxw/
BONdm59oWO+baDv2T3kZ+MjTHpcmWpF3f1ut3rzB7Y2uk784Em9RJtDbbacO/dxfw5bel7Nf1jHD
3q+VAtFI50HPPzLSYwuCYW1dEhmFGR8nAgrQj2QUFnvQ7VAs9CY9MnE3rPd4c7gEFUaCOogR8ouP
OoyWvqgtWnAU1rxake8gkV9Rb9sSR/zem0Hn2usblnt+PoXq9pLEq2mjuPOrQoXeWuzqDQwJc52e
BtByi6cn6rRXcWCL7qrl3bOhJwTCbHP/iAkBbYpPb5ZcM+Fru7SH/Qub82x6Do5gTL1qy8swUQRb
/+HPV9V/7pYGhlyxBhXNUrxmnuocwb2/Kgo4/eH6/h0FR1KyznfXsm0t263/C3JEdbOBFEr9zYDP
e5dhZzsV+b1oEqI1SM680K1Hb1wACR3RbyEaiBFJ/LI5WfEusmB6fNNrxOGWlIabqbV1zNcWg0XO
2dWo35wq6IvXBazUyAdNAQw0zZjdkZ3Xt72/YeWgKSOZVdk6yInPIY7UBlZGCOt/jaTbQ4lzW6NR
UnnZiUNRKBLx1cSRhi/bC77bXW49Vn3p4wH/C5UkddvU2bFeEK4mVSNBoXqA+tb4t83O6jvp0FpV
r3ojVJTizWwrOzEe6TWB60dxuBkqxcffDie7Dc+G/qULsvF03euheMBCTDdr990mcO4CSFmXDBZN
ZXkG/5nvwmx2MzMn7A6TUiT/0KOXCYfncT4Y63eE2ocgAtFOxLC1fWKLOFw3ven11fwg1oCrHTVb
k2JNFkjwdnGYfRBFItHrmwE1gJOoXkQPjsMjZ+sqeFp7pNk1iE3kr/LyeYhup+ZeBQLqJ8V+qPT7
odOIbJFwq1oWsRGtMnmKCcyFxUKY1UedeHBoNyNXb2g8Jo6+HZut3pUaBe1MognvNdtM7/tF007w
rD6EqxJXnBTLIZDibwSzmX4hDZLv1LABhwQmYcy3WlztYfkCd6rhdXrzM1tVOLPgItK8ODR8cPnZ
Oent6KhpmnQwgzgHXoujolxs7bGvmor5MsaBumZR2vkYq0azV5fYRSQ0eFjml0VDK68g7u8hzwh3
kp3cQo0H99sgzdyQwDxnHwNZfE7nHy1x0w/VUJkPRkdbkbKmB7odw9Rsx86HFgirT9StzAgnuZse
aB0GNKkZHKoUAsXs5lt0qm8KNg+tDLmKCgtALMk6cQrGxU4Whwf1Y2eKdkuvHaWwST5V+sdFi+QD
sr+mn47Sk5KGcMRJ4Ga01i+KSvtoRn8NIIfadT2MghJSAatTE1lbHP8/2jE/QH8J1ntofmjIykle
orC0JdLSJ+Bz8aE0C706S2p/mfdKqi5n2U4+xP0EqClHEgk+d9ltknLcm7qe3A4KytWrpk8hmfTV
0rwUYehWM4Njb9qQ+RtJd1CQRvSzpNIQLg6LU7EoLzyPdp4IKzg7Aa5H+l8ZDCAwc5ESCieBCzIc
BNYafk+AEUUyZgQm14s6eOZ6B3EbS9S2u29LAVIByfbs1Sk/TxXAnNkZrde4rT8Yagd+tEvy+26c
iJCMFvtijnPh6bHR7q4T/LaNggQ/9RfQD14PuarVV8UFLjdvDHkJKP/eqOsn1VbCitCKMl/M270e
OF5uarNn9s50ySIl8ALoIn17zcqa/AA6oSLERz1JOVrwqB7i7orVeYfIj+q1KbAsoAs90cSVslcL
OCQXZBvqQ+Fkbmb3CnqZaX/MqwEK+nhK/bBPTd9aGmCmcuyi4BterkkP9ursFDlBanzdWsdnxv50
xZzdzYGhIMMDl9sgNY8IQYDjayYNmTIP9u7YUx0jcjvbfHT6IrnBuxK4hOUSSS0N4BGsNsW2/Rh0
SgK6Y0qgQ7x0I9G2WzLrJmqx5UOSqQZKW/GHbsgQzu4qw63t/JRaKSIAoYUuKgolhNVL0cWuwu5x
0ZvusU2a3TBASidyWjEpt/monfKqSW/TNcksaPGb+WEpgfPozkQsbvid2JDicVnSY1Na03lKld13
A05RAsrsU6IO2g2E+PURsn13murSAxIcIcBsMAfhudnPNg3KhhzD14NqcqV6MS5GMxxMK29PzVgS
VMbEdyOOrkkVxCCFtHRn9minjtPk2pBVPgTkukDW/cYySvh47ZcSsSAiGbKLY5SN19iw6xpL6hyV
Wm59KAiBNhp5eI60wQsrW/qals7ZRnl0hrKjk7vgKwT3KSEIDZiZcu70Q5IkB60sQekavf1nksbP
SomGprSEA6p1LU49C66BEQkLCJYr2e3qCCrxlQRfKirjiAYfriqY/LyuLEKcdTMEhHGFWqUphees
D72iWD41nRK4WQa4IBqhLq31Z91oqhfwsIDSHUCoFZ8x781wZwWB5lZ9/2kIStSMsvST1CQ72Zxq
KDhizAJpH/O3ndsq6T/rcRnDmBGgLBPQlkwTn3tcmKephliYJlqe0lxtkSlynqK8u5/7uTv2gPy8
EYmDW1BuT/WAE1qSHDfBz38xFVly856oWFC9Ky0A4zRWE9kzEILtUsnyUpPiWMPx2YDI7b53Su4p
bPhApxEulgT2oVvXAS1UwrgWVogEQRBHuwYC5xDvAiseYp56hyRkKmt+FUauk0D5qfQWoKG1MRIH
2rsqpL0eofeOu9ThU63288HJu8Y1S2JZVLRw08IycIrz+pQifyWmPodaHuU7w+/ytEMVanrE1Drp
lnnX6gFMhS2AHji1Y1dVjckzdILP2vzO0pLqQyR1XxXgbDcBef2V5S/PigZfzd+tAwazppPgnm2l
kShxsFKhGga7tHBxC7iFpBs7oQW9aH9rRA8gFXt1gkGhab0h1dkFppXfjwMG07xkyE5Ly+slYN8S
gIAhq1VXlxXjQQnNj46jG2eprY0H1MZ/DHLS7i1TR9cw9bQ61o9NjjUhib+NMDIjj5F/NOuxORrz
Q67byl5HgcTD/UU3JeLZBXGknSt1Ub1OfsiqqvMYDu3brFe+xMMMG0SfELwWtNmubMrk1VwC9hu4
/7FjKDjEFK26VUz0qzPFPhHGis1Cm8OzBRrrVlakGgl5mI6VAbjSAqwlxyykKk/zSmfT981lKmvl
qZjC5kxo7o8UgojS8CbgV4felC5K/rluTPkVYt35FOVl7ZuKNB5SBeOj0Q3mnbUmhd4/Nn19UwaR
emqbCFRHqs7E9Mlfqiq0gPEo2q4vcLZD2unKTYqjnCC5G6OFBsKQEkI3m9ir0bz3Mg2iVq0sHI++
DCLXMD9HhvmlDMJsnzqFsnMUe9xrSXdczKr0jEGPwOKNE8EeXe3b+eSc8qY6tA2rsgYQHzuxowSt
+y2L1cBL1PkhM6cORey0Ry9ccXZyAkMKMOvu1qInHmvJfO2Gun40Iwmz0KT6GTCbnTSi7rV06scU
8VZmtpnYSZ1IN61J2x3toDmPnZkew0LbqVhGpdBQd06mPpfTsNyoiEK5mTHJj1mInzUo1duiQeDB
WKSRFoboXVaN0dlSv0FHLF06IwvYN8pwb6TyxCwwfAQ2C6Y3ts+ElqOB8CtJ7GppWHpSODtwJnEf
QOXLSxF/CMZ5cLU2kfd5EGq3xowqazuPuWend3LUOg/L8FjpxOS2wBwIrsVqg+iEP9R8oWXS+j1L
iqyYOwjtNTTS0BbeA73CZ2egOjVE9rPN2rWUMIjGLfQyqvaaDQi298Non1bZS594AolGnJ1KTb5I
jdX4WS1VroFSDl8nPMayNzV0uwUBNF+ptBtDjowdYT0e+H5kPxsrPpR4vfq2nIAmKD9GZ9T3Wd9L
Z8ShZl+JbahE23WYTdTczZ1PBEh4rV7gKUHv3s8H9IPlmhFxKpsTWiGgm9DoYnV0TFES8zKjfFba
ZPZzLLOWU39JFB0aIUAqrlMNdxJ6YY0WgBU264+ZLuOELrLbpmrtOyTvbJSt0m4ftXDjoNtFOKU8
VsQ97eqQMLc5zO/sqQFg3ehjdZ5H7dVoooEn0Seg/mZ1WYgxPkWzRQi9kbfPimI2zynrXjlXk3tR
NLBeg54b+WNxcqjS8SkwIPmJBpganETywtaeMFFxpZHPy52kNE/61DfPxD5pO2cOWVE5gDRCpUj3
ZSWhaYIMRT31wYkRjR8mUn6Nx5du+nGSL20SENRv19BT8fl8UVmUaYpvTppDMCgoNIiSH7VOak62
UeH17TJeudF2EHDUSeR3YfNlMgv4tScnv5j1YMnuJIdIYZTJ05sycWhl2XLWovIscuIyOjkaTeZ8
i6wWrothHA4AHeQnU+6mJ8sXxyIxwhYe3RHT3bWsVsw/+zBIbh1iuJ7qWJ6gHx1frxXGoQv9rIGA
61pm9vtvSKUTPD4QA2/LcnBWnfQ7RAzhE4FQ4VOPKvY+BY/tX8u0pga81hK4V6hZTCRYYx/GwG4v
4oql1JYLa62DyImka0esyrOq017t8Mm0bV+1ivhhaKDjUE0tPalgXJ7KINPuenO+FzmRtAbctjWo
g6PIykUyX6aFh1zrq2odPnc9oAUUmK2DKANN0N8DYTiwil9rUG2uUVICg1tuNWolbx5aHQWz7R7U
IAC79/URrW9RlhVS7Re5FOzq/kcl9dYTgFDryemHaWfncYvYO3ozRORP6OtI0aOoEucw8xZM2J7c
qcSYE3972xYsc00i3Z7UdsSZg/6ZKypvyTiuJOJFcKxCMNdlrz2PKnrLLAIGz1qzk5XHz1VykEdT
e05ZzzzLSxN6SGH0J1FhZBN1ShYJ8e61vqgCe0oaOGx4w0k/5aYaP0mVU5yVGfqDLG3ip2RNqjW0
tNHzEksVWZHYETvUmrDKMxaxKkVWBioNAPeDrJceAYX6S4V4i5drKivGptBeWMyNO0NBAVSc5QU5
xxVa75XOor2EqVnelVP1VdRF4mh6CupoO5eO32Rey7xENZLeZnpbdMmPFMYGANJNdG4Cq73HxaU+
T0mU7yKArBnCJ14yV/1za4zpvWSx4V9zInHKVTUzqMatLAh1DQAre49ARY/MXpNOLfdgv5OH7SrE
kXYM0PNOnJSR5X2o0Xm/3rJ3CtMlnlQ5iTJUveZztLL7iwtEWTAA8I9AcG01bNwDBTKVO5Gd9Lh6
nALQbutTFkhn3udSfFR7J/FM6PNOvaLLz1VHSLyssTFr7FR5xuSlPE8ObWvQukdRZMYmQuuLmR/E
BcFkDreDNn1hUaQ8i6Isce70io4hcrZqmQQwScNOZGOTlyXXw64uk2OtNsqdo7fjkz5OMH1U6l9M
juOTSBY7QRnG6JR1wvxZVjm2t5RK/LDVmEsbvwJx9hq+gENiQUAX9UhUK0oQfdeGO8GYUs7yF4DZ
2gdegO1LepFe9NqA4i9SlAMw7O5R6lCZKzvV+TTX0UlfluoHytXnqZDiu9FJvgYrF7PDMvvWWhOz
tgK3BlV8r2n4Teq6bJ/7KvlrriReW6gttPICKo7a9CUnjvwCaPIldYWJIGpg8ZiUvN7Lkt64upFL
R7vxikm91IMCmVwTO0frue/znSN9Ik5Rv0duscFBC9B8MpXyQ6s7J/pmuLcCqXYtiB2GQnmybAgq
uq9thqTTCEsX5NAW5o/IfiwGyF90R6ughg6do/yxaAkcDmV/RjT5mb++bxQzfigZH5dUfSLAc/YB
3zpsHZ3pzlhqZZfOBkwhS+LZkZZ+GtLR3I9NgrmhLHC/GtYOVWUFEUdsrt0U6TcaWFGtib+PvSqf
w8r6arfpzVI68U5dFhA0ap19DM2DbKus7RDLKrECe05Syx/kzJL2URJb+Hzz9L6LpW8gHmGTqWOY
/ixiLKOv9A31QxlMD3pfv+pKPr+UbSahpVh/qaZcPqWrCAT7SVQ2UZE8KVYHZRnUaCxGe9VN0jR5
KICMEbMtB5+d8RyYJlQPQ5ZviYJwcC1N8IrF1eKK5XSmNQXyGLgL42l5GXV4DS3EX9OpSC5o7iSs
EM1ip3RKuz9CMhp/syD38OQqNu8LSDJWB7DJsq36ps3R9KGdrafUMMJvSp58KAwbeakc/i+gJXge
9Dq6UeopOFtDkx0bfaouULWXeFCg4WQdGj4ruVF4MQHAfzmW9GoN1fJDgXjGWpWPiiDD7Qw3Aeru
szsmVfZq17PuL3HUHmESUFyDrQGCrHXbnKEeZGkWyoiSpBWaglEwPPRD3710gdm9zCtEzMyHJ5HL
1IItaSQvNyI7qUq1q9Sq34vsiHjYKQMh4PZd0b+k5jqhgR+93q0upH2qWsaDqK/ElolErVHB1cdP
GXqa76MxmXYi64AfvUFfg73jejZqmPoNY4a7iJxI0Bm72PqICW0ton4HRgCCepE1uxFIHjHtvsgi
hbPchljwf97NyvV1BhPnxPMZlfVxMQv1Tjx7MJqJP+B832rMecMu3JmxUqw/VTJfXDKjeBW5bphD
P9LTzA3nILofUFa7J2ghdfOkK7A6UCaSZAgUX5lDQj4aU/Jn0PToGsrhPeLAcO7DoHovyVJxtmr9
4V25yEYgUY1hmW+HDiOBK8rCoWOlQmD7Xlw/4vshxt5Jdv1QO5d5quVDM2F3bDWLBi0KRYK2nDvI
dOxrEQZC51ISUO91U2JtNxBnxQkNYPwpy4Y/UaW/yE01sLFSSw0PemReumh+mW15Ob0pm8Eo7dnR
QjiwVinUxrwobcQlFsENFuvu2y3L7gSlonyMjuv0gxOoNTzCOmp2X+s1WlsOF+z5IiMSyH84CSUJ
AnNzh8NF5MUpdZ7zmxhEkpqr5kVfk+1WBBfn7qgq1kEU9vDzgU9vh31SZ8sFplv1DFoNiVNyokht
1GM4GMvDFM0nIJY1PDuj/gpkn3VQL2855PwOrPqCxy5y9NfUSPb1YpZPomaj5Lslm5YtF8+138aL
s+UqInFRqyqfRU2UwN1maebnOKiM115l46j3znYua76pAZvTxTHsG+iAqtcqV/ZWNCmP2WiXrxJY
7D5N2ntxDgpSOMrQzr5rsirf6ynuBt1unkq0fgfDjVXiFDXTJrZTSlvcADios9Dy46F6ThZU7dpo
0Z6IaWfHkMir6XNujlBVFB58/7R/ml7G5u6oDthV5kEJXc1G6Eiryvrk9DNToCabDyCQlFtjau+0
FT+dznZ4Hie4O0VWKUsVWhmTxZpBmEeCuOAEUY0Hs6LtR4SOHlJozA7S/KlJmvhryPrPg6esfXBg
FnTB86eQEFrVgQ70wW7hFCylpNhVytJ7Rb6CW4ripgIvDtsS3CDJc630xlfax4lNlfE66NgUQvCx
UZZKHwnwB+eHVuky9UWMTXl2k4ut2nroDihENrYqf08l6c4JtOZr7iR/1oKGbEY3q82R68Owqh0R
xvqKeMmTEaoxrMN1SoyAkt6HWqDdORUNey1K1kQc2XKiHQCCJG4A0gtWpeAZBJcrTa1zQM16eZnK
7mFw6vJzgi8RREyuuBrkSp6VSR1sekp3q6qN5S+aBWmxVc9EDUox1vnmo2U693lwMPO0ISKGJEZU
CmySXxaShOiWVnjRkD9nM2CXskJ+PNP7fa/Y1S5n7PPCYRyPchFaXmUmKsQhZbNvJkRrxyKIXosh
VY6mCnzfnIcUsYz6kOV9vDO1U1WNzQvEUswxPaSVUKw+ilznBB96aeoupmVmr3MMLRRoJADbazaV
ot7TlWk+TTMWyC5k9Bwz+WOQDtqhWPL+VYXMY9dqpkFs5Gg+p1DqYuxYd8wNMerDYx6r2Ys6hfEh
tIZsZ2bt/l9//Md//+fX6X+H30u4WeewLP4o+jU2qOja//qXpv/rj2orPn37r38ZrOJ1kKiWhrik
pciWup7/+vkpLkJqK/8LPzNYiySKj701f8xk8yyoTOtFtnmD6hS4TC4lorlrfgqj4nato8blX6Gx
MK9VtfIYMvD7Zb7I25EoK/U8IIyCsxF6e3xJVEdFPcgK4QQG67yx7cwrx04F/y1bMyM/Cn4dkbB4
YNGRt0+iRmubrvjj//GPf96KN/G1rGbmPBC0/8z+9+F7efmcf2//c73qV613lfzn//Pyx4+y+ePu
ef/yvuY/LuT2P3/e/9x9/kcGfqq4mx/778389J0O3v39idaa/9OTf3wXd3mZq//L3nk0122ta/qv
uDxuuBDWWgAGp6t6Y2NnRpGUpQmKFCXknPHr+wHle5TOtetOu9oDmuIOSCt84Q2f//X7J2rr3fpt
YVwWv//10vpITYNH+O8hsH7/Xy+ul/qv3989F79dPTdxUf7yoc/PbcczN/+QhmM4roB0yDppqN9/
Gz//9YrQhdT5z1ama7ny999AFXXRv34X1h9Unal+OibewCb///23FkLs15ccl69yTOmaqDIK8ft/
Xfxf4/PrY/nP49Xm6N+NV5urc1y0hwwlUPCzbNf+cbx2iSxMNQq4T2Vxzow5OiepPNrqhaDxNNqt
4eeOzprLuuKmwyWZP2vIGdjYsG4mFVGPJAfQBrkPR8rSRbYVSVftHkhkbpC4P5RTcsmbz3at+71b
vadV9alG8RJfK4/m18HKY7x1ZJIACEAFtCgR9nweVf0pcutw26TvZuCXGxaQ0GsXNInpNm5QiY42
jrGlAar5UGojD2k3L++prbF/A5my7Y21HCplUDXQ7S92FeN6TPXZqGKaQMw6NVMDitHPbuzZa/Lh
Y6wZB/dBUeebwu4LsTqtyhY5TTfeze21O/ZnYoqdVKaf59awJfa8UwFywbG+/f+TaH6bROs6+N9P
osci7j6//vZ/mueX33w4Q8/d5/aH6bR+/Ot0kuoPRqnpoCHs2qbipv/XdJLGH9LCCZAp4SjLdAxe
+Ws6meoP3XYc4fJJ4SA24v57OpnmHygMWev0M4A9CNf8n0wngyn7/XSybMmUVcrWdUdINiXO4fvl
X5nKrexEK7dOkkA3F/VVUlso9LjyzhLBcKCa7OyivoG/m79HwRJh6NFp70P2Mi8bumEXmfUdhf/w
8N39/Gvef78vGcZ/ODHMThWXqCum/LoOfLcv5aabyzJwS2TjsshDeXI4AHYJbo1suaF4cK9J570u
rDMS8xFaC+m9Vofi/PcnwV3+5ebQ/aP1bgrXNfWfzqEuTZWp0qkoR+5Q3sjPNWbiuoYo0Yge3UId
+0haCz7bLNLj//zQ0lVSoholTN1Zn9t3l983rSLnMzh0nUfe3Iejb0lEk+cGAvkyn4e+RDOw6u/o
HcT/cNmG9ct1u7oUwpb0HKitCv3Hgzd0SlrEqastalNDMteAsfNtQxa/U02OTIQzVGTVo7EF14J0
zxCMFzdedWVDFpm2/LpT/7BR/zAU1jH4LURhkZcoQZuWzYxYJ8TPj8EGsJTST4KOqhvOoY/o4FJw
O7p1a1yxz+0zp0NG3Ir1DbnsptPHAuCP9MbKWf5hVP46IFwhdMtCzstwhK4zy79/KgPIklFK2WLw
YNhgYRBXqvKmvl4isStUmh6XDmI3uLFHUwEh+Psh8dPOt94G4ViKjZQiJzp561P7bkiUeGYgAWX2
20Zg7Aqt5oWwXj+6oY5fYV72139/uHUj/emugyWyEc5eg0SG4o+HC0ITazgdclsZigF8T9nuEll9
osr1RNXsEoRuffr7I66Byi+HtB0O6rqrapm53v7vrjAaRjvJp6HfGtY8HxbTkV4TQTNOrOImaFe9
Viu9pxuZ+nQLLiViVmVRmvtcQ4oCcATIa2xF/v6czP9w13Fxdh2dkIiAQ/9pLkB9gALIIrN1bXRf
u15rzyPCBecxTwSKDYlzSCqcAyQC/apO75QzWcfUaZ8My4rvEXykmsmKeVtRn/IkjqCY72n6eZoF
NBUtCrb4M+h0Tp3mMNwnmYRbP9o0mlVPUwTm/T+MIeuXqa10pBMsR0qHld99e/27W9yYkoi/7lad
0x7HSzs9pJFKwSxgPEx5zto2xvQMg9x6H0XLR7f6oBU5zXgHrae4U4cMrVpqaOZTJukqxzTo6dlN
u86GYyF6+6Yme7oCBO6eDHabzQDC52jq8sl10+hgZjqC+2WPizcgC29Y5dQjQIFXiNZJHwdf/++f
nfhlc1OMIVYOBTyMxqb704zB5MQQYs56oGttvKlCqDohMILdQq17g1pg8XGtegMf6XyZp8v5pZFx
c5rM5Smvp+jdVMRoTinTPs0FK56TOQ+WaeXntDg14Z/mVCOxv0T3dTqEB51maojJ49EszQdt1vvr
BlHbXZar3ovdMNgSs+4jQ2EzE2IygSUoJay2TXZRMaK5IxVKibThd9JOcwq/bvJoNPPrErcnhEPK
P3s9vs6zRfzDcCAq/3HCKRBwrrKU5ZpSEtv/OOFkVcRLnoYdqEOqRNWE5sHb1diBmfqGoGfVlZwP
jhHhP8wr65flhUNbgkWNlMJYf/54aJEBibJV023JPks6P9Fnueg3li7yMy4RV2MxRH7nUDhPlw6c
64wxA6CdhPKJcrzQDvstSAV3D8l82gIGFT6CW8tZRqvf8DIt1+i79jQZczyYcueQqxpPVIK6zpnV
9WyMuAcFSHbUqDVpGu2aoqSIbdapOMYZcgm9Ss8VlhnwraZ8h3zNvO1MMAx/P0DXCO/n+y+U4ZBS
saewsa3P57vZqNj3cNKaO2YdDZykf2fYlOFjUQskb8EioNvkkm+APVRO364EtHjb5lm1YxNMt/9w
Mr8+EYsw0BWmxHnJZlb+eDLYaYxJnSoaIpPR7kWc3QdZUd9mu6J9n68R3hKl0nP6nFwdkb7ArFKU
YNGNNBGdiFXjZWOm7czVe4QCvfMPW+8v67ASpmkQkBCpMl7lT3nfjClIPWRut02t7KhQPsJXl0Ga
Rk0E6LAo/mlm/LpQciOkodYYyBKEHj/eDfR/yykNVuupGV+zGCmbFX0Q4jVzV+hp7EVgprwhRkwl
ceJu7ST3/mDhGjziqk4/rPVl1KeHwbGfYr3b5vkKd7aM+srelmjYXkWaWaGahAxy2TdXMQLPe+K6
P4sOQeg2TIQvaTt7SyBBvdCMUhK8D1tQeDX2rNRV1KNwb/gRQ+hujKdjAH7qySrFpRGd4eXdFNyM
prrvGqwOBqNRR0xn0NCBkPKYT9W4kS0olyRWgo0MApAq4w+4X7ELghIwEAUDcwEFjd1iL+bwuqYw
h9+QmRzaRa8+2CBn3Sicb41pvFBXLd4JCqlTF5V7i8qmD+BV+oH5aKtp3Dq22b9T6waxJPrwTtFC
8AAg9RfdzhwP05/8GFmSDgRqgWxd6IhG1XmxrXkTOvH0D4/V/HXGCSEMi7zJMogwfl7x6Mhryxh1
4xZgq4YMH1Zjw2QmPrDFzEsLM9zplHIR/m/3mYF3WxOYyqNBgDO2hupdZCDxY9qOl8SIjEOMdnEM
K4vbTgokK6dTUtTZpuii4XacBnf/9zPU/HW5FoJlQlD70A0isvXivlsuqIw4RmzEoKyiRdxQrib6
TO47ECcXaCho8+rOio1pXzUD4WM52MZjm79YVQZSmRB6M0Mr8/uuDk90S/ywqoxjhjMJGFgp/Xkl
2DSzjoFO9FrMDgAKZ9Q8NfX6xkDz1TedydxDPGz/YRU0/8NUE0raLsKha75j/3RZ2dTVihRyRPc4
uTEwPL9Q7QMiUOwRtnqdgDRszMw6Ol3cPIbRAh45/YyRl37T2DlkCWQcZZsOnibU4mkjovxx7zug
uK4oo3x0ezN7H6XWSw1Fzfv7B2LY1q+PhNUbEJrLHkY+YK5p7HePJK8D4QwBuxG8heTYxF2xxzlb
v3Vo+24TBJufcAuEluOI5TBJePRyDrFejUTsaxifteO1QQa4UVqL+TegU7ATH9SUNAeDTqvT6WpT
ja5LpmfmxJejoJoevEO8ky660F6SUo9BUJehV83hDfrMjjdO89bt5ttwndpuMm9iPa14iplXxfPn
UGknW2sD4Oa+qNMvQMmhhQ7B+8Gqn8RIz9SRwWeRuS9AXTTPGszXOHeSXTBagz+79RcHk3RvgOa1
gb3zOTHRIjX0ZNvQ0N0AWQczU3piwJLAxDTFWtqbCLkjn9a52jbuEQsE6RgCiLrjHORQvHdyWrep
ctKDHswPSL27V3avn1MNtGQ/ocCUzA63sbgDboxVptDHbaTLVTqr3xDTfQkplvt5JiVOi9zFMbuC
Af6QLUO8C/rk0vYGkVfVURScYxAFUj+WijZ+9mHG6fK6Dx/qul6urdwDEKrdDO6Cb5Up0F5rWHq6
NCg8uNuLjz605i+t5aIVXn5YkGD3uxknyEzFqPPlzAp32uNHkUK4HZAo9tXUtqeitGlazLjLCWsG
o1gbW2kEnGojX6NxfdhAUW1D5NvOSOVG1gOuIOHqJ1XOuHhjoo3aGgheHWjTssxo4vc+nQPAvWaP
NlJC3AwiQ4aqOaje2IOJZhkVke4NUvlxPYdI7rrjBYZV7mUP7CBiFzg27EwtPba6i5ASvfZ2tBDa
zkt6O+raWSoXzjajDisn+xDL4jVPHHNDQwfktUhPNKh65PDGK9J/sUtC7UseL0ikhhXq9hbqrZbp
8Qlg8oSNelBhBQESclPVY4T1wZTuOtfaUe6/YAPQAdUBai7RdADVvMX1cTcF0OOzUQX+JHEOCYne
VAr70vJmc4x9YAJAu5p7F00uPzWHL9o8vRvr4SwSdN+yxbl3IjoJ5TCaxO3Lc94kwUFlKcCD+C4X
kD6ioOm3U7Uch2i5a0ClgEuP3e1oou7lAsQmHttADIn2yLp+HOcVz+8A0y9jlAOXsjwY+s4Kkbor
E5Bg4yxn30W8ypqTHK1fK12xRXsRJau8YRVsUySH80knY4c6Cu0fnzaL5antpvSCDC18mMIva8ln
y6piMEkwYgkkJyhHoBTQhF6/pACmc4D6g9ZNNcITBBy9FQZUOdC/l25t0TXrDys0382D/qeNoKlv
j2Z/kyNwKWcMdgxz08XGS9YinDCoLxWagB4QHnuTz6y5AEs2/ZQe8oYdoikXIhg0W1l56fTJzFup
OX5iu/ulJWE0cqv1WrNEwc92UAku3KMzuVdORGA62JDArC9lnL7Xao1t0vWrMqw8cPdIkOKt4eWI
6UnzrgD337QdFgktzJpJZRvLMJttA3l64w7V+34pBDAZwK0qqD816SEjB2DmtfAAVHWMo2RTKKZJ
bQ0QJyLun9sbx2WFPYS03RHDgz44LMO2a3lKqsNSIao2ZQxYoV1QjMBdzWzZ6UWLGARp2vMk3cex
0gaQ0LJiChamFwIlowXcP+zKKIG/C1odTbbc2jl9d6lV96QV5itklYdupu4kYgeIV11vVA8Pi5AB
bLAwSm8aLYBMzmnW6nUkX5t5iJmvrFrYpz3CgriEDnXndbbmUhygoFDgtNYKjMuqGmi1GyzLprmt
oqjZzEPIZKrPjVslu6wZnrTe6v1MIxTNXG6B1cNVMvMEFkDjdUZv4mzLF46s1ENoPHUCj1E9xUyx
wD8mq6N4m83I3Vflh06P/FxLd7Mpz6RH+WauptLD1gkkRUZ2LIv3EgSvZ1YIiI8SW12hvMAqYAUs
i0e/J4HwCyigrc5ZEn5onYG4pGwbEBuAB+X0MdZbL01dJODjCeEJPb1m0Sv2Zru8y5fgIybI6Va1
LUid7lMD0g+xkBSPBKQiMrO7qtMl9bQOfp6RPywJ6PQi5VKzAAC4qr5IVHBhIb4PF/hTFl3pDbqL
xbZbjCsobizi0YRTT4YYs744py7aNzGUDSVX3lfa3WVgHQDFJ5/NPnitEJbZoUiKYsnsW0uEs8/A
+YIZiIrEQ4t0gMwkM+oy/QWJ1HTb5Mxge7lVGMO0qx0MJn3Kb9bOd91RvHGbdNhOElbdnHWPY0gx
IJ0+ZgENobj4GCLvwEoJ+aCEnb6p27LZh/lAUGzjfaQv9hXUzbMEO7gZFyx8pg5P4y772EL63gJl
uO9HBRlDjgJOIpZCrZr2VsO8lukT7nNWZ71UQYkrR4WfNHZ9xgzzzg68NC7GrSazwzTlX3qsj3ZQ
EfqNjjWthT/LRnfKxa9tul6AqZWjP811zLL4XjXc3bTDngdT4TgvEn782VIrYPzDe9fa+OL2Kt9a
RiY8ETg7QSfdDo3PkCpxj7b6B3sZt2Zl3lYzxbw+Ff48tsBCGh6d5mQ3SccXB24GjyX1hZ6eUswR
JwaOMdrsZVCBMuTgtEVspsLUvcLiOJaLy2D3ebIjciy4AoNZsoE6LDkSYpE5VoU3TS4CluhjuEHN
2il4qEWl3bAWX/D+3BjGqo+Zo6yKCGfmNfLJdIM/Z1veACx6Wt+RmgjeA/i2vcjVP0gjJqw+DVyC
PRUrtVYi+g/zrBzn3jM6NWzhcE1A3yEUrPtRM74be/eTDGlEmn1yEw7sf8Y7TARMdk0j89oy+ZC3
i+t1kEm2zYyVp4jfiaV7gncP6nFqcTdYPuFfNyJY1r8PTm6vHVMYz1OMr+4A/m/TpsZe9SN2W+jj
BCmSo04eXFXiC4Pko+vq+IUk8OnTcNzNQmibrIGzLsreq2V7mNsgwAEWPlQnDgGTL8RKEMxg5G7Z
Ej/ZWuZp9OLZPth33PbRLlpy1txsrkZ9cg8j8tJooTrntx/YWT+2QBX3b/9qoypikQip3FRqOaGM
rZ/a0AAalNrhdgyBWSTlgkIXnlaI2NfhrqYHsJlVZly6pX2gO4P9XZw54M4oBXdrKFgOmAwZ9HCh
Qo8orIOdkcdJmYFnow2wnW31oHOfvB7gjpe4BwWZ8Kbe6KMcL3XYEuaEfxINfTFQnDgqPKEOVgSO
K25N+FBMle0cgh+x0UTe2tDGfOSb3SsU6j+gdME8JY/1EwtYbNkAtpeI8pNLBlA+CH6iQuao5Jq7
WGOlAhaenyIb578xaHa5OWqgmm5CLX52nRR6o2bVrMW4koUNmvnlgppoDV0wSTPAUASAUFOR5dCg
dSfK3GLQI06Lk9k7LbFRnc6Gi/M0hc5whQcbwOxZIVYxochtgDViN/0ocbnb291BJIZ1a0WFuA6M
bIviVezZeRXtmtze9SNTCoDzJQHHi+x4Xly5Dcl3rQC+rj6aCUzHfSlGP06c7GzNWPcMenVJx/4I
3JPMmf7oBqWt4lh2gHz6LHf2FZN4Q8oQHnCnwd5aHRHGWZPskYKqnWBEatU3ImJwN7Bhd6E9Lnut
N+jMh3ehO31up9G+9O4yPZgt5MjEnndFDWwKa1z9gvM1EXXI33Uk/zAz0xMvYks+m2FyRxoBsy/P
2rsuDy409R4qJN03Rd+ND0077jLcRJ5xLjjro4ZkinBeoMAamzbW92GQOu/nTgJzAXRqL3qJZ2sU
XLvzoYgWoIC94/hL0hh4lUdenAdYLdQLMroY1nhmHAFa2s3uYJ76uRT+JPAqsFbCQMuStJ9Y4JG2
DryhaD4apob7iJU/miWJTjqMH0LDOrsKxY4KaHViwChqFSBU2v4xMkFR4M1ZCVS4q5CxyHBvlrHw
VbscHYWz0tQnbH0jLOdw+ABT7+wkbEVdyu6nLwXFFhiN6CZ/gUiyaSss5+BN5X5CO5EQdjxGvUFD
U5/DJ508ITXglenHHHnvg2H182NYzdcmTjeHRdOzo7sO5pXEugnz1rlbleW9tqZ5YOWpvKMH27OH
BM+tCpybtlELbCbVH0PTJI0zpe3pxrVW9sOBCiuiynPV+dnkdpemSeMjfMX9FEThqY6QvhEVO4hR
a/PW1kM43vNinRjyd2JUxrG18KKeu7R9gB4JbxqJtldZOzvTGCsGA+aaNjAwbnbboJIcGDsFmJDC
fSgxEFwwU1WLTjcpjm5VZaEF0Qfq3u6wvB5TjOkmcM1ntEixVIdF5RhNsx8CywAkhsxIXZMGNqsz
rFvFxkNdFvvKRgTFALrslzlEqSKv4HVN+gluLUoIQ+h+tEg9lnx5ztzwrjGhRbYq6w9xlXYfkN/Y
QNUd3pflDdBQpHyRgSdeMroHck8/XxwNCazwRtIlx89FaZfabQsmIeHQ4JpX81De5P1QXahtidvI
Pg91jl0SZM07hNJtnOptUPtx/KhEsi6XKZaNDXXaSS+9ZpFXdS2tbVuhypcCy9sojrXr3dZCF3yn
ta8ULZqLmOKT3g7q2LUKHkgNEUMRpF1mPID8WMnxbnWzdvoi89FvXKAOdubVorHRyiKzL7TCLM+x
IGoh/IBY+AKFYCZTioOCRDZOzrQ4QOSljUaTiacJa+FgNLhf4U9xBwUl2NoIWexQnhZX/aS/JjZt
l3lxdSw03Pix7JP4Ebms50q5IeUQfT4RDR66bg7e5cP0iZC5ui/AZ+xG2yhd39HDI/rCNgZyIr1C
pzu7GnLsRYwhhbmdDdjyWU3vz6WqEVOp2w3sql0vMfno4jTHhCm4qsMp3xdWgIZVqM2YybEEtCV7
sYk71c3iVHDg+rTZJXGc3IxBS0hetUdbau4t5hSXGY9f782rCJdFjOEiiVIM2L9xmJ1nFRN6O0V+
20LNWasOyW79Lh/GXbw1J0PcZEsvCGiQLam7OLkerfLa1Gy018zAAf6Og2xaN6faFT1GuBm90WhN
j9HyPfC1ipqrbe0ddlN/TLseZ8jxvkNJ99BaGj6yYf4JRMp9IpPhZt4Go4kKQCS6E0nuS1lS5unH
1n1XKXs8Sm45i8wonGccIXOYBqLcpXg1HWbwCilqCB7IWOvgxlW9g61We6ZgCxRaZrA+Oq7fVuZ0
UDA6wDnhm45Q/N4aAnKJubrJaqlOfe1Gl8V6LsOl3JVztvqJORJyOAhwQye+agYDXqBpHqpCNLdE
W7pH2oOEXNg0HmxMQBKEKRcEYFB8N8nXWS4IRbqCXqVA0S6SIdtpKe8iGBCbMV+abW6m3SEaynrj
9FYADbySx44V8FxrGJDjBCVBf+XZHkTlC3l5w5OO1M7p8GyrelpJIl/j/sDL87bZxln/0Jp2WQM9
lX/i4qbvXHd5jJXZnW0DFnKRpfOxksN0WZ0XYE8zU6leH+qSIdL2VogRFwVCFETjnQUzBK9PK/vQ
1ctrM2A4bmisS6bljtjeFONtvPThGXDlgxsfw2XW7+267w6ZhJA8y36gENGPvms77q1rdvdBk7F9
TUMM/YYtrSpH1uupFvuBCBCg9+0yfZw689FMpwG9w+olsfv0yl42qNZDHNGWGq7ktEtWakhdwWuQ
sUb9O0/yHigbKudzXt/Y4YyTO7ZouzRYSaWjti8ovl+AUUM8W38rxXzXKcBGYbDkV6qA7zZbDtuD
IwLST3eBgEOdPrHD+DzYwdZa50Anx/aqeF87MOWQ2kODShZHPPTwap8SfRMTt3lSRw/ccovbYqZQ
L6uGa2SQs5PHxz5eqivM83bl9J5q+KXp5/Fmwbua8oHZ7JwmW7N5VztpI6s5WlaEa8viXMrc0j0o
Y9TcjNmXluOSJEIoto3Q8Ohe6mdzzoONkzqlX8ropQJoeImpZVga3DNXFumHQUNBURXqNc3mvUl0
siRFdBycgAAbPPZVvYo9ORAwCLunpI98MLoQJvGr33YZKGknjVuA3Jpxa8Xqbnac+LKsFlSRjZY2
7qXYQ/Q08yNgyqClgRxWm6SqyqOcE8ohppgopfeIOQyExmJkbarsurnXAeAPM56nYngImf23qnWT
u7l14dY0SfKoAbBQi/XqCAenTMtt4ECJ/M5ZIlJN+hVI5jhqB4K1fpqnE24M42nQI2dfVuJesOc9
RGA6+n6Amh6vEp54lNxI3fWyysSibGnlu360DmNeQzxzMoVwxmzdDvhPIMkwbhyRaLtqNDVawaQw
tuASTfwmPNxhS1wgXOu+GB4nHPMuCWK4sOyhDdQVIZSBhYMy8q3G33adGYFkyus7OjmvJNVYYjYi
AtskdkhAvC8sdclTMVF9G8Od89biG/TwXKSG2FLoQbeCqKKMpx5EtKvt3fZS6J31UOqSKgLKRIg/
pRTxDDs6DzDLz/DV8RUfop2dtuJ9QxY4BPjTZ9Cg87FbbopaLDdIWO+CZoJebc+gDKbhNnBFt8MZ
l8way+fzMInsPEX1jR7DJS17MV0vrdMdMAe9x+l7H2W2gYJ7QVZeTLA9rNpEVohm7QwZB65VEmwp
1ahdpTe49KBVcBzi6MktZLrNyGgZHZhWaHOv3czToG3GorfuiGyfhNleTBwtIHciGACk6bYPSWz5
+pBpg0AxZTTt2CwAkLR2iFAj2nbdO5Dbz92ca1DeOnkUNV7jo1RqO9Vtu4EWL05pVDl7aWjPY7Ck
W9C44602jN0+cdLkXGbtrdkLRuVk6jc04U9kqTCHzPFTBP7+TPQ437HRF3cwmquhvkVm9U8VByOV
G0ENv9D3o3SDYxHpH4aRGCETFdYR6DyShrryUJW0uCMNpZO6oFIlykHtUBEi+XRy0DhIBm9M0fg4
BQ0netJI3eV5tMd4BR2uNLtbIdpbgeIIFmlYvZH0RklJA0TTY78ECcozotFrmFQklv5kngcnjI7U
u5Kt7VjG/TwhtxRTHsG+4NYqX8euYJ9KTDTlGuNGU1ZwRgDwuSW723fSwWdvRCZy6EeQQiATaL/r
zS0yQc+lnErIWlmPQBmJ4tCkT+O6UWgLhWUi0OAaO9TAvkKWyz0Nkj42Yn5Xbz/W+s8uqWR9KhyB
f47uogUzJpjIWseJ2h+6pcKpTm8/hhYNXjccjU2pi2FPi+K27efhi04sQusk/tQ1Nsp9djG+Qzmt
3jWhcs9RXbhnYKQ1IZs9vAvoddPdSONP6PRtmzoevyD5cdu4aflBb+iv4tzY3Y5jkFF7SFC/wYfm
eiqQfrFR/nqC2fGyzDhW6/RyHFtS76G+2tMJeUTUp/Dl3OpXi6nXpzLAOMTquu4uWGTnVZRiPuIY
dH4741ZFe5I28WyOTgRzf+zvhzR2d2xWyXmKQ3GZ41n4pqQRJYqo2xRCtK8Nzbu3j1tW8EhOEf3p
WJiVEHQPNzm4gUNmoBITM3lu3l54e0sYRU+Yyg9fWpwNtM7qXqlyt5uubpaHmaKV74hKkHBzYMvB
9Uww3e/fTuvtBHE62r/dpbkNzxTbx492bnTe6Iju7u0SYcHXp7fLjsqxgBpWmo9hnKAUr1rxuUn9
tzNe75u73sBZ9NZW1tl0DSJqPmYJ1hpKr7vbt5uf2nP5YX2uRfpEKq+or4fT5esPylgXFpi0h0ZX
TZdp/YGz02teEUxHzZoHvL3x7YVvH3n7zalF4JcTvN+3f759wdfvenv3ty/8+jK7xTI752/f9Pbb
d8d4e5slJhxclxbgx9tpvf0xXk/z7bevby8XjRJEY7/79mXf3vLz5SS2c0BAqj3+x7NaL/jrJ6hj
JtsMaB5Nov+6FZWbcGu+fffbV6TtkJ0MrfJ/+vt3J/jdWWfmR6twi/3Pp/Xdu61JN/yqFtT+fnwy
373n25WumKUsrQk51sf27e8/nY0duQbLN8JF3y7nu5v97XNYyBCk0EP/9qe3335+nh0Il+3/SoTK
RIEAzVafhwjdsiS/rmnDsfj7uV3GD2K8zwe73Lb0xw9pQ1Wk00aEU9Z/RouGAc40Hsb2S4kmztmm
YL5p9EJeJJn3BlOo+iZrh+UURhRZy8GNvsJD/mLl3H6Ft/7EAvrpn//7Kv7UlG35pfuZ6/MDR+j/
SerQCqr670kP3nP1+benz83r5++pDutnvjIdtJWaAJUAmLILqBDkPi99ZQ5ppvzDAkTLSwpMuwnl
4d9cB8P+A+Sb4YJLBYQIr+HfVAdD/OGAR3P4M8Bui3zuf0J1MI0VUvgN0SxtHcgpAF4Q3MJYYXc/
QQ4BTHRVYiCaTdJCAXylnGXkFj2q/q0fRdWhVxTeMrP/05Hhlypj/rh9fcQqmvq7MbO3andm0Lie
M+iDV6jORXvaPnYddXwZ0T12rI+2BUDfBH51Kq1uP6bVHb3VJ+EC4cMQEayFU1hQ/NS13sbebLee
YRdHB/Q2VN/W2Y4avHvsY9ksLmWsP9ddt+y0eURpq0heMXcd19wkVrZn1HLwAkW7kTz03DXugwzE
4KF2eBAVbmQNTmY7p7yl2/UB0aczFC1qbTWNLUefD8bcJhtbqNMoCgLGIXiY6+BVk63wFEV1c0X4
h+gBHhskHH26Bwn90z7ZpHmPIWsBEDbL2w2qbnXrAsKOX8qxfSydBajAbJGc4LOgTQet53OVKo5N
hP6GUA+V7hxhyZIKsB0iWnxlOu6uzJG2Tmd+AJLeJMazjs1sUbE0GJ3zkOja8zDzTtzjE7de1bpY
4txZp/++6F6Pl6jN7bQi1MgmE3k5BlNLxnIYFsSXlqXvfCGHx6y3/E7ZvgnmdlPhZ0PTL8w3MRF3
QIxNq8A+jo2BPZ3gCeSu41ud6el993E9wtuB17dwznQ7h0eXCkYxrWfDjX87LO2MY1HZT1MT+u2c
vcxJ9GKZit4e5YO3o/Y1J/52dpTcrt+Oel2+Ys52MNb3TWO07OKOcwlnbnI/lFvTBiutr49KTOGL
3SpkS6KX9dsNyukbe73VA1wIyBjOVSERSDDsB/CX6J6156al/m3DOO31S01lKpHxyyjEtSAmKYyQ
zJrmElprTxnQImq5mA4F4SPaXCtd8SWjaYb4CJAA4kcwNzz7ckGaNdLily5DCBTeqZfmtfy/3J3H
cuVItmW/CGmAuwMODBtXUGvNCYxkkNBa4+vfwo20ehnMqgwr60lbT8IsIsgrAIeLc/Ze208r9Zh7
3tF6JTgNs4vkvN/IZj8WONl48EmNUdzuxhJ7g8V2lgtb3OJlXtz70erb38lY7b895q6Laci1bMuS
62P+TZJlZ1M40NT8CqsPp4YYiqgkwcoaJzygZHR+0HrxaTlr5BWMGdGn71M+YzMabmZV86Svj2CB
9LLn0D51bMFlzgs4S7hNAb91XH1aMJfO1Cx7s+MVZmQ+m/URou6xtav8JVWM5cM/UJmE4x+9eEZ/
tD70h4+CAR5jP8+QFXs3mTPeHIZjlnONvMR9KDuYiav0mLpP65czsJZ8OjHUKq/hFh5mEZUykkzY
mxOj7/D1PH0ZVTxt4aSfyqDxfz4qbYfdfb0vWSr9UegTj7DzjCqPafCQIAJ4X8g6X5z0PQ2q1+E9
D/eDbeOBt47XD1jS7XfpHFbgcmfFRTCcsdut4/AwjNdX5nzGM4uGMI/lsemF74d/WJ/Iwy/AXk1o
yEPVOzwth+81BAp1tnGvrmY3+vlopDFPcBbsCsdu/fU5Sy37pJ7t865Jt53Ba6yPzPqRDsO9HmAr
8BZdE+4XDc3Yx6V0Yo88ReurZEv8vr6IUdZvA5Hx42J/om9YbwBaRkyvlY+Smqa6JNhrpSzk65Ps
jtZdbAeEo76qGht+st7FdZDGDPnDz6cR92B9Fa/il6wSbWysziMd3Jd5fK2NYodxlfZG9bsxbf8q
fmblchnTqwkOXbZypPo2pMFEiDyeqy8B/+EkRC0XjrhGm5Frv3665cOZKtpkgoCFwn5zJKvNOtVS
r7rnrDcwTU9bpzcLbgVrkFHpe0dH7wXT68ICdpiyTUbQIAgrPNyok8gx3tAAnYRpeJrTYKOYi2xk
HaOZ5GIp0LPtXN6GvXMZr+OUpsh9PhyO+0CCpb7i+eg5vAbnRh6RHxXwM1V+O8fuZZ6AXY1r70zj
3eBOICNqev4lYAo6XOdgXTbWwfWX3cqfe7tffGSrgP2X9R/Di6VxF3EMx/T+XULelSFIABV+BQO3
L4kAt+dTduSuf4u1YMlN0GjHkKqEDN8NfJD+4Q8FncqwC/oS6/VGseD9Vkb6tw/mWY6wBCYRh0DX
7wLYbgnHFrjpZ9N5IERsQLw8a1kS3E+Dexj1YcHlW2LmmbkYPTSeLFSHz7YOc0QDl26Y/tCFPK54
pH9z1VZX97fLhlbaRFssMZ3h8V4H518krmzm5ZhX1ScRnoQ6jKdmwqRt1iy1jpu8dwYzJACUi5gi
OCTwEfkTm5l1yqynVqIqWTaaleUwQx5GZlAn72Jd6nsg0L5VRceUH2+YEWi0QA5Dq9dBXrYv+4xf
p156LPHoaIcx0QEtPexcMEW+8+BuhmY+79voGmWcfZavWwYTYMjW6o0vqyEiuO/f6ji7zGKxt9fS
l555amA7bAbFHzq47Tilb5RiTxdkyTFY8H3TJBmAY/cyMIy39eFqq/hVRnqjK+izSnE+dtZHwSgh
h7UnP3eBUWsipIxJPHZPGk4+GxQHJ4eRkhvnTUYSzLCs921dWlyRvKcRslbAcNgIvC4Er5UdHZ6t
lqdynZXtsSGJGU2oy7x9uMJjQmB8sM47mZ7jrb8YznbdDJQBU/w6MdozQcVy0pet0z5JF81aEfK0
JpLo31TYa1+L/+cHDaf/0bnZBRLvmPYMk1xk2B950N8dXqs1kp1Iix/1bNKDWyme/E5lAUsvqqcx
Se9JlIexw1uHI0qykT1EaxRA0Nc5NBs/sprYn8PGxxuT95jJEYr2JqAjm66biPXbrbM9EOAY4mx8
C5AD2ZrxePhuh71dlHCr1zc47AHXeakyJmM30L33wh6enn3qBkxqQ1N5mwoJWlfpi8PbWymDsuvc
EpWSiTO4Zm+6bi4JZT/NyuqtcuESN0ggBmNd+XN67iucVDjGTo4d4li0PoORetu5mC6rcGHX3ZOB
XBsWmNfBOjGs3t2uY2JIyie51gBh3Q3gjkkCqfK22xlduyPbZXPY9czWeziUd2MsEddH4jpbdwPr
/okllSDWOd9gN4LuU3GY+M0za/5qVGXBwMDraS6zh71b8ddfn1mL9Fr8e+2H61b3qQW4KSsuKUSN
tLYZL2Op7imgfvQeeqcczgMq1myHEfp1rGR5hi7xIV+PSDH6iV0RE1Gj6P/bWh+VQu8PBwH0my5e
38IARuXtmMnRZEEvgc077tD4NsgLeDfTFufB7DzGRXuaqxl4IpofKnceNJbsyzbjr06XqIXNDg2s
R5aC2Robo+rZdeYIiGOjZHdqv8xMCyUy/CNplueGKR+CYLzyAtojrhXZx8LGhs78XOfTcZ+rdtOU
DZ8kcuiFei4F77g5hk/2NTfGFtDaQMR0T2WqcnzobpsQFfYlkJH9lDlcBHcefVn1CPAzD6OKSL4A
TqOkbR8kZIYVAv6RZwW7kij9GpEFoso5M8rlXBDdhDTzY+lyZqv1VeY2/cKxbqMcuxv1ixvIybeB
+QxFY2y07LydhLgP1V88Tvxo4eF4k/UIH3S4RX1KLzmtjrq2jmE0m9c0YuFY25l5nA2FX8wdqh8s
Yb8ZON9xMIwUS3imNpHCuzYe1W9eDHyeRDuY/XvsLOc6Rlyi1m8NydzAjDZVL3Zae+B8afbXyEfM
OrqdXA7ReUhat2uxWA0STY/5YsTiLswmzZSEMGhGQlmwwJxAk8ubj0AzSbfF5CGVTMh4yTeVzWE7
VCVy11iJHUTtTe8M7ha0FuHg9XBaF+WnzgUIa2ug+gr/2NmZA70WNibebhq9s6mOHjBrPoUQ2rfc
ZRfMf/GytNCga9hOKfWzMnXR9yXJDXEL8XbJISTS6yjPMhyAm9IML6uR0ehU4A9Ml/ZScIoQxdis
wCg0P+hMD5b/BR0IrODpy8vh1bIz4LtYgJj7+bpdn4qFfihBc+GFDR74CGcKvUOI/XoN5JiRXOOl
JuwhnPMHnIcjalb9c7wcxgW1b4+Kdn+FjH+csruoz77W0dG18t00b9vGDbAH8JRwZhn9bGo2oYFj
7DCAaLsnzrTFZfJplgs5E1Dmg7J5pExpbPDm40obaLwFNY332b1gVaZXW0ZfIIEN2sooVdlz+DnQ
eofJDaE9QUSZAatxJoXBM3nC6Fpcz+tli9L4Rdo4yoqGA6Myp1sr5rIDAnL8SYQX02dguBo1EbeB
vvb4s073n5EAf9uTgJrROFYpDdm2BFn/6/w2TGlWB/nyEa1H5cJ9r+RA/WXtl6x73sNicDiqC+J6
QMJaFzVaFHPZt8wqo+7hOBrXv3t0vm+T1o/ExL6as7CpfmcDOAWqdbB+H9ZaYXAntuAWt3+W8/EQ
iqO4qb7WLa3NlkkIakDrJnw9j8bUN/75kwDU+bZh8yzPsk0BtwJfFRHKv14cLrc3W3X3cdgLcQZf
HPM+UJHhV+4UsynqXvD7Pedm+QIttEHnwkTKsoicDld2ndNlYiZ9bPX0sTaomx4fogUAYp2yYd9u
dJzfmGF3O8W5t5tF8dTJeP9z5ON93BAm85WpqDle1q0YRytjEwtKW3QJkaqjTHRcBpBkyBRW46DB
YQlaZ7tkHSvEk69hNstD+5tt7AGY8cvm34N7x6yGLEY6ypTfdrGNg6tKTd57QPMNGF9ynEUDx5om
CndDMcdHlgElyFdWT9Us4xmEO3AUGz3YclDRVIU8eSLhiUkjwwi1XrHGaeGe5/HekKyCP/uLAZh7
e0n6o24VBleRGNfyF0qzub0O05Llo4sIIVvaF3cYLoNFYf1GRw6O1flar9scggVIlbhEcFrDd6Z5
ApfA8uNwLcvgxAKBkfIqEQICwo52Vnl5mMB0nXq7uKruGgOlR181XG4KL35WPwYz+QcmNoEjDAre
rsSkBZGRDoG9B9xJ7c9o0RdkTGTIKNjKkXVftU/BpJgc8J9dAONHElPNxg7sAdoDGxZZ7uTGTmR4
pZIBQuh0fXjEEaHFR4d7Co8MNx7zAdEf9hbV9Ya0DXUyrRPKuI6afx7wlv77dgd+DjdW8AxaFJm/
VXZjbIUaTflbDnHVd9fFt1lC5B/Idw67DTyluOrZbvRsNQG/87c6uc+qAUVAbXJp0Df6Y2WOPm16
PHB4X0Vp3ZRivs1dBsPQY/CRA9Oktf5xeAEmTKq5mHHktK4j68bJNJKntIqco2QbTmN1XCrvNl3Q
zlhhf54O3H93qe9mB+Jr5PUsfD1rep3i65ij9ATQ3kfX2Qs2CLyolpVcCYt0grhS/fGMydHtAVtX
2WifezU621C5J5Eq9k3U1/vOQp8p8mrfBAGah/VRmjJsU8WUsobJ4mh2WPrsGndHLkADFvG9O6J1
MoTJM9zGud9k+gIXFftbD1dR7vppxrQNYLE5psb7FjkCdcqE+ldrZ3O4HtPg/FggBpI7FJMcwQ9C
tbUuQcW/iYymcE1VctuuYhgbWeimxpZBUYUEq3UcRyG79HI8G+Vb7LrlNokQT9fm2G2UweitW1yS
HD+O5hHBnkgT3mWQV4aCDR4KZP6HnyKZnQuVFncN0pJEKp9jXXnW9ez33L502YicV2a7nkj5loc9
WW+s3yecniwbP2E18/uDarEgKuwBhwWvCsRj2FyYXX96+I1pvXCZUZ2HKniZspghoJ6kU8zY6AbC
OblSSW+E+9iaDzs+lHfR1ojNGyOZf4xZb2wPs9vhtdbF3NBsK2E3m/7MGQ29O+4lUZIZEfVELc49
AOVL+L1cgqQst1HyYfeNjeRSsA20GRcopi6oxzt+nPC4NRwYR0lWi7BVjDI9+lor4+w+2pvDY2AF
LbygyXpxDAZ3kpTGphi5ry5pQTv8ANVvFuZDcfXXaVbaps3641Cngi1BN+evxYIop9XhWObb9Jx3
9BAWDw1LBkhiQ7RY57cKR12UKo3hKL4TgXkdlV6ybT32h4ygd5EurDMIsASiZjTwMTWbzeGowahc
ECWd1AJxa5irp8MjXWcsVlUyMM2a3NhSiPNo6V9Gt34JlTcC0mCiDqbKj9o03eYZgFU7+Fjqojmu
lHdFllpzWK+g16oTmiP41NDS+JibsDuxoT8scYdbd1jCGoW9qh8/iD3i/5tRbtdZfh1E8eHKeh6t
D3s1jCwM/cOrEN4RLVjZpfXRHc49ETtEMsrkBvMh3R82MmeEb0QSewgU2cMQVKHz3tf45eqG2apg
U1wgXgBhzXnCrLE1OBX5qeqZKfoiDfmRw3T6XzVB/79sb7Iy/GVh+RsZ8YIAm4+PX7CIh9/4s7tp
/QEuQEEgYFC7ymLb+a/uJi1MC9KM9BzT1hY9K+qzf5LcpP0HJypXQpEHCyCFyW/9CUYU5h/oV1zB
C1LddTxe8L8AI9Jg/bbtE56DVxzCvHRch7P/t21fLiveeAxJlmcR2fTTELw7gZR3TuNZVzjF0uak
CgY8f3iVLjkXeNGVbSyl80PGGbF2U0IeWfWaa6wqy71ItFVRfBqSPsShiFqpKozLpAzZJCjyE5HY
mrglg+ugBlWQ+ipdVFWRK9h7aeXP7KtWyo0HNeFCyAGs7WNuLyrS+5w4L8XSmo+pMs8yPjNnoK4R
5KBE2zAjDS9asyrLCdKJN5TlBCcojlEURn0V5mdW3jHD7kvCTl8dUqGwZkpCuAisor+5sURI9ckz
q3lkzqYmsDUp9pLOmpA9sJWyCIYXQiISeTZVMONOqJEEGoOqUzu7Aa2/uym1MfM44/GZdn3oudG2
Sjn67D2NeQ5bOBWmnTUuXsqpo67m87wny+cIoTCRldoIPOu0SXpvplVpRHdrdFzkR7Ez34VhGwfo
wvK2uIx0Mzbb1oyTaA94p76lAeSt6rxsJFQ9V527UU6J8gxsNtwiq5mGYlt60oAbXbIsY8VdtLmv
iHlgzssEW+agssbynBKzQ48WZ8aN7Y0S0XnaLU9l7hAAqZdhJn+mcO8avUr/Qdia54sRirdimehD
m3IkDzMfSvrjSjdLsM8to+YdRwNLFZtgjT1trGHf6ajriNPSqkUe5VQ6vI0klQSKi4QbbQzyc12S
oArkIGk99gqiAABgTH4BslbFAhoe9Uub3ZWiNTJfSXjV10LkzlcS6hjLr5mixUM7qaj3BgoWfzu5
Q4HeJwrkWQArgEz4TlJwjZ0u+HQQ5mVsMPCU+2nUusIfSpRRu9bWuLSg607LxtF0VRECm2ykUnxN
3RHQTx3cZK5bTNsexB87uZ7oVfToJZz1MpUv3WzrjzpwbEBRg2ViZBDBSLsZ89FbaiblbUrc8is4
8uIt0gSaa5deP43OqLkrhMf6EjLYSDzMZXAds/UhrASlt7MjGaYNN9qO+wc8gdVb6ih8PnCHac4M
yijP7GwmRly55dOs9UQbSqZUSjPsDQ4JYOxG8JHLmBWF/mdJAcDM5x2fuKA55xX4lSc9k8BL+q98
d7RZP7Z4KAhHjCIjBDpKSrMfE0X/xAznPViThfAzHFaXYDoQkdJGtYliNqIGHIdh/UxiQ0fyVDj1
N6SkIAkcm5nbYniRAmm/AFtmC50UKAL6PjvtvLC0T+2AfdumGSuiRDOJVZzqRhE/627h6OFknYXv
v2666rTRdZzu3D4esCaTc4HmPccrsydvtZuRnIYU4vtm7t+SorRmVLcDu8AgmILCB5BB5UMj4rSO
3NpEHtBWrbpPaAFoQP5BcusFEXqJlpHum11rU6guw37eicTBIESMDEs9pazJgFYwmxlWnrG0/TmM
PcNX9lh72JvIZAfB2BbUUGac1GEWspdhFur0plSVUWOmo4jrO6TjKUrztCr9Djk7ObJqkskxEkHe
KpkwcWzUgteXnbwFX2IQaf/uFllxn2fGCMbKQb/aCUwlHCTta3QYyJq6dmQWkN00Y6GrjYFif0zh
fQsLhe61EcXNJfsMamZWGeYzn2rW4qhCvRr5rbnY1xm5Wlh2c/KD/ACTJXawyCQUDbYD/uOc+LGY
yuk1zhE8QUEf3ij2cp+t3duf3lg1L2bRIm8dzd5VG+KOZowwuN/wYHIYPgPmHAIPwCGAESuFq4J9
ALPqJuKE8hmmBRwEZqnuyRyb8KWWzfTOo0C2uJs0DdOZqNdpM5kfc6c0iv3Si/hzqYfmymNG6NEy
KA3AMRvQznZhwFY/ZNo8CsMANkMxUILxMYqoxZ87bzFO2nkiGjeuqQf5siWxAzyvuCySQD2XDO95
61JKrmmxxHgpF8ebP/tlTO+1zMsfztj0wKqoWT55YB0eGkAU10GRj9deusCb7MdiVsd4mwdrS7RY
6KGuRdm8KeuK8eM1JknR2jXKd6KL8zdRFM1dn3mQ50lDI2jSTBsuP5Wg6B7Lf3HDDINnOBm99nkW
fXfrcrRjV9/KRm7IRBhuTYcEeB+ink1u5zgn9240Ee5bdnZ9Eludfp5qJzlxuiW5SiPPuagGxHJD
U3qPpl0BCy816XlIhjAtgBh/GrwyC9HPTcNH2eVAupZlcp+WsMEX7ilW5CRIer/OGtqeBm6h08mF
OrZxR8G2tixMC6KRXV0PNpgkEgNbvhiO+u45Y2m9dSaObhb39YZaR3W+NLJMfbMqGIEVSe0vQAuw
yKEQ9q5S2oNPQ7Lo2vfGIL5Zsr58SsfE5rgdVsFFtcTNvazq+j7uzBbOgsjHi0zV+V1Tzd0zQir5
zCJMabEthfHa6ip6tMHyPUm7Mq6Jq7YvcyGbm5ZDzktVBfqmhitz4XS0cKCOxALb4eD2eFWM/iua
CnTnoI+uKy0JSrUWfUc3MmbyTsvg3ipCCbICRe05G5n60ktlcFcaubwXvZG9mtZCN6fN2wmHTECA
kk+arbgdsqkmXC4b9QOUVAyJkAPDES9diKloSgDb2YPWL6CNSN2G2lIz6pSr3rA4iqdAqC7D3l43
5y1bFn7ZbMInWD7uM3XYhWhJd0we6mIcn/rBhZYxgR5UG8CvwH+6sp5fdecUFJm7tr2pLHZN/szN
u0fFDxvMacMSJ8PI8doZEusHc9Z4o6JhesGxkuDb7BbxCQGY82WgAvsxgjTzyoQflVtjwbIBegjV
fLoVEezHW2+emOlZxrU17dqxsh6MxLNfOheZu89C1Vr7eJqdEuD7XMIV60O7O13mGSOP7jEnbHOs
yBUpm26Uk9BqC+O5EES4YL7wXmmacn8QlBNfnoyURfolaRMax1N7H5DN9WBKC+M4u9zwuRsr+6tU
Ufraa/zUG7vLQdfossSlHurK7vaJqophm9do7/3abDuiWPtKCc5T3RoWRFbjZwqvzd4J5l33Ug+G
nYENSWhIyDAiPEfCXr7PhqR5B+/jAPlYCgqadpcStVpRtk02SBDDh5Fd8wXYivi27Kys2Xu5jB7n
Zs4+TVXlzx2AwteQOnXps2gJjrMZ0lmfaIr5AfHP8Lbk0SS3vVO3bxnxRf3WoKZArbhpro20CV4L
4jPEcZf2jfCrKsfJ6B3UAME8Yq5J05SzYiSfFGvL69LU4gyOg4P3SAPz4yTbAAfvwAhde5EVny5i
4GV6p80l3AoIIeDJ48XaLzzjX7AtGLpzi7nM70FQ/uii4ND5TGcc0mzfhv248AkoRKAm94mLnJNL
bK1BfBlLBCrnLjkCA36T9We8vvSeZDi52CJKDy+su5QGW/DRIPrWFPXDYpXWCxew+IGTxrhAsxXe
dGOLn2oxrezNbCqr2nem63w4ookenFTUZ2qJi0c91HA0GKHTdEpO7YRPi25YwHxMtWtjztly35h0
FNHpYeP0w65sSLBizvrKMI7iiQ5saEYRVq/LSXvL3cTWGpUcDRXOGmEVfjYsJggZh0zfVUR5PUGk
6jBpxQlBn6sH7LVXnPmhQtjdLVsxN9ng4oRIT2JQ82pnqXmjG0U33ERG8KIy1Xo+mZcz2KnZmE9T
+GDTtvPIgdBZOp62Rq3Os0i3l12LZWOMTOe2hWn/qGSPLJR2g3VXTo18G6PSfo50ndyOMwAXv0dN
+2Ub9nzr6AnkOyarR2mp+gHr1/JkEbfzo2ZEfpkjpHg+wQwQimNa8c47mE9zn2QPWWsHNxwm7ecu
qsXFoNelrw2dL8WqdIP1T2W7LDcYc+ZQ3no5a445u96LSOvo1JZtf6bqkSOB60ykITZ26bFyN2Lo
0FLa4iJ2IDZvOews52ne4NiKibN/pp5VdscNdKjlGOkQbmwWy/LF6afobVra6isth/4HwqTgmR7X
QnqbUV2UgalJVVKS7Jc2aIziyAwkybIlVVWoC1GioQiNnf4RJqH5XBsjeD5CQGb7BHh59zUVXfZV
DrJ8TBGsweDBgnqTLJW13jWdwvmzFvWZmNjDjuXU5OLMBa3IogWH4iQwOpxNOcyh69h0K7pHCskD
QgOq5Ud5JPhIRltZzxkjNt0F0Kdm/OZxRjZoNivXRzuMxwx28Uhwo2N3X3nOFH7kEFp4K5QXf+m5
TkgLjUOaNWQWs2ctqBCFYGvm7G2YZk7UpM8b9hnsM4xoCZ56wmz7ihjcgv7/jWWnOD7t1u2v7GL2
jBOqcF5WIprLa3E5x6qvrkPa4BCh+n5cdm6JgfNUm1gbKdBCT9vhiMx6avZMiFSl04nzIOmv8b6w
qhbnZNISImNinpm3i+q8V71o/bHg1/7Rz1k+740JCKIfeE751vUEAR4hDGhnEuun9XbmUQs9d7Gb
0EeiJi8m5KnNhhU9Zv5xyzSC8RfahDSJacKhLOxVRmkFVNes0q07H/+WpnEwDOOyn+3J0+d0Nonz
dSWJoH7VJ7BKqil27paFWuvGDRKOcq4T0iqNYUQVVITL+a5XBSAdG0IGgiTwYjAbOJM424pT50NR
eLQwdZ2/VhyzkQZVJltVCUT5BkJN+5qG1D9YOoIm3uM9o4uIXYvCsG5x/Wysrs3vEUS1Yuc2SfRM
XN5ya2inPUnMoAAoQV2J9iTG9JuqTOKV/iQBM0BW7y9ydjcKh7Rrn8dtNZrboO76xe/yCNtka9bX
QZxC2LGNybzyuDhEQ+O7vDBCS7+nonc+6qEk+jAo5ojILbskxK8x2g/EBiARKRRR7C/bUb2kaU4E
BscXhfo6Ca81oNGvhlGGVzUYBns/xJ657GItp/FMze0cbep1r3BESaAh06JzOKFGiQNMbCyHFCGN
N3I2tEejRwjermwBPM1YOQjSy1qfun9ELkDaXFsACEL0W3nEXjQV831WNGRhdbmqP7wsr950bMng
SBLb1p1Q2qwNsGFd8CprZGfYVSub855rd1e6K6TLpE5rB4H6CL4FF9VjzUpes8JxguDUa1b49aap
OaN+P71pMkIM38UOu5q/EUVRK7aSZkOtviC9PG7Up0n02n0d5enD0ietRWyHI9FiF3HxqUBRlruo
XlLQzkWrP1RBuwdpkQOBI+TyvonUGb9mPOpwO5yk+QG4y3vE4Jw9t2loTPvZaEUPCWkJLJM6g1m8
2rJgVyyzAjiUSDLvIcDafDEFS/8xswm9Ts1yeB+thObIEiZDs0lUat8JBY+ZbWHm/ShNAC3LWE8h
yySMuzWcanjGaT+BcsnqnougBu+ymnBz9WFDdyabrWTyvcAM3nmQRtsvXIofOIPaAZ2evQwfUzjP
70USsS/jBi28RBANb9KLmnvXMsApeRKHsm+7E7xAMWbyU2qXmrsorPHLgJaCa1wkqGS4gO7EsXwY
r6i4JdF5Prb5MzJc8oFoDCYPS9MiSE8QKnMdnUK/EBM+PWRDjCF3aLm4Xl9Y8GfcBEZ4xiqIAMRD
iyttkj436JKa+jx3KHtrSlP3rbcqypZy5IvYHOyjrQskGM1CJZx7qLTjs7vgCNxQZ0DT0Sd195DJ
0sY12gXTjelE7aljxsN7AjwBZtSAr7QvesL7/vt6+v+dqWgt3f8rnuj/jZQhBBn/2Sn0f5bP5v0t
Tt5+CSbiV/6MRDHXSBQNfhcxM9V0zf/89Akp9YcmbgLOqpSeqw7/82chXVl/oGlzqLFzMDr8x59l
dOn+IT1tYhPCJUQRHcj2f1FGl7+6BzR6EtNa5RsQ8tFz8Pl+bWDNfTOhBSbf3k2rYRvE7l7K+ZrD
qPBp/xCYVqbU8gaHFEYzQCDUjmfSTq4o4VYoPuFYGvBEtpk5wb4zKAkmVX26dOeyDFZCbXXLmgxt
fA0PtenpsEWB0YHtbTCSazOt49MgA2M4OvapCKff0Y+tX5Uh65cjZmZVDGjKe444AIb/IuVdCniB
DYmyOxdXkK5nStHCXxWWq6NYqP7Oc5PHoMyxQDcEmdbWOc1t5Nz9i7d4n38ZEv9Gji25y3/RFWsY
Cch32N/YPwNexPph//JhEjPrKi/FwEt693Op25fWLW9iXUFthd2VqOPM8Y7ETLO8xRtzGrEAlwmq
t8L5ClMBxEMH76YEjRi1DryEBYKmaNhtJZGmNozcvKNI44Ahjd0fVuQiinVJjHTQFKutXS7prjQ5
baErVtvY7m4AzDI1xcbR6GRP//xVv0OCYTYznPmupKqYAmLZr98UXbw0DTc0d9ZgB2diDNWRMh8d
lgfChaBPGSmlbdq2//yuf7u+67t66H8UYnd6rt9MA+Bo2acWhbljVoaiE7BvdcARLXXzs2HIpPMf
Mrm+30iQ1CbKddOkxeVI85sYS9OCoGJF8Ow8DMfGkNe70Yin08FyfRPX7NniYjL55++Gk/DXsSNM
WwjH5N0cNB8HCdRfxo6T53Zn9aW1o1HTnhlzAwqo0zdeDra39ezxiHDP3+bQfJsaVkI/olrXVnQz
PC7qNwmRVYFZiakp72Be2sQgnpbCeRjm4mys1qLodFU6yxEkr3xb9o61/edv/G/GEMIlaIsOMnyu
9Ld5SWeEy49BMe3M3EXJzk6Zg5ifQKagrS8fSse4CXXxc+n6j3f2370pZk6mRHaoNI++DVyDYjv8
4gTOSdZeheLetvmyw7gFnPAyDVBqkWH+9jKLv99bXBCmppkquNbq23DyILjJtE2BKKv61YjDyyYU
l2UcpNvA8VLyD8YP1UfnrpWl28gfHOM4L6Cg/vPl/jcPDyJYczWMkv3C8/PrI8uJI8DnlHGv4+m4
SNAiYPq68cr485/fZ72C/6uXYBLE9MEbudKx8KUwPfz6Pi5mRnOZ63GH5ghxz7xLQYeo4XgdzdUA
eZ3mWy1+oxC01d+uMRR8ZgVLMDFIycD69W3DHqReRI1iFyvdYxONbkLDINnEugLEQ+PWtiFpWvoE
isgVyc8/GJHo/FVUYwPtCBi/4YpP2zAliBz4z3HsBQ+4vPFdhnKXD8WPzsgeRA4RJE2B1Jnt8dAb
59EcaBCPFFtAyT04b0Mvr1sSJPx58n5YlbgOQBjEKTGe6T3S6g9woy8yzp9Ka3ke8/B1StIr1972
Or0Pa4rHVCv8SAL36IZpO+GWaDOqkLohmSbLrDdd6gulAQTK8DFppy8aSJzzy/yaPe/WTT8i1l3o
iRvPjZ+FQSp2Gt8QRo0IuDnGrEEMwrGXdSfWCEXJsu9XrFhXCyICB98Ik11tN5cqXi7Byl5pXmOz
iPauITstDsxjVc/7LDrvXUhjgtKEFV5iMoEopRuYnPkZOMs5AUMbi/sRiOxWBJ7eOzneUere78rt
YZBNxv3cUaG1u+QacbMLMxy/mwvj/4xrCOfWOhN1bJ1FnC+g1NreSRYM1P+rh3is+/PCzW4mJy/P
YgDfgnKlj61jPlIuCbD0wuLz2kT5Vkr7a5SXTl5BgDaq17ENp03H9mDTBuFJGQ3ZHYesQLGw2mM4
khQhzxJPthfczK90QiPoQU/noFVuLcIFIKJF1O+x7U8QvjdBTqZxCbkP1CU64AjppRphA0hIqERg
0HzHUYTWCVzgQzqeCKrd284UzW40jTvVifG8RDAPj5vDclJJuPFmcErRH8o13BNqaKcmOSW+58mj
gG7b2ZjG4T4iv9uPsRbB0Q6OQ+9qCKPyf/g6jyVJkTaLPhFm4OhtQGiZWmywrBRoR4PD08+JfzZj
M2azaGvrrq7qzEhw/8S95x6XHMKfns4nra+WHSwbZgMkmdj2OIC5AmOtuWbIlGlaA8o49ngI38yo
efed+IEVF5QspLND0q1xzVb7LtPDtAJQ509PpnhRcIeeNKffieQn9gT7ULYVa02oD2ux5oMtTX2r
+xJ3olnoxyQl1K67kOB2F8WbRtgA5W6kG6DcwsmoVPbNah8bJLtYLSHRKjU2vi6inZUOF83NyJsd
45CsZCeE/tWEJRQ6QTBvKNP6RfrzD7nKr3k7G7sSAUeRjjkvKoUQ7yqkXEmLyyvXWXBBBz6o3h2n
g/DYGUemXWwz3fjyexCAelUsW473q1q5dWY+eL2FaL3VVm3i2NuGfRZuL+FvsJn3K4+lI0oENWM2
Tpq14bcTkULllhKHdbEZzygcL4QosAUw9fmcCiMwh1R9yFo8Rm7lhE2WLyGalDTU/dHbNHTaPLMW
9RrpU5Xb1LvUsQaGyJmzmef0ISe29Mhk/DbXI7gynWAEc2Ic1qNwOBmELst56c9tSrPt+cxK49j4
IHWTKnMvxvRd70rGlVUrtprVfsyyD4rKggWtAU60F7Htz1PfpodxHH8TuwE703WfxkRIlTLqYdeJ
ZAQE6jcbxfsR2onx6Oc05A6Fpq+qL9mZ13IOkCFDr8j6FiZq/HHxwBeuu1E7L6y3g9iOcbk1cjXl
+neiJce0LOM189PHrmedoYv+woDWDgs/WTBfApSP1J+IGGyNnf1YOG2yFdoxht2NvL3wUQNKjMIa
ZrIsrraOzqalr4kYR7YU2KP26dbFDYlCxNRBETGWl2fOr37vO5gNrHfFumzGbrWK3mUC0S+LyKyv
DFyZ2vxe1QaBqkvvHTpgYM9zeu07izdZYyk/jkMUxIKZaK8ISqotb5sazT+psr+xq7Nbm8xHsXSf
yaclBAHAF567ccVm7Zkg1zW0KXDPR1E2ZMZ4Yt7qTrt1qwmqOwFp74kFyG1CQHpG6xo9OiU6nJgz
P5ZFh6ewVvtGm5egrftPviCgySkELFuR7e7oaPyTmam9aJgO2fj3QDF3TlB4TnWd2V8EWrSozTh1
AQPBYpOyT9ylkQGHJWEXMC/aoy80bZfFGCwYtG7HPo2PAhD2gbHmSKj9ZmIEzHqlCkkmYjH/JhvS
EmVtsLYSfrHL1IQSQJ9xjpneq4j7zeQZb5HhNYHGcQfVmYRat21Hggzc38FH2hTJl5nVIuOWOFmn
7IkCR8pP1Ls8AavEB8obFVMWTjlGEg4qXLh+ah6FENC8K2mtmKT330PanZVA02X2Fwk0kfnZt0uE
3SbpRwIvyluc9iLEO/HYZxj6xgjle/KUF9pPzajEkFpxgeXU5DNcoRbkWzfXR6vP3I2XjM9zUia7
unDfuoIFfJU5R8Mxv5oZIjcwp7dW4p3rcBAE0DX1PWuUwEgz6yZY6C/mE2xPGELM6NCn0iNDDp83
uIvYKrNdQDHCpQBzMun4r2Or+7Q6/8hk9YWlX81jEnaWkzxNmfMwyvwsWtljrY9/IIlps9jOjaY/
lpH4cCcJwsLNrpbvFg92xC3bZC3J2YQNSW5JjL/e/YWeDlBi/1J33DH0PtJl/MuLZb2cSg2B6ZBm
/xy/mQ5m7O8lkrcJl3DIXo1HRp9/k6lEhQlZK+jspcPBQ+SbiO3d/18a/p9sGUYRNIyGYcFvtDDx
/e9CGLYpJ0dC9IQaqu2Q32kBJK4u6E3CmICqVT6M5aFtqS+UFqsDvFUVNm23modiPk2z/lVJuqCC
Zw4+iRVkWEB3fT3MezdDPxzp8uRp0RCI7n0ZJEzWMvlX6sXaj+rHvoDvnxTFhYyOX9zl+WGQ0Sl2
3S+UUuamIHg8cCtNhVGPNsFttUvz/v9/+xZRtP+7OEZKLDzfsT1hOmTo3ov0/9HlDT1Z6zmpEGul
/xqYMVYNHS3Znu5XVWb/NDNT+wWpcJRV5c4d76QWrl6LRnqBAAN8xeHGoilHpJTMDCfHDxDPaIqK
7BRrwHRbSNVR7f0hmRqIOOyvHlvyDbNn8KtMwa9ubhz4uAzqi0VuuqpLTsqSLpRQoYeGqsZjSpAV
SA8Rrxvl30vC3FtdDRG5BzuV5ORALUBshAZZdGnzNBGvt7Ak3k3COyxWTvRUppqwL43lQNOwjzJZ
H6Bue5x0QXu3VC6WxujWFddEVuY+0+JoXV81g2lFlZrroXPKR+ZVH/VSeVvC5VHxIxhckwEz4XsQ
3lqZpc/2IXs39IqhyCDyY9NmTcjNyYiEEkfK+JxHsJA7lisHuxirvZfGfyjmPuqckgIcILv1RVNP
+m+l6zDPkNRt23x0Vxm+kJyfA4Tie+3S6if0Lda+UdYRlRxzeVGvRdMhueYTDSLBk6vbPRjFjjqO
yc/JU19WIsZNLEk7y4TfbAFfV9taK4mD6PmaJsrH4wJSdI/UAow6P9O6pGCnuC+2bYUCULsMAOt2
VTJ9IgooLho+lkr383O+0GVEOA52pSsilDgAxoEnfrZrm0y3nUSsF0LiU2u/hRjrF7xklln0GyjY
e2kOxUubEfxN8vEi8r2a1U0kRME1evYjSRxi5uz2m1lPA02Z12hUGFuX1GMEkXwOEwYSzSp+zdqi
h2I6IPLE3BpTR+yTXb9XE9sUb0SYBFZwCnAljeFYgrlIR6mCJEV2hW+y3bipOmrRoVsM72rwQRAt
4xFT2c02iWP+v/+w4FvP4YpHWR/gh2YIrtuztoKwzxVUukmQoAZdT/WEg3no+0tKLT6thRiNbR+T
PpItO7eP4oNAEGNI8nb02lIr2dh3Y7amTpk1fBYsg8M6qfAImeIAT3PciI56CgC4evEKEuOkxJyp
FccpoT5ksppeKtNbwrr2D/U4aa8TSSOjnyPHKRw+uIJ9Xq6Usc2k/xoNn0OPIdib+2MlJpBAXrIF
BU3PUEzT0QBZH8wedgXVSrjZVtMfa3M6jzG9Z4JkEimUawRUTv3e1NgKNaVbHqvJQgl0j/mJCYrx
S7mwKLS+pxYprdlGE8TdiJ1iNkdHreWGN6Y9uYLGrXUQIPs2oZ5Qgx/MOj/67UJeQCIRTFSeyyyr
m3baPDYMJa/m5Hq3zCJCTpTVBfnHFTAD8y6tJSzJ7bYZKr412D44KKX/E1U+azhRDvtm+Yq6Cth/
Yh0zJx32eSaunKfZUO5bCPyoD8VjXSzJGf3UuOnuuyXyWwivr41zPOdnO2ung5r+cA7IW2SWVL/R
nWfoYHPpl3xTq/JfY0Y//mAGBRvqXe3BLWC1RyCEGSko/qa3qTmdwpQLcEUiTREa4rUZCf7rpl9B
FAkX/0yM09D/Fn49QpFN631FVElXb9gX5q+EVJQhzwRZfWwAEcT7+5TWDWdtvYuL5DnlL3ozK2S1
O1DxJ4Ho3fums8YKNPwHxdqG40K2rD67G1+o92IevXVBs8pWSKBmhg2Lcofuxcrkp9azJoNpGoCJ
xcvmN775lmYLt+I4ngeN9y6GnRKgjDomjlV9yHZfYN5AlCr8laymH91bfruY73OymwEHOD8Epz4V
XXHNY5JHimz6Quv8Qk7WYR67/DSYrDFVNBgkbpHjKAt93czDzL62Q/tFKt6qiOQ5b4LW0/BMtflz
7y1XwGfNJX8t44nKX8gzugLSbnPlbdFOv9WcHRuwU0W4jFO2dtQ98kartjqyqh0ill0dldzqE58+
/GDcwqSWgqqZIYUaSFWZIB9Llrm8VwZiU00XBIDdWRORDnCbvKbe4tlhq4g4J9Y91sGCB5b8p//2
VhIx0KzTC/be6pTe18VUmL8yj45gpYH6uuohnj+jNjahoWeQs0ZtN2T5r91a14YVMGIkZMNz/utR
RoS1iRIeAsPK7emJLa18lwUjDbIOHsjH/umL2gobFOQ7p2guztj6+8azH6qEAmzp7iBpK61uIp5I
NtGSZh+JHWks9uOAxvw64Z+N0m2CzfHD8Z5x5PAdWIXcGBHuuTmNZ2DpknDMpiYM5lVN9kJRwuwk
L4v3LDFOTQesho+ypz+Zvtk+6WulaJKc1CeWOfeCOvHIeRpsUg9BCwSi7XE3SErnaDQ/WuytLccA
jYR1QDtjrZkJsVR5StsBN1Gv4Q0FnBVN0daW3RURl7uuezDnKG8RFllPltNeFsF0x5oQGyxO9Skt
IgT6ccgDOx3HDWN64oh0V22cbDi0zE5G1PwBnDLYPaI/IvVPN76kRh5iYEVNS/focgxOUFEOXnZV
kvATN1LwfDqq7i4i0kcT8ODcEsJ23dFUos5DKQswBCd64Z+UH2Z8wWhnqGSw3eHKtkCRzFq+dlFj
Uz115Rqj2tpO+bWRPau52CemAmTyVYCWc4tkNXkYe4PXscl/la+yDSAbxlXzd+kzAcr792lw2o0l
rWNtVwb7bPN5EtFdYkZD6rKFDrTBsrcunoAoHgs43VC1LP53+tKB5iB8JmEDW9ndAkPXlpuxJsDQ
zcioGhSRg4x+07o8LEqjOmMShTsB5TOvAhGhesv3UuhnUc5NoFDk8IIlxgqxDhMrm1gjonyxqpCD
VLJcxLxcL0QAGT/DwAh94UK7IHZtRZyiPEa85OjWEV+bRpRV8xflhBTkfn6cJtfY2otHJJZjyqNV
2ug0WvTAvNbmKTYv/5lM1wQMFOhzipazr86K36LajeCTd3zqCNM6Gvy2rIG6tDSmZB5Wm8JL7DPK
d4YviZz2Lvbpga39ZmCHvh5Tk5yZuH2MohEqt1dtiO0gYsMH/keoHED3PNuindVpQwviSTjOcen3
9g49+xi3txJ5yGVe3GxVFuCXJUj+SHE22Ir8twlmn9DL5giTvb42aXUpLfcGRhmYNztCbGyxs9GB
D58cn5cDXXIf4rWgqJojLZww65wt4kAAFFFnJHb2UJjFS9fFJtQCIkSjWrXXqvTfR3MnHc9+aW2N
aVfWH8GWO+e7LTC00GCUMOLe8SdttV4NuziuzZAMeMDaU+KtsRw8orsAs9V7HYUcceELOGmanTo7
k6oHu8C+oIXdFl2XMM5xgPtr9Zb0RwbXar4VRl0Gc+JQG5tcb4SAHo10STZjpfxrL8nOkoM+bQxR
OKd7DNdxQEIzuwy5Nb8aDzCroV1Bq7rRTWozlIpUl/PRX7p4Yy6gwLC+YF1CUPlU2MNrsyzvZbxk
58VGLu2LpQ2Awb1hIkpOhlZmocgvS29LAj/tch+jbq51bEpl9h31JqPgJrvnkMRHRtLifvusYDDY
l2oiFsJWy8dU5/o/UtR2UzYEpV91Nxon5BjKwyOORulfeXbuTKKkyeGmZMMZjiVomtH7zskLueYM
v3r+KB3p13NqVo/gLLgd2xm7e24Szol4Okh9WT2y4hrWkM/XLPrkNeOMC3KjaLata8wbqzL/lUh0
/nW1f067gvywUoRulgOLgWL8AFvivY6M6t1fgGAk5Az0RiqPSivVu1mF+PK1N3tOo2NlmRpaN3Cb
RIPeDcdIhvC7cNhNL0NErmviPamUeiuV5kafVLSF+UBYot+hv2p/kElzxNU1gHznSLeShIRyvgxL
6z7ih8BUXVAyJXQR2KOz6sVtx4ihIltCFPfH5h7khk9W7OPCpq6eo5NHedQI76w1nRbmmvqyy+VZ
+bEW4pj7TmQIuIDdaa0DKW9+ijsSIILXeOvzot0migktfEACSI08PXbj/aq/e0jammjKxkvuGs+b
6sdup48MDCcwefHU7z3Bt4XqinfTWqD7/WRoKQ+aqF7KpOx3ek+1wyHj4It2DcAo+GmrqSLI1SG7
xM4owxXdBmvs8cGfR3fb0pkk5nJPHPTvOanqxR35145Uw5ktDaUmctiuIEYR3f51tuMsJNyCLLpG
35UTisR28CHOm8IKlllFR0wgv4lDJhXk1Av15joeEiJcJLshVL8nh2n5ygYtx7FbPLJ7r2H4oJrz
kg4ZvdWEwz0XSKLGWvmJ/c+ZCfh04jscK8V37Hc6uqZ6jdy7QpylWlYyIxdYZ6xn5Nc0sfnX2LWf
XGvYBjRWnXO57NJ5hi9PUCllMn8qkZ21BewegT6RLOsmG6t1ex+em0xTgZWaCdkelhbGPas0og0f
LIIcgwVLSOgv+x6k0MFX3R1mia2JkzLQCkJ8OmwggMfKZ1g4AisLs1DX9P50nvSh9LXXGtWTyfM3
ug/kWo/MI8uF8UK1leSAQjmY9yoiTBKryLjCauSGfvtU29zkWstogQiINkjkD7nEfbg4pto0ZXf1
khq6TIa73BDUgfZ3zNabp45csSnSGmYO3Y9fOfRhnq7uazaapYWxq+G7LYpHUFRGrsoANOc33Hqd
POXQqqYIEjzu5xGFsT50gXTr19lp/J3XzIjXT0Svdh6pEVl6hxH445YfJjaA2BDbqVfn3osUX/Mi
Q9Bw46qHrLsT/WKGDl3Y2rCYYBvKD1SiRRuuxQdKYedMnYJSq26ttfSbZ7o08qm8oQ0l+fIB2FL2
B0gFM7/8KxwO67t/4YS24IeW3KHxKC+mzx4F0yH0icCdGV3xVTDqLCsYmMWXa59l3H7BdcIqiBKe
5DF18hifruIMZRcKF84Q3dk5Ro36FuHbDJZRDljMMt+dcJWJ71qNz+4oTzDV31ipfVVzKQlax3Om
UOCQa5xsUD9+j7a1W4gUWClX/1HYqUJk8Z4HCqgjQwuZM4d3anXkm9efYjKT9YjRMuRC56V1BYPR
6Uxd8ilqRHsJ9Bk36r7yLP/IERfhB0di67Dt0OAO4CddglLHV7GY9bOjtwt4Ob5xUbS3DEcdEnJm
N/YpFu53aTstOyJsQkMPgCPOtoPNeNSQxl8soqdEH8+uFcFjHC2udIUXzbSuuWM+6Xz3iw+sBRRH
2A5gmtJkDDVPPnp6SpIvqJJmdl6jDAVTzyWrj7JiX3Vfo/nJL4HDFjrOwDRwt5OsUD4YU/SgtKkJ
yAeuTiXDf1qsz3ppbg7R5ys/lX8OSQJFghO+GCcqbRS7Q6odfaxJeGK4OvXc/SE/m2Xd0OcbDtFt
vGgg/No5Dj0buDH3AT2psxoS18GWFGSci1Cd4mef04gYcIG6cYxXeqbbG3LkSwZI8iBK8aG1RiCp
UYKhqoew1ph9LSXFbOtzB9Vjs4ptdjCuH/+5bhtajnuUWKd5UNFvM0ojyGoMOLvYqxu7nNRzjQA4
JEbNX226L1kFOCwVf4SZahBb3/FMcYZOvgjN2HrGflDgmORkS2ymFfN0myn3N/FAsqNhYMbQOnMN
kLnGlKPwb8TfLJfV5k6IMhdiYO9boj7ulyBiDbdaJlTkeDs9CrNDtPDcTTm2T9MstxEuhJWG3zJn
61HMfBY0RYy3864gX0Axk+jcDWeR42sxgzhtWo2m3jOB6dUmX9y3oYvfMaw5EUP+YsngmGrA2sY7
+1jfTCaW11EjtNLJINxGlhEsbi7WZm48xN5S4tIb9d3AIIVAVvvpTnmt2uFgKE88ZZ5VH1Eyw1lb
rozoh2CCH8lg6c9hyyHx9ZBIF4fCLLWVVpTHmvS/x6xSD6Oh/fZDi0h+MMHV9nb36tZc3JHjnUws
HavSbf8tGuGl9VyxxzO+0AAhvaU0u7hwqQKY5CN9nD4H1oi32Ab3eEkixQ6YrXTeLDvDk9SyrXGR
/EZ0oe4rfyJC9MOge++zX7yoxa0Doxx+9NoJsDC9ScOWoVkhwsgkSQAzNpOK3k2afBP9GyG5bHIc
jyaqZx36EWEFoAZkzsVUC4yg3jwXfheSPtSvZgJMMtsApudAhhE1a0cPDGmlP0BReyFJ9KUs+pun
um9N+Zshq56gbLySo81+O/FuImXAteC3hpBdfebj8spG/KXneEgr99hZ0za250M9y0tU5q++9Shx
RGv3KT7lDJdnviMVwWGG8SmVvkqK+LmtxalT/nfPGJlV5HBx2vQx6ayjD/Wc/3o6xlZ69saEKvjC
JIcbrSGdzeqbxzvKjIMF4MpiPQqdUgnNQ4SPPsgResMy6aj6AyeLr1P5jir6YbAo8xc3Wjvphn3F
yS2mbWuVBwn5kjWlNmGTsJsE7w+YgVVjH1qBvMqgcVz8hfQWdMNssB+GLnqsPDIiOd2YrnUnMjJZ
hU+QOHJxHx51VWAnNXHhkt+aC8cOpZnd1+jGwRj7BlUCu3Kc0N5ANyvKbArUZLy4jIIGv/8329QC
SLCDYiYUnmQ/XEZIGSJn2pigGxXNcgmDVY8VEaGztY01g4ZVjh9Z7+wbyYnhublcGfNCeRFfTbGw
ZkmxLhPjjILVXTtzCtTELQ+ToZ+iKOZKWV5zGvmwbDkz437nxI+FDhvUB11QDlth8kaS0fNFOKvJ
BMG6aUv5mvbDh5brx66vSSaeL/Wi/lX1zHk8PsmFga2evbR+e6GYIsreVKcSsRXIQffp/g+tQMw9
QvaCOL9uhOuEidljP3HSddK6h9ru3qRun+36pXUGNuOd/t7G0dOQZAcigqqwIiZsi613nSnylRbP
3AIouHj0LkSmYBtQi7muJbDD1mIBmFhGziaJSyiLyWmK3nvH/zbFeLEbNnUp4hf2oe5HlWCuHq27
rwA/Ldrxg4m/mSqMSaBf8Yf17MEx/KMOtTlks/TLSWjce527LuNnnWF+gVcpHyo1G3A4Cbik2X3m
OdPgP9fpBePZCsnFlgyJ5jZyjcJnKbSw8Vjjsr7S3lzFnm9o65RI7nzeVLG82HExP3eRCyJWFke7
wpbZ5lfi+QhsluJc1QVcpVE7uI569PxsRBvUvuFMgRzGDGArMPFHxGV6ovwiZulUUDG9zLZZbLXO
W8M/6LZ5POM4dpa/wuTj1sxqw37bbZtHz+RXnV6/laaEZOXHa72gEEZPw6zAHRCxwjXVnOwJAeiC
mkM8FDnzixTkBpu9IUML4JLbRJjs2J5K/MRa4Rwjy3+eF/sDdcouG9RFG9DWe9pIks8UzsmTeafN
uO8JwI2g2kdOh83Obz8RFFPqOPnAID/kEw2SLjUCP08I04YlbgIVAs1xnnGKhhBD4zDLGtJzbXc/
98Rv+l5NcGv3arlkx7cuG8letIwI/RHDZpEd+zIDTefjdauGh6kZ5aMq8++ujuQ2q+9dd1d9IeqS
5xERVzuK+DCNz/VblKiIWBHQEk6qJeuWhQmWcJCEiVDZLrfvA+dW4mBykAp704asuwD+/HQ2/Tpk
FU3gTBxxG1gdr0a5IoqzvDVOoGYESlTjiuJuyvctBl7fpNUqly7wkG13Jp9Z58cBk9uzY2VcF4OA
yRiXGwYMnGJSg2OgXZJCf0FJTT/lRL9T2j6V0fhpC/eKJeyETOk571D70E+Q0KR9tANV8xDBarz/
OCNOvn0mOPnjrTLmKAArYW0M0yNHV7JhgIEMBRyz37BeEiOiL+Os0/29YdYPURE/Mq2Ga8QEPKJE
b03tR0X1ZrIKfTOI9xgAMKYQOgKz1daDzbmAOs2wyNTRmDdDxSdpeDacAN6NhAYmX2KtOLS+8g/Z
CI1zrP3jNEQvNCpEsJXUAuk4hBZSg8ZDvpF7ZEiIwnxnjw+TYhqQHSuK2UZXx8nw9jzGyM0TxtMQ
YgBEYd1cYybBImnhIzVqYuVIqDWpdyCR38O7k6tbCURIDPlX8LGNhNnina2mD+e8LwzWmzBPUGyE
PWHH0l7wdfmWu20sMAoTD5O1jC8miYH7MR5+Mvb8+rsxduheXO21Ev4BMuLf7OucF7E6zm7z4BQR
x2pSX3wC5uD+Z5+Mru9JoBMr12WKw9j9ztO0IZGVWFMrim7A0bwgZWi8AQRzyNArIIeITtk9nHAc
/CtNu8PwyJFbAqF2CVSKQ9aadKrNboK90TqIhwhQW+gkSWoihImLxNG/04z8z5KwrBKhUkLg6ob1
ABUgMd6anf4Kz9pjO3qN8IqtMC3Oa594U6rhLFpP1BGboTNv/jTdXPxKk1+6K9dubm1PIGdrFocR
yu0JLR1YVGnivPF7nGAuZCAhd7k+WhdUeqvOmW7D2P/4mKoCmGyboiVwKjE08WkhdYQXpxgVmibH
jfdHU04eBaTVras0bH/jz2B/Jh3O8sXsX61E/XINbaqMJqSrf+3GB6zH9jNR885t8Akzw6C3BG2L
CKMPdWkw2iJil+vF+kF7+Dh5xQdYJOrJheWI6GLiqvMVwKGtadVvbL55MjrxpJskmNQggFaN1hmh
clCVOoX7rBHJuHE7VE52yQAqFo8oS57TRLuvG2M41/LIjzUP3cij38onjc8e9WRBQHaWYrhPO21r
Y0BrxlvZap+D8ggpLFh6FpFgMJbTL8zv2M5eLXvX82UeLWryshj6cOiNu7CVL8uSzlVv6enl/aft
93VQYZ3ixGYUTidS4/UMYka6J7t5sVr1Xk/WlelN3mhfLdFKxDswn6+OGdjVXVMk7yYu0cSljTZa
1OifiMcBUFYWL68icRnfLNjbdyttG8DTI5oVAwVYJg3mCVxrYezRv+lLRJiz6G6LVV7aiklTxKsd
zvnBbGv5WKrc2ruKbbs+Qy+f40ESgewQlzdp7wytT0kpDr1TKcCXRrkRS8YnxdZmuQe4I66LnPEf
NoRPEdU3C2sdOsgnd/TKPZMH57453paLz7jhD27GGsTEw9gi4kWegdS4uHtYFXAQGvS4Yaoqqy+y
5bDvNuVFNajnKjStgVsk7Toq29AdEiSY4sFUibODCBE0dr8jFmhlOHEFa8/oN+aNQ4j1Wur3SFdc
KpBuPAo/A7Fnq7dRAfbpoTGM+DUHBA6OPe3yWrogiwQiXgUumla+T9EE2q3JyqI3CINT0DXL9NFm
4Y9zLQPyCuNvLrt265XuQ+/p4k1k48bFgr0ZnfvQiwXXyYVzDoC0A7d7R8YmeaM2aijXVZo7Ryy+
j5jpHsdk+VaFxS5/Go+JVn+Bftj5zniW98RWdxj1a6qdnZmeTptxdafZA2U4b4WnPSDxZBrXcnml
HdPYRtpgoOz80nKUga1pLnEhAfDb0YGi8bmeoSwRb4RE2531beJSaVQ+98CsI7WKLKLq85lkjqgG
yL6lmxIPc/6CaALLkr8GkYROM+NYjeL71fHR+Ht90IagYHTCegxRTlsn58jWf7Aq8AHLub2NFowb
8jlf/jPhqVJjXdj8oIYqWfbs7XcdynyCTss9R4Ee8vj9LQhPEeSx/bCjXO58jsYAoApFQivqCxgM
SvuiB21oA5q8Kwr6qGvOZnJX/ZQGQfOGXCvHStcNI6o1TSCkUDKUQzf3/vkeg2OXDuEa6Z17jWd2
V22Sq4NQxmbuWQJkCShGO9FJi2rTk9E4BEZSdsppabaEYj36jMnCrI2slQM4I4oZHtEFDuiADSNO
sd4QHRuPbJItP7+5EX7cZeImYJlnwWji7+bXwlIky7r6Tgmnl9TiJ/ce3qsDyV1AWJAuHe0EyxOO
NkxaInm12BfgYUd6G7CP8IlHogORmhx3zB3yVT0Wp1ZO5oZ5/D9qMohujDGjJanWBQTzFA+YK1y4
vjY8JVMPiea0yR16TBG0BU7pkztL7xyztVnrGo+qp8t1Czl/wzbrTPDtK9KVhTxlLpc+g1+uWV8j
zKa1Uxq0jcmZOc87EZtILxg0V819SZ2SNzR3zkEm7rOho2TI43wtckM7I7qmIwLxzi1tcyvAILp2
qf2oOfeBW2HjMEVBFRXj1rKY9PrGg7rfePScNswOuOtOq79GjMnbKr20IxvAekj0cEwdLvcKkYTe
mccGWBbZfIpBE4p9JCEsaxiM8RICcPLm/J044vqo8q7ZUFt9x/Bytn3vvwGQ+FSFTUaTErvc9Jet
4yRfRMJDue7M0BzMPtDl9ALJ64mLsAosXO18o9omM+AvLYl6ce763BTb+05UoJOMfmD4IW+jmqwd
t6VFPX9dojTbkmFEvrWT9/vZ9SJA8EC4rOm1snK0U3568/uu3QFX72iP9m0e9cBrrtksrW1iEq+6
TMFEGO0ZtXJyK/rpIe77dp+2h6jByBIjWrfz8VDF2kJF7Mi1I1ztIt1kDeDhtzRsbduhen5gDjCf
M6c4mOmRvInquuhTfPNtFyBldff7i/Y63aOt+yKVLHL0T2WySeBJYhR4TZnMOVX6CZVmxyt2W1rz
iXwjFEZbU7OpZ7qd0LvPJwHBvxHdZwT12ba0j8kZHicZH5mln23swCQZG8+9B8K2zCEDIuOy1ha/
BxFY6PWUVIPaYBrZLxPdBxzYJnU3lpWHQ4WfOC2bl5/Yat4aMNPMcx69snuq8+yxMqxb7i3cs2Ez
y529yFe8GSzbpfs7i+FlTocHR41hLOdyZWgLr2uy/i/uzqNHcuzMon9loLUo0JuFZhHe23SRGyJd
kXz05tH9+jnUCFCrR9PCbAeCWmh1V2VFkHz8zL3nBtAE5vARn2u1WeQWDwYQaSa7eUamBT+tR8rB
GtSmMoplxxkOvRQM7Bc6F9QE4aUYl4oYd1ni7mVivkjTuSV5f4bMcIzhd6k+OAt/n5Tttpv+8C00
q5b7NzDePasgMFc8aUH+i9XMocnq19bN39ta3KqwO1e6PcM6vxFet0/1/mxEwJY4Jm+jHX56gmKR
3Gmtqk4RJC3F3HV58xJkbkHGdsJoisdL94ZXnz3K3Ax4LTH/22qRcSXDa1gEGllk/Qq5GqxE4EUr
om3XbsSvRjZMllbcvGA8fyuN8Or1wbrNJBsKp9ugPti6Y3Nii74Z5RN+rWNJjj1Cu+eIrw4CNjuB
AxCIld8Guxi3RXByG/+D+CpDEJpVeafCSlZ6Yy19S7sC/HhxJ4ELs6YufaYeApVTmIzriqOours2
rU+fTSkvYTvePf9FtdK9n9vXtJWPHpi/eqqi6JBEz1mU7FJywC1IE44mNtmobBpfudtm8AKdcl17
5qX0cC+RCup6u5KUAw38De0HkN+mPwFvlgsXXsk8YoUydtqnb42vjTDfmhZTiL5yfGXjBNo5taAx
V4Z+Ym093aznMfCOZp5QQTF9YcbUJx71vveLo/rodNu6gyVZwJxEeDZUeHwqyXwUxccYRxupNftA
sJaT4sjEZe8WOLXyccVadxO6KBboNAb9JeE1DO2FjsOqwUol1lMaa0epopFuurPd1avINLddPMwV
VneRhg6HsXw99xDWF0VA5yzOvngCGoEtWblNrC4tYNsfx3doz0z5xo0qWFiNwx27Auhs5DrKcCO+
6Y3e4smp3BdEkZK1iyNSdEXxyeSXV8a4M8Z2axrWoSiq+/DmVgE3ATtmmshW3wwj4RslzhSZvOuW
eC865zQ9znrsXGk6Dq1WEfYAODjSKQ+1IN4Y9JCNETwVenItBvUC0vg6xt06UvOFrYsj9eFJTa1j
6miACNMlAJK7ZRuvGjw20+AnpMlGlZyjybB3eDkWbG4gEYAaw3fR5vpT1dNxluqlcs0fkm/ONbKN
xtNfFaV4K6xXVUu1dZ1S2jN9pzRXSaq2KUJ861eZ8yqVSn9pEN7NFDYt+BX6L0PW3665zm1gpvJN
V5vPio7Jz9SfkBHeLM/HaQU/SVuGQ85LSE+7H2XS6gJXu0FQX7YOCrsm2E8XQme6DquJCAfOOLXM
Elxd1WGKdR36cGvoyXH6Cpt2PMZ2c4fBuilq/ak5Bp51x8n+ASSIsYrKLD3eFKn17uYYIIznNjOv
miPfxkC7lbHK/DdeYFG7OTo7xjCtX1hLHF2l2MOmW8+hkBw7RBlMhY1fyjQenv4Vm/GpxzsxycOl
r8Qnw3W+gBLBZY42Lsx7tobLCA1hVT1biH0VNTz1xQtQkTvhHQc1cEDEWejLfZCMrqlTd7L0Ut3y
q3CUfaUNT46Zf+aoZgCWlVOABvl7tfUR++2zwHIQNhc2u9tJf1ugTdS6aJUEwSGo+k2jtXsCTDcS
QGOWpkcz3FSK8y4i/6FOhFg4fgRxgt0sQueD2eQyYWBqxMpnY3gXt3YPRUaINnt28gQOLiyreVlk
F43BIN6tXYn2Kc7QlXqXoBMEA4DEk1b/7TahMg8t7a0sjY9BcLPERX+skgU7k41By0nzvSpC46iH
ch+r3gmJ3NI0u22Zm8A9DVSsLTXF+PCj5AEv5gt0yTyNz6MBT5f5jyomen01Qxm5dNT0gV1v6zFK
4cL1i3ykC2QawfrqGhk8yHm0AUCythpnlwU7zVG2rSTNjaelwHEwY8CFoDLb2saBIcfEJV9yBuwb
M9qa/r4Yk7MlWJw23k3Xo+NYG+uGuV6afLiqxrEvNtMBZvOCHkc+oCivce6ekNC5kck4dtglidwG
tbbFq3nqjPjhcU5O95NmBGsRbvkTx5lyH2R/LMLhRkrVXvUlORoHtMWrMDLXidLi6SRDJ48rZkPV
gbeL552CHHNJNRynD4PlcJ1KWGtqOhNpu5WdcnWr+ixz9ZaHijqTcXhnybQYFP+BvZSixEOBkeb4
zBwDS0Xyyxn1G9dtTzTrQlCrRERGVM+1iK4BssAcUD196pYd8ht1/lUDLe1y5ohsYabvogO9y/te
k8N5qIJz4uAIZSVZSPHSAvjLVWdLE8Zwi4Z3gRwYJE048+v0FIa//DF7x1b0DObnQlTZVag7p0Hq
PJaIqDz48NFo7GKrbtau36yIAeFZcli9SqTrdSJREiTtezYR7KtF1VrurcqR80WAHUVOJFNUOt0y
Lxim8U55wSvmi7BZVL1l7UYUhKUOmQYvbcHIm9eD56fJyib7ZhaRzXgdnU++eQbtkfbma+WAFpQ2
IWflcrZjb23GmxodNkkTbrupaVg9c0nAWHAZmO7CsM9e0yLdFlGgrBun8RY5JctsKMopmUQft1nV
75zRRC6EZGRwg2ojO5LHI7kLhaTJYFYZj2O5rIQKeVfkF1/PWR29EoDAANBXb5WoPwwsjltceLvO
nWg1aC2GwHYWGvtK1IQi2cg+WiZBW2ylRzSAV6P1wBZULJISV0HTWS9NX+c7umBmS6LK0he2AVSy
6fAIhW9xZ0fZylbZHwzTeiMyQ0wmng2H0zTGuWom1nrAwTCD3wilKWQ4PeAyCCf/QYVcvBs3fo4+
QetJOVCjHnEtiusFA4qHn5YJe6NxfEYwfDX7/NvxwJFpDTyLHrgbEwX0LpWWW0dmlie7UcaF7beb
1laHPVfAAaxcFM65pmFcNH2IdKXFDjBEvHwk6/2cSfBK7b3sQLTLWcUPtxdF9FpZ/LlDG/bTqDGE
qXsSMEUHvnaI5uhuuJPzDuyJYZyDNo3fEtpXN7UpfdKuOhQGE9hcs81l1ADz6vHmG2k9HEJVTVZ1
q+VM+Op52Gj6uvbp+6Sftfcy5RMXqUafwMYdM5hQXnWDzQ8dVDX2FWk+hDtRqUqHMWQXpG9JrSmX
lCpVVHG8Q7WHPLlhr0vrv2vGS12EyUoJ1Gct1l5FiewgkgT1IaveNlY13MZOHM1iFPPGHgl8Lo0D
9/aaODDAwwqLN2HJfZIb6y6KD2Fr/jTKL1WODwphUC+OQdIwvGaoSLzusVoOMtyJKQ2J3i3gswU3
JLHM2ZNPi/6I6UXyU7lUVyiSG5u8ii5xMGt7q7Cs2flWmyxBCKMR66WZSAXQvQCcRN6KVTTZt36y
S1yglh1TGxIneLHG+GtFTnwG/5sAtyWXedjWzAv+9jeguB6O4q2iTPswPUQVWgo1Sg7INkrrtc7Z
/GCeWIi6eRoTBuXB6Byx5Blzptm3Pqcpxqz4YWsgHJt9auM54ot1gVUr5CU7rkRntuAyAj0nBg0z
oP6eGEKscz+BgA4m2qN8mMexC6g6TC32o4iWoxQDd2IvMyTqC3IlUYl53IkDOoQiH3ZVMJ7oP5YA
LcxZ3LEEj1y2oYzrsulbRRAH3TrOSPaA7FAjReEqHxJPJycQUgzaTPcD0wIJoeEjjWAjUkGqLEjm
IALkkpspOjVJt4pkna1NixcAd/uqJThkLvF7KzKjA+nLR8vnOKLGu5V69eB9cVGk+CyacqMwaJlx
B7og64Qz933lAOOe93Bd/tSN+oCbm2n+qvbbFz1ODroq+CTeryzj/g9y21+UvvJlwabAqh1ux3mh
sRMNHYEOyvK/c5ZiIBS45aw3x1oNrf8S1uW7r9rdAtzmJoiHeteNcCB7czuUuj+Pm/iryoPttHAu
cm2vpfWycGuGSBb5UpJH0yzkfWRWnukM8zvMUIu8ZFEjEkOu4JfelfJZsptaNE2ugdKaRJdKxtia
7oBN8kIVEKTRkTfIF8tXQ/GdTdAGBzuzjEVoYRiXObbCiHjE7h62WXmAS+RQhW0UvlPTGuA8KsV3
CDVzJlyK/slsXtjf/aD+koF/iUfBtE9H81OHPOwqOhWFxyTtGUpLMv/g4Z0qQ7vlQXw0x4rMFEQU
0QXw8dbM80OjIsvzURut20RoOynFSW+nkR4RHCpytwU1y7fLsi02keZDvEY3he+j6gNAdYR6zozU
IeV2eGJpD1UZOScisRPb00PcsPqFoYNRohObYBIiecTGLFILWKPJH4Iqi6DmmJ0tuprYYP+p6bwJ
ZabyhnoPbVhzQeh8F0a6Tbt2lXs1Vaopr4NnInf51afM+Jk6vgfmSzqwjSK79dnmhzN73uYmu77T
mBYnQ03PXeTPG6X95QiGV5YpMCCmh8qSn9IeJ2rBN5lrZ4wx1jA+lXb/yvl7ztGUBpX9yi2HIcVI
340OXbJpr8PIaej9azDADFNbnh/gMbOkYrJY9IDVxNig1erXvhZ/j7GJWKWTDHNG/d3H2tSgxI3P
NsGVcKU/MgoItvqg/+pWfw89YHBsscFri2prq91RcB3wFbGpZ7FL7qHH1p95D8TMS4kDrzfVpT16
D1e230okSGSOnzyRgaxo+Jo5z8lGQdqAhzbMssVgqQdlWq5n2aGwjYtuxz/xEDKEYNEPfyqsUK5k
HUegp0L++NtsiC/CV5NnFBYBovfxHoTBmaHYC5KjG5T/qQciKZTgF9x+360e7kGFvihasVEL/zr4
BS9Ok6ikdWa8lQFXp12q9rikH1iA/ILtIfbT/xc0DKub5MKOfQlbeWar7hGF+8JNs5veVBtnBNfl
nDMjXUmXF6mBlzTVTtJKnywTD43T3aGaTyVeds5cb2Gq3po14FPaIyNtbO3BaPW1VikibFZUGiO8
vPqAWwsyXVkoNZhZ4d8iXPXcjsNr6hV7aq41KUPvoUVCZ50bPAaYlvSoXsUdPlAr5SQdAk40S1kF
vEE9b4CPYpT1HI2Ih2OMx7HJcb4YG4WhdR5m9wxxB8vFjMCugZvGsC+IiQY7eHL06lJmfMGENMJi
bJdAxi4sadJS/fLx5NCylytCpK5h4LA+CY5NxalXrAbbpRp3HnQdr0baP5s8H+nob3O1RwtRnfRs
C9Tt4qgI3Kom+HRz64uPqFfOu028RzIAOqj8n7zcwf7+rtvyGVQkGoehfTI6jmcjZ+2d3kaubA8q
f5Y0jAa8ML8Omb1MHRblJOlcmjq+lCoaqJhQVEZ50drTWaqlgAiZpn92LV5ZYb4MMUc2NLJtk05D
cl9/hYl96qZEt8RkkcASe0TueuU9/IEJ50cE24qXK0FpD8pHTjdJUmgRH9teXVsMGq2p/jJZNWlc
hrk7iU+ZxnvVlyFsJkmCU/jPbpjVpZ7pINDYiAPXz58Yd4cwy535WCnF3Ooa3o6VumWk3s50e/jW
S3ffUB63fvZr1G3aP/BE+kaDwsIIT6bsyRlYcjasgjVaOgZEUj8oGeegGecnR3a7oAfGqrYrkyQ3
Zg8R6tjsjUXKkwadns1NsGK4GOFL4B0RCPuNcmRYOJ39iqT6vQA4DwXhKn1Wcz2/YUs5p8U33AT5
MgtqMIpNw2w04tsNR9PCefPQI3cT+yFY3/Ds0QiF7kfWM+Nr2XotQgaz3FJH2q1D02s7JcgR25Pg
ReNcMVk/tS0yxwwVIi+VyYhSXCuEFJjJOWkoEV3iEAaDUlLQDKVJssO87i4DW3+LpUAZHY1IX8Zi
mzXjM9CDUzug5Opq/FWWGH1ybSgcwhbXmtG/WUV8524uau1pHBHIOmH9U8b+Z6SpV9maF6sX3txs
8mKmwqqWro0UmRlWWHWfaYhrlj2gPQvelZb7HLLpKbBs9JwxilnFG1g3ROTL+CEs3Lj3X1Ws03NE
4WSP+Q5jsSCCPsN5DVXbmw9JjsgTu1Fb0bdpvDecyr+UxfhVdeFKdVGR1fia5r0+fuRNssyEYa2I
4+QEFuNCVbUXLZ82HebdydxtKcOL1Ede05Ttg04TAceB8yzWYRZhInQ2GrOxQxqN30kpTmVlr21j
+KK+uJmpSW+sUgILLWB1hlKVpZ1LiCjo+3ow36x8w8lCQmAbvo+xd+Pogx2cftY0eTNfHb/7oN4A
oXrLxFUSdk3QQYg8z7IxM4WEd9ibSKoPrH9ywSL8wZXUF5VKd5qozTOztXkctOsq6JiWmNpmHBCa
djrXPgOu4V9k0X1WWuOsCsl0cGiZLfXDIVFx6CCIRZZnPmc4aYKsNBf8NJEWzlYfKhTaXn7h7EU1
b4iGCA78K2RHfNB8tdvpfsYfS42m2ufaRVbBymUeu0QeMTPjba4vLIdoXpP3Vyzjcil9KDzcnTuV
alOznQAIQfKhiyqHj1I+p1dHMYNV3qsr3fIPReqsAF39+CGCJaFSzfmF+p44CIAMrXzRm0mSI0+O
rXxXQ4nZoH4yCQnj9z80A8ggr7xHRf2iOdprF0gPKAvNlKUwtNMFOz1sx7SoKHD0YtJhPdtCEGhm
B9bCSsHMj/UG/DZryGIwNpCfv+uK48lTDd7wZqzzl5NfFPayQDjOquk6pojAXDJh5wLbhSpiQiLS
bFZV5gPRJjS2Mbh0laSodeZKDhVTFYXGkWIk8y6/+YrxYSQG+0Yrh6mMgahSSNwY7OylFMUCGbOy
NItGW2na52DmT0gZGDRIeBv4pdIQInUPGobURyZj7ETDLEDI0FdP58D13nQDT7BN5uu8sPRNEbRX
jluQx7q/tJQBpycr8rnREwvDqGJWZP6bGvbJ3CPjJK6MDQk/POuJNq98e11My0VNNHCJlOhNJqc6
LWiNCrBVbYquk8RfEDdtBEQMu9sMxHc/N0ugR3Y/TItRMj31lRZoKyeOTGqhAihK+ULitT0zfOOE
bZqsv8z56GADIOtQsqGk0Uluaud/DMYjkfXZphbb65Jf3rmsYVJtWluTyVMRV0ygQqk250DllNfy
Isb7Mb4U2AdsZYcJ7qePeeWKqnjvCx+LI7chxnjaVt4HrhoUS4u550x76ye/56AkTIEsupWG7Pm5
C9qoVuVzbnDfppCsZuBFtg5mXWPEUVfo/pPDGWQqYtv4/MZg0SnCRrnHNfyd6uyd0ih6wtxzrN5s
N0iWBiQt2izlDAID/A7TTd1lXcarj0QKOp8sJS0+cb+63vMWahF/oMV7J5lwyt6L3/3hb7fFFLWF
AsSyZM5pYn2X9U3rpuSVCgd30rABbAJxtvT0ysyz3+8ri4d6VAcSlged0I82wEjod9patVCqQLvD
SCYuvWIemAAou6zDbIGoNd/nbnQnkIGBGnr3oITnXtf0JHhsTCafT5XzqSirsKD2D5Opa6HD9mJz
N8ShviW2oFuCBGLpjmFUpDgAelP/Kd2yo9JFhCHU8CkzxTayyx/hZM98Gr4RNVkUuL9C2mAvKU6h
IbYep1fNRJB8FGMtegMbov2d5lOlWzvNpo7rFfqLD60snos6Ry5R3pyQbjZu5Q/IdkYwMS/zLh+e
3FBfYq0CWpGTAaGyHScCiAFQ0GELdLJNb9gI3dHSumjhV4rARkXSEXEr/b0d1nmlHGilYWjm+S+9
VvEy4jHJCMHiDvRzslwT64Mjc2fkw0NWymurtRpLUBvLrg6FdQodcjUkzQlhOxiYefJd5dR7bH0b
bdgpTcVMGv2MFt7kiF0pbRlzyISpA+LECOkGMw5XoHFj+++R5xx9ouXaDXrx6DmUxw7Do5lm5pzX
FIsFnuqWSTb5Xsxp3LBGRWE9qqGnElLSo5bDx2wMxBNtNqIPshTeVAWm1kjdZr5HbgzDiYoNRWaT
M9AfuzpqJ+1XtyDb48BpdwykVGZN1Vjz3iwOmGEfhol3JG7TF4DePFBtsA2HMFzJALKgo/QvFaK3
SzhQmMoihigLjNxSz47RyZ1ekHTDllwf9ibROfjbAnyTzYNukkJRkfnKKAdO+2ZDPifOpxA7aDPK
s6q1LT4wuqDgoI/qK964S1hTDpm6PDSeRbZXaR3tFj+LRLpORXcg/ZN5ZfeZ17tKQR/LFKRZJ7Sp
mEdiY2IPMCEa1YPefyZuv8SJ6c39W9igixgs7wGnsl4ODn5315DrsbfOcHXEripBTMQJ8jma3QD9
u7MmKxBpqvvWug1LIoaoc1goR6/4wgvYYR9kaFu2PiObAGM5SNNZbQ2fhESsWFE/LDlKNs/xI5os
UCWmsAKzdTNejYGWPKuKt6BUthZsFcXMThQ4jwDjJFC/EPIy0rvISt6VKseSUm5c4dzQVP/IYDwr
nPpJXi/8UDmZgi8w1K5NpuPu6niAbTkJDt0Z+h94KZLxYxAlF6E4FVbadF2Sjs7wBxiEju2S0eMi
4e6nAhv2QuHbHXV0D5zxS0z/9NftkK+9JN7ouAptjtWyMF9MBa9hxHKqN7BzR21YzvHW4sHK47nQ
M5BkPTnKVs85pmcvSSv3eVUpMx2d/DyMsy+GKaucgHpmC9q7h+qf9XW2qBzE1nSjmY9kq2PsSqQb
XKQSj1Aac7uqPAfsUZ885Bp+pB9QFx2TPIVSY+K2y4fPBMPovLNh23PegFbntK3ZAXAXsnMj9tti
cDI4w3urlsosVV/zwHxPmyWY/no7hB1ura7baiZfWKu3GzUtEDOSfk3oh/xpgV1DZGZI0mQgl1vv
lxW8ltMujQ0ZzQ6EMupVsTZ0rjL/1ZaxOgCw8B/OAMJeTiKqIkBn6cTDiULrO1e35Bwz/HQ4GAM7
Q2gJcTHWij3mSX+eyxQckHL31XlUhm9KWB1IgcKJFr13fsvgJL0hU7iHmOspTpkVI8ST4Vtl+Sj8
a5eWW5CX5A5ISdtAXae6t8lj3HgoTHh1mQiQPOfLLqopeGDqTa2L7XjL0qeSLbNbZ8XmJgPMGSvu
1fHYvfW9ucOs7q7J2aYa0PQTbnd8oSut8Qa0GBcHxcSOEw7f1Bj8onc7ZWV5p86y59LtgnPIchbo
/tyKaXFUz4yfBsfe1obo1j4KeMXp4P+AHs27mPhOrmhtFf0kd2sRtejdkhaYGmXUnCVlAk1cGE2Z
NFyVgqq0HrufBs3bnIgEjE81RmGE4Styk9W3YSh/olQ5tFynjdHTREc+anwBgGaelUG7lAECx450
8YJTZYFMqMydCtimT3UR1/aqioJn5sqTWDvBXa4xXiPIPFy0gXmPjfQh0e26TeksukK/W5nsVtIA
3hMioo8AKPE8MoTrSnEMOsbUaJDlErXUQkkWZoX9ObOVF9F4Dzapc23MTxCw3sZU/aQbfyZ6Xkc2
DYyCco7dZ3YQk4FfdKFcUYGN63h8zTr95puUpaVR41aKDWQVLaow1vRufaLfYnoVWgdlYMyMRm/V
KVtoVDRsXcFapzQgcJjqU2+R1DtkeIkcFNPRZUiqLTFSVIxuRPScfpcVlFsa9pmpxCaYOQfuQ0yf
F1pLMqoXKtuGMAX3VwsXGmNKsAuhvmB1mIBKglQcxNWDoBytxnCvnoYWXXCfBhrTSesyGreW3/qQ
981nT53OWF5wTmeM9FoeGakak1GXQV8bz5uheQ308pQrw5XkwZ4nTtmXZSOWrVaQIumxW5UeTgIs
8RIBneOzeGc1ZwAFY0CgfIkmGcirUa7kh3xUwGFKKENZobYgh+x3H6YQxwNEnE/E6JFDKV/E1Dkk
Ti61lLYRzsI9cvKXgbcorsyYQ9E4VmqSYIV7srB7c0LaH4kTPnpbPSp2/avxq01aDfQRSAO1WCHW
Rh6yMaH7dn7qHCGb33wWsmEBqV0t3KpSc/d1LYlOyw4Ot/5AvNvCGNx1ZS1I+TmrrncHcnB3E/25
pB9o8APCs1Tp1ZriyPT7niTtFjbPh2K0uKCL8QpMYKunsETrkYVhtCrsYpGpASQ0f17r1bCyOvnq
Fv2bq+bRskWXCZDaDbXHEE64BG0BaG4puXuawX0gupnLyrkqfn3QpXJlQ7fs0btFhBUyG0Wk2OnF
UdGTtUEFhlBHAhBUOjB9uEnR8P4AjLnRue9l7NNBN/ZyUnNEgzkzmuY1qjiUJONDlEHnuof9wQBJ
MlXAYQZEYY+LMQ4/yYi2Uo1KfHgJHHI5DfWbAFD6eG8f6vW9Grt1pwdHt6P+L4jUGJonbejLZabS
HYaTMgi6Rarlm0JXfqyxvxp1ePRCvSKlTuN8Sl4LbFaLqgSX2DhX37U49etya7UfnqBR8rLmq0kx
FRhNdCInrYo68rQSXqRsnc5uFsPARwyv9TWDJG/n8f5xStRGmfrKiybWi/dhUgST9Huw7GGF0B0t
HXbGwahXkHk6JsTi9OfUDFTZhrJYlho3j1WoxxYtR6+KDVE/ZAqVL1D+V0bNi8nXGroWFI6wwxDY
u/NwLDdVOU9Rb6RYUFaEmD3Vnbb4s1Z7dEEutRCwDW02GmQIwg+cVRprKakzOAoNZmUKkBXi0rir
BqgcDF5U9jaFyTMIEGzeQoBlK01nwRMaE6LIwMFjpz3qQJG01z+7Pd4qI0SjrNT6mWY6mYdUiwTi
dd3xb39xpUJUKM4p30aBh39PgD6NZoXiT1Jr6Ml2cx2A1y5YM7e7WqWRpucFNdVFe7KEUfBQMZpZ
MW/g6LD1hYKF/+SlHuGTeeN/kyqn2JF/JACQO8Lff+Ej5EwPm9/97X/+v0wM18mk+N9jTmY/STTC
e//JmqgZtt9//dP07/89Ltx1/gI5H0sWORsuDA8deGXHgvCvf8K78BddtxwaZZP0Gtfhn/w95ERz
+UX8Mk93bSK6VP0faeGa9RdSwjXTI8DD8cBE2f+XmJOJnPkP7Lxl8ZuzdyV+w2Dy7DFP+x1ZU48C
yK1qvW6UcOt33dIu5C4ox3+TH/DPdPu//xgNypaF98dyNT7ObwGeZE3gByTiei0VBckr+moTHjuc
NYx0pl/NadUHmJG/uQiX//4U/5HJ9JJHWVPzpf/Ln2qp/EQ6FL7O3/3UmI+m+VCH1yi9FN6SYgm8
8c2r+701cLZ50c62EWIHYbmT7gLm0NpzrVPQhheuAC5z4BiekM96q5yBCXxEIFs0L3qnGzz7g3pr
iy9Ni18ZnjzlRrlVfDKvnHoHa+/ljz+IMSWg/I+r5JquZhlcKUJb/vnr0zrD19EW1OvOFT+6wzLe
4wM1er9qwnWbYtiCA09P4/KXfLAWvJ+vWsyINPSigylJZ64b8nXtp8CpbuVwL3VzVTg4sMz9mGNd
Y13cQj0qhiX6n6subkaymr4GfWIlkjK7qGxY0vE0TvKsxb/5cNNV+P2H87Cwk2dHjodrTREfv4G7
huaUwWKXuFwTZIp5d2Yao8lqZdjiqUgAjufiO3adE1O+LU6gJWbtY9s4a6J3MAoXW3B4lHmIn5Ri
oyeEGMRwdLT0YGbyOBJF37k7uCKn1p6Wn1b5iHpz7caYEAfrhO7mHHrioXbZ6Y8/Fo/hv/hYBBLx
ELM6Vu3fpa4oFjbrxOGaTdXpIGh/rJr9Zcx4j7kHAHcLLKoFeN3AL+1QHmGmuDS4Bv3wBLtWmxN+
Ec87vV3+8R/sX91LHvQy1SbUyPkfUR5Tq2vj3anXSRWtM9vfuqHy+OMf8c+4Xp42FguqPj11NnEW
hjk9l7+5ouogPKLTRb2OsmWqonEf6o1ePNXlhGwdVjH6wD/+gb+LEPr7TzR001B50l3V/d0DYjda
OogsrNcWrsRUZ22jPnA43atU3MAzrbRBfQTaVTZERNrVfBRXI/EgFRrM59DpR9Hdr5pNXg8LYrRv
bpufG6YBFkNh+IsLf8oRT62tlxM4aK6BRyIqC1ZeAJdaGV7ihvmcSTRua8k3Pyq//vjDae7vb6Xp
+ySDSuWVoNom//nn75MdLpypWKnWrYv4vE7pvTN9fB8MEywFVixcuIcIDN0iddkBdSYBEC5SrdB2
CVuo8kOX3pV+n0eqcQlN3Bia8DB4YRuj+NkO6kiXFpvvPkO7AwEn1BQCSSopoUhjac9CNSNeUpM+
I7CCgYxWfTcBVaTG85i5gQC/I29u7z7sFp05bbm7pDg9jY52CJOK+9l7CkniWWigUnHvB4StQnm1
IaAIUI6j5r63g/sDmA9JuY76ycJvY7jPGKDn3hSmm420khnI0LT+EFPqMlB3EAAIGAaVNTQjoBcr
LBcFeAHTTg9wk3lN/8L4XIUOJbgvxLxN7feYLgMzFVgvdejXo2g/yKNsiFa/dQAkFomDQKI02CIG
VOmrrErfVWUdp/Exs9nz5MxIFNmDzocwV0fOl0VaBcsvGoUc2YXimmIxLjXunMkdCCSEfxLW9UQF
ir6FFG9NdFBbVIxJhP2IPO5Zqb30QnnPhXes7XyXQf6eVdOZlvTFcxcudbv7RmBjF/7drrBZJd4c
JcWztKS1ZGl8ji92mBdLMIYYxeBizOOiwJuJYnMGmagRKTz3u1naUA7Vnpsh7o5lLzAvMhJHHyD3
cF2tmYlthRhI9AR1iGU8e7HB82FXdwESQy1tznqX4kpTBBrVDmHPOIHPRLFvfA92pJNvQT+Uc8Bx
7qoldEJ59USlr3RuMMi7dDcZgR1ehoiQgM5UjT+DoK8nYRQ32qyU1obp4SrN84++9b5iPPC5ShbB
1PvrgIB07RyCU5u7Dj7wVwO4wkjw5kyLUKtNtxctPDMDvbxpinb844fOm47n376VpmfOon+yzP8i
7cx229ayLfpFBLjZ81Wiektu5CbOCxE7Mft2s//6O5gq3BMrLhu3LlA4qCROSFGbu1lrzjFtISz2
Se/fuSJrnbSbnZvkyYfIfPNfSW9hgKIEXuCUKVKDJNW7clB3KqXdhT1Gd3lKZAChownbAM4iYbAt
ck16LZWAeiy+IbCGpxZOOV3gRR7nxyxlgqdeow85YTaOep6G9gZ7ScTBznmW0qBs3YIoZ3+GNdtZ
WHr6PMTtGnCT8CYVL07Q8b2oUPTyRnvoW50GhBH+0FAMLzgaA0TqcNYP9Px7vdjaUfycK80aKeKr
poDFA4l7tIPkF7mpSDdKB+WR9lxjlacaO50hJG6jJHpzJ/N67Afcr4vauGsta4sZnyjSawQH3OtW
QXKd4EOte//ZzGZ1U7i2WnpIQ12Mi7KmU+emKUr1+I6ooM0UBXetSddsLNsH/Lek61DzhzPGMg0A
lW6dxePM6vbh8y9UvE8K+9cSYdomwceUudlQXwQsjYE6mJOE0lfhEc/68S4BsoaIQkhKgHALESei
yVVa0i141pp77DFyo4SgGNmb+2BOawVfu63a9Nfnd3aRNPjvO3NNV0eiratkGr4faviQ3bpomxoN
X3NfOxKBrmotd8TvzmoevLqG9Ncme4EO9+cwCTA4Lia+kKGZM+fXOREjU7zPjRS6X7Pt9IwII+ub
r2PTzIsEJpgDUy5I0cmREGq4/komlsXEmezVmIoZotrwiwVZXJ4r5tfH0nQDP66jA8W7eNpY72tR
NmW9wQduemGpbgssf8u2BynapIBPpnHdBFBg2SShZoWwQ1n8u+J+q6DhUAtlDIbd9ecP+oMRYGiq
SgKfwa7kr3vyJ2k2KWnTGzj1NyZh6XR9jXPA4Yd0npvIL39+fj0xf8iLOcRCN2jaQgON4s4nvz/3
QcKtlKxxp3oTqMVrgekdbYG9V6Vy22rWPtWTBx+Yt5HAUNHzzecX/+DDcm1bhQjpaPPAen9tpZBx
CjeTQaWM28bqHhS+A9eKr4yeDAQU0fl/8ZVbGt0JNiqm0Nj2vb+i2c9e/aTiK7fLXzKEHCfDmzru
V8lE8cqdoxwH+8SGIUV+OJ2mdCP1yWNB/9UI/gKol//iCcCe4uBna7Z2+VpZldPBeWMIdnKv5icl
Y2dIQIEh3VMcjuvPL0a46AfftWFg4Xdcg4F/8eldmpeN7+c1FCv1OXHbVdwXVzozyeQoPycaETB9
KWplT04WvsDLRqfgO8vPb0Kfv9S/BpxtsqtH7oDZ+XLAiWqWzSvVJql7slMGiBsdissk3BqE94Aj
bwDEpNqusowzYtBtK+NHO85/kByQeI5W2YsujumaD5xkR3VXitKlcSfOiZM+Gfi4NdON9wZCuSCA
A4HHxpqookOSu6EwaW+GIF03tAegriKz02d1r8PX/vmH/GhqsWAEUkqBkvP3qZ5GQenkQchbVSJr
Cmckfi7OFexa2V31LYKzoo/GBUDTV0Ntb9gboEpgyPsBuIXpVIgq/+KWLusMTHbckaUbmqkK27Hm
sfHHecf29dise3IrzD6+a9x+Y7rypvK1XZwUz/1MG8PEO0A7/eK685i6/LpJWHY49DDFWpfv+Ghh
dRCmCfd4cvdaVTzBPf3iEh8c5SydmYt3iOAVcRn8GAAnT31ipjdqopycQgSe0XT5sgrtxpNWviMg
h/k703eff8m/4w7/+mj/XNe+WD9gJefYFcZqE+TJj8CwdAjfxZPT4XCH9N50I4ojoggXkSWuo7h9
rS3zBIzKXNgUlxtd09dWAb6Y0InrTpfukjBs1tUqJffDSdZEoNG9pihfU5OiKUCkT5bGS1bQnYK4
EWDRaxSAmDeMRmKtuUa/ix6LrV+5dIrxFpYptJdBHquMdc0vwCGH6fPnT+CDBdQyhM7W0xJzde6i
fDBKgQmia3mVFd7RFFmCXp3MOLz9/DIfDd0/L3MxdJO2DSHUEGVBaeYuy+n+FNF5mB7bLl1FA0SA
cUbIt9pXG4SPxtWf19XfvzJFWrsR211ema6jrzSuSIbtRn9NxNyOcNN16NRfPNAP543f678N7t0V
v1frP97S3la1EKleRbAIcRem3BdNeN+PnHCdjTjkQctpN7+WdXcMrOIb0gwywMpt5yS0oMzg7vPn
rn1wviDE1eCsahqmzv/eP4B+iKJeLRngGaDJtsMIxRxlK6inqPNBbRk3LXAixSLMuFpWmMdtxPGq
w2561OkSzjNbM6uwmyn/Vcb1GgH0YX79SykfPr/Vj2aZP+/0YmUrGjgXZElUm9HplpSLwTKnV59f
4q9K7TyDOiRAM4Wi9CYP+v3TyC3YKFMJv6iDmZSX3QKDDRWDpDqlTX5rKdZdQ4Sjjeld73Wi+DjW
jHgrZcIJwzmiGVmVGOsLINUzpBHokeHpRnU26+k8Sl7kOjROU2U8ZVVHu5nTOy8SQRyH2rj5/JP8
Vfb7/Ulspl1V6BqnjYtaTQxfYEBAwvdaiu9MOE8mMo5Sy9dhIK4ymk2tEr7mEmniVC8Tc/w+uvhf
Ap3CTmWrVzoGZ0hZXzzff1WIL+ZTapCuoVsWt2ZZF/NpETEU4RchVi15WH1mXYfYrjjTS+SaQG7q
bLwC+qV5gYsDSi+ZAyRaKmg1oI77t7iO1FU9uWuz69k8QvjOK+RIIZTxZVatkw4oq91JfxEalANE
QaV4gDEdSCtGCAqfqas7SD3Fd6WV5xxBLI5kfjcw1F1EhpbaUTehTa0ukJ0vm8T4QRzcD0cYrwhl
VjqRl/RKaSLuq1p8N01iUXJUtPjukL7lTFAxAvMCySH+5J09g1I7WvDVSEpE/TufHVJhYO6sjnzU
LC5PVkzJK6mRiU/HNBi1daY4h5jc6o5lwCONJVmb/kyEyA95BCWn913kPTQHlRZPddtsyja/D+MJ
nYvZm/g2eJJVgVcSI8TNNJRHrCPfR+Ithg6VfIfAw4ABO9Zsjgyi3ocGymC6JikbkYV2pSv0rG0e
aYETeKHo2jIt5VtgmisT8XdYVz8xoCY0OrU2OcW59WJjqVDDju+q3QKjucv7kBMEkzRux2/ZRJyB
CPmAEd4J7LA6YIoOSVJptzvmoWXQ84HTmJJP1ztIn3p0WZMPVh5QEx5VjcZ7RwH9rk8LLMgEWOYx
WXLai20qiL3IffLT0nxwoCTniI8nQPEEMjwHUc7XaWWPnZ+cFNU+NL0sl7YRuqt+0Oie2gddBsj7
KueU0V2QvvISdNbL0KfEViBkGQMGReG0zwkfPqnzt0AGJw1+WCThBnQJR/EG2dS3tLLhZFEgX2VJ
91yZnQuRsvAkpho7/CkMxE1OGJ/ErLv54tX+YCKEM8XrQ1fOpaR/sVYOro/yp9LLTQSktiy01Rgr
bPcQaw7TnZDxjZp1R719pC58dsz45gfwUTo1vEJf3Mh8oYuX2VE5aAlbEyrbv4sZmXg43c3UEZqm
ANCZ2faBYyDqsduyNg8+rlTRPRcF6v622Je4PJTh2xd38MHJlrfPcMieY8/P3PF+vrYdwH5xWJUb
rTdvQyf+Doz3VDbGveiqVZgTMhM5d5hZf/bNV1HkxgcnW0dzEHWbOtt/07q4tlGH6YjiqNgUE8T/
IeH4TJEJn0in3qjt8Bzo5VsBFLXW5FsUaUtRuYfUmn2iP0Y1wR2AWfFZk02ysTr0TGk4K36Nvl4U
RnA3EsGLhi7xBrO+K0ywnZQy1r4UD6lWXQlME56Ztm9wCs4q4pSDb+l3vtrVe0NasO1jy9Os4Kqe
5XhCMXcMJDAkPoQkf9V05bghuPCoK2O2NoEROnNV9Itv5qOno2ssPiyitLV+n1P/2OWMTpaMLvFP
G1lmV7gkftaqsux083cwwXerqr9lZnUmDvw+GCfgHhZOG+RHYYaD9xANgPlI7XpJeWhfnCQ+ujEg
BJzDqQ/Qz5j//I8bM3Bb201rF6jssqWZcioq2xMaLWD718QYjF88iA/2zw7uexZgl6dB6/n95XRZ
lm1fDMVGCZzdJNIVstU1itav2nzzPu3yXWRJtTTDMah4XZ79mtCtkBV2BHgR4USa9qEQyUMSx+ck
UfaZDB5wkhxbsowWyWQcs3pn19oBg8VXK/xHb6Q1759U09Qdwurff948AbKkDyqxiTWsZz/CDjzU
N5GxN2V2M4b5zViMSJYapu24+6JY/lGhi4RBerfzkRy4+sV3mzi1Q2NAFJtYIocJ4adqVnGqTEKK
hbguDOhqbvqWK9nZ8PsvLv7BCcZBu6DTzURh8Vf1tB3pHAFnIu7HtG7Iu0mWRpvNHYlDaRcHxbDP
emWd41D9/sWb9tETRzGBj8QSNrv4ixFm9vRfFEOUGxvjjDDUxyj1IU/NpAd9g2MZeWElSFXG1was
4Onzq/9u+V+MO7qBACQdR6NNoV6UehK2KtIko5mEJPORIhg66HK8pvx509X0CwxpviDreLDk2Q2+
BRph1WW3NifAnSadvEGBxKfgUC4He9nYr9JCo1elUvMQ0j/24OGQFE834CyAB2/L0NXWUnepkwtz
V5WatnY6+WwbbMiMEPCOab+EVNwXFJiwnMY+0E9tGZXiKSOI1e1/lvX0OPjutmxwJifdDyHrs52Y
L27SPJcq6KzGGd/Omq0wOV3jrzYXUS/NRZnFhUfAOTuJYmQC1zp0TNBb9137ENjGTgVaNGwaQvwW
VVeUS7rDZMrjqMlzws4QED51jf/TVMlZGK0B/F91/vxb0D8YfHO1D90M1RfNNuaV+o9JzUwNq3QH
n0kNyhelteZRVsA9Qhlia8QZa5Tkryhxtp4Sf1P0eNowGO3iMuuAGsjnhoIdOTCQbUp8OwhHd2YD
HlGo5gtpK5uJiPqjRicXbB8OyrblbNC715FZby07uea89GMo561sqTVkW8JtMl6CEQON0gGcBa6Y
4n7qcoYE1rhla9f2F3P6R6cdl3qX4+hUPHW0Pe8/fxOYUZjU6PX1KHtpI22fGDgSqvqBztMc3kqz
t4pOqjF+L51EpQZm3ZWqfxXW9Hb1k1Zb41JmmfLFbX3QURFoSRDMQAG2XE5j728rTQdTq7GaYfSz
2fFKnXhYBjr4BrSdFEIDYbwg6od9YIJM1hiNeV90S4cG0Sob/bcp0Y9mVjx2PR3t8T7kx6dBnmOD
eCcH2GeBsHOpJs5Gk/3zBOtl33XNM5xGfTE8At0GmgOEzft8sH1QwJh3e7puUeHVXWaU958KDU9Q
2a2RU91tNpnZktNVFPCfJht6bBRj+I6frLTADMMzFymn6LBjNCE2eWpS/TEyUB5TVPjiYX8w+Qvk
/ojIeNroeC5XnqK1qsZ1+nzTUmdLNXLEZz2zMJlYQsHgV3dBgVCAXC0T+eQXz2R+wd5Ng7qqOqpt
0NUxXFbfuc70xwuIlosM9y4qNs4+bUsaLOOILnLfg5kVOKkn8hhkZQK+1x+auTDg9F80lf4qZF3c
wMW6W1F0DMnKLshCbveRgGCE7lUOTP4kgkC/2iWG/8WH/mtr8/6Sl51Mp9PS0K4SNsBud4xRMyU5
C24hv2pp/DW5zdchdNxmlWF6sy6OGYGaWeDReLaNX+1Ql1LyxLYh1HZvKsMqA7vo+MOT05v3cTM+
ZlH8o+mMLWmOXgwGF0vclBYP5pxbo9x1Rvb8xVf/4ZPHMkiyFfpFVuH3X702Oa3liJidV6rsHcW6
kgCpkKhsZJgtU1+BHKSguncBjqIZj8kNNL0ae+uYBoeQzEVDXuFAXLvy5Ysb+/D7YQ+m2bbgiPJb
rPTHmCxJV0dtAVGrKnEYtvptiTF5iojXGCoM3iVN8f1IIquQ0X1Faror4+dC3g5W8lBTEf3ibv46
tc7f4h93c/GYYgUXRki/ZkOy5dp02QhbJHp14yokWGW0PN3SH6gU3CBbJDWmhqxWgE4tN9Xh8xv5
cDQZwkYSRmuKXvf7rwvT6zDhH8kRMb2Eo4bZB+utWBXBiXhGwifoaiN4+Pya82f7a3b445r6+2s2
IseZ1tnAKV3gH46GJan1eqyOkgz5/9+lLl4WH78YtSvotBJGStFzFiATSXR32pcNsFn7+8GnMoXL
6iYMqsjvP5VutGUFqKnAksfqNTgNqOlhX2PuCCuwZ+LaKKajzxoEfSwOr5SsegXvfEiAkLU+pIg0
e8YX+3MAO6RPz2yul7B67pVuJEeGaLPPn4s27/3/+g5mkQPTiObazsVanNVs9BAd5huEJNtBKzdE
K+0Ik1yXUj3Mk0hfmUvQZUDNN3Zn78oQtAqJZiLTlmUz57abXhr6Nzi1nsi30HmnRhMl2cRbn/bh
TBGCsOj7Kx2dfQmP9fP7/3CW+eP2L4at3Sddq2UMIcukd0i5mbi2RBy6Lt/mKkmIzfTfvCfMuIZu
cqL6q40ej7ThyGfON8Wo7Gc9cukYp9rHVKDrVyiEvYz+QJHEX832fzUk5nmCtjENQ/L7nMtRJdFq
oenig2IxwTZqZatw8kTQXk246woyO9N5u21+o8C9jNpw9/ljnk/Mfw8UOgAOGzf2koIfeD+sO44i
gMTYSw9yDlDSEAjmxfWgzLxdnIkLiewA8aPYkHW+IGIAG5etbSVTWFmZW9jO94p+9rs6Wvdj9yRK
mGO1pDhcCv2ACJwwxRK9gSJITxDVrre066YCpjRhy0oID+JH8G2mtIMyYueMVt91dvhAroPXDebR
cKuCNAwTuBPYjFlG1IxngKMrFePxutC1vTDra7QeDyE4VDUl606PT2WrbezGOES6f1tk91SnGK6l
2MsqiwhrSY+OnzhwS409h3aKvDVvZx3dGxlKvrAMieJVf2CtfxzCItxoYvajBfrOGtSXMj6APC83
Y4EXR2+JUynlCcTLoz8iam1H5zwioVuVan7V9+Ow7G1dJ8D9mMb5eExw8Ux9A/MowDfWpuSSZsXP
GlKpG4TnTMeTpox6tE1bS4XFPvyyNkKLv0PrDm+76hZEAjDF6pdtNfDm2rBYjlG9CZX01TGjeedH
NpiBELXOe9y3Ogr7jhBIP/thJ/2qUTh+EiNBMmqt35Sh4Xh6Wr9UA1ETVQjIoa2cvVk3OxPU33Wm
FE8RpOFlrlEuA9HoWQPkH4imQ+FDTUueqt54Qe581kWQbis9fh7IZkDOIJbkswPyGuUbhJJGkvkj
vFi4I4lXxrDE3p3jtrZcXIorgM3VamjdXyA33qr2zlacFWBQzpFDA26mHQpvGoDuFhYS0SIyvYYs
OXzroB6tl0Y8+hX3TQLsxh/Y4baOe8I8CddhwldW9hXsZaQ/jIGXfE7X0t58ZRiOUldf3Mx6mLNY
89HYA136VSY+oN74R+pXL8pWjB0pLYoXFdZ3O4qew/4+pIhOshCXC8DjYY0beQb23vbFrrUTxsps
35P8Jx7kfWyZ9xHgVUSh4ULJm3Ok+CczIl6+LLtnUVLFhq8zemOLDnFMzL2qqIgxaSLqJUXjku/I
9REL6UR85Y2R0JEcKdQndOagN9FkMVhJp566fWCEd2OF0RMguaUi2AwEFDtX7IYev11WNMZe5eyK
rG1hFs1NUiev7CtjoEWMlypDMKF2gsJj9Azf+0qVEdK2WnpukqJYJODUBhLYkrwoQrR6qhO+lrPy
tiO0V6mMayujcxsso7yvPX5NJBa9mgWHsXPrQyXr6pXuIsCg5UzXXsmfiK8mTybpH5u8vRkF3I4x
uc+J5SGmPAfew/DvXTmnw6SQdyP/qmicc68Pd7kuzqNhPbunthswaTKgTDcEp4quv7fN677MX4lW
BS5o+y+u2iwaJ3nN82JvVSHmSA4l3pTLh8IClWu+EkSx0qkNiyqjW9b2x996Hd2ndRXksyMU/oSf
J69hnWO/NNHJiab/hmgOGV2V4QOub7vgW4k0lUSTYWsGzp5q1UMk74wGfGUKZIhMOPTMKUMAzNVZ
IdjVatAEcUw5sROg2waDd0nO/XUhnL1t29uyU/OjTlCzCHDhaqM6LOHm3LT1qbYyPIIaKQetrXrM
4tsyGxmWCDGcTHfWUwpYooudBZ9yPFYKR2HSxagC0aZVHXsthaEs+vpGi41m2d3rW6utsLS38hA4
cmUnVy3k4HQgVWlwMtgK02aqAwybNmkddgo/HH4lSkmPo6gg7YVY6OSq6HmJhdvdqLEGwbNQTr3J
EKp+DZ048vZh265YAHAfYfKeJw8tSH4UTKB+MHrqRHRYMD4Rw9kuFA0dUzDoLxTWtyJiLtbr587L
LfFCx+raGpWVZZTuTvPFI4Sx5Ni7QMrV+8KR6bpkW2+71mvtOneAKJEVSp0ZZuSLwe1gR6jLE8tl
02us7Bk7oElih7EI4oWX3U0ZSXedjNF2KOfET1sj6gjWoiJc4k5JibXhC5Rm3a07OXllC+hldNyr
Lolo982zDJ7zamEV8AQYi7SVaU2FEVhd50FWY+85gmwLrbM9SkgBLvcF6MyQnGN+rioL4C3tuC37
4RSJbKmRUsrbnrwGAZigWNYrGsBYRHGA8o8brae0QLh7HaynVkDgJIWRylwjBEcZsjMVgtIWGISw
e2bGTIVqkiNOemVFcjK01CRwCFesfPzpvOA+vcWFDz1l9qBUa4sy6TKNo2FV6b1GSTI+ClaVvePr
8ILHt0nUEHIzuq3ZaE5bR6PbSVr6z1pJWX5s3iwqVJQ9u8fYN74XSvpUJEgcdXPMwVTQlNHkqmH4
BTy/MMhfQYQ+lBY/kTIXgVc/0jX6ZbueM8zGAXW4LnpyP93hWJIbt5BB/VD6Kqo4EgM8Z4zctTTm
181rB+uYxPJGChIyivhKS5DPifzWNUeCxFymqxo6vVqMR1tYzsoioA7wOTwcUMQBCmq0xaTztbNX
WP4oXAMKCSVrCsZ3GMgfidCKt6AVV0lX/lJdVqROMCET91aKtl3CU9ilLE5A6m6jlkEesFYuYYa/
2QrN6VAvmWEKn4Uuo7vVJD+QtIfEM+lwlvQYVoghIF0m6RYx8aIvlXjbu+L7oA/OIWokY/oVbWuI
Rt9VVpK8cDCdctzQeX7p7KFb9mndkVDg67s+mvBiG+OVNTosjio1MbJj6QWhP6zrW8DS5GZi80sz
bsZJ7Kuev5TYycM4AlURtfMrzKKdrodse3qirMW8wq4CZfRy87FwlBurJ3SPsOpFM3LhRLN4oyg0
1rr6nOX+hIJcGTzbgldZ8Uq0aXmryjjxRl2diGWQT3VTPzZGto2C/Krzs0clYhaRRXYQvbwPJJur
BNvzOPoeuIltlkHkMqeOiFIYBkvXju9xyb/1vCxL1RxrKAlxu8lUuNLRBDdvYmKl/X/lKwSampm6
h4ok8hDCLclsOV2CpZm7v6w0BKBVEwAzwdBpaGfXAAzDIHMRQW1wf7FQGxlcGpKrBVvhWWpmQN8u
kVLqZJPZYfGGJfmcTpDMshm5MbCeG2W2ZYeuL0Poy8ukHdZyKsUmwjy2An5wNcF5QBMzBit/qn8B
9s2Wvd443gCksGlOWF8QbfhJsjXwZuO+Tve4HKaQ77qNdiRJNQtbTBYaEcAmU/pcl6+phLjqR9Do
NW04iLRDVEEJsujSG8PBR8mc+03ryTQvSygaUyAPplNJ0NdsrUOtY5dh3VoRDLJkSsmTA3TKMv1m
mnm3btVDw9rmlcF4Y8aSt3OOrEvwjNKwjJaGNbR734zfBon321ffzNIKT2meHYHDLrMZOoY5cDe1
ZDVSWIFeUUKib6wWDYvrdfHvXoHh0RnFL9lBoBrbEyX51kobMIuk2ZAaTk6c+2DzziE4IBonHspT
lKGTmCT5QEgfbtrCb7YOG94GzB2TV36IUI0Ag8qPVuhTTLbfdNc/YxVHPRf/VHtpLfBLURAg3w61
yt6tk32fdXvNJOwwCJQHWsIxZg1EUKh1fwXRTb1VjZuye1Ow1McHghGmyQMKgbBWa4Et3lTlfe4/
kUk46j91XksSohc6sAX3OuvPgfUyJXJhw/KNAfCAiLQ1ExtUQq8k8ARmpSCmU9N/96MrPEgWFA6w
SFQC7JUIsiOR17sxb3aRHe7gpW9SdRdLecRS5ek0NXLpHFjlT0OPD4aTTOHaB6lBlhzy60F7AFty
nWrN3vKVXRglm9RqAfmb10HKVNfQY6b3O9wOSU9LI1zHRkwpUTsKPTyKVGxlDHFFKBudwUYLlQq7
toP3jbd/NYI4tjl1cR4Hy2TvwScRBraYgOKXwj1IcNKFAaONJCvpLpgy1kZteworqtP07AqhG0XJ
uswLTzGnVV3givKDQ0b6Axs6Ov/WOeqwRObgaNnn5FGz9Z2Bw4uxbrt52ltrwtzCoL3yA3nfuGe7
rd6UzsdOAQ7dDM5zvIYoXE5+/lK3yWSZ0r1RhefEjk8kMczHntXo96Db6U2SRUKiyR1Fu6tGY/ZS
sn45KdqDrneHttZ+uk3znLvdma3NEW9d2UkQcP4uC1OkJ8nSjdo7w6oOdP/WoaGdIph6ZbBreMnM
JLjtTLl1dE7ElnOX6NUx1sxveZPtbKfcQxJ/nmo46rysIgseFEd/UjEKag+ZPCY6hVL0+sU47IEm
bVPWTF9TSZvSIRr29zTvbSYeY+UCDprsN9eHR2rqmyqZbkkM2jayZdY0Ic0XzEYOpETKNVQTwRC9
lmQZlzG5mZpzGt3JgxZ7HNvwMEXhLdUeljIfIcv1UHDc7tWlBWwNUiyIYmeTwIn0ycrrMsT1+rSo
mAsHCyliah8IWF11Daww26YBny9rjEWaDbuX3L3aZM6sUlD8v0xtX5jkfFvWjiYgHZN4m07KRtT8
FLtPozHWrqE8kCYH12iFmhrRxuxCYbJ29FUvNAQc1SEhh4Itc34OHeOmK22ozauKpn4bKru+L5ED
2es0nfbY/b1hHO8NlzIveGW3XM00dM1Go4JFa6bPOtZLUOUbdRhwwMPParWVVJJdiPOtQXOSFAYt
fGw9tuLllGRoCHmmwk32wdLoLKbRdpmzaKRA0WobjKQjwdXCYKJ8Z8xk6tBzSScQtX0SIt5bOMDh
6u/iQjvUyQ6r0d4NxVoq9ZY6+ca38ztdB47Nybo23V0vla0zckV2Yw15KYjplq0Rr3pMhnqebvNo
vLbKOdWrwvTowsUV6kpqSLSZxcgkXsJ2oSTQ7EgK3lqESJWCYC2pwwFmBztS+RCh13b7lvgVcqUd
TBI+TRNH+aFOv9qMEgCHCsTAy7o318jtVvFULFw7Q9ZJYp0EpA9I3alBaMTVWk3ilXrlhPMxVvF0
sr+ovW8gI28I6JtI8OBgY5R7SqnYBRXARQJAzmvI5iDhujzoVYSlXaVp2yica8tn2dserdvV1AQr
M5pWlLNv+FfWGgy0wdc8OJqe0mdXsfEsedl9vvRI1dhiB1vb1pcOhYrEJw2cO8oiTwmP8AKXnNgX
WvA8OgKEx9aW1gYw2rpk++zrpK02yjKDEVZopCxBY2+lAnPGXo1aRoqdvwGyu+waepDduM/g8qg8
tdZg3ghzYD3mUnOUpQJaL41xG7JBnSp9nVTOIiaBkXg+agWRh2c4jO/NIlhPS53ssRm4p1jqqmpX
Pgp78tPixPXExJOH1JiXEJXsCoy/tlJ8Kkej9gMByCp32lWdVTwz4FFd8Zxl9Y26JlR+FagnJhpq
PmSIZBPNd3PV5tqOfxgzP8E2M9ZlhFNQQC2jRUmI+JLlZoPcWyfyRHHQpfhoL1Xh4dvxWjc/OEjQ
Xa5VsugplUWaUbKsCyCtvuTILbZRWawdJV23c4xh5eF/AJukLQ0UW5nX+q+j3szjgeWOuh7OTH+8
E/kPZxAAH8BSYauDqyPiQ6e73CoIyt/28Tt8mClH1a6PvORn1obrCHJYDWytJeAu0BPCOkh4Hkov
yYAgERwq+Ggo0hZ52CMSJc8aq3CalCtGwUYt89kes7IRgk5GQ4JbtAb8uHRmUJhUADOSKj/Ud6mE
HNN1Bopm1QvnQBhEa0kVXSXBdAtYaqPBnmiNbmMmEXzmicwrsWssTg3l8Dw51nWP2CwiF7Ls43kY
rBWkrtJgaxuhkFM3lVDXqlrS/8Hu17Lg0Szwm2hTC3vRg4shwMsTI3skPp9VTFfplG4tXSwq7N02
YNspWwqksSmQ+IqrCNdfzhMou8wr0SlLA8Yo8bvYpH00vUhcEV/6ydVUBaucqNPB1gFVrLuxB+D9
a3DaO0YnOwtnPfrCM4YSPFniZTBRuzbyOttcBczrhBtEK6Wzbk3lGQvHXhC8U2r2TtbTlUyiQ0YH
JGiZ743ZVQ31sMPBoUQeqSxgPsupWmsg92It2Xd1ce4HTl1JoiIUT5fT6LylNgXjeDhRRAaQrEL2
4KSoDFvdgP9WfS9D50R2nxci1Q58f0fQxzbNnbUfoerrjVWq3c7wTCrQ4CtWbp8eKzUkFUk7cMa5
iaXYOU627Zq3jIZ92WXXSmICOQp3EeXorotWZcJb0eZbX3pNWq599hiJXR3SZNyVsXqyXuOqP6k8
toC1sC/ppg712rfDaw7ZqjuwWRrX4TUYgwVgqTg4oo56kVV/P8EPbrC+5LLftAYYVlmtDGfawE1G
fdgtfVYqEQfoRe6UsV30nOjbVm46PVppTbFumnJNvOlGL/pTPHJuj/v2TtZlvZZ9Xe7/+U+dqOXe
UZMzqSDVGquO3EduSJti/n///DIMs4FC/n/6499/cPFXfv8zYz79+x8cNbVHhfG/v/79x//8vS/+
+PcP2tiRSfO0dhTIuoMbJP3h9//75z8Xv1f6EU6L33+MZI5mVFxP3j8/Y0w9Vbp/fv0f/52LHzEI
N3Kwnmwvfv+Py138U/+60u/f/P13orRSSQABvP3+k/zr56iDN6QI0XhOWe2s8KoyzEfRmy1BokoD
hqy+lToOzapMhkXpN79GpbvXoH990fT7oAOOY8xQbY3CCuvChSzIUMMKJAet+d60do7oSCWFxaKY
//feHM0qMIgGOmhdv5T5QEZViTxgGuhku4d8wCaEd4iEbc5+I7nnpvgf9s5jyW1k7bavcuOf4wRc
wgzuhL5IFsuwTJcmiJJagk14//R3AerolqgKMU7/0zthFI0EAkyk+XLvta+BRn7V4EwaMjzayA4m
vac97XL/sLdvZlYX1TaHBLm9cftu4XkOvVbGxkyxDSprmY8WCFx5D9J/QaTAY5g5Rzvu12X7eTSG
9ZVdsw/2zH78Opc260yWgPtrLjRSr0NeINUrsG7EKeGD5FrpAIHdSZpKoapluwCKmJtXu99/hw82
SH/6Chf7u5XSK6XsAq5IV9wZ3l0QvZGXg1ak3BQ6poW+3v/+gB9s6nNANpKR3TrYuS/Epv0o4j5P
ETQAz14ntbf22PylXL3EPXBF3PPhoQg5F9iZ+b0vRZa+Tk1ljDi3orKgfQikpcYuqOJ1rNjXBLwf
3TNYwayZ9KKrl2ZOE522WntTvC0UvID6KSovomp1scK+f2MUyHAKuW6I6k1h3iumPBYB2VF+MrA5
Y0OYK69Im699oQtFQ2PmZqf2U7JnaLHYslD2VBvAMo+//zlnRfqFQID9dfTTmBwxs+oXsrYERIkV
sve7bWNotC5sVBXgNav8+BTazGrQriwcjDeOnoH8POlFSjHSu3YnfbD9PSHaDHBotiOEedGMNVux
JMxxphStdyxDSEXOQB0BjHTAZKzexwCqBpBNvtntUje6dvgPbmQH9NUEiENLx6X4uV9RIWboOYHl
W6+UaxT4CwvUJlvVr5HoNnY6voQNzW8s0fPBxjcWlcN0xbKvmfg/EOlwdIwVjmmQ3+xMX/OH7i1l
RZem8Fi2qg7NvKupXRWF+66WCUzV9NyIZGE44x+JGmSL3zeDXw2RBkTOiTWn63hbVPeiZx3yqg37
kmae9Mm6EfVWV6A8wz6GzGrB1PTsVZxhMzMSAQd9Unh3KqBQh93gqdbXDvl5HGvWhxQmpRndN6mJ
yypFRSvjCH5mcEWnMTX/i2b7w/fV1Itmmyspg5LNpbIr52aSnHuOeUW79UH3M+lAaBWuC1ngslH4
o1WQhE7vLob6kFpUdU7kqq/Irr1yoA80OtgusQVqqJlNexab//CzS8stA69jVHPikh1FGFKx+ZCx
C15U/oHV6hWxx4eHAwZooR2GxnEpCRpZq5akdHHpMsqBye1A1Is7PFMP8FEz/r5dfXANXR0HOxQS
00SsP/VyP5xaGSbjoAd04dnIImT0qFYR39F8LYX58PsjfdAgCAxiTHVBbmA9uThSn6SjmnNjbPsQ
MIJkE1MnBvl/d4zpbH84G1/vIXK5jH0RzriEvS0sZle6oulrXrRrToOxlVAanZnVRReA4YvFRquk
WyKLX5ws/LPNzV2gDuqVG/7DHwbBz+RSsgA5XFyulm3eXrU4TmqPL62MPjNTOk18P0Ai/+qU/jnU
xVWzTb8tRM5IlieOQtxpu+oc54n0yf++S+CS/XOcqd3/8Oso3WD08Gup65niQbWNB0UG1ySNH7Yy
AQPOgGHjCv3isjUkIFsuvOotGgMCZ/Qd3sx/88vg6nNRY9l0PheqydwZHARHnEbRjZTGh5WXio02
fKE+cWXu+MFwg2gbvxBgS8EpXfShauumCR0EWrcx+RYM7WrEwG0GByidkG7PRSWPo3vNtPFhw7OR
MxtMObRfZM1a6SUW7SGFQZSfixHpwmTOMpJ11LZXvEkfHQpLlgEdhOtpT1TYHxvEkOhAeGKLhje6
J1eh7kVO9k0O3SnKrCvTtQ/m4e60LAG6aAP+sS/v265OhJup6bZLXmSjHRaO/2gTyhP7V2aqH3UQ
JksG2xSTF/aXNQcRx5Yv2kmgKI9pr3zJKPVIO7zir/roMLibgN/icuW3umgb7PxJx2ebcWvY0BWz
flmU/tIiHPT3Par2URukD9JwJTL5wlT7829UpD2dXcpxqmqy4FAt51iWd86S7oQzBERYcvBJnPbY
EbAqEr9j6ytVqNY0tnojd06BYV2zD50gnQNa9u+/3exfuOyNXdNmjYscFOjvRZcyVvXoeAmNtWGj
hABNixAfBbImIfWEtkQEhqPsKAVqOYvtOzBq1RsBBqQkCLQmiOISYkOdhUmizKi72zjLV6wZ9+Tc
LXrD36eUrhQ73pVIYKYCvmPmm9+fwK/uEKyIP57AxcS2CiqCmSa8lU8crWRiyz68vjV1kvowChn6
RBNYm3p5Zdifrssv103g/1QNPLboWn/+VRVdNlZWcOcZAQGBBIwo4DUUBBR99s1Gnf37s/yorTJ/
+vtoFwOMHIA75RFHMxudWxs7bWMvuP6/P8rH52SwVcEkGQP0RUtNg7iunJ5L2QuCcaFH9Wqw9c0j
XIdlZtlXmt5HfRdAjr+PdtGftCjcojzjaEJ8G5Au2MawFcpLoF85q4+vHQ4efbKOgpn5+Zcih7VI
ZE6R1FGGtZI+qG4Gm6H4V2fzz1Eu7qOkHdXKtvQUFe0bDkgiS1pAm2Ktmf/L07lo7zl2f6IFOVCL
ZNqRXxL9TRT6lfb2YUvA4GZQLFTxdl6slRi0nZY+fprQVFul+2ZYUG0U9ru1HkWke6XD/7Al/HO0
SxYT5hEylDuO5pvVuvddRIywVx2dVu5c+Zk+PjHmA7h6qAZcNgarUHNDtQa6O+OtCWBsvAYv070k
nWvWxQ+b3TTz+OtIFw0COibZl6gWtoOtr8Ju72Qke7FL9/tb9sNLB0CU+TSDMgCWnxt3lRqhlza0
hjp7mMYXWChroyDpWf6rA5lYLDQefnFB++ZgpxYBqtvE71Z55lCcRmwQMJuSV5Ygv/5EsJ01agST
7RPZzUXPWkUs6KA7pFtPsTcTk7uCLV5jlfTIJkr/6wkiB4M+ptLdzYDMn69fq+eB1uh0rNPB0H+9
tEm+DbTgRGjkVhpHvTqkAIt//6P92jQ4KOVrS1WFDsriokeKRzfBEIX/NovHtWq/Qus9yaq7cg9/
UPfiMILRyVKZA7PU+vncXA1Fsy35yWwCJOq1zBAMAqAOP6lH9Euee9MzxYjZM7WT6koJ9cMzpEwA
KEJVaZv6z4cuYIoJv+A2q5UJD4p3Hree7Pr1v7iQFgfBnOngZLnoCzszU3wfQdHW91ALso07srOp
QFf+/WE+vJICFIlrUDiCoHpxJeNY91yvTRjs9RplGlvXChb38TErb1Njq7bBaqRuZn8jzKr4709R
YzuArop9CNy5F4eO9CyJg2iQTIZBi2fKkV8asHF6pQuei6A/z2dwxCDzMAVjMn7H6Rf9YWmpjqZS
hbFDMJkvVYR/RN+1OUKEPrtTVHQ1mJ8ITR/zHcV44gAFFTEzrAI0Wpgd9EhHv46PvA7HL6GBRz92
7gy3fk0qrktlXrMw/drr8WWZebpIxqE0Xu7L+GmbhLVrym0T6Y/mgynyFZtQ97oXXlnzTFf38qpg
F9JRp5iTZ+mie0WtkBiJbUiQ1FhSHMEJh4q4MqL/ukDQhIZgig0AUAtMJ3++9LVDFntfj3KruwN3
6etQEOYkP0kVFfZQrHWkSamZfv59m57+04sz++mgF2dGuQWJLMIx1uAA82EfGKJD9YwQiWWIW4Sr
Mqvefn/IDzp2PIXcq7Rn+P2XxBR0qqreWi2HzMslcSEkjo3bIEUwECIlGatr/d80Xb08Rd1kHLHg
s1A1uZjODm4VdKUq5bYbCb3U7A2aqYUK7luMxRrT6tImn2EYdg0pWop/bd330dn+ePSLLrCx8nik
7ggl3eiWeYi3pO3XITIkH4tQLK3v/cT/T8ZBtf5DM1u91+9/xeCc3uXX//s/t9n4Lj+HRfP1x3ic
+R99z8cx1f9QmsXvqFMKBtOj0Zl8j8cx1P/omm1QkmZHApSeSwP5Kx5H0dT/TItijbGTRbvLffk/
/6eCkR2QqqNb/8G9yNYsIxsrJUe4/01AzgU3HHsEwCJ4epagtEc1/pJt45uhX1Vp3pHcxL2gtOVR
z6Lxzozyr5J9zy2CfHKA20Anu0QNlm2GoDrGm+NUuIKapsg3bjEhsDEndWoX7jslutILXmydzF8R
eCL5KYSosH946ZwsyHs3M33sUF429b6shLvB1kjymhGM54gkvPrVzO2YyO3EIA4wtPZ2ApC6r6oj
1anx7Hqltk4Q95CoiyDKtywQvlh71qOFEi9qrXE/duOV+s4F8/H7t3Z1Bk7qLoIK4MU0K8Cb5RNT
0eEGRKdjJAURLpqTEUKMb4MQ6M/SIk6b7eOKNdC2Yt9iFRkWhVVN9ku/trWHQmKdcbpiU8RAdjw1
OCu+6E7aUCYHbRBnG42iFN5aTZEFjpUmNrZOnK3FerkNAlAFRoslfCjLKxPIn0cMZjrTNByXAtVz
8NsU0n8eMVQuZx+iYSffuiUfQJGbYTC1k+yqZh3bZbAXTRchjWMvVxXbH26v++/954+hR3OU0j/d
6nxwayICT7vWk1bhYuSANYCNpsyBiVbGQZhToIXQn01LMfeB05DlHWrZOqxQokh/zRBDnKWqPDKA
kuhXXJtKz7sFF98GZykLVYc7aMII/3wpct/WB9FSr6j8HGtCN753gYn1BJ/VJqkrZWGLtgbPgdaQ
lXOwUlOBWg/f7jEJCezGT/LKPsXnKTdu1I0/Q28wH0I9rzfK0EYrINVg+5UQMiqKsGsD1DQEXHx3
7nkq00xficpxLr67HhBy6xEKsGAwkls7xEYRadvMQnfud9Uxg6S9GPSGFEvSoYgjT9Nda/vmTa3R
gn//q4pfvgtsK/Cdpk3J2mFiNb3/w/xvJAQwrhIbQPdYEwwemuaxi125mvYDGzWPuR5mTFypyBa1
na1K9qlW5C4ifSQeAsEwXqf1jBOaH7ixdp2RKLsucrRDmO4b5I6H+UldJvrBtkju0cK4cZYkt3sL
NX/uo0r/o3KweikFfqrCKY8S5iRJGFq5V5A9340V0l0/1JO9r3nKnq9nLEylFmeniM/Z0HV7u269
U1NGgrxiDCtoMA0kg/nKVYLumdJre1PAfV67k3l4cHzmpuRMjGvLjaIrOzWsDX6eYZFqTVq8Kljj
wY6Z4GUXM/dUWHWPLsFfgtb8KgK/QUBPHnqCMSuu8ww2q7UrYyNlhJN7dwg+t0hZgFim0CpI3qoP
PtPGiTKa1dDOrPow/3X5jk90xmSz9Fbz2xUZDapi9zs62u5Y+cpfD4XWRJRgp+fS6/EW1m21mD+T
ze80f39y/sz8jhiz/thohD5mlbH/5z+cX7/42Py0M0J/VeNHXzYW4nW1REYvgaBMo8aiKvxtbMlx
L0V9Fklk3U4wTre28oOv58NDHrvnFKuGf4MNHL+HjICY6rh8vMh46rth2PY2ibKVn964lkcKSKfo
+zGESzbUmvKS5+kUDzpu7UE3HtJQFwSxtwWNoNbO0fRQPGmdP24SZUhJXA70agvjXduHERyhrpBf
YqaAbHytvQyQrhf0L9UAxV9Wjv0Mf/21JlfrT7j+92Edi0PR+29OO+UzRRZlbdyON0aFVpOpBGYC
xA241JtmGw5dsAv6OsEjOGQ3vm+inYvL5CkOgGW0QZv9ObTxrkjSXZDL5MVfK7qaLYGNVufRcTaa
Gxl731YQvY7lUe3w0TBtr9YNTABPtPIZcHJyS4AORlqTxBO1fZItpnADx98zWQn8V4Wr31eCnnjQ
UNpX8J47kQ6bsU6abeLZGPzsL25aLGQeq5SPFOvFy8Jho5okpPk4EhO4DcdCMSHLdMqJPN/x1rG5
Q+s2cIiqN3DxVva4wauTrNQYgZzZOdWjA5iQmmu/1RL8dCnWmU/SsF/Coc3OvqlWKFRb6khWqm8x
t2MDQTy85Bwq4nK19tQ1WDzCdBTvkaUBVraaZ+HZzs5N5bhR0PlMfM3F/AGzq8XKqs36YFqZ/YBp
D5LU5zRyxAvW03hfNsSeD04jXsBP9JB4YVnPT4MKxhZRoc7N/FSn2I0ep8tP81PEy+s4DMdzFRjg
Q3y9hgDBqJ+7wylEf3hmkKc7zux6mY5ByrflXd8ZfnyXMa/hdT48PwRJfKAutAhtDIqu7iuPA4TP
nYHZb1lg1H4UeCkfQ2XE/CPC2/klzy2cG8gkA1sZfGL+V6Ec/6SbMA7zS0pXxQeXdLLvn+AHAX7b
KDUZtX25UrNYXyMWVu4JYVHuuz4mlFfnns7CQrmPdd9/ANmR7JvA+3P+xPx6iIPtRGLzen42vz7/
H1YJ9bT25d0/r+NCe2Xpj/WyNDUAaHb4EOkyekgM0nAhZza7gvin769lue4sCSUvNvNHGNWiB0L0
UB6b0bAKVJsNOOxK7VYtHSLK5+eySa2buHJDsKpqvFHBKqwGU4keFUfamzTTEIq3uFnn17KmcBcg
bQZMV3xkfiPEi9ilenmnl8xLsobrUQ26tmtCTA5unBnnsg3L8+guCkbF8/xK6mUo41w7Zrzgtdis
cGbLVmDC4/Pza4P8lkktfZyf9Lb/lWLYjZeX8a1KaNJ9XxI37iba+G4W2RfJjvBjEOnuXqEgQucL
PNKqjXoZD0QmGZXzoljhFB5Z1reOPkSHhm25jUok3FlRIAmlhhp/NUoSNPAajQHw69KrxZNVaOGm
UJp3t+q8dd5o9kM95QmpYWu/B3qHln5o3YcSaAaDiXRWWE7sd51AXE9YwSelTSpseTi3cB+4Tzi8
H77/y5yEnME0ors0T8Pbzgt8BN6efIxLHyZ0MDIrCFEa7yo56OskTuJj0jo3uijdu9LQ3bt8esh8
UsGbCU9oZvTDVhOBK02EvmkLR9m5pTc+6XJldYxCNYbuJLfvA2rzJ7/wzYXbjOGZDvfGgkQ0mcZo
R36MvS0ENFlQzIUoNfQPdVH/8EwE3a6tinHl1x6DhDnqNx4EkRXRdgUyO/Vr7TcjrrRRPSmZOmyl
Q372xpGjcaSLZcjRfX3nVOrJ7nLj6E4PUM21XQ3PqJyO6SMfNJIxOjcK23BqfpC9rB7i6aEYU+PO
dirkhXb54I6vcSfkfUqiclICRDFkpK24GcTKl7mGZtVQVk0TA080PPU0P/TTXwPjEtBlqgSfAIgQ
mDY9jKkTPNQ1frlIy2/76dn8em1430J1eNO6vl5Kne53TGCqG/jzevR72BCtCnhjhE/gOW3T+yCO
u7v52VhDssualpS06c2mjtwF/kN93wyCW4kIPKRc7sKNnOIWfrb1lPvtdoCQ8VZBKl5nhdkd/U41
mNKFZw2++GF+wEX811+WMElBMoLn+XU1zBko/37TDfp92AMk6IYiOSh9kGAaS7FgkQbKcB9X1ZLL
BW/E97AF1u2JpVR7mv/y/BwLPHl5is9L/7w+v2loQbR1RX6WSU1CyiYTY33uOrs6F0x5iLy3V0Pm
vxSh882wyxifqmr4t1EqwkMwyYKYG57T3sZyJqJkK4s+ODew7AOnyN+VtonzVYCOdMlypiWzvq8O
8IJItNbyd9NVNrl03vQ4q1jyKLj+TCs4uw65Cm7rs9gt4NtAH+8JQGyz8DjmNtabbjy5VsLymTnA
wq475XZ+QGCYrztfxs8ucfH38SAFy4DA3kVO2Cxbe8RfOo7OsbBz5zj/pWJR3/cp+3P5Tq/rhsbr
+LcCg2y3mP+0ZTwy/U6WXo4hKLJBhsznp0kYESq0aEPEZGMUrfEWNxi2DDV5YXoTHzyzg1M/va4x
lcF8nI332Dj1Oz6SLzpZjYfRHwQYeC28d/PgpYraZu8meUmcnGUle/AGE9V6oUq9IaEvr+xbo9bt
W19xy3WpS6x5GGb2vuS7pUIcqlKs+zDVXhu/hrLn2vl9Fh80fYifDdkV+1zVqfbn3Ten0Lapw8RA
2vVLiaZ0GWlKvp9v1KJl5qNxY7njOjD8lCtslMQPuH84CB4e3MzulqW0/NuuLcxTg1U/KzRzG+SO
TtoAv7vIk+DsePnOGlx5N7eMOtb+VJoiXUliSdFOK/XE5C8T3KwF0FvQ3j1JNvfzQyqfQtd7id18
fCpijkhzX8/PlFofn9DVbdRabpQsGA+l5dn3Fsyy+8zNvuU4hNCkeswaExO5Yi6GQzT9RdQWf9VG
C9WB+ZHt54+ZK+2bMlGrxTA9Ta2sOcExWCfa4JlLA/r+XtJ37CmDykXXFOaWYATvfn5w7SSGOJJw
S+gYoS29xyRqFPYDmXDxyhZpszHburgv3U8xEtkjQd1/PUR9mWPSVYGoeXCfbJ1FNSlNQ4VuGILH
EA3lcr6xQkuPtkEmvmkCTD0W7CbBLmupG8fLioMSZHeZM7Ts+RbtLhrMjdahK8Fvi9YnyppbhODu
qrEZG7qgkUzN3WwT9taD4qAUzJgcbLvMKlZuTpu3mZcvw0BpT004uJu8rO7SLEL6kcbpJw2To6vU
5dcgaVY+hNFNnBt4rFzySYcyciDZUfShhPYeaU78KS2weFGNHw/oqsSiao1uT7H86GZN9qkZinjd
uIp3w/ad+eJ1OM6n13Ehg2lR/HEXt1XwFqj3Xf3oY+L5mlXJfdTa2idChEAoj3n9lHZ+uHakqZwG
BNi7PrCbfTA6ybFQE2sT6Pp7i8WP6eZYbknmAy4fx8l+ZJG5s5wOx7beZhvw8cWDISK5ivRAf1br
Y1dA23AaLXjqwRitw67XT1XTVbus79N9rsjmOCBw3lRZUj2wNnKXUnGT18TEgsem7gvaT+8pNMND
XDWQhZkZtmpYTuMElrchsr52lf4ovEC+y7asFrBWPZzbVrPUBzA4hvUSY5wgosE3v9SVDiR1AquN
PWY9Oxv+tDXzW5io/WtYuphGuWq3kVFTOdOTh1LV68WgDBCp0Go8zA91qbNErvVi21BQwv0HfXUF
NMxetx5IJAxj/cZNzfLkDWF1oroAlsEdH0GnVN9fml+fH6STGeu4g/NQcCP0adAziPJQsqV3gEJ9
M5Z1ehOWdbMpa7N9642AiWERfi4Vp+B206sjkK38XhUYCF3iJMh5bG6aOuxO8zAUWVV3Ykn/omtR
sHAtoo/nXiis1Gid6WG1rZhLMHvgaTE99WUBWw6K+SksCE7tsQAs+voPvczsb1YfPFpNp8Iz9o0F
8yz/UcF/F3fkv8bp0J/Nrvnrr/k10xbdef6rD0GJNJZSYaxsiYqNNEmgVj7upFbE+8Lvy6OpGAKa
UGvfu02VrkZNCV/iTMKR8jhdAR0j7MhpXUCY0q12/vnIkZbJ2TD8+rWIkh1sWFAulnKf1xq3q0MZ
EL8mM8pB34NO2TRSRl8ZQp4KRpvXvmjKNZyi/ijwjx0tpwR/rI/hK/qCJ+pQ2b4u+34TlepjIjTj
uWj8fss0ttt5DOZPjWZ+rgCef8lt8Wbqdfekjka6M2UqtswX8mdTj5/nD5g5tRyho7ds88q/EdYQ
bjWrjg+F1SNWcxqP0i7xLrKwqufQIpqp0IdPfq96ZPq0f72elM331+M8//Hzf78euL/8P/hI422N
VmYTp3QUnUMerSpa77lQqMxCZNKWLFe959yoyKKtcCDP71ZSV7ZZrRsripfe88gGwLaO9GI9v9t7
WrdxpUNheXqX2D/iDQeLdHELDV2XdOMTM1l3NzJNhkkejZQTXAXgm/7y/dngFvDGFvOT+eOZ3p7J
im1OzfSPq94hzddOcP1M/7gMm3YTR767VHDKtmUgHrO8Fo8QFBKWnw/MkMQjQHcJD3Qg6+HvD8jM
Pvmc4u388ToU6R6kEvDI6V/L6SGfvLNqMbpEwAesfEujPtuZMQIsG1m/T0/nByNTDwqllJPWRs05
zWxoVNR1V/ObVRygxXAVZ9kYw6plNQExRdj3vVvb92WmYMtG7n+DC9z5/hqSMxKVaeHrsHEaiidx
U+/mD5LCLrWovM3HurwdGMLbldlAmKCXfZ/fmB/ATN23ihMeK8s3bs2QTEufpZ5m+tmjsNn+V3sM
usIro4M9PcRKGMHjkd2OzPJ4YXbaritD/9OIyZMQ0kDdAaNS3yidKlJV3lgppju2nGELhFJ58xNt
A+nDe4bXOJlniQifGqfmePQRavwH+mt916u23MyvZ2Cf/3ndSzS5oQ47Xny+VsVbL8GJspCsnx3X
Nzd967TrWpU8zaXYCmJBV/2EqRq00dmNY+Mu53eJqg33hUmFcv63ektCvBI4f8A/1PDNx8XnTN/T
1RXvCC8bnNSFsbe73nswLIA68weaRvnksWI6Q0hobwSO0I1Seu5iNAfqj4F4dwA5n5LKqF4wv+6E
kYSPfqEndyYYUi8wXy1XyfnHGJ6DwRMro1HkuyeZzHngSerctXda1KVPpp08EiN9O+hYZOI0Hs8k
KZFd1MfBuq+78YzstqQHp60ZjPzTVo5+DOO0uKkD37opMuJKKy3Kl7lhles6hX80Ld86YZ4FqhVm
E8kDYnXrC/So90FhfGxeLFWmD0HnLB0jCqCH9tVDOsjy5Pb9tnsJZBu/lVnp7/WYEGVq2cmbFtek
iHdRe9eElF6TDP4WZQWXkSxkAg+rcd+6lbp1NKnflxgTl17plH8MXvxqkOnqUwZd9GQ0fLN89R2t
wz5x4uqpLYFwsOAo9i4EzD/oBjcWZqWnpKn9e1HJz/PLqifbbTDhPuueoKaoKfy90ALasaFAr3Mb
8TnIdRydQfEcuIyz2tC/UxRLzo6eowaOwvSLko4PjPakI5m1v+0wUZ0jj1+zaPLqRnhxec7daDem
TND8XmtWHsyxl0GJYFSw+UmMEnnALIc+RRRQWi9rP5teMS61yKC6mvmsR4jYULb0rRjOurA+tGlE
FLkIkTjmbBn2MgE1rIztTphKeHBrgxCz+HXCIb9GUw2ffHRxD+5HrlnuhpBOnRcZKO7K28+/pmGQ
CA5X0IciSRF12uhYNkUcH8i0LaD1NN0tKQsLJR7HYxBNYeMdI36iQFMRRW6e9GjAIcdEdmW1Q7Bj
AnSEGxloC8obiQJByjNOcSD0Q6Apcl2KnRM06q1GZNi6CglYp8kOxJfmDfHz3a1a+jdWUTNdbiER
Wm6zJzP6JnbitR7ADVC6DZe2+RRURrLK6qQ/qVZ5arrQXrAMNU+11mhrN6Fu4cbRrmX74I37JVgH
XXhfhOW6skZhLFInZTVlic3o+ZLARQTumlaZO9VOgEgajXkKW/ZDauuQynwK4taPLbKedd0o1QFm
t7ctlYAJJeo31nDGjW8TCAgFCIZCECbHrjZeurBxIVTV0ZM+bNHpGA+hDzIWlBLQpHGiJdQNCY+E
pnZpypbVtOtT9pF9Qw8JbjnPbucHT1THspPAALs8fxRuamF6Zi0jqvKhJK9tPx0WS2ADnSi0mlUd
Wd2zaPLnKWjPk4W4hdNW3QmQ9ctRVYgpnJ5ObxYELtyO0U3pUfsLY6O6ayY4K1Pbz0z+6KXzdCIG
2UAbWelOwyqJ8DydZsOtL5Zq5xr7senuRCb4t5V6rOy0OeSygLFKru2mGiJxN1LUWSq24u+6Hg+2
TajYovQjJq3iXk2Gl4FUxYMkL32bOfRCOIqHXeaEJvCOBmYlIxC7aIx7RlXf2Gr7LIw4PZhsWxZd
MK5TNQMEGKsWrNDxpWkb7wAST1lZDkvOuCG9rXZyfZ/7HSU4tUDOKotTQZVHlI14LONeW2gdeFHF
Np4U4HZVyx206Kuwfhy+evSaj74WeUfVU8Uh61qox6PXfo4Afptdat+og7ULgzJeSra35xK2IEdk
aZc1qOJWrjs3iY7dGNz6Q8+aSdRcbYCuKxOXLSDCR7pWG5ZY82SDg9zXat2spXC5mZ023aRpcXAK
GdwSxQuAcniUTenBCaY9pE532w/u1jaxmjBS8J0V2Ko7zT85uj+cnPYxkMBS+LYWK44g728G23oR
QuluMyvvb5V65PakV17jxVIXCrGWa3Zxw4NHtqopaKJt3mbQk8unMRtNcOqqffQFzJCsIBGmKOOv
QWfbt1OdjyqRzv56nm4IuQqfcjhu1BS+4W+b5Opk8iopvQc7yvo2rtiXoi6tHVk9QJscAQWHCI9A
MlM2nbb16rHfKmw8n9xM+1OavXrTC2U4iWFYJo1PRrhmLwfNAxiiJM6h0kaSHprqDvrHSGINP2c9
qq/VyMykc+WTz77ITo/BqERkEx1LW3vPgxTURmIoN7ECp+oRJBwYzzzOISSorIyN0j6klfEHtfXh
oJIBuDJTs1iliAzWYQlPqEubF9uYkIA2dz9rODoEO73PqULttbiBABeJfGNnnrNVNE2yvQ4WgSgU
GhDkoJUuCwqN5b2pMS3Lwqp79WNA2lyEO+mPxnriDu5C0t1ux/ELyR5M7IQf30QKtKve7r7GoqT2
1Qr2C5VcP/hjwgUZ6uewc2EoEra9DxJvOPljVa7A4UP4dLRyK3LXO/SawQgQecT6NMl4sKX5ySsE
k85YZS0++K+IhvKT7tfLusmNe1oZO5Awmx3Qg89JbfsbbAKQtz39PHKlx64N2V8EwRXIWz8G2mKo
E1ErYIt6SMxxCp+w107IFM/u2DqijNztsk4rVkwovXWptcRGVmlDz0p6S4fywVObfJuLYuH0iFKA
nBYsSqBWdRFcLBmm8T5ggAW2WTxV0Hg0Nsx2xNhD6iqDfG9Rv6+zoCPfK7xvW2/XD0azMksBZL/0
T2FMBKPr5cNSlgkCzdF4JNn0q6KoObWGAp6VZj+ZCQWLcEjfmFZo4G6pK+LLXZBXm64Vkk2zIL4N
HBdkEJ75pS9HDBPgvlZ+ZGsLU1BQ8klq4hpxNYLpJCwL91eT50+KkxW7Yiw/zUNuWVrR2jewOhEX
c5O6GoacIqgYPYZ609pJcQvVIaXO98n6DAZvfEjZFk7IUfOalLTGyi4eR1U/Pfw/os5ruW0kC8NP
1FXI4ZYAmElJVLRuUJZsIefQDTz9fnRN1V6sdiTPyBIJoM/541zJ/mVGKLSRd2jYF1azw1eefmqK
bCNHcf3JSmic6aQVCHok6W+2eZ2H/EbVZRz5ifM9rEZ3TTTrSJw5eWg875upZfcoiE0vzGzcgKBp
p6XX3jqyVjeFy3HcTq21qzLD2K257z83KXEB67AS/9jEQOs6AdUmS/UO96W+M1LevkFXzNDx8FmJ
mn4l3wS6ceNXzUqSgx67vz3REUo0eL/EncGwh5JSpQ4oarE13vqM9CKFIT0uyVBZiWHE+E1KYQO0
1/dMf3Ff9lsWDMK+XRudyuy9iiFCQrGKGap5iePAHpYPoTI6mzIuYuaRva7X4nrvEP2HsM85HO8o
i/yReox2gZiM27XZ6Wv6XZT6b0RqPxyI5os2CEQKaHzQEyQB1J9zzXx+BGiTnVWU4IrSd4nLqqwo
Tz0ecLTewznRBLfkyc6zlqgng/cwrmYRGCRYbRvFfK2NdBzHDHwT/3XUuaseIM6qN51FDkXW2+0T
hfOvMEs71y/2MVMGUp6TMogDYEZvP5J0UpvVNR5SlSbnzpNUeRrDEObTSfVDf89VSo/dNB2GsXVe
a50sSiNBtkW2NHlqHolS6DTIBrerITKgxa9ZL1HEZ80cen0xvqyiRGhHSNQ9Gfu1I2VK9dN8+3et
TUK226QieFbphoh0aj5uqVEYt3EkLG/1s8hphte4jIfH1NKjwesAaYovtpThsHBrXdMik+HSE7Au
iuLsjcVjcw+YSzsrPsTFmL9ltb9TfR6afp4+clZmN4U2ZgsrE9WNx9ORIz1MlO9TvkqHwDiZ43XJ
8mIHuT8TgKrpWzLOeezyyEmL4TZ1ZvocD9tOuel1Geo4GMVFZX1zSkdDPHcjvTXGXKnITttAj9Hm
/ItVXF0P4AuukAvCi9K2yPaJ7RRXGqDbvVaCAfTwhegnbpOVqKdBS26OK3C9mQjFp9ZooiSv499g
ElWX2J+yuTKhEHXu2sNrShrmpetZKWwCkC9ubHyNaufMub5Nay3AdVGfVop+YtSDexx975N0Im3U
/COwaRUVg4W8ofAkV2U5HeKq997dUpy1WRugJbX0ZsyHGCv41bi3e1hrQgNIoT/NEjETKcTNH1kn
m5w4MR6URUOoiawe2CD0E9H1h1gruWWIbO+akWz+YTtavQxt6QDTmcp/R4PwmzhC47J4dC0BkMf7
ATtl4JWEn/LGAdAqvnE3nA0rNqM+JZovFXoeua3vhHZvJRywXvmyZA76Y5v53VoB83QvGLL4prNy
HUDRW97wqfkieK05O6WNqlNTZx4ur55B4R0Iz+ek6nsvwUlOIGdKEQQUQ1ts7JSerpGsLGFkUYpv
pbamvzDGpAJ79I+uHP/b1C9PaODI8qqJ3hWMfTvfLLYwow+rVxGgFhP7QgI9p2sezV7J2TXmwCK9
itKSJzcK8TiSzvxWSzh89PfOzSZWfxXUEbaTO/zuHPle+V33bQHbDPM9G214kVr/t+xKf2v5hMen
NJ/RhtCgC0jQuY20Es0UVQJtNZHodfMJ7WEe2BbjQpKo44TiI+iy+SnvjeK08rgKRc7eRO9hjjv4
l1ZCYjo8P3yqH57LnE1w9gk6bDtDMNP/paMvHMY8fzQZ7Ksuxxzl1F4geMWYbgO/RrTQq5b0wvTW
6V520warZ67F+qDxcwWqLh9HOSzHQcu3NcjjlrazDp+ndhD68gJiU1xKg9TguSnenAXC0dTJI87u
Kl6l0iwQNXsXKgz90JOMH0zDOr9SUBiRQSIucXJLRTuFBXt4uCZF2Mz5StycQbI6RQCrYe1IeBac
UwAF48qcMpiNiNKFL5XmBwpMEWqqvodk++Y+tm1FIm+ZXjX726z/agZFhn4/0rCYlT+Etr7mbSvP
uryHIauMXEMPJA9ZsvPF+ZaaTcWa7dbbnuE4Eq2zm1dFRO7Ev1lYvGGuKQn/Fs4QylQvt3kiP3zf
JGFPc/dmrcGTieopX5Pms0QtEMyqS9li2AP0udR2NHgQMtS51yGNvW3DXRQ2wxLYJB1Dwse7vCUc
v2preWgIYZkTbn3T1j+sKQK4ouzAHqeTlr0Nwk0eFmPlJPTExZN6uptUqW/Qvl6EzK1zOk7kzZVN
ts/J1WsaChzjmnvSSverI6/UXw8sGMRoTVWyMRq6Qqp71KOCsVrWSsPyADQgffzCcdeOF1salE36
dX40ydKUiZufRFnzQ2U3fUjeB11/b3wH0Wuz7ks5vokZcqgY9fdZm4kBBsl7boeGwbtqNwMEJQ9K
S16INDPJ/bedkKz+P6hsmxAfTY7isdw5k5MdhsxrTqKLb9Poe3iwxz25tsPHWljkkrMFODRDOFoX
ZDzRMxQp7zVX6Q4Oqw9yM/kcS8InqpzfgzaKQfkyMHit19T3aU+AFp1nmndz8BjS/cF3dBklnp2E
lAmgyhSvJvmavtvL/VJgRZ8cWrd9O/6yer+JVFxEOlFBCDqmwFudF4V6cuuUw68YLBuwtf3Ue3Ls
ChYBNXct0ud7c6nbh7SKZNRwIUhpBOOkwwIfqxxVArnEzNE7i6DaoMo+G+WU59aZ68Ad0dvCNrO4
WKUWLWIwNrMm/ujdwPDl2MRlGlDcs5EcahcJbY2y50isZp8XZPWUbUfvmg5itioUc9BRM2D5Zq7t
58UR+zUdFeFHbrxh9DixUo5Bp6xturjtjX7Mm+d3b5JSTlI+fxA7v5SjOpsojbcsu8/+qhv7s1v6
nOCDfKk4TjJvfsiW1CAN1sGDZlKMbCacL0B5zcTAX4ziYaiLUz8187PsSJqt83aiuBSVrJ/eM3+T
s3SVsXE1+8H2PPI8s/TF1br96GwhyaNSan5IhcHT3P/uYuvXjPMvHOR0ZINNZsKN72LJ2qSkfkZ9
yaOJsDYt/uMl1Xensp/E/4r1ZDiUsfdsZE12qTXj1rs20fMlJRk9jQB8t4QoTy/5SGGFNz53T7AM
NK3gmA0RNKbBlDpzmCdachiosszmkU4SszUOBUn6vV6D8xOOvi8zMTy3rL1n87iYWMVWDAsHb9Z4
p93mq7PgBH2fKNnUKm7SKTEbUY+txjbe2US6Vlb/Aqz46kzkrc1+tp3ModjN07gw5/xijeo2ZCwA
6TMTbQrymyrH7aNiIXLFN/z5fcnP9jBKymBNQiERbZP+qX4zRxDT7zlxMNHdKLSeGL+WE3P+KZI4
DazEfMrlSH4d/xOOuFblahwHniQPa0KCAMCEOscHtjBwjXk6kVdmRLVqyFHeiZz332pcRdBlJBvx
RG5wca2myT2uLaq1SYMvK+fa3xJUmYd1T4SuNzUoxEZjoT/KswKcEx2ZSwrBTfVYLlQ12LXHunnt
xx+qLuuNTr4AMNEunn4Ng+jCovBTcveNIsjn9J3VVeOBp8K7tiEQ67rPhm7gxZGvtHeux6lbsbHW
LBEgQE0i7KNv98lJZ/0LHIs6JXfQQqNhwGIt2dQTelYdrCCohnbT9LI9NFl8dAuHvAHtGRjzY7FY
olTrvtQOLwhiA2jpiX5yOo40bn9mSQXW4XfJYaY1YaMn1ls9TWbY0wyycabhJpbsat63T1tSWQQu
PthjyvubVORiNEeqFOvVfC83Vg2SBlh6b6Ogh95H2Y+UrtiUiN/Cbq0gFOYiD4elfo/7SxxDq5MD
lB5r+hUi7N/1YcjJexGrKLig10tv5y29Nc5tlvrDrEs3cGx2w2xOtpg48MZ2FDogoBiXA9ALByEx
Undkh2wy3WPynZxrPWVbr3afqtKSDw0Cd9V4TaCacd1rhRuktvg9k6JBNuq0xyXCkgcgYJMvHbpr
9qivlskq4Zy9Nd0jOIll+ZDQIs4uf8h5IpxY3NzANnjC8zi45ohTA6MxQQN9IF7rgapv/+TM8Qsp
LYe2oWte6AOJZRp6dmnzfuHfo1FjOQIPlparTsQnn+YUCHIyqDipV4aHeub97b90gpZTF3082f41
ATw839LXriN2Ladx4b4G/Ghy4emeZfglmo1WW3449OYaZOMDEVfJBiH+LnX0g41Se+cMgJGeglDE
MMrTFeF1CQQQZ+1DUz+71DTxbNM1Kj8OXuvGwcCtQoH9+BHT7LF4iIw8yrw2acY14Gv5aezINjc9
m2QRpyHBeER5V+n0SfU9BXUN22C2POKCaaiFkFmAWi3sCzL5u4oA3czaJ5O5J5SVdXVR1rtm14Ll
zzjm+RizZrdJBAFQg78XkfLTcY+C+bFIi3k7VEqFFh+3czXQ/zHfI5C1+5biF8w1K0YD5MqbSoEV
ziscK4HVQdrz12b+pR9Jl87jYW/kbsT/X8Yus48WdzzE7XhyWB7wKT4KAKnjKjS2riY+cEa2gZd5
H3UHOcQNDd/jVQ+s8c1bUqb7CilIGjNQqNSbDxOCvszQv7L6oXK67CAn9+TnF+RTdWATD8pOK/YV
wk5SykEd13J5Fd3Z4Dg5q10N2ZcS5Bmg1qfsAqtLCN7ykCSScUFDopT51QUQgq6WwadjbZSbKrF/
SEl/8mukn1Px27IW7o9VHZJBx1M1PGvafOttJL1jyurXWioSjIibdfrRUxKMTfLyu1b76fM62RGK
dLz/ShBpUZLQDFrNf5qkPANxXipSJebCPwK7I/taq5fK6L9STkcmKu/MeNdtKHcJpTNxCPdVKKX9
k84dF8lIDmiRHP2mRxC70hG14C6TJOZU0is3ChlEOMTZC0rqY9dHeZERatNOX1hLfnh3d2oaKefQ
eBhLnrIdbbqM1Blp+verr0KbvbH0sx1n6SZx7XyDrvdXa/f5TnjlddeQKU3Rg/tlTV1HTuiRSc/L
9z7+l82Uv3HPfxRlg2Ailg/1+Ncu40M5+uNO4nHZ5FP2CbkI+0hyDllZwGmJZR8zc44sJRZm1pjp
69/X/n2YdEFWMza/xUt/md0cxpxkx9ZDhLU+5YivDq3pEkQzDTbPnco+ism3jqKQPYHx/RS5RPYD
+qVoMPxNP02YOzyF+UVQtKJzxeSpSe9KucxBJ3YLdUy4+Ob4yGQdH/uU5q0soRdP+ka+nSDXCUFU
dz5IHii/cSLV2n91VQHJpZASnLZLDlA4B71/GseR/rdy4oShXmEAKR8rvp3r0ymlT415zFplHnNC
emDhZqYkQix6SGog/BYxuy3lZXJNmjRM/HamoGdr1XByWJgVnoz7B+SPBQxrfffRNH5oTEwSKqvG
R8jyANHPV56VwzVpwEeMVGS4g9hBc218mtsTATXzTdNFGyl7cSODOGsa7flvmfX+EWI7q8LpICYN
zDi33imZe+4bkhKhCvxLwaLjlMAExTI9//uQdEgRtcT51Q8QwOvUzc8euk10fhhU9MXBc4AaY+tN
Ge2Dbno25FTCAiw96izN3ox5Cagp4/fVy1oar0jJHCikw7BovDQQ9byX1pfXU8cxlaw9Rq89/Pvg
Wfej3PanELzn3fdSdPiOmo+1Z31oKq/wRslHLHRFKGIr3y5ljMvArU7zRTmdd+1NguRK5WP8KDW2
rCp5LlBrU49VtY9eEyMEpDFqXuAQLQgdadCF0D7FCsazwpIFYghSUPiOzkYO9ms1IJLr0u/nxf5d
62ijZ/eKQ5f7R1uXbec3Dy4iN5bO4r031uk62qW2nZACbzSv3+nSWJ+dfMyCwkm87WQNH+7qDbux
/JPCH+4rq3lesiy7FvG8XqgNnalo3s3G9CB9UFq+K9rnOUFbqs35rpuPvDgBv9d68AGsTj6qDYC+
UgV9XFzj3urXYC6S5JgQth9T25xV9ZsShrVfdWbhxHOTnQVo9pB8Y6KTJ1rvqSEjIrSeBHcMoWkb
yytfM/XTKgmc3o7XtRb9VVFo1qjDLGv6dIrmtUUld0kM6r9s59aU+jkvinyX2NnemKmQ6M2cnp9y
ECRsLe/ItChvsHrrWMcZ7Y1NXh3ipWQor/RjAa1TbRjhwEtaQuST99Vv0aoVwqNeof1ZaHDYWAgD
r0u1pFvXqddH8avUcy+MS2O92YB7IYUgfZjF1X2+BlmjyMF7LAXsDrwrmp67qqtAwhiYaJeOsrfF
URPwE0sDH5e5cjka9aFGKQtPdyXi27qmqgq8kRBfp+fyaDLaOkzUc0/Y4LWNg835O+4mOixd+8M2
GaFlYvB4KThY2SP17bRMZtAOefM7vzOFmfOo4zaKzLJqtqi4naDWtXvQOFeq7ibOrhhptaRNQ5DU
DyHO8Vk+zfPwneTiey09hKNJWxyqZr0h6n6ntIF126aO4CsBG/50W/UqkS7CaISpnhmfg0+xj7cY
7rNXU1oBvJhdQU7SQ+4aiOBEsjVHi97j3jYpqGnxMcU+9qhl5saculdrVKSixWCSWfIXm2Z7mxZe
KLMyDzkp03vXsfDrDr17NlvzG+aAnomluPlN20IclnS7K1SlCNyPHBgpIGIj3wapfctRr36s6WpO
hf+ndVs6mtwMIavUgd8aW0QkdtZnei6dk9RsJBjN7EHp82hVU1b9sZBXTkANBdqW0f8o4cDea8IB
A0WzMaPhlWkJFEp14Oul3+9taGX+Bg/efqjGiwP4GOXVbL25afIp6sH+y7sZrGZsH7vB0Da16J7H
Yi53PcPyyc70IBcM8yl26lDTq5oOO7M+qmb+78P/P2UnqiN7XpF1ZdoXPp9kq2JsEjZ4yqYqlf6S
lPVmzmdx07FavsRT9dVMOBL+fUZZgxlIqSDD8/ilQRr1At620qIicfncP40nfAbM9JRR3D+taUkp
cPJc0j6+oKFOUNwLZ+egMNE41x7+/4FrVmejZUAVME//vq7M9b9/o0nG7jqJF4+Kvq5TuNHaL7+9
H7tpzlckF3NNJ+ABFueXsAY8iatvUuaQNGca2Opzff+ntsdCa5Z2vCnXRob6DIDRKo16pCI3/ZOZ
ed5msSmj+ffpOCUx5raUP4Yg9E/IpTh3VL3/96f9/U+zu/WERLUqsuzcbdji8izICRTYLOCqq3tn
a5PpW42Tf/QW/5MRMj3hAwxQaiBmV7a1F4eWbp+GyCW/f7ZQsMxQkhudErSYCjJfW79L7u9N5Y/R
3Mn+DFV23xBh9umDqehOLWz8Zo2S7O/xUWc51gdkGIhI2u2s8gd/kc/CmrOLGkwiUpc3z+sROScN
UkSPWq50mgNX5OgLzeLLFOJq1Y12RIaOUzVAlRFHylqOPN9lMOZuGml3ACKm0C8p70BXmb3qQrsv
Ljy1CYEIkNOc7n4JXes+PBK4BqDMpn5CgFCEsqA81Be4MpWLASV5lQlp+l0qHsf1MuR849zUcyhd
ztR1XI6ejnRcpaC/ce2fbf8Ea4rr1uxeepoJD14FCVfW3Z/GYC/SFq/f5yOzDpVqTSFupjIOI0eo
DcsdUFWEZHvJ/tirrqJ21h+0eIQ3dyiY6xq20nY8EwYU5MXMLUg1GMmNIegr+08/XKSkekbjsdJj
aOmdbv7l0/QxSeg8HM9LRHMeF5bVXAC2iyeo6gekGVuPOupF2fRNN7+MBD+m2SFTgaAqgtLCfUvi
GlRbE5hNmwWGYagdsk0tIpoFDBRrUKvraIDa/lbhDZBTi/qOXx+psBmMcXl2qpQaxeXNliPStda6
3Z/jK5UElLRd6Nyl/5Oa78CHBECK4T/QT3PrFWctgfd43hGUHVAgRejJHYhnlUQYITiPe0Sjaqyj
ZfYuvkTG5nGgj+ToR1bv2Bs4mwJ3dSjb+JRLKoWmlSWe23nd8LuTOqTbr7K3VpxnZRn2HuLrFMJA
jNb3aixb5GZLCO5Mmxhp4YHuczNoMWU0E72vcur3TenSUl7FzwpaMdZZ9YSFjq9YyuNS1lQS1roP
qA0YMaV7w7lfTEX5ZsSMCg7L16KRLFGrrdCmxxyu25y142gv17pprmz9hl2wSeclNVDMZlnxgKn6
98K+munZHyuLH0xB8XaXT0A2/d0fV3Pca9aHas/g22409pZk5I6R2vOe0ESGmSYLXIjbDWmNhNs3
7i7V54oyHkDRLDVkFGdm4N5HF7xIMEwTDkT4Za0RX4N1T/qlr0lbjANqFjZkqBNRlxEqJLmZur1u
0vgremsJlA7KY51nRL1hhgyxWumsXlZGIGmkOxD4w6zXbNZDMkT6/agghAGPgxpOtmNSweZ0FTJe
/d/lF5UzUJ53n1UQYuww5oXOQCu70xdRyThZ4MLsCtPZsuutgkWxbvWPTDOfZIKDtcVRslG02egt
krepLIwQ+MOQ7lPRN3dxcZ5TjN391HTMqHE4O9nybFpAQWZBJaIsP+GcssOErPrf7GwVSRUtWQ26
lv5tWpBLlc/vxZwxv1HhDgLxoOisOc5zissFI8UGaflThT14WwwOEvL7hwH5SGi2GXViyklPXuK/
DrKGjsp6Ng4Dg0Gdb0eb3zXPXR44xVPtCgya7h8DQ6KqYUzaZl53TA3wN6vMQwkjUmkGhnQTfYgo
hmDpOhRZFcuErvdbx8eS5iUpu6qRyMhy5l2/GB+LhxzEosYH7Zw2Rs7aAoAU8nvSs/mIkfangRm3
ym46Ldn63sXjF4Rr6FFIu0OZlofc5vSE9TPKHONLCPpz55KbryiosBx56sdeCYZd/qkpmzl543rW
9bgOOXXgufpHIaFtapccMNul87VKncB6ZROZ6HVe56BankYMO1oD7ANiOEZQF1rRG1esdvuEVxwr
4kA7a/lXm5dxlzcoEWiiBmN+6X3iZngpcnYkxQo9e/6muNP4eOFIYDPbg8uPFGkEtoeo4McNCxIk
XGrB+dJRtfcUO4/0mn2l9e+VZucBsxTDIqgbTWFoXpGIlHqU9+4LyvxwxmEW5B6sntJ5oqveCtw4
uwiF6q/JZjtckEZwHQWV6TGcJIhdKDQ1FY1cKVd/qKUrdAaOMxpw8Aa3m0xo3cFQvCZGh4wQlhCU
pllKbW9XsbtxDKpshBFR+FrSumG84beEfbC/2wxtkkYVbjQvNwuBKOEJfTBNcROwoUFmqRvan9NU
IsQb3HirRvebu4zTUesAbQeE8fKZ9msRrNwCPJ15RuiG8dkgCoBzbzC08cP3lJ3IGBle5Q/cjryX
ZjsHUP925GS8xEa+GUvm+2oa10iuWtDnxkjxZc9kOyUAUxx7zIEE03viPR4lco6agbiQ9W1FKU1L
6ih3+tA47O7kJBhp+5PxIx8h9oEgqueJkkaL/roEknjb6MtR86eWm3fFaVLI7OCm9cGaGbZQVGhB
lnX7rEQsGnOS4i4Nk261D7m9Djsy0p8IXpx2vprR+xAoqv/tqY4djTq0Y4hfYoMFdVL2GSc0+hpl
V6eV8Ae4ifbgpT0eQ8cEUjjoDiMcx+W6r1PeljXs0vTiKH7PrKUfq6+7rXCNT4meD9soVamelux0
da++q241w+6eSISQhyXvqxOPIVo/1B6bSWrntpIkrklvRdQnKT755hS/JUnB/oXuhVpG9qjEfza1
obwOpfzIqAI/un17n5DOoyePJmUaG8OuX/tivhXLUrKVDa9TscE9a8NvEyO35nW5oX+8OXKeRpUy
zlo5ZJdhtgPZDU8Uwd3L/mgdW22cJOK+BDipvDdkVmG1rp81LymzOA+bWUdf7pWoUuoOcXZNW2oP
Q8ff+A7WObCDx0RNMg4i5vQWJoIGudimmlZgQ7bawXomw3gMGlv/jONxazhWy/lxVcg7wxItJ17A
XVzT210+6Pq9gcViv9a9+U9SZPgGRBxo3hJqS38X7D1WbS53HnkYEWvXoxajBkzMY5OYHUGe816u
Kj4CRgL/GVi4ShOrQw0M/my6u0UyJdIsJaIxjfJGHGqHBEN4Jw8GQFlA6P2WUodyP+n1c5uZv83R
ZpyxjHxfkAkBDNyjmtsavTfvLbxu6KqjdYybzXCfpF1nZw9xfmgp0tRW+dNp2GpMCg92a4vb1HzL
LfxVGEC2cMTyUIyuHwx2x3FrSlBiOtrQxn5L0BDmIRd8dike0ZuZ3NRg3gkvzTaeMWzldnfIrTRY
2+F3bZbPmpNNW35ZKh7VEwP4H2MW3Z7DejsRo7hjNwOvyX5XzXDJ8TtuLHduNl1tY2OvqtvimeR3
rw0IQruA7OOyjqT3AeH4qxl+q6nzQgyeL23rnsamhWbmmJzW1kLq7BA534+PrqR6syy+YLe3wvDQ
2qfWL3fAStlTT7hLipkmyaS81VTcMjqZ+p6GCxoTZ247W2DWZ2tDefec0UZyQBcQdcSh0C/ZlJu7
JfSutEcaVssdDaRvlcp/NHVglP9gxUYFMGlhOxQryDBvebsO/C4z/ZuOP2MDEpfekJBm5KwhTOAY
sxnUjjkoJvajg7nGbGEOd01uvMLPW5vUTn6bCgV4qgYYnYFxGJ/zwaDuizXwqGf3LSFBRON/VnqL
cML3X1wH+Ff3Iczz7qbPxsfKr7ZhnmRK4NcXyPqdJW2f8dn1gQGOtnWwrWqLBUpXUkFrYG+IGi9q
pXax5vwtLUUatGNENjvYknV3/OksU2PWcxFoQTOOT2VfDXvLZroDEUXAMK8mAiYEocX7IjHmEl/B
yZJrdBZ3LheAxuhuaYQdxs5jlRYaED2pASY/iHisO8c5Dk1cBQh+GReTxUG/z1RVZ5x4+VowJZfO
pmr6XVpWOrDojGOs1R9njb9av2t9sfYdS8tCRNrBs2s3cLj2ZLemz02Ma2vhmjUtmF4/4xQEc294
BBBjLh8NBS2yuB4DLN7B0Fq1B1vofw2JUKAhszdaKnurcoHyJikeVt8pmCTp2hUDMTl6vBMFFY1N
S4EttJkZFCvPi5n3KV/Fn8z07/K1AvEqwHRg8wTeuWmORm8wz3XxpONF3DfCfFwycarLcuua9h8G
WsZi4OdIS9WJAFtIVTKjgasTfCCr/iMWvdnGTU2TpUmbqJRcRGINvbtEKtOtz1Ik771q0FIXLQiY
6exHNtOtLv1vQ+uu6ygQb0xdvl0Ls4EWS8qtt6wPaLWInxBTdbF9hZioNLqNaaC+l3OxhsQwBFq/
/hRe4ka+ZR5c56MdNOAswul3jlv5Ac9UqusxcnvG5O1tioytdsUBKdyTKUHg/dgpo0e+CG+X4HzM
CXjRtYy0hWntN+bKxBib5qftS+vBJ2nIA7KHP2Oo1rX82XJMGQEu3KBcT5z/7a7WOsgPFMqEhfTF
SzkMl0YYTFS+EHvN5llB2dN1bXvqyadzjsTyK6FVgCtjCCY5JUdFzojnlrBi09DuHG09zAWJEBRG
6gSbJHjhQ+GkXRg7fuAy6QeGKlFp2M4LCp57sU9Mnnt7is1e7K0ajKTExWXXktCFekArAc6LwqXy
trLku7SZ8wWF+ODNksUut1yUYh5DWOpFcmitwJGcT35h1Kh87qIiGG+NZ5BbePZrLG78AH24kpoF
5dOG4/g30Ql7IAw93s119zQv83s6axc/iZe9OZ5oME23lTVzDDhwPbqfNcDFDo+Xtv7Mqnm8yGqi
LcDP/IBwB8bTWpkH3qWxHZHDCX/d1mWXRe4dYnKx/dfpyEKMlC+hke25EP5tEPnPiix+FqzRFu6+
oJ3EdvX8BWGl44W6h/uoaIA5q8o8WsT8bDrTpUEQVnhjkQHWdDhP1z0aYoj3ktGonwGnU9at4d22
ISp890z020XaOrI6wYCv5FYH6zRMQwtqmqq3abYKlg4MYlN2WZZFhndUIK8IR3Db8msYu2qX6cXb
0vXVPuXSzXp3jMq6fDbY+yGW24vnKWBUsgojQPwe+VuRAGHMLwVm78BChRTkGmx6I3xrU5AVUIG5
EN63PFpafY9HY8xwxJTTZDccPfoKA31in+h7A+Xgkhz1sczAkBEhpyaTLq9vsQDacVSicYdwMgqL
AnpzY98tnr0lTuPd9Pnvs9UX6lJl9hkZd3Nzl7qP6AeXYY5GuQMZ35b2CU3ld+49j0yBj5M/pjeY
kPzAccZCvCxsSkUyHsjES58MupuQ0zdvfQlnr+nKvMlBhIWrVw/WgATJUZXaseLFT7rCRC1MpqBR
fumtzp47TNa2dtar2Y3yybdtXD1pfTXikQ0++x97Z9LcNhNu5/+SdXAL87DIhgRniponb1CyLGNo
NOYGGvj1eeCbVN1UVtln8bGsz7ZKJoHGO5zznOixw1D4PEgULqafuIc5Ix2q0DmBtZrTJoxyVjxD
dE/a+vCSW4N6YeKNax/KkbWYFwqw8RY6OaKpYiH0LO1CwCaY8sc5cDF7IKsTfRD7LNbiXu+Xucev
31LUdGk/3P69mNAb9qzgRvY+d1Uwhg9yglw0tfRaqApBBKSiPGUyHlLnRXjLI+5Pg/BtafGRGP7r
9F2mUt4t7djzA3a7LIKnxcAdXVyBIhEzdQuu55YVoJu6zPyJJmt+qJaTVSXXwBXIpPKWT1NH6dvi
0o90IHeu/76sRyxdo0R6R3sqD6FfAFQckOaYIDI2LY4jrjLXv5lRVd3c6FXVxrHykggy4Rhs2HRG
N3Ny78BpzPhcFXK42Xz2hiU7IXmmzqVTc8lNfzMo92lIOU89gbqOjO37sqyNt8lPfzMFlfeVapnH
5KV7qk1IceSGzIWNJzUHq4CvCQECnaj9BGq8PWXOiEAPmOroZTeb3fxBSEibfjE6Nx3egjoP7/59
MZiC0DYYedRihMgUoSvvVIdyrdLhmc/XndmKzVEV3ivSdu/hND5R+4ltU5D5bVjjOdWUgwxXgKiL
sX8MlLz3p5khpFX0j71dIgGh5GffNewLPyKbgc9LA+HK27sQKxBzT9/dBbjFwo7ywdPLnU+dey/L
ID26OU6Lf79C9ofvxSvJzCOCS55DB3oFRpUDSt714uqy+3x9aWZmnsgXgOJ4qBvHQBTP/14qRuRy
aT8n3FjniFCcp38vEyt5I4nuuom3vALgsp+7dn7AvLtvalUc0fTz8Mfo3PIE1uQHxCyC/OXJWS+A
bAHwEQycdDzk+4fSyrBthsleldT4kQq2vTNUL5F2xydZmFuyt7YtRv2p77sHy5Xuy0LuvFkHxhGD
OfO5PpLPw0hfw4OffUh3InZol/j9j11LaKjBUeQpgELJaDltnC1BkPWd01rzVXb4lZsRFefUMZmG
EX5WST7GmptRVlrtiwgjpQJwwHIhZdacwDIqrF8i12zatXdJ8RJwe+4aXIDHyh3eDepthJnO/SBA
6oGcaY0ZNk59GvivQIufdCMrkXnEVJ5zK7Tl7ypxxtM4lzEmkx3cmSkWHoq/zLK39R92cOjtvPvW
H6ej2YlDoUfrVYuD3YMRlFH+WeWBtV0Ue7lOpnDcOLdT1QNKkr+HRDR3slneAg3aVGA4YzAXYYrq
ktPaJdqrkKaU7oOTIVxTI/pjOTL5nPPQOnrpCdNDfiGucuKhSkZ2jfbXH89+YlJPoKUNgubRkfUr
ijBrg3coiMMsYig+6niEnst3aIrznNvddkgHcMNyjNcn/wZHql147y6e2o9genQi44gX6CGhNXoA
8v/jcZuyAW3POVrVvdv4fzpJ0TCPFDRyoGiLrOGceDOsKAaqAYXx2Q4YMWOL73eV+DGaBhtFzeiH
bCXIRYodr9HD50Mxzy//vVDhErpdVm9BZYbM27SM8fSQHoMO7t9Lsf79jjUMI9/5MoqmxnoGAmG4
ZL3zp7fcnsAlDyNrGKGrpetZN4sBMQ+Zvxqi07y7ski0zW44ZF1Pfrsfztva79NdmdrfU0K8ZWri
RmkTzgMIuWeGYqDnbOSTdkI5MI1Mt8BEDNsRIevo4ATugt69qGV+aUuV7KNaooa7AB+aoP7O82PV
yJ+wmJa90NZHAZsZw7mKc+X/qR39q6txHQzV73BKNJEN98gUKYRxW2KJNxkqDfa2ETQ9SXIJwG8G
yfS38jJmVJ23b+fTYjUz+xZ5Q0X+V08MNTqZjbhcbdpWY2E8t7Jxa9Qqh5EFZz47PneyX1AXY+7J
a6EPemlN/J8K6Emg0Xs49onJ5BsG+AKnCyKTQB6oFeN6GP+EsDG2hh+yz7P2S89I3q17g8XyqtlK
f9PRcikrVF805edkor3NmM0OTRUPciFiww/2Q59iOAic+myudLuaFmlY5Wq9V7InmER7KCyLXlGa
413defPOmnprQ0XuxqIJZkSQwB8yb9tLZ9yWUr90OCp4BNvfJgqUaxTQ0WZGH+3qofqVtkAS9OBB
UciJgEHwg+rbwouKXxbFV1vAMFuX9G69LYlferZ8+xtK7hkM0tGq3DhroXh3BA/UUcLpi3MpNqNH
ZHJP9AqdQwuKLpLNac4lGnJ3MI5x+OeMN9YMD6k9WxvbLF8kIxjVhzlT6tnc+qn8y5Xy0DT1g73w
+DAVsliXKa2O3spuWkcNHgPZPfavYid7lhLR1F2K2f3xsN+tGo5vnInPfpplmyKc3VNWdrQ/rccM
jrj6xAuyLeABnIW9mCBp6gXCIoI/ZDsRc7jpiQaZDyVBoMVdtm3HhIlb91OoiEi+VSf17yWZJncL
w6Tc+m2E+PAQytI+G+VgIg6tnzE5+WcX48cusfuHSoa8TQBofTrXg5YOMW2MENDA3uTYc7UzdN8U
U9cfl89gjTgW1oQHjc201Xw3XqHPmE1YApjmlaYNIRAhvGmokxu+Or0ZZnWBDBns8YSi1VMBOrpn
Nxn6Xau97yLw/gYpneQW9sKFuW5x3/mmvZe2zliW9Xyo+r2yymvPiGBfpY66Y9jwViOBOoDsznZL
ly6vwnU9POmMPKl5P82gtY5ZwcqaY3f0sNIkIxvicngdQ+SOeRooCh11N9okNMnUDTfIbNtMHfsl
nbbAM5iHGn3BGI3vE3FREanjXhyXVQGTeDQY60IpJa+Ki+zkFZRIpf3ss/HezE6HhrN2j8jxwy0q
Ii6qHotpfSwyAt3Kmh2WAP69W+FvwvDHa+ZZyLi6rZtZoHYTUDYaBS8Su/Rxidj+4Wo+B3X/7YD0
2lSVIoxTNDznSRpTq6PLqAZv0zV9uFM2UnjbYs/u5XYaRxWt7pCN8wl503Fw3Oc8YdBlhj49QfAW
2ajq7QSqZtEilM6jJxMgpYgoQktljS9QRPUetOtxqu3ftW/9DkCKTQ2ELkwNseroCNyWwW5XJB+F
xHc0m1ilSlXvMm3dG6M/bZogfYRH/OXMCyZSr8UK7dMsm/pNYgi/aDmeGaqjrWODUIbqIx3JApgs
f/jwguYYibA/iikI92VN5gQwH3SlJAgaot0NIULGkUL+3LRmPIzDO0Km4aXG7/9I/F/MkNk4kWqz
jr94jvu1zI88/9SmJIL4YJnWua4ybx/ihwb3HpiX0JvmA0XZc85+HmEwcv0pKF1gnxlleB48RapZ
tmRKQ2LAFCGsV6XSrwJx/qP2dBI3wjj4ORbJRM/BqV7eEV3msVexazETO8eZVd7WxKtnpK2xSmcn
LvLhHHitwWoN/VxQ23+xPWzBhskNFAvCEVlSa7f4PQl/iunW3xgJitPA1mU7GuUTHgyK6Cw8Tj00
AxfHFK2g4cSyasxtWsqvDAMfFDIkJ1adYh+i4bHa7E/S5AryAGqQUecsdzu0QbNfvgI6ZPcykVCW
pOrGOChFgQy1NfKhfY/NA8Md55gW+o+UGS1LZw57swdL4AAoCwKRbLHQV3TbLPNT33jucjwoa4jn
4v/4S/Rrbns6feVsaseeWM8v9mbCalW8LWh8hnl6mGiSZOMBqm9w64We+W5DPTk4MDAc9nbMYDEP
95agbuhZgtf9H1sWv3AQ2leP7zgU9Ffklz615tAyCaaRrHvvkNQMC/Fgot+XEp03CnCPEslK7nkS
nvpefGoDmAwScTQSXviZdfNbmTd3Xm09NHaZHGXNCdss/o4u/c7E+r3J7OHbRQ29W9oHR9dq57iS
xrDwkmOlZ5YX88ZuFncXQrRh7Z8/2ybLqVKE9gYTm2O46Zbtl9zbK5+zr3yS1Oz1SCoiPp+bn1kR
EZMB5l7q2FlzNcA325P1jeY/R6MMSXY1K9lMlK1PgWMOmmz/261wy+Or2phZkh9A9uKEUdvJD/0d
TqqJM5AhmdMmBze0KXydeHHCjP42KbYul7o5833CMfRYeaaYq+ijV6uFn7rpvjAUPIvwWvr5sC8T
LFdcbL9LlFrLEH4nQHRism/vlxr5xYLaE0vVznYZFWg/6TGKOQCbORNZxLntfZb59za2th0e7Bdf
O5qRblfFVrnj08Rr1JIYr5xA7AIGdsHIdrtQhbhIBgvNYj2AhVHHoOGZjo6txaZrf+Avt+8GVA7b
qPkmrP6xKFYSFa7HNrGebbSv459xaf540JJH4WL7a4KvmklL0prdhqgOVA/ec546ztWol9vsjvw0
LMYAbgPVvKngj9NK8tQ6/4+Xu4+Zfhy9dSQrGqAVyuYza5/8PPsqhd8id3828wofSjV+g8uYf4mG
zapE+1nlV8MX/slbOITQGXiDEZ3a0QZ+1SAtIIhA4HVeyJBH3TG2JTwUb3J2WW5s85RMlAwu1Va0
SbcNSBOwHePaodMrbHqkIrOZ9mwmfJJZztK1zly6TcYMUbvuKAVVngVrdJPgH3fnfV9oESPT2ifd
AHNGLOVu5BTGsMhcoap8TckYDVyr/QUvDOtG8KjIruKyqf+EsGMe7BxHK1DBFTGD5xm/ASvN7A4T
qnhKodiyMZTBMhyXIfh006i8OQjb8RXP94kYnV1lL19FlC5bGIef+ivs4cSaK/0nA/4TQqTE+4YF
uBzKD6jpLdrEP9YgjmGy0rRny9+neXOIprNFT7PPSkXoLIkI1GER2jvMPezvScw4e6E49wldxOJx
ctTF0fe7D2uZgE4azV0zCJz80Cf6oH6mrIN5AwXVD1Z5vw5+xhlA0ZykYDt+txpZQl/bD6Mc293c
TfeOtkzkpZg4zYXRd7AY23bQQ2xPIelwgo1+ZRVAesZZHlVKRz/Dqt84SYj7sjF4WqV8NSgOOdC3
gYRYYXrC2em0pWBbhz6Z8wFl99T55QUizFX16Ef9mSQ/QXgu0P+HHIrQZwj1TATylZifv0BJQo7W
wkKCRXmuMkTD9U/nFlBLrGenWPMaGVcbOLZLc5H7Mqp5MPguSH43uBU4LGGuGPXOWjgpLShlI+Ai
qa2tx+Ivk6N1zhLWKyZKkKVwjA08IIoWJf80pA1yVLkju0dMAkOmEx65boTKGOOi7od7RhDRtszr
42j37bUYmhvbjb8K6CTaA5QQMLrfWG0LAGRqHyg2UBzaQMXXX2H5bQ7Mp59NqdVmbqYfDTUqDiec
uEbLQ9wOYX3qt941bN7X8CpFhpernZxYSPhACddvmgbZvq4f2hT3HCS9O6VKVg5F9VVM02fbces0
NjLnKKFawAHf7Ci592WbPQ7L6L923Hyutg8N/K90yL8G9LKshYFeMe7jzNq1zBQP/Sj64xwmLBYb
tsCNe8HY0HDPTCigAayeGqMKd2n+mZtWgSPIwpBD/VtNc9wDn3+AI4MkX9RxZTggsqJX8xqViYxT
Dyqakav6XtnRWiT4Z8RA0zHLWP42UiDJQagliyquNMMxz2Ms3PoR8YtjfVQDiUohLjC8S5jMpTyN
LLvKfuIf4z2iQC4PCROGBHKXFyRPDXYo7uT6YC72ETq9u2n4OFnOIeVLMA6yf/H8DQ38Y56zpJfV
njRGFPAG/aewrZy6jmpbLrUL1aCiPTOrv5i5eQNmE6dsRe82eSaX7IORi+el6H7wEOzz0f520um8
QiX6HsO8mIo7PegekKwuHkSX0DM24l7M9LHVQDYQwveXdI7OkAGQR1/G5aSdSRy4juaN0+f7xh+X
TRZh+ATB8uKL7gk6YsH6J56RDR9qmsXItd8DMpMYxWs0nYNB8eYkzWaZcWn4ad4eSGHL0SD61xka
ksMhf3WDFrCDWL6nPLsPfZgVWRi8GEaDfsW0VofObx4vv52xuc3dvCsanKVjyF4KaPzZX4qbXwcO
HOXmUJTNBW6v89m7fxnhoxxqfGfrGUwJKUYcpsguhqBE3AeNmb9HnSEvgv3QiDN1E6Rzde486Kmt
6s4EfqWgtWDzI2dW+9bN32Y+qFAOX4NTt/u5MAK2XdEDPmUyfC3/Ilz8CLh/xsNoNk+z5K8WyL5J
ZPDY9UTLFWm8w9mO+fvvULHsT9M53GZ+CM7CuU61ZBKcAArxWFBtk6B5hrfsXTPRnm0bEmzONtLL
kOHnjcnkhPFDObTHKK3oC3k0lQk3D1cQyrLSLShNXLFpEugcckze25IPWQN5zc1zvix4bwPxomeL
NhGD9bafeVMWl4dLhXuuNGQdR4n1iyXuY87d+uInkOVqaTyorLs1kxHcVwuBP2PDYb2YIa7WPgs2
zOaDh8SiVEm8fbm0pIWSZn7sK/sPnAAuXy+o3kpSeLamdH4GUXvMYQS2unW+nChKK84Dp6XvUqME
HO3V9bWaTfRC2AsIB+FiLWd9aHR5CkP2dYqhEw5SFk6Y4n/NM/bcVsOqLbvmNsAhikF9n6vOdA85
9qlySocdZIGdQjMaW6tT3HC6S1g+2ujmt9ZIBUH8JEEWKW4+neaSjaFhPfs5kEbwg1ZJPWfiU5iM
/r2MUNHlfWSiZ6k+JlaaokNA3dIIGKEXbUxoVmJKPtuaHlBJtHpoe3Zh5dQH7B4akR03lB9azTsS
7N9jgWZgCn2MAQMpIHXuvJjSR2aRGBe/991nj6Fr7KQ4bZLVWa0ctMydMovTOGLnrPvaPCHD+XF6
YGlk5nCfoS07+OHkHsI+f/WobgEQuf0xUWF5tXSyJpSENfrt4qfMAn1ubf0jCq7GJJD5nZ8NJgaa
ZZcoEC+WnXR72dXu3gPPzAIEHHjkNsUTWEbuKovkCQscqGtuUYWok8mAAdbNSLMjLQxdquupLdCk
ustc/Wod9++U+M5F+p4GkyVe2XSo42Q03dGlAWWVMJ51gbYQiWQVmWwgvSnfwAfwRPErXIIv4fxU
0xcenNcqL/QnoxWmdnzcsL+Jl6lMmPFpiWGivAAz5jSCb0zkhHVTRbWBaMtNJlmYSnI+DoNhNydb
ma/DWH8XtHEQZqt3qQzy6yfOvq5LgApxxFBDXe3Sqe/TgPJNL8q4DmzQeAZTr/l+mL8W7R+UPSPz
hdrc5ZrMRrsE2s7/qcFTo88Qxcl0XaIFKuvRbJvyrs/xA3bdnD+FaLnbHgVdmp+iiJMqgJFHzA08
GuBb78awyjY9DgY0Ts+psBiC/hUtA1rtF+1xcZv3BJbpZlC9ZDoEh8OMsvY+qaFvhHQ09wn0kN2q
n2Y3zBZ0qIpjbyM3KD0EtLBjddwiebiE4UFoLqzK8rMbbGl1mpoqRR8JjoSreGQWtU9+287yluVQ
2T0PW3AZRQmzx46QzrzJD0L1+wDK7MA0kAkvtCU7zRfg9yllwn0UIHKm78XoL/B9Mg1JMZeVDCFd
jS9PDBueSg05Kr1+XB+Pj2Mxf2e6dc+wHowze9zvugob1nwy20dOd+dD3LlEcKQwDVg3xNvOY5Y1
T9AWjbgayRBgQGiwjhrbo4rsXy011mUGucet82siuufgjKF6RMRjnZel+oN78IirOGT/MD5Z0aS4
Cn47fvgdFO6yx2acIvJ0Tl0giD1I1qqq9y9Gx5rc8TKGwLNjPYCTmhloPYgU86VpuWas4M30HmbJ
9epG6ZPNL10lrItX6lhrHzN4F+wxFyA7rcyE8fWF78gUBho88zb2+2dLqfkMV4zF/5irnV3P4w5e
DCVgmKn9EsyfIXDTi+HJXWPiPmf6dg2GIrsJZNmNqueL6QLTnAr7PCsMrwlK5O0w6ZAJtcP6tEs/
OhOh+AjN9xYkQX+EN7SgIG4+ipJdXj9ouA4FSmEyDfAQ2V68hFeKtnE75v5rkecSpww1/so0H4zQ
PXfVd1a2kqwMXqxA2OdowcgK3KjIaRsIt9DskWiVe5cm3LDwuGU1KpJuDO6HfqaLlrAtOUnlc6Yc
dUr9+6WgnhJeE93GeiZ6LrA+JYj8PcjN8ACGIt2F69Fs2yeTyeEnXwxmL1G81u4l+IRt65+bCJl8
vUSnaJgPakwepgQuArBsJGQl+teeRRqUM+RBvsepkqavSJCT/YSbIejt8CJNF2VawRCBcqi6GstZ
1O4qcKIL1+lLn3gEqgHVv5IjsVUgQ+59n5YxB5fXBLX5sfRMKWdbxHnm3okOY7Ck+rz1jXxnMkEQ
h2hQ/zZ/6WXPA6QnlC+OBWrJZAviEvkQtPs6SNyrl2UeEsp1Mxt0F212IVaW0N80DvVx0devkUzX
SpM1Rxh5J2e69wrXhX2yz9y2PZiEfroZg7bAtkBXOSEMJma2QhOr4tLILH2xC0lUYfwkX1zl4Cqt
Sj6SshhOBu9Au/JZ0xX6KtyCSKr5nsywdA+4dMc4FsQAtN2t9NwTNFzgHTNvD5uhjRCjPEagq8AP
JherbIstw7sKIEIBLc7wT35i7aWDrJGx6m/Ld55zw+0OncKnjb8TDw1zljmxTr4OKAFl82TUdLqR
WREqkU/p1SbBox14dtf4HmPmQZ1i4G5ky2FoXMomiR2ohzSQoZGnRmh3o5P8YBQ5Gqpb9hppWMOP
EE90T5uRSgjNXN0EH1gar4i6VvkDA8UqrY9pEvBTlNPqYybq7Go0yPzBIPoIc6q3PDfzwyTqdfpD
7xDi2tumdfRmtoCNzFUXoE8aDM3JSvfQlfOzlfnbuk2CI0F3ew8yLjhIGkOfLtIW2bUqzY959vot
yvO/k45uBWEaZz9PXuD98M9Kw/vCrD+LyF6TfLAoCBTtOx1+lIRCIabdWhn4plpMBwVguhiQLVrQ
T1G6pju/MGEohA3keUyCYIYhZtQO65zC41/T2QGNLIrga5a9905q0/0LdfT8+W5R3OUkP0IMUd0h
1eVzX0iLxjANYo0XSMAHeeS5tS6C9H7GwoBTx98hVVRn10z+2hbxRsq7YmFL9mnB2w0wdx8M2a90
zt8aVohZNLT3QtFl1UlnnywrC/aTO/mYQxX5qgyx0c9DRDSHLmfZwiwtI0WJtfomUSA05oYb2guH
rxSJBDMisuMIyLvroMUHoKkivLuPq1IwDozTLML84BumSSxJjcuffcmmDl4E4pBN1Q0/ukIEhWA4
thcKzmkSz3KFEov1pW/hQsCMoPptrPawQiiBrbSn3svOjBStK/p+MLgNNSHSiGuXBsHNoG3jMkLh
np1x0UF2se6t1BYnlgwNvhuf4oHB5z1UAaKGytLY2iOLhwF3PoO3PjibVtsc7TxhVcRpI74bkyOT
BmMnJJ+n0qwrMKU9CuspZ3HC5J5nv/bn8ToYFMuVHDjheYOwHqFVhCGHei2bxpMpYdKKKsf4K3L8
GEmuzmVnqnPnF8GBWuDEn0pI6NMTqUtLcjCj4gKPZY4XKl9WVgNu9nFEAc3QOHOaH6MGbAedej6D
yIdcvr4wnxc75OtstrX7lRrmOTGnj3DiTfFmlj0pT7GhaM5OXSNqz/MX7c0MdRPqYiA5OHlWRs6U
hgw34QyF4PHD5sdW0ALpIni6LngdKk+bj6nJsGW207dw0Lu2d62z5wt5cHHK8NwT5V6byAkDlG7k
QTundLTDI1LBmE5mRUUwLjRTTFaqXyNJ56VC9Ird3hrIiHN0EqEXn9V4/s9fqtRBvlUVDAe56fYN
2BVsiY8yYpLfOdC4igytrCkife5mRSmsYTSxhBvOQAe7GJL/wjAxCc9ea1q7/57O+O0xaMMK7cUt
VIuB/n0Sp9GQ+gNRKvPt3n+p0fneWPYMG4WA/mNoE+bDhEkd/305tgsNVX0znAH3glE5R6Oyb904
L8c0LH0QCrkBzPx/vxSe0YGk8asdnLP/+hv//ojNhDGeMWssE9h4NtQX31Lj/byC9eHs8YljbTv+
+82IFv4/w2//f145O6n/Er37f+WVP9Xyq8q//mtY+b+/8fPVD//jv9nRfwRmYBNF7lmmaUYBqfL/
GVZum/9BPi9R5ZEXOR7xy2Q+/6+wcjfktwiBDoIg8lx2cfzW/8oqd53/8O3ADkPiaNFKO4H3/xRV
7tmh939kFge2a7MYNjGrE+HGz2g5/2dOcNbrCV0I3aCQFns/Be1kgHU24uU8ta1koAifHh75lrsJ
KUwyXcLWv4PPwbN2HltMnLT3uTdue+adCJyyi1LSOHq2/GQwgoTfmBHleWy/uoRJkhS9tWtTLGrY
o94ofaJTpd/7VrU0ThNzEHF0XdffZfabEyAlrCrP3C3p94wvjfChEiGoXZ4J7YEWXkdN3C/9zjd9
TJAIGjfUdXfYwhC+oPnZlXP0Yk/RaZFeB+uOJeTkevcE6z3JoIW1YdXxYo/4OgnM4qbt4lFOMPP9
cTfy2VxklEBFU2BKHYn8tB/2MB/YwVENkBwuNtVoP8+Z44BQDNydSnt8Lf2x0b2/h6iud2NvPsFM
PhQZ3oMWlM1WsU2O2+Q50tY7th02EppYtVSH0c4RI7KcDqEM3Ssx8JCdfADU58gkLtopPFRm/IFF
kAASheXvlIjAx8aoj1UbFXEW0OdXeB9rDDSTD09FW+7OcTSKDxTUdqmquwXxARLIoBcrW6Bl+WCZ
eyM5e1iWY8Qd743pp3vp5zvUX4wYmCZts2S+mqHIz9M5s13ipurywcrD1bNm4uqsbjoDPJVz8ZQe
uO0EU5DqGDEMMwssbx4/B/uvxyAH9aN6FPV4AXwxH3PvYg/RQvCotYq007O5INC3AlaTfftbC3ro
mQ3ULop+RIeg3psa5j3Bp27wmwZ0+LHjqSt727XakpKpuPkBK2I45iu+aXapKUdguYMNdtFEg536
CEEmM2XyQCSCpQ2H8QdqzMGJ0n0tsd3Ak8zFcldoMzyAYvli7EIKcduL41DDsugFTt6UVTx4NFqV
LA4TVDWm+mMrQdABLuJtiwQGedNydSwqTSu6C1lHLCCr94Oj3ZhNDY+JtsCcLYbPKQEpxezlaZLl
XZqwMLDLMYj7wfxQObP6cZU/QHt34sgzk202wAq2VaxM1EOhy1Pb9zCnlaD2ZuSYZF20uEXkmYej
ZP4bwYGcK8Z+yH1VZh1U0NS7aSbHaBzwsWWo7GMrE/uFonDr9Incgz0g5g1TMk73FqwzwipqwHMx
sVzj8fmBSnhm9OciHmt/W0ZaHQqTJzKd1NdYmbEw9LAjsRSruWKUpdlQIdv4CFVvIS0bORk6593s
8XlHwatYMvs01cNrwzubGSTKo5MMdkmZP+ip/ZU0H4alEYVSHaX1fQVRgwSTleBUGWAl2tW3klvx
I9r6PDZeSvxe2/KjtT3jMvX+hkxHUGFBCehYPrYR2tHKeUtKzdKmWneMXNgz04sd+t5bJ1ECdTCr
x9pg2hB+wZYbaPbQnULQOEFsdzYgA1/7JrooDBvsUJeTUGT7WE6yr0v7F2gTPnCKtqE+L7aOI10V
l5wRUlEQBBpiN11443RFvWh2zgvjM7Z6Pjptr3U/LA/825Q+zJzMx8LQ454+hR1FukZRju62a/WW
XENI0GtulzP6xxnXJKIXiFSB951iC4D9htHOS6fHaWTRWWFQaPKZRkZXfF7ofTbRShzVDoMSQdxK
CUYTv6f5llOabC2X2DUk4gylxXyHaOCrcXN9RIYNAtPU8TSA7YB87MaTlV+8IikeZ/YjykMwjzBl
YF2jkJYmOUnyLCUmQiaaNAPUnWf9dmTeY0dcUi5sE3Lwvis/cM8STwp09GhVa3SxV67kH/mCt8t5
qFT5ga3vTquFlJ0w++N3DTi/KINrnhJHGSGuszLL2tlVUO6SkEKN8TP+z1w99o21Wo0NavR5YDcm
IyysrX5k1oO7Yprz2EWFxpkoaxbUJ34+QtpSEA/ZnKEtdSQ+8TWmsYhkfqhZMMRzYD5nefCOtc68
9nQpFOXBoxl4iKFsbRyMtv/tdbV/Ewzmts2oPpYFMmqa+BP4IFyj7WJ9YLF3cSfV76A6u+uoXtJy
KLDx4CwazDQWCobRmPMzYcxinTdl89kdFWlv/mxtQyPq74Qxc91VuMA8vNIPbE3xVk0XImdes9aR
L21lBFhLmgNrXtT/Rdfsge/AkpG2e4q4qgdwb1snFaj/5fJihk59ZyFZGdfsJjgUAe6D7l04c3q3
eHrivlyeAy8bj9j3CA7r3xFupGdk1DEyUcaNYe7su/LR6gQWu4Ei1WUGGud+8el5C6ITitIHG/mE
ETp3OctVFIDu50RwllnPzbnIs+gADMKXDsE+on91wg4vsc5vyjPj0ry1fkX0qvOCfXpCM2cD6fM4
7XvUJ1ti/SS+yy47FjBh2jbcu84oX91FXrHPoaLH3AvfGC0+Y5DyrP1vEt9hvFGiHOdBrHlVejhN
HZL+BMHA08B9fjQ6sqMHNUO3L7x9F7TVE2BU5Gu2r3/RgW4U8Aocs+NXGmhgZ20u7mzFuJkpw3SI
+hBVe5epD2SejxO2oksNemJHXXIbIV2+V8j3wkTtKtaFV5f85bvMYRlp6fd/QdLs5xHutR/9rDa5
WpJjkwH7GFg+PbRm9j9ZOo/lWLEsin4REXgzJSEhvZNJaULIPbz3fH0vKnrQEd3VVfWUKbj3mL3X
PlV6XVymij1B22mZ/9//bHN8uSQZsUwpxfLUNXV5kjluCFFLIsgZuYxsjrBZIHTMXNc4+3GcQ49b
/8Ni8H2MxIngy/W/MVSkI1b49YmIkaFF8F2ZgUykaBGSGWF8T9KkPdKOFHdBzNxUU5sXFNfTphAi
cdvpCrKIBPkoltBobynW1spWNakQiisP2/ySw2hfjjKzJax0YFbKUd1mUayeYOWKsaz5dUgWvZDn
H9SVwa0Gz9qCBFWq9rK0nbqDVj2nQnge1LL0tbxBUNvjG8So6eulgOO2Zz/EDp/jW0hkVsz4wQQD
nx9l3g7dFdki2XjQFeu9bkDzd4YH9W4XqrO0p+HlUS0f3UT26yxvCyF7zTm1sGfokVPLWKFkwCAq
zNMqsTCyg7cyCcAOABfbGnmStf6UTP0qowQCOoiuId4EaRA4atsw2MHNRuqh7rUZGhLKfjeBlaN9
Yts5Eh/sAk875sPsFGjbFdDKOJSXhmJWMDYSp7lBaVahUEoUxGhh6pYBWQcCeGAbQayD6liGOk2I
kNXBZCnM+h3aPi+jJv2JbSpuk3rxrVzumNExJtAJHZCMl7H4ikwUWkQI99K0csSG40CEJEwJklCz
YxCigmcPmjOZzPrRz2Fh1nXrM1vYdoPh1yC9G+HZR7rfWta2WCJvgs3ZVhqJo6h2J5Z+xImdDKEb
+K3B95wSPpk+XHkVB9pObOgzeXT4TQlG6CmGCanQa0ZnyGE1INJNSQQLnGsJOB6LO4S+CVv87zoP
NzGbtMq6YmDZzKtIGZK0PsFhMAdcGai49nC8fEnoHVkz3fXgVAvZtceCLwevUQgku4tLR0XUI/AJ
Cb1wUuJ1OI+c1fpTzYTireYaYof03hQ3+dL3oHoy6J+A6OVO8cuh/dGmn0Qisgnd0EDVvlBpiCuq
GF1YG1/1/Ctjzt9SjwEDtsUR8/tE+ACCjTw2mdfhPZGHU6Yz9JQmu0JGGRX55yQzeqDfCMyE+gwQ
GrLPSzfqaCnKV6TzmGirFDfKK1PsFokRiiLsnGB1NOJcBGKM5muOsDwm54i1GtDiCIJyM86+inRe
bKxtQgRPjawN4C0RbtYblINPCFMYlImLEHHF2dSKrd4v+D3YJec16dBx3WFfR1qgl9KWebCoUgOK
P/UKyhSjs9rXzL9+O4WxnfosYGymnWVrMlsopDITlFq48fAz4k1YAaYvJ6/lxZyXhrU97hdqm2VG
bSt5UV96yPLgmcuRO8japumQB+bTAeVS4CsyQVhrxR1yUdIywvamaRDWMACpT3k+MrqCpB18ZOQA
niNQ1NYMX8aktkLiyF5Fc4Xovemth6wuN6PBcFd2JOkgFMb7fopfaqL+NDjJdq3nIUlX2W7QpVeU
UgFWjYXvrJUfEY0i4348YNp8zxawYEGEMSA1GxrRgI8Jlf2CBEuqwJdGy4SDEo7+ptOrm4jybSzA
SIIsuAldfhdaQUcbWpMrQMHVUx2zes2HMGaEirJ8aJliCuFFD4l0ZHN1yUQFB41+mHsZjS35GtPy
TEDPc59slAzNd1/LT7zj5rNnBsyJsACURN7D7gpqnZx9ogp+ykLebsG9hwIfsUt5K4F1y52Jvw2W
3/onw5xFbIv6ZwOkH8FKAmuaxGW3Lg0I7Dm0as6NgNcwmTrZywLlB+i07qGN/W1aXMrrY2ag7GU6
x/XV8fVYHaimsCH8MraWA9m5311OFNoU5f+iWvhaZmnaAHMnp2NiLY8sb6cKmo4QKuMw0WGqdTkV
2gyusRWUvVVNTipVftRpwm2Gku3LApbPRNBFnxZ9ga8Skdgxa7JPnDavIie8PFynvrUnEkgcFR6k
W7OmAsVgoFQqcJ4bqGcTTB2ZiZl2YvdDCcn0A0uEHrLVZYeBcV69pXF6yw2OmdooyTZDhB0UMg0H
hKeosgRKxLMqkfhRZN3oFHWJqVm9SCObslzLhW0Cf5y9Fvk61CGzkwPp6matRtlYA88rLnh3kOw+
yQDcMJZmAYplZg1kwOeImEh5t3ImLmp4MgPFqSJsGCxq1mkmnhfeBukr6s59fDBH7I/uwv9vVQ9G
pZjHcWkBoanUSxo+ygpSIoPhYitg0g/iv7b+muZfsl4s9dL01xlSy/wcil39Wk63wDxKFsBkjkL9
0cYUm+EnBnXZqG0VsZ6YowhsQpTY9BXCgXQ1vEfAD6DM41SBHvaR6HuxuQjdVzZfBhajEROZsnxJ
+pkumIHnho8YpXct/yTo2y16zPHnrRw+h+WdPXYnOFb2FGKcrDU9f8EzhVEfBQbJCSxt7VRl3EBX
vhEhA+R/EbC9iC405H0qypcwfQft1UsqVPLAVsaWncIzMdEx+yaZyAE6o581CnCU30dmN4aOBZfb
h1fFhmvejF4NmHJGFojicfoO+GOhIZEi/65Ne2G8wc+owIKortUhrPTH6KkW75lxP03hAaVtrB4K
dnhBb0fAYArs5tX4tpYpjIG1Y88Wz/Ajwwd3w7ojtcfgPC+uFh6wVXNf3DPA32HyjNnLse6ircOD
M25JAYII2wqcodzpfhIcluQlTt8SpKw9C6KtyEAaODP/zFceYv5kYWyN/wbx2EBSaqzdpN8lmKw1
mc5W8EWqa69sud6n2hu0fYveFkn5Rqhit6m8UNpqyFxFViBCfzW2GQpliih8i8Qq919Ny7ZFKhF5
3UzrnNZvs8J7bMJlNg9hfFKRsfbHtvuN5UuXa5tkhe3JW6vZ6ACEOGKKw8AyQSU8XMHSuYxfHUFu
o/U9IA+UESNhi3CZ4iSvE0Ol9WX+iKR7a2LbRy1IJhvGrxtMw4LKiLkI7OE3Lf0gZCHIvoP4mlMj
oa8Bl/GNA6xArKxAZD8s8rPioR3088weyjxIgJvBDFftt5gfdcNV0zNKaim4BUjW0bTYi7qbCyh0
0Bx4ixxFuIYtXHbAAcjTJsxD2kEstu3IwYVkciPWh2l4BngmRz4nuw5bOZF5auX4UhhWGk89/Uwo
e1WvDP/wSNiiAGsCiZV+7ZUDAYRZiDDiV1J/QWyu/SxICm815kFeGbZwv4Nxbwy/eXqWK9brvXmr
R+wmzSPtZ9BFxApEF46KUbhX4z/dDDCsmZTJlzZ80JrX0HyaNSzbuJkUKoEq7NQ2wAz1OSg7ubsI
+l5puSxG85yvNkjtS4z3E0Qo1j3IQM1NZXkm4iXAaQtw5xDlbIuP0oBQ29dQSSVPHV75e/LwIk1X
rd/3gsvNbqH07cu3Pt5xZQcjo0huMi0etgqf0apR11JYDeJ5DF+s/FUw7vwZooWDYpcJMFxJN6PM
kxghmMWPXD/INYrzW0nJPplXo7y3yquC5Kan3EY9YNWpX6SDX1fvWLx4yVipQ7w08hc5eGuFf9H0
Z3UHpLFC6xIzMklON1+D6F1Q7oV6/68NJE8s+9da15k6M75qw62pjhN+OeNiCW8iVt7hrzZuknqF
hDfP/qRsrB50EekZON4pU4NX0u+Kdg+xAg2D/prOlzTz+fNGFj0KcCq/UcZ1lchIdV8tzzC9LfI5
yM8jaXrFmZQWmf6vwrRe5xxhR3H80EOuOR++4Zh/DXLFfgxdsebBcxjJLMu2fMscgPGCVArPNnGq
E0sf7Ax2oR6l4AT0FdGZNp971Bnp1lDvjSxsVzJ4xz4v/urra64fKr4+VbqVuUdsQ3cigKKwTtZq
672m9Rm9NR9Q7O9Z65uSxyfS59ciPw4j2tWPjhVH8pPgz8+Hm6pc5+r2rjEbCjmHJaCvm0L+qsKP
fsAqsJ/zS2aeh+SZx4dlvtfqe1vhNNiN3RboHyv2JHrVR+gHzCUYTeV/RnifrQdnTJ7vc/mEba0L
bmr1VYJtGuD9rsdraFHkgfxm7HRYlkclhI+Cb7utf+twux7IMIChH1Xiu9kjU8CSU+HC2ZHSB+qI
yKcHeH0q0kA7A/fGnoxEktlGqu6D8kAmMjOKzdKxp9jNyVlOvwuJbQ8L1DsoVaIGtLOaXvP8bR7A
Z6FMr1CsXnKkOlOcublOKsj8N4bvfXhRi0cu7WSkkTr9jyp7jC3B+ND48TXmUYg1frQLAiYGPlQS
fyD3UzkdWApC08O1elfio6TcLQwyivAZD68NRbOA3y6b3snHycOTXv/UE9iPlyz2ivTSst4kfIrh
kj1qGjBkjptR8av5N9UdsfhRw5c4f++iHtcXRbY1oYk4844whi9DP2hZIBLYe4HiAG4CJGF64lJW
xi3PD8hEF3kmA8cD37qWHpVmV8WvaGDswvrqu/vSOmQVptHeWO7cX3wzZNeY+YPfClaQjSz5arQ3
h5MUHIoKHvQPyGNk8tz783dHQmnJ/cy9Odev5nQj9NakGucj8StYSoyQjwxFu4AFRz3lIWbqfZDt
5vE758rh+S2f3H1E79qL7lkB3Zg/C++a8ieFniXs8chWjYsRjkvV6P5pdKxSd+6Q1yr4Oovncmja
R2+9qYZb4iSuRgRY8MukCy9dmPuK6Qfirpy/BtPPZLQ9WBi3/fKNv2cSfjLzYlgnVT/whwI8sRAp
VUdt/pFo/LvD0sJBcyNg41jJOUQTgX/pIws8JmpU7HJ25nlVGPs124lpCETwUtqLwyvHaWZ9L+kr
8uJkfbkNr9C9TjuNFCYZMW0FAIQC4pK9gldkrte0eFBvKOL3OO2zmmBviD6wg/hhI4TbeefU8Wvl
ziFMJo1S0ud/ojDkUaL1p40MGfub59DgVQfRwi6Fp4HCWsXTOZwadTcqDyHXNzoj2SZDfIl6PIOg
QgWOQexoJZdUx0TLFZpg9Cs3xnBt1YqPizBil442N7Nofulwy5TkYQRHWnNg6ahAMF1mxmcKPMbg
x4Lg3ec/g/A6AuqTqhsqwkLClM78AsGQlt9H9CrSUWXKI3mjeKphGOsCiKwvyBosz+yk8rn9kuGK
fwL/mLhFKdDpbttux/E1nxy9/REzv+t2EHF1JGAYigQiaW+EQooi1078pxmnDLCiRmoa1kr8bcFL
VvrlakXGPOLFDXUIF6JQbKf23xIRku51PFAyjWHEuVYiAHcjzVXa55C8chQTxjqzSwRT3cP+DE8I
L1TJYzKCxbAMd30w4ZJhnWpt+5NISbcmgnjBsgsWWDpndotG6zc84uK9XflFA4E4KBa9deCc2+jq
JK+oT1bHalF/ov0L5RO+wUy/GNktxOAT+si3cyheQf0qFKd+Ok1E2huGHQH/H/x2cBnbY6K7Jspr
gu/DadAi7k0vaXZzxkH/qLTvPH7XmzsmEnHxh8hFPquYCD5R9zh66c3GwdDuC5UCEMzhUa1GjX3Z
Z8S3vvQC8Y9n1g92Rw+yMKxKko8xvSbto5S3/JF0ZrYgHEjBzshI6j2V90ClOL4rxleLMDE/ptE2
Zi8p5zuyzIp+Byg8REqSjRYuIs0el8s0vefZQ+6/NOUnqj47toIkyNp94QM0MaJrox9bIuAByv5T
lkeiv8HY2cgi45vkH6YGlQGeStjIdYrvWfYaVGezO5YN2ZY2SDPlqFPWJAR93uPlMqh/SezUIeOW
PRJPXXqo0m+SPOL+ZO4aP0g8HJIOGUKWDdMMaGl06o4BvgPloxL2S3IMxBMAo2DxmvEKULAdRfZN
nNQJ/kZxw+QL6PdE3VUeyvgLjRHEV1rvN6naTOiXcHdMb7RusniAwF4BRC1iJtMC/1q0wkiE3lDz
YYV7R060oWlCDf+MNiV/h8Owh/XgTk92KyXeOmOItWNpH7KOtd47yAPo1IxNol1MkC0sR5xcekLP
HK3nlB9bhI6Rn2W3XJV4lX8MTshYeOvKpyJgvrDQjHs852JxaIpLnTxDxNcLfUr6T7FOlXid5u3Q
75lVBPVmsnxFv2CVsOdw5tc4blZ/qsbnCo+xQj/lZ/iPRk/ujwFz4eWzN/iOOD0L61URr6Z0wpwm
VLu1/moVcnkPtCrM9ZdLjz535l4fOiBjRNaTQmSwn4B4s22nE6W79pjZhUhIwBGJNTRSskoR6TbY
MJL+vRfeYgnfJmg9iBP43/7QfjLUe+ELz8cXOeQ1PGBgkzeQ1Ws8FnTG1R8perYOqCCTrrL8Iken
Un0ZSy80tqq6Dwkl3gfTC+QDOxefvJLQPyM2eSGAovwN+t2mjvdZ9zDDf2BW6Do1Wx4/cI2AG7im
2nnF9uZIkzs5A5C2ptAwPyrvaYTCCr9IsWfdHuKCOmHhI0Lvg9iezacWv0IPDaGeWkDIXaE71PhX
ocdjT2F0HtkN3rSAirgAqLs8Of+ZYHvf5YZtFNDxTZmujwlXNupWJ1J/Ax2AOdaKUd4v9UngOAqv
UXnil6WG/oK0LALWz6IVrXH+1wuQvDcqw4JL5NBeD27sCi7QVnVTZtTEGVwwf958twxEhy1L/+S9
InUywCNERdv6mfWaE7OY4EtT+E9Q/+n5G/VIWd4r7YQ6vBOe6A2xV/endXC9T8S7QQIOs2iHOodG
lfTHW47SdYz+iVwCU9kQuFccrYG5rX4tzSO36GR+LN11ac+F+GopO8ElII2Vqphea/BB9mKTbC1t
RVesf0JmTCw2Niopk+nwNfQ1W2iG8Yw4O8gMwUmbHlr1ocEI7pke0X0l17z/CIfZzYXfFuMyHiH8
AkcWeeuj08TOaBwygwmffF07oHxi0boSCJ5Vom3KEeZ3t00th4QjJSEX9WqOrjx+E9sIh4IhcOGU
9PR4/rxBZ/eR3I3ik1DswfmWWWNpLh3y9KwDV4OxiYFrOkrlq8xgpf2Yga28iiB8ZfyMHiU0lWil
7hYT9BEpC1+N5onEdYxnQb+Qxma30q7P/Di8hdQYVQOYWIOeYe15roSa75c8w708YAT4l7T/FOMh
MlIekMuYbFcNjAtrCnD0XsZv0vi7WstabmBxM0ahmzZfrbwjJbCZ+CqwlLyZy8fCAIwqwpE0Jsb5
h2DsrPoWZu8Vz0Ep4yGRHfTsEJb5sVkPMgqzir0mPNe5GElWmzIEvjBL2wZfaTi/8HYAlOzSwl4U
3npekXUT9Zsxj7aINKhesPfz8kQUMcY108tNHEG1fceYXNrfq59m9nG4afFbTECDvi9VDPCHTHmL
wGrlnxURdcVB00GF0POgFP2YscyhMm44P6U1eZQxnfwwwf8E4k3UtoXlL/L3jEybBCTQf4uN25Zz
lCIyuMDLsTsDcSObIY7fvLWLbuQourLZRTSMxpy+oZJfDfUTQpHPVypO+6raa1QcEDHAZPB7ktA+
m74CHzx7Z7g2ay/ScmxAEwkkeehux/JiqNeaS5e3TCR5X6UfZifTts1Q+Z+EnsTDfYiMmrzRJANx
inYIU5Qday84OUYI+2nFTys7HBDQ3oiUS/ZNv0MiJteekX0Pwt+8KjenO5g8rgkkTRBT5eEVWCSD
9U+NS6U6K6HXVD7lK6OgpPaqGQF5ywiaRZ1R7ekcahmwnWdof63yIeaPojllyWsJSQfFceLo409D
HHeQufgQ6R91XoWGkD1nOjIgFHH5+JSlguW3sIuC25j7bfTM5kOob6Pky6ow85MNPm4v5nQKsrMV
vMQaiyZAwc/1vbdYOnJUnWi023+67oCpRBRNJkePAb0ojpD5Uc+SjZ7JeMJZ6LC5lpPca/q9NHjM
5URmkIGDp45eZTG2JWkD5Q3fWCkeQq9VHeFes2pvPxXMbxH8S4ljSbD5XDyD1r40DnUErlD0cwOv
vvJRZK8igZhOrh7U+WWVSgmUNtJ6iGcMzsmcNPfieGLgxIroUHCOpMU7D3YL/x/NOz2eP2Sv0fKw
0k9I23p9gCL27000PxKuFmWdiXZXYt6mxm9olPOa0Tyjr9Tu1Ld6VrZCFmwEmLrx8pkZ35oBjlq6
6da1qxkyDo8xcBM62R1PZ2sdp+ktStgv5LITTDc1/OsRgY2hrSmEFPb8IbyoRKqw5b4YfJ2xfY00
iuqZo7B7wCWDNn6flseyXRy1/hk34sZIt7o7bEfLGW0qJFVgiqo6smEQnMQVzlpFJkZQYBM2Kb+l
wgBil1eeoh5rdPrDxqxeM6qwoCYz3RCYwxBsZjPjZakQu5gq6JHbBAkLxVqqeOKmtQ1+7+7kJPXN
kH/hkWym7kRmIPMAVETDS7a+3CsPCsiloB/7maJo2wHLmB+h6I7udy36AWRLq2Ky34Mvhb/M26Zg
Q4Wcr+g2C9FNU1x7+n7xWxjfhvyUrUMAggn18QVIQxXxnG7YFTsqSMEUKH2B4bCP4N1On/GE3rBi
7ZC8A5p2GvmyfhwoWF0HxJ9LUD9LLeZOJ3NE49BKJ/weaByodoN3zbrU4H7MMjmW+b79GppT1T/5
qvSBOb66l/GWWOY9q56W6rMTs4eet4N8yG6r9H8drsp8fqrRAdGWQBvEHz9g/WtsErRG9XcRHn1z
MbUvLXXj+S+MTIY7v+pWBkx8z63vXPgysKBBzbfjDb+xeVcD5TmoO5IIHJlv1Frhck7oasFudCUo
gIyt4SZ06j9peqTja8j41jJ31FizfONrqDPXkjY1bfrga+ssX/oSeCSgrAKCeSgsYlK3cGpvJotn
p2wTOpDGJz4YiGbZHnuY3vPDiO9hfW7lk4i9aqRl9pm2dtW+wCzZQOGjb24OKn7NTWfXdKt+sKNi
pGHnYoSLAg10hzGWzEqkC9C7lfkxhd9hwKIaY+1M5s2Q8f29RjrDqlhwepgkLSPpOr8OiM+I4Uxx
LQgCaDyGzHEobAhrtvXhtXZVr0/2kVf6arkHAYDsxRutmzK/qJZhaw0MDekuMrzI4l85Z/w3Ejp1
ZLpXyWdksUxAFhgISvyhfmX5Rva47xWoKbZZOrCgWFCzM00OKm7zxCfjytSeVk+OZP2WvKjVNZrf
19NnSF/l8qB6oytCfTWeGaf4lJqAUlKegBpR7AtpzC6vSuWoTKs8w+GOYmK7DdwF+0tA4pLIHWJ8
6NMFVPvQUpZjQUuoUVGr7Uagh/jyya+R3eZikcFb7dKUGfu9nF5U4V+gPILgTZmPir7Xe6SS/+bu
JJU/evypSDODA8Yo71lGoBErw/NfYaMUYOTAAM7STvSU1BjhxIzqIy6+gaqjovtDBmpHmxg5sMc6
g5+8dGUvTm4E7NlRDkwE3EARwfco/jE5otYX1MsoormzCQRe9ovDxj0+9S40suoqsp8j9148C4yF
NNA0zHWK0dWJCI+4uskYCH7C9k+cXmvxMiu3KRdcQDZMeltaS3jtZAjp37h52BkeGHCQf3Vs2G+2
NLyoWxzGo4zuNoAAKz//KAWAvO9qts2kwm5MtizVvwbOMWm3ffFsirs2PZfmAozfRIagSESQ0CaR
9RKcCg52jGGt+lJDq4/Km4hMMGLtIwnyQTAaj5PR6Rj+bSI0pQwC0AdduZEdtIv2dDEpkXcRMEt8
K6JKxhT4F4uSvjhBteiDw1SeslWg0aKdCE1atYfZv2E288LazZ14O/5af5OrbaSO85IRLKCbtn8W
mROglho9sbgOyo8orNlMihMXVwKyOUX7L5MrbGD030CJIQMGD7XstAzIFuEbxGNn3Kl4QbIB2wTp
QRPKROMOZTyStpL5ptPVKwOllOYp/AK76pjqnrLBOotKCiuYvUj6rm6fQfUCK7W86hQqYBqksqDC
WAfGQHbG1heCv1g7YfpFGM8TISE77Q9ofu3cuFqomHlShwdHLRRdR7IuJi8tTMuNxqT9mhT3nlyn
Ff+hukXjwDcTs0fFFr5lGad+sAJCejOFR86xUrWN0iVOs4phZRzJyrEHm36lO+Fm1QUvckARwOLv
ZNsUyPlC7slZQtkwAQKbxAc8NtCCiM3d2Yt2ebFjnuK1+qlvDxEtk/KjNt+r0kxEtUSYNfsuhqET
aHc2nnDaSBzUiZhbf3CJ6cm4zn7Z+UWYkqq1fs7JnGvWeCg8TFw1ArrCBG2J0jT7ulhcGahPG77k
0mebSlsmjegwfIAQmfoHRRFUUKV6avlZGSIskXOvukF8rK3TOKIJuq8DEzG3dh18cJmQH7kGrvHE
28cAZ9s024FmKX/vjd/e+KmGb4yBAxATJ9yUwp7wbW5sh2+RKY4juBBdUdw7ptPjVF7FGzqPAI9t
/KNGb3l/u78PyU3FkZB6khO7lDrAMV093eO04y0E8kwp3TGDBQGtkF9s+DQ9+Y1bgXgzpBKgQiUO
EiUmb0+i5fxJ2fKizuLAXYPU+CVoPb/tiK0nf3FFY8euam7QRXsIW1kbIUfg/MUotf6GDCcI5E18
qYkGmFmnSOy5K+kBK0lp9mRhGfjtJcKAz+w7GFavoHP+0I1FvcSyTmbAo1LyG90zvhsm5DjGH60r
btB/Y3Ry2TGn8c2guAgGmEkYGIBs8Q962IVlrkJ0EOMxx+7eZFcwr8QUwYdAoTuU52CrsAQ5yh81
NWKE9tFAR59994nL10vgLteBJ1kfTApYnL8E2Y84xccpRBZR3IXuyuQLatOue8ysviluuSbN2zQ3
NlrSDRybjST96t1b4nH6duemtikMOJ9VglTSbUVecah91+Gdv5lqK/iuhcPSXSTrrQDCKRPmB+I6
UOlOq0cdqMxVuOYJqGb6IG6rxssQhiQjBUnsDmK/rTqMgcozM/6MlmmgeO3owmMNuoDDxDj/ZuBs
J5/1sEF8QVyYYa88rtEP4kuLYNtawCoirG8ALOWcqxE/VMN/iHl25pmPpgIAAGGgvJbBPxX2SBz4
o3Xq53UrxsGS9xrPgYNvP/oHhxcFQLp4qo4vnDHmCGryuM55or//XzDyG5qgZKd72fj470Jl2Vj4
lvBT8ZyV049SqaSG7M3iUFm7kIe4/xepn6HNquNCi14kDIT5oetTbl8sZFJN+CUZr0gh0azh/w35
BeONrQu+oGVDRuMGeo0rC59asjcA1/MwVfvhYcENiclXHOJ7HJ3S5aLYA4vnZ579Mcd2MIju2JOz
1heYQlyU4SZdReoIpl/oE2GybEMFGGaEYpaYnPIfXezEomG9UEZm2pvWlZA08DZkwylPyKMLfwxM
jvRyuZ8hcA0Q3bhCjcYN66/PZtSj4tLmw0TfzdNU8uBSdA0GmTb25/zfrg5lTcquFu7XbmFSBuYT
NDtvIl6g7ttgDQ5SlAj5/SrRzBBmTQY7t+3khExaK3bvb1JXXeLUsktLxu38NVbvqFtsJToLlCgG
1yBoOHemExPZDvk4BR29YmqKywZxuiMYtL9MI5eFKu7Zy7d4/qzLXxn7Sj996uJLg02JiT6u9eZM
1RYUd+JBiS/hGuKF1kHBFnR2YoHZ0u9alMfxUZ+2Xf5vkD5mFMd5CAe/okwX/7U8Avkm3vT1J356
h3GWLD5VPp62HFCwIk9U+IYR8DO0g4cHw5vBHTOZbHjXfuf6XSY1uc13I+Tj81i96QoytRZ6fvWL
RamxPC1is38aUZ/wu657cEOoQxw1/6jMc+ypjmG8TL65C9SHUDzleL90OpJekpIyVngaEqn7xLlM
K1TigWEMvwHplfW3crqsE2EcsfaqstHCN5kQRCH6GfIvgwXEFFaOgHkzK1/4pjiR14nb/GEY+3g+
ydrLEnwr1YWohPVfbQmfJhOGAjnQZKY8hIhkozsAQLK0HWpzJFV2pt/pEsgCEgJHVg6oI3XpqbJe
Z0Wahv+m+OObTa2+k7ZI82g2cnnPBbDrkIBoTIhIcLVgMImgIraNErgKRxQKg7L7bAD5kGO8gWEb
jy6sqIYRwTrvmFkHTylYf+Kl1Rgn1issHXoBGw5ughHDTz3CeRG1s5eiJIbPuamxpCBpRrbqifti
N7KOt/brR8FJTSgSCPSvHlXjZ8uGehG7Tab89ijEjOhzoRMnJIYi8n15sjxs03eJ3y9GIwTaWUSD
cxDIcQlLgJLe0uV2nJWXsms3TXsepu+ZdhrgJ/2Rwk/qchlGp8YhAHzNECjYWbJamGeoLJtcPvBP
DdPPgORkbYSySmCSy3yZQF+ubm04fyKPU9mQp+N32ryF5bUl9IVUpvQ3Arskkn+z3On1pehjah4Z
kqV1fNHnd3aSAm4jbEDAm0nCm61thtbeN9yRbd2eHo5dthBtUy7xliOBu7UeoOqMP1ozOOvPwoAV
/ZrE2LK/rHV9vU5tATqzCwhP4FFxJUPQaO+hfGtZaUqczMMrG7ZmOWL2QwEr+N+MKzUqAt7EUe2Z
vje0kgVDVKayIpoz1yRKC3Sd6gntWao40W+q2aHvRQzffZHPvJEVm58R+u5RYvgcaa/s4kXzsGbJ
9fm5EV7qWQQ68xFM+6Ila/fUgQKkVmyfongVhUtB81eopLPvewcFs3UBM8Mq/Qa1NlgUuAO7jhEP
21w7abyWT8n+Y501uUQ2siWFXTzgbppQj8v/5PzRiFugRsIdZZTB9zzN97SDnmW8KMYWKC2oBsqz
TWweanCb4g56F9UnWSD9RjY4MkTqkOUxzI/1fFRhZ9PbRZZtOVh24kOVXImxymaPFAkXKyizt4NQ
74gFkVMfzwqFUF3dycGmEcdxpxykifHPu6FfYu1hIFlNU3kTxG+K+dHHCuTp0b6Gpps5rBHDDQui
tYZCdzalnykqFWfa1vFujSmbnlJ8Dh3TJaiyx1m2ibeDsrXMYyh9C9FvJz9ig/bmmiSfAka5vIuZ
KJjIiAJmvqgZQkZ79UeEgIcjItRt85Nc5J4RhqNZ29Lr1yy/bVtcDO0gFQdm3OsOA7vE+pShxWLm
4WZEAUS7kkkJIJfs2AyekW9TNshp80sXyBOfWDzu8Q8usSja9tZFIh6HPaJOaVLeTc1r7NhJC8Yf
IFeB23FZqvsOSJhFSIv6PrJgMl+i5CWZjt10L3U/149MjtgzTcjNkLpYO8w48b0gxEG+Jfz1JQdD
3ZPblvqpSseeHP9H0nktp45lYfiJVKUcbhEigwnG2L5RgbEVUc5P398+XTUXXTM959gg7b3WH8kN
aCeXPAePnwW9PelhM+wVg70enLX0KICyh03TfTDFo7iZGaRqMQgnHQg6Z4czpmDADPCj6pr2y6Uv
k8uEoqDgLC1gpbGV8BUMWNJs8dRnLEAdowv1MAh4g4qkga3DAWLgmrrjK8OIu2lfqOkkYA27p1UK
feJiUEC3pz/Rddgj1TlXvF5VY7LhII8oLn104EeMF90qHn7rk0IMxbTQXbZtSq9jR+g5KKOlmGy0
RiBEXuZyM8GusI1BMaGzukwmVGi/t4D0ldeeiQGr4TLKLJ4GRKwQXD3rpQcXE+8U6dsvH6P5NRaE
sxAaZPmERteAbYhoPhImviKssWVABVtskRPoECbMmUxsAY/vaAwrvdRnXfe0ZKxNOw5XrDe8uN3K
XHfGsmQ+mZnL0SuGi0OIqJ0dzGg9wr4qX7SJIGW/aGweE1NiC8AqvYWqxjW4CF87TGOaek1Yhqi3
6J4xJ4xRbMTKRyzmABDRo8HUIqTtJdt9DcTM94/ILky+Kw3UzdmPGggyWdURfq2huwXKsmIivASD
cJuRefNDgCs4q7xguSRmZEsvswdFJ/aKYmL+YSBJE2Il4bPlL6XevPKjU32Kgat4csQ10VdssWTb
7H4Zr7yA4alicSNojaEXmdysIzDlQYywrMQIwavHeoeaSK6/iSR1Q2v5iJIl9xCKLs8w1kh4Gnxu
A8GloaswzFb+MZYgLWbErGDheej+LwIJXJQWNOYBJbi4wAVk7T6ILmW5pdBSIGj1rjIf1JHw5H9p
CeT4Grqr7848Bi0BNd9Ze6lfBxlpap+fY7RXRKsTei0vIKZcLQTvcf15GO4ILgdqPQviyLZxNCA2
147k+8xt1g+LOvXyoY4uGfOqKZQ4L3tXtuWyTrgcGc2igvBgjMIpeJyGbgmkWxxz9bVUodVAOYX/
ec7LTKmFYz+J/Quzk998j7DtGUJ+8Z44NsogVqSStNmfMYohf5EbX2o3Xox8jwvQCiL3DFZSLyg8
IzpmLnZZ+sXU69ChmYBZE8fpBALU1EIYwsY+Nt+E1xBYFk3knxSQqR8FD4Q0op4q4FX53XltUNF5
A6gPHAKBMH3xV+Z8VVSgrnXrOKDuMfiZ+vcW/YjzwQtbZ3d2n1I7R8U7KBU2IEviACM1sDtmw7vK
0Rc2V1u/30eg6tDV9Q/s2G6g/bWLHlQ2x4B1CGY/JUtqHUJE9yTBA4wY8/qUhkKLLCugf5RGNdeg
/W6QkpgDHyjic4dfJyXri/5kaPypO1avfVOQ9PmXZc/WJwq5QG7fPmxnrTLdMr8pZO40d6q7g7XG
W3GLkNxjDv1VIKEKP/AsG3SF14HHS/rkzClpIGpXsXaI80XZ/Mb9ps8PLJXajlmBu/WpmVCgp0rc
ftuufBvki2D/o5VcBrAMoIb9CQJTdkrXJLpHMl9eXyEyNDakjI06/7vHQ8U7JMQagEzFOli15ifV
hbQ+AGQAL0QACrh/oVCot/kuCUzVTBAbzZO6DWcejUd2m4Fxvwltw0Cs29B/OIoX2R6reAeRx60y
dZiS+Pt5IxaUuaIVWkQsE2CldEVJkTBUADJq4DkrhlNAH6XaGg4yB//bVv6mjH1siYZjNgV7VGgg
Li/3p9GXw6pZ9eOG2uAEr3WfHrpQDCBZhCrysy7XZMMnHEnmHKM4a395afCzvU6CdaHwjXAjJFvw
PjdUAWVxKPEIlt0dwM2w1nV0A1DrY/ZNfYGYirfZps4AsF4c8rHD+YPsXmvVmQZQnq2zcS5lokiq
STYl36H6mzY+/9UITWIS73OMqMdCrWV+wUTPumbL1BadKupeQ6r5WupRKyT8QWqzqp740IZ4V3rc
puNKoDZ++0F3B5J1QZgsECuE9VyjJruFTCBGN0bhxC0UWDsnh1DjdL4lSHT7iznC7c1ZA+qO5clH
twhhJ5x+By7lCRmXVL2noCesYj572bwbVxVSGvWkKUuzRTbF9MHUJWY/1OW9JwU76FBx6qN3rV42
QqjPqDtTD2glu5qgSZfhcDx0xR79yhxYWYbdBW6S0gcJE7i2blbntfYCR5ZpFEgAL2iHAf5VbEJp
+2n+qRl78rqxlzJ84zQ3uQYKXhoO5VWMBNzC4ywPmas158ojyZrWt3pJJNnAI8bVh7nJIAcLl4R0
SFR+fraNGh48Iz55JElLtY+p+gjJKoezVddkNixtqDGdjA99ZoNi3CyPyI5+F7EYypCjyUmcp1xc
HWKF/i8kEZJjikWvm0s8SfJsr0AO13AzhfaUnLtdfTjOit0v5/+SrRrCeY3m3iGxBz4O2XiN/Ldd
EPThc94PLtAHKn0fGBFbQEeIMfENWNV+8F8uYRdZT0aPe63dCV1c+1pqyBuoh9jX+Q8lnZUys1tg
S+1bQPZt/G7yt/od6vEzRz+5Ighnc/DpHuwTo4JgIORzWKU0fNC6qaKaDQT4MlkuCFxGbxmKTfA1
I1sbxpsW5niDkPbYQl33hGPkDLaMNY0OswzIUB4KlAJcstbVQcwVLmMG9XQbR7+Bc1KVcXYnnUI7
ts7KnLZ+vfd/2C/an0DeJjljr83fAZg3cdZhp/eTFhg1IoAPk9Yc3WbFkMfE2CfyXEQtYNoD5P4H
+4GlsGs17YYVbkYggVhWa5SkTvFe57/jR6Ueyd/tIS95FhSPumll2hto/WtyDPel+mG57HjpGRSD
ir9Xfn/tx/yezcOFoUHok9CYu0NyMhCQ+8Tat6Ss2DM4MVwenNq/trRmVFb5mkg/xGNssx1DiEqs
9cxnyTZG3s7AzFxg/xurDPmIWO2t4gmTpI2KvLfjqbjaWnW0m/14TJaoOvV1vcyXwChc+1hd9swM
voI1PnQheLqS4Cr5gxwEwiS++d3kbu/TqGovDPDCnAgLlu3wHraPRvn+h0471wbRGukiMx/NHGYR
Hu4yOhKL6aq9syPXgvPrZPJOZ8pBkfbDnFFjKN5KBK/MTAwJRvo2+MCSFUrH9J27KAEaeim+G4IA
E54zq7RUAN4SNjch6SIz2VWM/es7cljl8V0AYCCdIYhijp60WZjLIvAwcLB/r1gGFna9Teb0fE+4
CZ5OcY+crzHesCun0blXVqV0EIAS/+RUpO0ycjY7KOWcZpyMuCyAnGrPdINZmXbBc5N95dk2X8mI
HJbhrxpB/XLm3G1t1fkobuKfqD1I2RWMozQW432MPg3G1PJLNFqyAQumWug6o/6OVIPjRkOcBphf
3hTdd4Nd60+u3ZUu8efO89/uDyKfSH+RR2SKCYXFw4dCnaEK7Jt2ikUHh4KNHKLiOvLyS6dEPknF
fkxWDHgmArWD331Jxrf6GqDWx1lo+/MxeMbGN9nKF6d/5i0U4ULyukpwzL30JybDV/SUm7f6l2EX
Sq1lB8/iawcQJfWXlnt6Ms5ohqlEs0xKmw6a+iZ32+j1RbwJapphqdP/Z3oy7ueJkmkzOsIecA+k
DQEfb732JciTOuOMYOw2rTmpGgxGrzUmZddO9pG8/EMl3XwFC8rqgQ+x1CdcbiXUTsDrVyEaah1e
AUDSFyueENhN9r2W39lmLIMojmUP4oQmsJiTkxHgGNK6jzF8qorQhOOvuZX6wcnWYvgZspMQgSE3
6rrNGJ5odCU69O6M27SUZ83rGhlEGGFOu3bTh8R4r9NTpoPVlNau7m40spvxmf6DdDKARnnz+jPw
Ig4BKOGVLi3EEcDISHMpQONyeFBJV5SbegCS2JXhn9Qfh/qmoe7TaS45UrXX9quiW8QkQ1e7dPTg
hl4OcoJudDMEcS0UkkcLPeCdUu+iHrkNuYXN2yQz4e4s+9yalyj8i+KPHiqhRd4FfMkjUhmwYKy4
Ov8e3PLhpWOy9HiF+MWD8tk1How9B8a9RqDYvjidy+MkUUYxk+KTqR0l+apD7VmI44XiNq0vJtN5
GB4EJyeWISe51igaE+0UKKvGXlnjovS4SGDJLwnECht1U+A6MI+pdmlGhojkEXXPpEVdfoQFQOvE
2jZgfjMqBXb4z5RWBL8riJ7BeUuXVEIn/xJrulyffevy/BxMwkc94Arju4qAm9tftGxUAaonbIy0
xr+43mPpngz3/ADLH2mM2+6jMH8EhWSB4UzQXlaGPKAilRBwVNgWW8IOImerCamFR9IJvZpWRc3y
Z1XcWkyW+bXjq9GU67EIvyzar3swdpVZu/1rDUs85wrpUuHSYu8U29OyZpZpdkBM1SJeR4i10bRy
OAUBT7ftOcEvwRML6O0KXTTKZAyFmFuav5D3WmcAaZwru9MQMoI/cM1YLZC2gtBCGOWLb4p4gaTb
WYnFdlQPUnRySph7zgIBNvcIwjdNfaQNt84WWb4JF0ynXADDEmyDuMgR+1zB1SIwEr1f4XUQBDm6
TYGsaHwhSoKfH2VS0298wAIh03D5vOqLTHjsVN1l02vrOWy0fiwzlOXXNGa2SXG5vwDBqel8H+kb
HjHqCOqnLRnowAbVuRgxoApRJNMYJ2Y2PV9J4Qr8yKi+7WpglHgqLLfWozNhfq0frYGknmnFGgwv
hooKJE54HGFTeOD2csCYQ5Q0IG+RhipmVZqP0SIxmXEiKVxVeut4Z4ziA9iVyxE5LfWy8768iuW6
gxsZaKHrNbi5YibxL5gmXyOscKXvYHbrWTccG51BnYaRGd2yerlWYjrqMEhEEWaF+o8NASnKTClf
cyukEZUfxGATrk1Xqm42Ddd5vJ0e/P4CdnC4UNi15ajnOeAIrVgrZsab6hyJMGnbZy5fu+ozkzZF
swpJrgDGRN4HP2qSzLBwWqoKmL+HbG8G79AHrgLN03I0VAUvFSSOXIG9I86ocClK8sfoH83sN6gY
d5KdIRGUinUFSQ3ewoVssowQis3jeAm4J6hiJHN+OXJZxHMCWIbTK36KHdjiFLRJ21Aghn1+57R9
DsBGiTLv+m+J6RLGmSorBNuBRl+Lay8xhYOs+2//FBaUmTCWEjRjg08jRpKpRQDf8d+hUjMyokYW
fJlu59C1OaLjrPH8BmKGiDC6gFzLBjgh32yyjU06ofau0J+oCsfyZ9e0C3bKOZk4xHFWNRFw/8YA
p6IwdNlCHAfmJZZ3QlJYJD0sZobS/M3XzuH4Fry+DYemeCraJIZlDicXshoZqRt6FUl4M8wR6qZB
uCRIjrkp97Pfn8pEsVKTQiJPTOdgiy2NnTgWklMznkHGyKWHUT+1pAbPfjumf1zUyIbAjRblKlwP
+jEtrqW/TRx6ge989OThYPxNREVF/y6k3ITtz8L00wrfI/2nUd8nZHu6C1gQNSszXag/KZvdHCEL
jVQUqBIAQpo0ZHSBMrQ/W9pO65ZhQiUqTW0lMV6VtkPtj0Ye+05jQZdx3WrRMmVpigBeayS1WE4g
jLKgWarKhGkQzSvH+KYsPvgqQodbm/OlGtxXiSyWktVs+ChRAPFFQz94EE0MMKyCQP49QJ/Snh1u
0b566+cITsJ5YkH2zXtoPLxZ7FKQA6uAXo/fvrhGrB+26Pd+jy3k4cYJcTLe33nMxhuI84mpuqKF
LmdX9lizSZsAxAJpQ2TI4N7Dy2rfg/6ZQBx1jeb15bs93kyCHWWqtabfV7jNmLS8ca7lz7EpEebx
tGYgCozYcgI8MLsRtlKqNJSF1Uo8XzaraFTkdDtMa561ease1PwEJQLhz6C1tr9QVogDzS/5ZC89
a5M6vRWEfISCmwkL3MTFZ9K9ifPVR/lHnKP7K6Gn0NO7r9BvwJkUovyoqanxQHlR8e3MamXACIXh
GyKoxh20Aiq4Q23feall0e921ujwCoazla81+4QxocLqEOhkLZ6zAd4PEsS6IMElXYyjP94QmUQk
2+fYcHXh4Z6nDkmPAv93vH+fHEGsvOOezYQtjkG7OuADhH3m6gPmgC8QuKDOrVvu1eW0sMajtJBx
dHkv60tN/2DnzfhGnECAXF/WT3a3ivKdlKKgom7aocbJ9KiCwvWrkMZdLkJixFlesKteff8Zjtmi
w0OIuFKXnrrzF+XXgEgEbn4+Vy1eEPxGzeImQXOjtJyZ/YVIZxHHOCkfYmrU6NFwGVnq4xNtWU7H
KVKoZDhXMNlC0JUOB8CLFoFI88ynJeoc8UU0JU49XSVEh3SY0vFeAIc/ko8hm4fCQc/V7Uec18TV
o5MShSk0KWGanrY5Z2DIyQLXWnlEv4gZLEtW/RsnDKYmf/r4Cmc6eq/ZPUS5xiU6L7i9SQAD7Lfn
Did8Sd48ubmcAKm7pkzQDio3oJfPCr4UVLvJQCpgjvGBjUZ91/0Nb7l052kLGc6d4UkZ/IxKBk4G
NvGi/vEnYO2aeCHe+pCcJWEbIVSrYg9BMvolJZzx6WooDhNIQNdYs6C/oeCWXC4jqEdhWIEy7leC
OGiiR0PefbO3Xx91IPKJHKAMrDG86vUkZPNQhwjjsEMuTT9bdtZJz0g3xJ9m+e4PQW+obQRhaZ6G
5HMQZAlnrYBvK/wx6W7kW8yHO886ry5gh7mFqTFh9Squ8DQUl6tWwl3cs0dggek1f1xWPESRV8cj
o73qaqhUEsybI3n9HROqWn+a42FaButavUletJyMvQAyStqOlty68HtCJKSQ6UM/3zzhSnQkhC1c
XbZNuQY/BHd9RhQcmKlPS9q3SqdhqKG5JHGnwrh1JEqZ9fMvaQho0P4CIMfkw4qPfGlzAv18LguE
H/bsWvmHzvW5B+668QC2p4IYF9fWnyNZVvkUHCr/lMmLen4cvj/yD/H3rcShESIthchi2Gi0X/4J
zx1eMHhPzdrY0VbEv5s9qJj6PWrHl9SucstC8VAve5X+NH9bU4M1HoENKXEU0bIcpSHqxDkx9VO6
1gqU8zwcnU2rNpO3Xl71e2f+CGe1Gd0yzH58MjKcfipOCl7Pj8LhZs8RCbGagXGQ4spP6gD01qcO
PVGeb8VJUFkkIXkpUhd7fIhSrSLBFm99Z5XEDYxiSX9IydExjrF+kF67Qv6z8ndNxBlBdwafSfkc
aHnLUp7dcFsTlc5ez/JJQkm5MZL37IX7dznmO0ZmAOpIZh3lc3yhRU94hYFyeN+vZbEvy1Nr/Nj8
wYdpWk8oCFJFgF4Vu0iDcIEJeOa4rcaQxe3IXyFcU3SWOCmW4G229pdBepnCM0E+MULlZkutaKoJ
cJU82XAinwD2sCTgAVkPfd4bq8UQxA1Qhxpruwp9lMx7+LESTiA+SEZGskg1C+rUs6ySg3Jc2rK0
EnlfBop8k+OCX8GnvdPoHfYKZntSrgY4/oZhnsINfrofW6Dk3G0RCWLi/YEFG9HaIugq01kLhciN
51Jwh7wOoqX9svyc7EBEe7SdCSXX5GQestqKitwxUthFPkiFM6pPX/lqtU1eHSHq9eKMY8ZyvpLU
4u+XKJBi8ejCmSa7DtxnswjYLv2sw3w2ujYEk9/fcBMCHIPIfbPJkmYFwsjE+IZ/uMTmzM8cYG6O
oIFV9d0wpX8ab2MCkjtUKG5zSLpE7WbOTmtFj247Yw0yy63YhPwJq9CmSFF7ukSXGnsTaRscT62u
iniXyGtDWpD0K39Mxoq8XtNm+0UayjOpT98WUtB0la1xc6g7ggfFcoTJeCQqBXFnE1Iv2ayd6KzX
iMYamHS6DVA/cHHimoXr9nrxs8gc+Qx3dgcCiiq+K1LMvfPO/mLdE9YDepB4a7k6QhZF6UsqVsmL
iqfgvZYuxE/1H7Z/wKHZR0Rkjm7voPd24pljovVXC09L2znaXc8CCQLi9yk+p/iRVy9Y6+W9lf6K
+B04PMuPHVqOAKDcQCqowMQCGVAuvvcthOWHPr2rNhMn8Z81mA12TaGqshhsq/GX2ZSvkX0XYte8
FxkLl7aXDH6Jmqu9i4BYStx+Z5/vI/0OY5QyILHdorV2afdXlBcVtQf5WDxbZH3SsnLk8iakCfU6
wY6MWrCwFMsg+ZCWDl5IVD58+3iDmNMIL1mpfuG++PaJoNDtYjbmOEbvA37B2aPP/jC9gyQ8K/6k
sbta40V8HZX5QdtqAQ+TLJ1qqavYzDbZuEsAfTWhP4VrNGXbTThOK8J+444LMb9VJCdJ3FEYI5ED
ZtFCu5E3IY5TRdrAOTvkuBCdDY78kRn4QA6tD9MZ4Ikn17rELFesyTQtlEekMVY4W0m+V91Pq4E+
ZvQzZyT21ha3aUGnCRJSFJFB+GOTJ8Y1iTTlQpkS/M5WLc++ui+zi4+QwCfwS1CyAVdtz16ReYQE
orUzTNrAt0FxBsjQuelTT3MOpMAi2xJZj8ZM/hntO5uky5Xz8gH8fszxM1bvhtzMjeqmwRwQkAMs
Oe46h6Zh0JEI8aqAPYPiT3ynkXQje9IdsHkQPISJes3xzBfR0NYN/Imj4sUyb6z0aPGiSzz9tKXP
wvkz9S2nQi7dKNbCkEa1WXbjk5GoiGhZ4tLumMcHs+Cbb9hoEjJJlokXL2KCGKBkqFEVhoko2GvW
2jIeeXPXmV2K8DxJAA7E4cwBuMDFJUSJLemq01lh06Ah2rVjtI/xu53t+E8CDBSjR+yYGGztpsY0
BzPSUJu8oB8dHGZu2SulXifsv+Ay1nTIO40lhg6Y6hlReyWj6GB+SO19iuAsbbawDCT/ZICOsdQh
GIndRua/Yl5Tu4uQMXHARzoHGuVc73SSRzAOYXOCZPEDYsGQEtrHqN+F/imor1jRALw9nzXHLCT+
XjY7/4vMO6FIAVmEmOAqSPK73+1Dc6+1xwog6PVMyDQdV3XFWNnYc62mU175tedElvpPBJpuyroZ
RwXKHEJ+YgEJIHc23tBLio23q1VsVJj7aBzRGgTPR5XorFL61mptVlmfg/E1TdXaMDUklZOX2ehD
0ncivDEEzIHMXyX+dZR8bBRowjPjXIcqhoN6l1Zg1eTbF0TkUDGGRteBXPstoj/HeFerd9m/On/j
YqSTZMMQSb0YNl0B/zn+llm9wkHGsTE7d0TCPgA4yk0cgCw6FJbbexGDEeFpgFgT8WHGs1PnprbB
JRGzS890cwdRLfmfQr1udR/adFaNm/DzTZxYavODNUss7OzD8etbCh/h+NGPWLW2EqJtXg4eShV1
cE39dMRRnWG9dy5RjTNpPwwna6TGve/dK2xd9FejEa0/0uiUVRG5GXf9RdjTrGDEvhAXjhgEU9+K
eGv/DzUj6aTEK5qQZuN71lzk6htggTlsMWmAYcseiX0uf0ZczuPV2Db2qeSK1lDt4UFEuc7FLL01
Z1W+hfXTTnZh5qHR3fX9MuoEchh45lyqLqFz4k+RibYo9RliE+rIgJJGxGYnsrfnNs4Sv4c2r7ia
1oq66UksR6NLKhZ2De4zV+GuvpOxHR7k/uCTkWLBBEKEI5BY2P1njWeTi0rcy6AFSLQWcrZLU3J3
Oc8I+AyeqjUAnmPM490YzBNBgsHsqCOAlbbajaSgysfs9ZD9g1wcioJ3B2Bd+rGaz8m5gp42cC02
G9gwHegoIrjTMj/S16kHSOwrbB3TdSzX0rjq1PcXZra4mhkUFtTziYTXMzPTvP5C50XgJmFe+dLx
hMpjUs4jpkpgdrVxXEXt5g5kf2ZAC+9tdYu5WadSRn1YLBMl0kf+1ozsMWz+KhE2sUcEoRzvXvUa
JVNXbGPpQDj2rMJMq6zyFK06p6VBHQNiQPG9a5HjanQHRms/+6pbZzY6wcoCxRKC38bnq5I8Pjgx
duVEDgivOWIG6SYwK9wOMxvqQfcP4pMI1K+Xtc0nAiZh/cd9HlXzuv+qTfI3Gb0sh0rfHV/vGB7x
PqBVpivUidF6N/AStkSEXeJpyC2k4iAlXjt8WKhbyGifJf7XFeo6O43zwlWSdVm8ZSrL1pv4BeLo
pskI0uYQvcoVSozwYJgNjgyELdbwM6wi4COWeaSxR+BkNyGpsZSONZ4N1PEKoeNT4dEmD0CRUZ47
nVLYnCMYnBZwZzs8IK+7ZBCcWLvy6+uln19kxhqkRwX6T1YftOIy6d8hEjYVTVx7ZaBCCyJRCgWf
NWcQipqFzgte7pu57EoTAAlFCRrRmg7xzQYvuoxEd1J+C+3c4OuPvQw02ceIlKTvCgBuXWzs9ghz
dSVqd2YYj1reZ/iJm92YcV4Fn2P5oaJ1FHetysOY0WHaGkjXgao7uHW0CSjjOExLpN4U+Fn5m4Em
nE4lJA8Sh9VELCDsTbiNX/MmvbxksFr37tgx4USc5CNd4aiwav/bifcSby6wLVq7OXEHYbnR9YsQ
rsjRp/hsnR7zUfVOWTA9O4gVZmFF7AxFxIgG2u+xeCgWFUNIoB6VuhrGdRRdx/72qj+l7DduHpnB
LQTfMFZri9sp9pE7vKGmwn20bcpbDj5NH8O/bVFRSeze9yW5xczH3O15eST5MKietM8jz32fwJJY
3kcq0fzuEShvohRRH0FnvxP9q0PbJLcPOd8COHCBZ9SImv6+QyoSbmTw+FjfcXKjWf0tbW+KMJEu
LMIR1VUotv9jnb9J/dU2vNwmcCA/pa+VPWNZKd4S/a+VTZcm7tkPte7t1fIMjzw/Qf764bMfTog9
qTAj1mnTOe8lxhYaH0BX7jxnZYkk2aKllr2Rj6HeCHDIQCdBYwdLlhYu0FOM4mlHNVDeYpTlY3qo
s41ZCMa7G2/iRcT6MYJjYmBWSKNiA9EBb60HDUyU+X1QHo+Y4sk3M8mHFkVNYKPaU/FILJRS3GBb
Nd9rr2U8vcnaRyFdNLwNCfMxcgzYpYVCOKLhvXaG8ZlnX+m0t7Q9hsIq+XxxhBX2CdUN2atLJgZd
XZoWAqNj16yG4VhYKBecRVJcqUDIUEKwltdkbv9vxYIg4bB/pRuB/zccT7qxEI0vCe0jXtt82znB
k9a3kEGiJG3NBWKpnuISIp2kN7wHI1ZnJiZnFyuXqid46KuueOyETlRwkRxf3mSwrrBG1HGzUvPn
YD4KtM0J4JuXe6/2OORUpGwHcyWcfPG3hvsYty9Ruv5SiJOTcD90S6lbOh1EIykaKIuL4NgggWL6
+bE+k22gbYWjX2m4N4Tubm3Lq0Bd9TpVZUtNflCP4TTHiCRsVDsE7C5kmwaSaw6vgrB8VqF/ASqP
1dUvs36DSUkc0vB4VvebBxdy94HcIhkGh7shyi+2hSAVtqJe1B9WvY6B2IJFpp4t4w2nRvrIiSCR
QcQBoMrgH7Lp2P/rDsAh5TcybtFpfozq0lAZUtgZFm31/UJ+Syz3cICo7dQNDQQwHGsEukgZ4J3c
gtH0SuOPq5crTWMQ2Q7tLyMcQlKQXX7YKDunMVrMHsDiGudcNNxVdEsvwJrIyDhErx+uh/D1bpH8
I/3LXEn6HWwrmqoYvFdZTuRovQfyvuAhNiGHrQGX5tcImmGRca1UJ8RTL3mVySJOVUp2zoIlprH2
FhGNcWezik+uHvxV3UGIA0iEQK7N5/TvenoTGFicfVl0LwhP00Q4r4Ht7fVl9CBRWK6xfE77V3PO
inffIODqp6lEgNWhQKRugtrVOtk7D7s4akirpY1FfxBtnugz6ADjaYtIF3tr9B2z0qvmEMKYhIu3
WMp3mYIg5BuOSHwg/IdaCBDAd9IA0uFZ+FubSZxChgoUSebaaSB9BnI9YKeZ7DJUKvsqIpFIYCK8
/mgV8dHyeS4m820gXgjlaWGu825nhQS9XR2mAlIGCqY4R+UqgOzXDjkPto8IZQPAX6Dfa8HGdIAz
sc6kA1XM+ZkudtyR6Xyqb0SJ+a+HeKBLGj1SDWDLIy3RTo9tTUpcmAHxL0XaoAOcJrJYqxGTSL0L
SmCIo2Z+OvWDl94NMSvBdXNANohDNeW7ajEFLNv2L8BkzbDkzKcGxTJKB1y3gk3NgovGpxM6x0FZ
jwt94QTY5XO0Q40XWB+/PzL/Ppth2j91odWobK/qnz4cGCrJeYdyrpe3vbMhfTqmyemFqNp59taf
+BlMMi38MnDr+lTnwIyez4j4Xs7RPOY/Yu9sCQ3r3mOwSkm9k6MsFzv86WQRqSNZOQ6vnLYcKSiU
rhNhzpb2MaabIDihUbTpN9aEkxpIJNhGouViqQcbcLtBuTbtR+rcagfx6SWXD4G/LqK9BXjoUsRr
r1GwzZr8mXB9T/W51D1d+7Wyv0wjnoHOnkXTfMfl1UkfqvNOF6IXtCcaG9xxoblJ/iXDKgido4mu
wRoypi0Ka2Hn271GeE20tWLW0gXuOj+7dmADSmX+e4w0Hg0iF9zAOmoGRox1HxKqOUe0PCf4hVMW
K8sUeC2YFJh/2Gx0ZgKtWRo/UK5k1qAxJA1IGMZNjxfB+gECAs1FlUNfgLm37Pf6dU77n2g85uqz
j9R1U5+bSoNSJg6IEh7duqf9bsooWoWg4NaboAgK5V2+mOgfXut/VyfMWHARyVcv82agNxxWBEnz
SB8IOdOqi53vOtaHyikWBN4QkgWMLPYUtf3RMWyMN5H90vTLuntr0pNMEFi+k4FAAbPsuYH1Iw7A
9Dgr/UyEL4tKa17K15L7Ou4O3bibavS2KQnHvFLgZjIxWAeOAJMZDGFFdA6NPw4FMlMsfUWFjR/8
chogqPudEGkMgLoMKj52SP23Y2aeQA97iMdE/SJtwICGrGsmu36bJJt2WmMucKO/tEZEdOt8KK2f
oV4rkHX44HuvQJ6n31L+YP04Rg/ptVU5LHoiBodLB4JSykyzRC3oyG6d7Cn5x8JY1BNyJMivnfC6
qph2ynUncV9bnNmHfzIq6R30yM1KsjcXbbpVg7UtfagGPTFLrBrrBNeXgZqj5QVKT4T8aS2KeRFK
e5qitxwImCVBZHjgMxVOgF4mrG9Hj1a2i0ZCRZfIIz0SJ7Lu1mN1r7OtpeyIiquKvVWc2hmZhGgR
iIcp3tX6DOtfYDm30JvP49eCOxSdVNMfhvht5H6RWwpymB0hqkm7+2yZGPPyva4/R+b5+mxVZ4dL
VFNXZAe+AOkSNDoCqCqls6Fe6Qey2kMUVu5r+Op0DqzpB5pfhHY3qGWQ59tdjRNuQ3q7uQb+7rsv
GhZcXAoZUB/ABO5AVkKtPDkXf8RfsIoRCA/dyfL/bH0/oY8uesR9nFhyOMzC4k2tF4WGOIG5a6XH
W6c9OsOObM0R4p38dtDMpLslAeddfbBZ5FU6JrrozQStL7IG+dBN09ZSvnnpB+HAnqql6r08bM9C
sxAcJLQOsRAVsF8ki1e2JB1d+Ga04WYBsyZEULhIYnJQZ7KO++1krhxzRQ22Uu5jpFrS0WSDKxCb
fxjGtzKeX9I6c7YG+V01AKlSL6SwJA3KJmADzR+WwObASOhm5rfCKWD5X4IvI64XdaqVfUb9GyEd
M+21n8pNgqkkRbvD6u312sm+//sAxwuWWo/+v9jfy86l7+4kvXDFSP4eaXWmIO9DypwtxcqkJxfh
Z455cWSsnLV/U5x7hNSlJhaZV4KTsV9YBh69/0g6r+XGkSyIfhEiULCFV9F7T0p6QUhqCd57fP0e
zEZs787MRk9TJFF1TebJnef/m4hzJWSAbJvigXT0d69SV+i5nW1Vo4yCfe7Ys3zRJCe/uubV5Bay
tg1WjkF7Ge5PJX+RzcxrBIE2cu/pVDHqE2sQGdLWzqmRoVeBsdV7puk4lgVARFKYXBTH215nUX6t
eWCsfSKf+auPoafaOIboL1QQe3zaPiwdnzySBgGLy9eyN6BlYDhJ+Vt7TwCr3//rZMF0GgcNPSsW
M5YqJUzOyUKd7Cp5HHvk4XOq0ohvlbtC+4MriT9bp0JguxFoN0/sDBpuaZ4twq0mPR9CGei4vN7M
B2tAsNOstbbC2iYMHFLGYw1zs7wjnwwcobX0kk2G203up2O0chZiyXrmvR5eYbORtEf9HVZkTP6p
abJW0lkDjAPH44H6JWH+htY/LkHWX1g0zDhfVHufk/YwR3nc2h/u1KhDgGL9tHCgIatwZXf6VQue
Kf4gG9sdW8bgDLVvCI55s6zkEw0NsnseRyytznAVwR26tMPcVPPdY659TWEtnEANpQosgYZhKfCn
pL8ozVGNnuhV5z5zZjBT0Q5ZaWCdq5m/xDJuYjA3Z4O79uo5kzp/Wa+lcfRpu9eGXITRiZo9AbnR
IDZWUcJMt0QLXdPBQ8cVYTTAE3G4Io42pY9EGOzjB0szPQDpQDUmX8jQuaOa+GyYrzjjUbKRA0en
OL4jpIDpq4EAdYES2Ht/WlxErOGhUlEkAxP+Ty/k80hHx6ZeMrGiy0tizARLz332OlDe49CswUBF
KJq6cm0fjOxgzx/0h/JtXGQAGNmVYJYhPmfVRsyCt0A1dIr1bNv6d4nkXXHmnUuq0iciw3DGQDK4
TL08mjKNwSxxtCaj8meN9MFbs7TL+/1U5eNEVXjaeOL5co7tVhl2YGr5Muow9eCnmfb6+UlUIFxH
tUOcfY7bVTYRtqASOY84WU7uv/zaZeyKNtwa37+8E6NzZzLEowMyG67tf8A+5LpAbVlE2shnMhWk
9sLvz/AWsLJ6ppylWPwzwPaqNBYWN6Op10QZvFFHv9FKLuHm0TzznWwdYufWbXRhZfLS4YPTPCNi
hBfhma+MJ8Qff6KQYL3J5wDlEzecO8/6w+CTr0z3PI1kISm1p8pG/LDSe8BIsEOIqgE9j7ced7Vo
VvzYEGm65DWEBxnvkKC7YA7kWiJ0sq44R2ZVzcZt76GRhwie6NsAALFJSOWRRQbzeFUjHZ5JLzuR
DKRHmkNS5gdgQhyj8u8o7od5jRxmGk8iUemi1Zi8pwDvnGoXDNvJgCyKxWRm1uQury6BvuWQyR3E
nSBs+LqWjwp/rrFLKNJV4isL2oWtY9OnoR4Y6KxY7XNUae2FLI58uGZNOBs9dpETmIJlhGJyXiCa
/780WlAS8en1EEYBqecL5YlLuS1X4x1SpIfKNO1vpQGuxDsE9XfvrNrJMcv+0ftOk6XIT1ayJRwG
iyR+UyTq9zGfT4MXN5kr1PjaIYpfHUtNQAWaWAlyM2n26BVNUFSTmH8Q98Z8n7xY4WeG6luOl6mb
s4OjMg9noj14yKw8QkGeXrEZxVq6j/6ZMnRVTop7K4ud7exVcxWG2JyBY9YDgotrPKm5fWYw4esJ
WIDNf6//BM7ZYtEc2R/hyl9BOhyDf4XC0ZZZs175i2H6ZeuiAeeIMLjKce8511TdGR3ZgXRx4HaP
6rBx1LkKFGKYtH7i0NTfB96Gmrq0Ks9gD7PhUpDl0xunMD6oSGyNM+KXuKjfmARM12+ob3h4i+KT
fBo+6oiFgUcI1YQX8/m2dovJV5lVXwmxgxpFP6cmOLQMgQHT3oLC0MtWNQ3spJ9UThVCD+U2/YAN
JIFEXQ3y5RFlGmC91BIkLFARozUC9KZE2ziszWipaE+DUQAhKNPgpdjbSMlohGx8jv6GPLm3miYQ
5VkbcJe1L8OHCO+ewmylw3HtHSwQ2PYEcjcAg8wT25gbSp6sOaS87KVE0UxyiDKYnMAF0ySJ+zzB
ThkMK1ZjXKVMcFZNsCY3WC8v2Jt7OnpZfsPhm5Tw8jZOtUrLmtS8Tjrm3vmZWuxuU8DvqD6Npluk
2DW/eUrcS9vs2uQg9MdkG2Zi60U7q99qBvjnObkrY/1rFO+N9e2hdsgQ24oKAjOjD7NYDsbCtN4H
lqmg73xtNbVtgXmd3EtGMVe8Q+kcWW+vKpTHrHXAFEx1spCXTrwzvLfRBnjQ+FgCc4QWz8xcdulv
0T0oiOIblW5Ywz2ddL1B8FeLa+A+k98xPH2TRNwt0W2m42/W0tZMctZdSHhDugl5v1TiqBi76c02
T2aVgwtMZVm9BUwFEZJJRCbPI5c2a0CiNtsn3TEzOys5wRqJAGii2VHTExkly5gvaV9dVfcA3W/S
dMFYo47mtwWIV5ZMYMni4KvGRzGVcrrGI3aY6FCMoXPMMiaKdlbKr1T5qJ07DmaTwYN2S/2PCmir
dUdn0Ew3cICzHH301pCkPDzUaNNMowELNW19iYttinQGbLFBVT18ZxUiVGfOfsn77chbsUE5oueZ
pOEg4ih6bP4vYkb7kCOHHTUULfbj8LS84DjVG2r0zcIf9geq1W7DkH9BxsPATKvZJ/qqYMKsUXT+
VP7WyJHKou2K12x/HPMAXPKtLraTX5Ht9TTRpsW3LiUIDhECLdafermpm4mbbMbLNuEFkTHyV84l
9FltE3tf1oQf8Q4U6/wHYrvZkB+5yQFzdmxlH6mYsJosAux7rQHVvduexg6NZRz3sccQOcyymUZH
bsEQ7pwJwIWKaxltaBVcVIs09MFZ1Y9azeOWQvncSyAQjC588zAZpqPqc/qaRwt+e9EtaH5gI2sZ
SwyQi8yPyxMY92m4qQdXAgroYmv97ADBzagCdAQOkKymzUKo/2r1NelodFhhI1ryN/N8H6RH0z5h
XCQq9uGxlaOembUFLZeC59emWYF+XQZPRT/WLtrEjrX6pxGvUo/lVIARisBrEA2KgRSJiZzYDxY7
F4ZeRfqvhYOk7RnJ6cHDN69ZtLa0baHcqgxtxdZE6QI5Um5lgtBHXzBXxq3ImVGFu7z9Hah/k/AY
tyjBU9pR+6uMOKSLTU9MEGllU4eli68yScHIfMRcfTYhWi0LU2hbRjBgL3GfpVV8aYJdJ3HYG/Rg
rF06nJHhrrRASuUlb+I867x7acpjpYR/TVl8klzCXeWlxtxUxHkcJ9cRtWKSqn+64Zz9ZHwmKgCq
UgBpYJ6vhejHfGVXcxGX+Ya456Ow14ORfXfjZ0eapOTD1XtyuTzlaMGSHzPrVSXg0fx2JZnn+IW3
y2Dch0lyKKkkA7VhpSoe6MVnDS5+MDHdVaIkBbuKtBD/WxqRu4HJsoB+4Y77zte4TLGBFMbaYZnS
tHzhyohDc1jSWi/R/8+0QD8c/L45tmpztB2x8nJ57bREZeHScP4ucrSBuq+gm8EQ2kZXvx9XijDA
jTorNaLcVPqTxi4SSYbMHMhE9rKtrWVPnzWxNjvOmlKt/0kjZNVgX2xn2u3QS8TknyN8c9CNDUm2
sQP8okD+kJn7TJ2s/FpokGIHWHRWD3yxX4QZNBl7WGUjOheyZ12J9Aq0pOuVq3xkA8wqqta+OYyV
tluLhMxBfdh2qnKI/XSftwHBYeM6RibYIHwQHvcmW4Qh6chec3iokP5oybLJ9VVDz1kAeA0MeuMs
Oo+JfLQOVo/WMs/52B38MF+ZHmBf9Mh2LOZ9McXm5DR0I1rDGOGjcrCCrZHwjaDCSvC90YI5yXuM
+6T3+qOHKQja5t6EIaBGxaK2YYrCfZzWGFkoLpUDho2MMuKJlxGPUeAX+46vBoUJAD2NTMtiFWY2
xjOwRKDt4RYvWwlIi/XFKEiun0RAJVk0gptS4PmW7V4YX4r6PQJUyaez55+wAdjYRBBU8LQqlp5M
TF0qCoMLMKJSYmkL0vHD/TeVJTGyFZO9fn8OfablrJZC1Ia+SZuEMjCSLMpN1n5QG9lbGMyNjfDo
xO85fdXg0DkTtNEflRr9A8GQowWdBrRWjdHZZKBqsSYeRnRiNcznJJqHDR1OD96VtXqeGDONbAoJ
LmzgztYoN5wvB+1SQTqYQErYIVCY/hyDDit3PlyK/SZvFn4k3kwMV5zAnkpvTKcZjEt33A3xRzFW
S17ogpjNRWwirxspdNt/Rs1MiTFJeJL23g12Ka4PhqlUynOkSXrFbp3zw8av0E/dqH/3zbUtyABj
c0lsPRXhZzteKbqT6Jnj8W3IIAtsRHbMJpChBUo39/xkVZHuIHlHYrweMRkAby6DMleVIR47GyHC
sDEAuHnJokLbaTAIURL1wUSx4Vic3t5x4toQhaDAwLdRV9sGbxva+enFBTS0ccb5oL9aMoy6SX7J
vzC3KFVC+tBJ0hKTNshijESTwUPyjt1joKZq4O0N2K+5rtts7nXKQgvQ27r9MkWCN+IVsNN17rN+
rBiv0VQizM6RKAQDVQloIA09eyoApmKiTIBAtVOlxlepRK6FXgCCAJqHlvfcSNc6UK/cjfZGKRZJ
OdBt0MAxGFwU1q3M2YMFvxngY4sZhsY3fKJ7mXUyH1nnZlMEpEMfXfEGcriDLyyHa1DTGdOJCJux
GzLTjOQMB6lDjnbdhmJnQzD2qZfRX9V/RvIlsRJPdIpKYx7MsnKqWNnfi/hVtiBn9R0Mrzvk+opO
GCAQJWL6owRMihmRi45LjIl2XlEa2ujA+qFaeOD26q862dkA0HrmXRW7OZVbO+O16oBIdNVed636
JsMaZUU4w4yFqynjSalLVLSfrfj2PViiCW/zpZOkmNJKVgutxxYyEg7Qabu4fK8tXGGsEbr6u3Nf
bX90/EfsnHL9mWmHKngXxQfQClk+lPjAl1+nvRQ9VYpJw8KYH2lCrlEPVmAG6D9qWoKev8/6ZVMZ
XBlIKHp367Qu66l/RgcGuPttEK1NE9RpJqKGz5h7Jrf5AuGnvKR8KEl07gs2+tpXKpk9xOKRh+Bd
YY5gtZiHkBTcFLNBRigBso0Miniv/kxUC5aZpnUQEKUGG9jxwC36SHNEfQGf3ffYnW3rM0ENHY/u
YjJ/OEaAruTbhKjy52v3phGQLZi5+QxjISbVuByD4CuomNoTCUW0QfrXNYgnLdQO4qPCaJADDhG/
IvqTTKXyzxQZaEgzd1eTb1wKXAGkQ16U6CRKmF4fAarqyYSnXYMQ7DrmPVFm80gDzJa8bUYcocVX
azys/s470eEFYWUMWi5SCOQKZqm57dWLl98TgnSBH4U7ImCFRY4QTyBbbxKPss3AeEj1Vwmb2egs
olMLUeut0d5VQfuvLH0WgjGfEfALmz5Ox6FWVCsTPdugz5LAnUk2ATVVqF/Aj1YJEVFyOGIYSFXe
CxyVNdsCU77zjxD6YX2yvhJOmT6japErnS/9f1LsGK0fJnOdG7uR/lL3rF1Kv2va+dxnFOdCso3i
ir0SxMj+020nNGD8VrMH1hgq0BQiGCYUkYU2v7yBJAI3W/dZsY7K+ZQfQiNis3FHVnFiVKVEhKkc
DWLYaDOSNXlvUKNBLL/ZCf1DdyDnZkBC2S2zLT7HMVnCZp4qdu3B71SyRTGcrXDvBVcFvB6a9man
4l7E1WNkm8yB2/eIy38juFcF7GfDmMIU9+lLnuSfJbYUj5ecOT2/FJJ1IYiwDydCNmDqFNPlhsm4
DlEHoavQ6J5iFZR+gELdeOhhMdfbs+FmS11cFeOhkC6pa9/CvVvJt/A+WJWPVvrf0VP5OMEtynak
UDm6p7r/ys2PtDw2tgf/yCRog/bwV+cEyS5BStTbn+YfDRJJp8cyTX5V+6HZ31W/09xTDnzG3qUI
YYTOdPE3LvPloD2jaK+Em4L3t/IWeiCXlo4mQvy1DL/dF6wzoLClu+O9DOSeaQJrO5Yx9U519kTx
4Luv5K7EbpnciumaDb4M+r5Bv4v8I0kQ2f7xMzvDPjNuPCHD+J5xzabDT4eQLyk+Af3G0Q2F4QgX
Uz0asiKgm7RkbWP3j4o6ICH9sNKNg2SRwsy/FpyIHyrXT4izvXTOasOM6uAWV6v5SYt10UsMvvQt
ASY+QuPTkWufzVSRPzTf5ol5pNlrGMBBdTezvk4VglDR4i4z7JvinEbJ3PL3mri25q1mhhLDLb62
FulmW7nUvGPYXjWK92EXFvRyRxLS+b2F3HSgLcazz3zE1W66/ChzMTO5U+PohKGNfaKjsgs8lZxe
5W3wf5LkSyRrdpqNcU3Qd9Osm+NJqzc48HRtp5IWIsKdqw6YaldF8wpUxI77ODrLbGu7V5/BG1S7
zt2VrCrbY14sjQr4wrYxr3qDyFJ9jNa9Q78g0iMU9JKWUQqGN9Upw7DDG++KV51uq/wQi49gPKr9
zeAgaIIHXxnBMYD/uXB+NcfcixExGzfm9OPo9KJV+t2y1rWjO0MTMOyB96e0T8byYjgEIYvTtxws
AiWZp+8tlnWYF1mieBgOmV122T0Xd+KFEMCerBALEr7D8ayAhZyWFndLbmqGQcY+xusbLnOHdYW5
Z7c9NO8JG/kOxw+d7aR3pW6MVq554i/K6Kw6d4tRrDQZUaac6EgT4rNZPmzr6Jcwhy5+sUt8VPyb
fkQSuQauJ/2zj3yRyAhHP4WmnLsqVfiKS461uI3qt4eW33UXK/4G7BDziWYNujyyXPqcWovTs70R
hJ2nvzF8zeJfxPWXHHwvWDQoFqRvz4X7dI11W6JBWRZYlpwvpfwevK8xfFkSb6qyd5Iz3cF8RQXi
wzYuOUsz/V/OXSPxYPWoaaoMLU8XLgK2W5n3ZfbkQ1PqkYaDtjOLj4NPTj0daMT6wRdfkf/M2pdl
PfKBBcyiTBeYgdxhV7d7Lf402M6nJ8+/mvw7SNlmoKA1B6O9q9wr4Q+HY2XONQ9PwixgLQVGrz7l
xoEBS8WkGAMhMlMECV8JCkrpXh0WaJV7DQX1E9wN7aa5/1Q+gOzBN6JIrkbDB/qXMytDxMhHryPS
BXPbbA2E5R7f2rPsd577ZVTbXDAfyz4H76dWV2bH+Ds/dP0xJC6m3YThCZ4xDbzs1mTUYa7mgI9+
p6epOVfNwdP2WvlOj61C9AzDlwJ/kzLK0H/a5hmqqwLVJGsNZxdnbIg3gfbkuxrnP1W5QZbXSzJH
k7cMCRLBEjhJSDVmePIMMNsIsHbiUuCcTDiLW9iQ4Gwhtc8sOM8J9DBGoXPKwlx6s1BKZlW/0wM2
DQ/ymlnhITR3qVhxtDXGMycDAP2imfyVrPEDMibpAGcoUUDr8MpysSUM2VM2qsW0C0Uqp4nstlX7
gQ+iHplxbV2xZ3jo4KoOvXeNGTcV8FvVYRXm19gb8yZMZnTUZKpuZEPgqP5rTIEK1DQd2r4Ifq0q
J5U9J6ptX2R6NRks5Fs/vE9tGi+2Lb/pUj147pIx7FQYtShG7ZK8DBf11T6Nf3UcSS3j3wBjoRnc
u+Gd9i6j/AnPYXIhqC11l0UxmR4Sj632XkY3I/5tBOt99aM3fnLzp8j+CgT96Ux0pApu/e6fFfUz
DK5Tf9go/6bMw4Q+rC1vhvaCC1ZRhSgM8/0rhlXG6J+6inATLylZUvHGlduk3rgVKLOVINDHBl61
6key4a91dJOSYfe77xzjZ0nuAlRFFcYdEjsq+fQvdm4NSt/8h1uUH77zrhkcHEA1E2MWkvE5ZyoS
sEzc83ItawnUgBBKiyeOwu6Nh8YvXjwDsX5SMGZlz4G5XrzWzPWQEo56D7y9DROaGqXclvxFQZbu
4mFgja0OXMfUHyW4cUS4ZKNDJuPTKXAksKFhH/XGBg/6hkZKULDiL0L7HjIg4pwYbJQrG5N8SdRp
dQ7sQ9noAy4KDsbYy1mjVFwIPDIDUvjAfl8b+bAwhhA9iPPZJuPLsbRnrpYMmVhWauOXdNuJdXiR
XAIaCucmSY8Dv+Jj/YyYugW2cWh1bKOdBBsUbitd55HNEHP8uKVJBTFszAhGnNMnm0QWO6unNsiz
vYuKPpFsiSUwPQXRN1KAHlRlFpdny3bP+7xJ9o1pT26sha+mJvod6xzaBso58q34Jej3QkgBdaBp
6zha60m16zt93ykRHrq3UbrLcciXCkNKxw5BGKKi9CGE+O+9S4tiYwZEW4CjdWWa9SppCaEoc+Kr
TTHP2ysEsvVo+0fhepdKNpe6h8DhDLTc+zq5eUCl26/aGY8txVHtAxKI1EVDadrk/bYIPlUUA8lA
XQvfqdFWaRAfEiLZixRtiolwmFA3qz25nPWCZl1tbxgEcvs0eP06YbRX+0BEkFoNLHV0GEBh/aVm
l0m+G+CCiUiNSyPtrWCJqGj3qBzggA2vKExx7oz7Bg2H6DFN1ntnfASxNx9TopEyEnnI84qMYabm
NarkYVNF3y2uMEY2EZkSWP3WfJTLLMao4k7WuOzHA4ZMO5pjX4n+TIYhZIJCtdKQ13mriD8oyQip
pdEdgKhjJJ4bGsIuwPVKOywd8sssIr9MWkOTYixH6GhruJaRVVTkzbQFUH57QTYz5xEfNLNYjbrR
7UFPuMXIDpcAorprb6qC/a+JOXcqq7ticmuTq1KOqywgqazx9roYtrJqbvgTx6zfI8/cq/HAAyVO
aVpfaIBXBil1OGtwjUKK6Mmph5+QhVeVbL9CKq946G5K/dvLYN3Z5gO8rimHq+bFuzb31gY5WjXG
3jrW94VR3pUi/FVi4q6sSd5bdXvnYff5V9ER02t132GV3nLBd4e6FJt/J5tzp/THTohjao1HP0Ji
zClZ+8TssQlzrMkmrA8/FXynhmSjSYOvLhA+pKQgxUX8VZU5hwhri55IBgoaeXMgg/W06EjmWucq
oIkVJktyWMt2GrzXBaujA6CzLyYEC6EknyS9Yu6fd0F0H3z1L9Z1wF9Re6ycv150t1Yal8wwIdG2
c8sY1x3J36nZzR21P+EwQxWhQhvTDYR4lBctLzppTXYKqKAzJKBmEM1dvtOdpYCftT9QPODkSb50
dw9chu2WOUlgDMiYlUN0k4BXory0oLgRagMTWt8nXnFrHMxniaG9Z0PU7rQT1H1u0yJ797qxxEb9
0yvDv74jGAWB4qYAO7fnynSYyjuMD+OmeSuLqdxApBNnhLMVkQz2rjs+7CAhu2EILgQgImxSjLeM
VF+/xhHXcYKmBQG7OvtWgS2HSJoVHJqbUa5DqpfZmLOqMcxym4fvOiFVDsJ6wAPktQRrqflrY3S3
uiw35QC5F9oKks86D3caLW0To/pCf5JI1u0y2Y6+SbpRB63PWFvQKRz10JI25eq472CQ5KxHUFfx
Dq1kFWyyLpyPOU77uryoA8bx0Ad84s1wlmxsvdtbHqx8VZm7vvURAOWK3WQWdDxnZN+qXbUqrYbI
TBzCVUsXFu4DGrYhyLZgda6CAHe+/IvRxpJsCGSo98Jo1kOD9alRtyJ89S1fblGK69j0H6pfkfNB
qx36J1WInwKRbrqTrouyEIhw0S+KuNlMUgDG8g1vGnNHstcAyPfRl+WxXDfYd4Tl2cvLbRuMPyMJ
CTzjZ8ewNn3DXTkh2CxuaCOfp22LXQlvPGoYkYyHSuHzNse94as709N2jQ3dI4CuT4Fgs903ws8O
2lUMYylBpuIP1NgWpJ9u3+ThsQiDbQdyshdIbkEjYB108+HQM2z0zXqtD81S8aA1mdkqhBCQ1M6R
rgZ/1sZTiuP0ty2g1DYPSRHuWHEER7NxTzU7+bIfF7FUGPL1myqs0AjV25EVoGTqWYDCJzJ+CVSJ
KFJhzWpQ+7EnzloJWOfkZ9vYX7r6kfhk/ts3NvAf2uasZbTRzFnqI1mgJdijIPjJe/R54M4H51+l
v8qpjUy+MmVlu++5+rDNC94a4d/7QDAEBmjh7kvm32XxHTCO8qKWITuDLeujLq15zPBgOPucYz6s
yUIoMxtSh+MLOKssMCFlYQNWBQ4K54x/tnG2HQe7F3w2+nmC15suMxR1a+DyatPnNNn0nKtDv6CD
1uirc1tPL8hgMlqQvFqV4M/sL4/DtmZ2zoadBttvyDmEZaIHlxr3GFVRPaBvP5CehSefOmjvEzzh
Ac42ChDE0bJSPvlDyF7wnzK951w8OX5bm5jdeuZwSRqVg5h8nwwXu1g06nqknaXyrUnYNspnJNZ8
HFW8VdyT8L5K40/TkZffbeOrMG6WTu8KvVdFuavftOAf3/fEg3j9mYC19OwXTDd8R2OFZmy/DCaS
3CEDSlj4wRxEf9MzLWM2by2RjWOCUVkRR9GxR+Vl+tDHGRSkGBgUmzSWJif3jwfcUd6sBi4hfpQa
CkdtQ1vHmt2RqjvG76HFBOmPH4QRkKMwjt1qjxZ0pMY1Jg9KfM+YHcsWQ0iAL64D2VxN/uj3irBR
jQKJy7qYZm1Mhc3xWweEmTNRI7LHIMZHkZ92hBiNfVHiIXFyy9l36Pccy9Hcz6xFTBBPyXrOUmIy
qp2Fe+51FnKRsw6GBjMemnDeXHSlJC7wFLHP6et0ZbrxMqwn52y5tJhfy5Z+Ydgg/SARjQUx2RwR
Dl7dfQe1TOoDSNgUSLG3BZvcM2F3Qx0tUj3zLAI0sL07107++gmXoso2DPKOwSjZ9HqWTg/e/nAZ
IG5riM/K1iK+KNrDDRN2FF9J+Ktq76KhoTi7/YZsXWcZclRI6xjKz9wEDuT9GMNZJid8J6wQKeTH
HCpx8D2h3TQsbc2hb84pO5iB9dV//TadnEw+vOCtE88U2N9It9TCQYiLZ+rh+n6njErkP099WRo8
kUfEUS1uTcsWpsbTbyW0SEjNu6dl720+Bt+tdpbyL66JE3760WWkbSYoY9QfPB1S7nzlEox3DzY1
A5RY+4pYOnjju5dhf4VTzVafk2YWWuaMC5WZOZtn5Z0wKMToNz/B3aRACXnvWcpKhH08js5Xk6nL
MRJ4uO4lOpky/u1JZ2kFh27wZyYmiz9W34OCkXOmGARVMSPN4zs6+BrFi2l9hjEvbfSAaJJnxVC2
+Y1sCPdIO1hnYndBTD8P6njODm+ZWc51qOPV9FVq/GIxMchqsfCoNabRWyXztemhYewhfImWPFhI
qBHqU4Sx2mLU/AVTJcwyPjYe7H9aunBybeMopA6i5+0trlTRzAfT3fpMm9zO2PVRvrDYp+YKQDNy
UC2HkaTRLUOu4A4irhH2JIHwz6rJhr8VhXrovO7Ss42LTR4WzM8JCZ69H23omUkvIsuplaysb17I
eTkax8DI1wL5huKimqfEsIW/lGqy5FWTOZ4us5JauStWaWgtRhkjfBEfeQDrpOgJDod8J1dDZx69
Eq9W5rMBmQQQrGS8hwfVQkYI9Rj7dqg/KA/muRcu6uJm+hGpjKTa+WhugqU/suXDruyaKOwQ+MY0
0KqqQBuMlho/QtjzhOvurkhPgUz3WKBBjhTK0hqdJ7+1g+5JqCieU2s2qqgCNLggGkSsIoJ9TcwV
pBDTgAoHCCEByDRq6IF7DmDkkTELo6xj1YYFJ48XcItmFVwwcxo918U8o8ShNvPrfU8CTJh2xzoY
FwkqjzSEfOex/W/FvKuHRde5W4UJENpcAVyq5M/rO3sdgPA042YlBxuoJyt2XT01zNJGN1k4s5L8
EsM1FoocFoNDvjpdtgWkkgZnYebdeuiwvaDIqJ1g2YKOVJG6BraGeGnEhXOwLJTr7L4zUG9eLVcF
kyBGFoN8hCLcJoVc05c0aja3G6LfFPu9qpy5ymCSOp1fBFXwNQnX/VhtfUn+52xU9hYNnUVZFbF8
HJiBOIB/VGpJj+D0345JkIHipJssyn9K9FJzpk5RP+/wxUY2+yGMik6AHa79LmDS5CfItJIdnG7N
smlFHTUIi9nvEtHmR+92QUDxZ8Byf8Apajcno3lZbIkyd1NZ18j8MZTPlp4/UqlmxKWMbiHeXcz5
O1NES/3iewcvi9gSji2vqTrmpnIPwnLDfCZbRCRRp1VwmFrDPB/nDn6dnpCU7KoDlGmXcXhqQSrE
wYfW30vxbccHvf0103UfvFRlGep3SYJnuorUc1n+JHIzjd2HrNuodHK6sg+7OQhzVzxdiMHFxWyi
RUKyiih+InZmQY3gTn41Yj+Zjjxw6ShAVfmddijCrw4bDROVoWtMkhNvVjfZwrEJXf/wdXPWMcqL
2M115o86eTMxMC2NpNkGCr65gILy6aiPShEz/gfgPawIc2U4aJawJZiXIsWDmOwsQfYC6jjaQAv6
JCWJJXAIqhXhRSSFl0QYswWb/pgkwTxhD6wnHRqMaeK9DgL053pLzvpNd85DCGOf4rIG9o0DkQ0E
UizVSv417MaFXm1qjlAlMlnNB8uYbWSL10g5VgKNX1dvvZIUlhC2gecxwIW7Dysyg4xRavW8xL9n
9KzDrEfKfVg5Dfv3aiXScdU7+qLrVbSp/TLPq5uif7oc0zaDVzDlgdPNdCdE/VWtnEJftpY7191g
KWpj3kZy2eYFmuxPfaAtgYvjOMcqeLia/zY65zizkerbUD77ZYn3QJUuh6qO7yH+qRsMbxEvn1Ve
X1EHglY3OsJ8iKWOT1lknBkNq0PMGz6VGtg9yNjrHIJTUBEXyEjZ5IKbhFVPNgmNdYrOJfGHVeIy
tPc+UuROIbIKz3hpaIVRWRWkn41Fth5qBzyKuegj+EyoLYKRfMehJ7Ad8T1m17wg24xEDXJ6Ew3R
Vophnc1Vxhre4XhsVSbTNSqUv54KtCP1aDpPQrjVPbtf/G/Tmr1sB27hZ82GKJWsWcxxUQ3urM8r
Yv8wUvLiaswWDRmTMVvnAEWLttNiHmXKa2Xma/wDrjpa0VUUPPMQ9RtGDsq7Wtm1LTihfzkbskzD
eJP8aTWlt/gYm4bwJG+O0mwaqObLtrTfDDrwsSe6TgnWuT0uuLPIBdrXcLstkkZzr9mXnfwfY+e1
HDmSZulXKavrRQ8cDrk23WabIcmIoGYmmTcwSmjpDuVPvx9qemasZ2/2pq3LyKQIBtx/cc53TqHC
YuEMh4zgjKUCHeq2guUGe5jyPBYpSVDDyCVgbkHOvSIFqZg6e4tz3Yj64gTqNuMHpyPuc3q9wFN3
peu+LVV3aYGCGXHrCtgwAY/GD6fDF7Fe9F5p7c3ANaMYlfTzTTkNh3YgV6kUN0mUPnaj+Lk6j2SG
yNHJs1NY8lDYLbYQIuqdm/UJELlzHBf7k/zuS9wk4MzCY28vPGgaxpcPZi278QXUu6a7nox/Z9xL
HKXvpmgeYwZTlaV+Ma9j8txA4tcgJeLhE2RjqtVj2bgoKADO8V0tsXysg8FBDzdFBF8pX3kB/U1C
fHX5HA1AtiJ0y+VzFeW7AFtUkc8/h0aBOaFamV5KoC3Kcq/KhR05iihkVZgLi2XfJOrWSVtE6qU6
8QCdR+GjM3E505Ake+JVIMRYbQZW/2oH7K68CdKtOYm2uGKQigIL0XrU32U+vabHDbb0/aWnEc1y
suz88mV0e8QZifxUYbf3kuSXm3g/YzE9xOziIvuJAICHkhdpsUBtRczTfmQHx+dcCWkeCXj9mNA0
aJcpWemfvAUfWF4c7J6fuulvPLG+Dyg7a/HURIhhxPIcWcS5zA5tU5uVvwKTH0KXyth3v6ekubLL
bi+mbN9P8cPcBD/5to+Fm9xIFFFJh1hwQrtplbDqKop9359uowib3kApz8brvs8Upw6q3wTDYd9C
XkTKncqPVJEc1pMbFFjntgz3YXsPw38bkgdR8LDl7DlVp84BVCw69XVr1j4kqMcXtmhy6PASP0gz
35kcqxh2PqtHRb7iTVPC5BEQMYzPS2AnrChHbjjhZJdmNC9I4ajPlwvvfLSJLzZ255LxJmvL3UKK
/ODRzJngsUBAYTs5ONfigo96HwJU9OvHKqkOOMutZHnRiBTy1N2jcWXRS6583D8ZxvhDQvSl45yX
Irp4mkncwJS4OcWGwPAJhil0RR+sqD8j/JEci518NzRzAnNWPNnfvV3uxOQd81GelkI+l4m99wbv
qm3ZepLRCugf5cG+ypInofUNOojvpHG3MtVXGm58MO1H3m4jEeow2kudXnUoRVK0WTnpYoVT7o2n
31Md7qfgAYnfduzKm57aJmvOS1SzIGLhwVQWZvlVgJVr8RLGodVdM5JN0MXPy1xbWwqS28k/i0gQ
GZ8B/hE0bUyvbH+gZCZLGl20nKubMFf3c3MkRhaO5BxbN1UNJFQiSHkPw/koeX5NhdMQ+EbG1jgk
Grfgsq8NEhcjzt2ELW6wEfJ6J3zYv7wh+J6/A4JNnZB5lHthMyqgXzDh27jhbT/5D8tq39Te1zpd
c4r45LBf6NLurjPB2Y7tm8ZesGIuBz0D4vJJxm7Gu1U80NFVTZaBCV3fhTV0vRoklRtae+mro2jV
XTIBZcCcLaJS72lGfiiAASKJgRQGUBnlXoMmEMt4Aic8BGY7uuGvpscKGrO/aQq1YSaB8s3swpu6
RnYdUq8mmBPwrRQuuijdPkYo1bIKtQHaQvnijf1+JvOA24p1X+5vinC4HtlBw7AXSwG2JiL0HBdH
EbERH+KHoaOLyIdp21XLeWYlROL7W6fJiVOnsK6OXqTOch6vSgmdmZnl6OXnPkWaORDmHl66GY/e
WaTok2r2V5NHQE57pS2ovlw6Vobqx2eOr50NeeoVvr6GS5DMg5Z1gR70TfyzRLCYLx9DW+3bJdqA
kpOzPlam2Rdop5bMJeoqhC0gwUw4m7H397Y97lvw643HH75i1xWrg+0ifmnmbQWBv5oPNJNXitRd
zYzfJ+Zb0ZHjwzx3BFPZdGUdhoWmeA1AJyoMQGBMw99dCMX9xcobOim0EQJFcpJu+RPvs9Jn+ldt
49U4ieKvUxrcwutMNkO8JXo+wq+nodQuYMbXqrtlsEly1EQj6jFV8FbiAq66jDmJXCVriLC7N92j
ykK+ldHUStJZ6wzHRgvb0TAGYzOfYbAVNEcV+dUmxUE95vtfgYSrY3Nh6wjmTYd1EPkqIklqBiJT
Psb+XLPoDtPfS/6uzMu4jogqMIY+Rh94fvyab7U1bBuKXK4uXHoN+8ZmH0psnf7JZg2V9SHzGQbu
toc6+8nJ0qMl7h2fpL4+09C0KRBTKUjZGRxyn6s1bJCIhmYw+BAiOjDhwvpqrXa8qhWOvihDBuQN
QKx9WPtz8xL0Ybp1JfV6+qsy/rvM9WsJEmYr7GwbGAy/2un4/nnyWzo5pVctbrOejJ8gLFCUhvBP
JoufFvCRUyDmUK5z73dAzqqQYU0DaK7jV2gKjzIwQJBd2wUkmqq9EZ2+U5Agky5DtDvUwV7rsxVz
hTnuHG6CCpWnRaDqaNatSsmbLHXhpZgsbPc18SOyFM4xA3cSdS2nmkD0HRboMHO3ztkXU3bOnkiP
PpcPaagUkxB+46QgbhFp1exPAaPtYquCWJ0bzIVO4JLciZXZCtz3bgpAtc4EOcblkwjIrLCK4QNo
33Ys/X0hnF3oYFZmwLQJaRDqDNmA/+mPKxwky848SSsF2Qdo28ZHJ4XHRf2LtZlM+jBCDJv91kF9
W7TWU+F6gHYSev7mnE76nHvdsZxaqmgfIYEyyznEv5WW4xUvrNjnFTWPO9+FOnjM6xhChxOPoOjy
xyhN7wNR7YoKr77xJa26tlmXIA7A8w9oEiHgZCFnECFhcfOKHiV4IPPhhyRZcJXgaXYEjo1Oh5eq
AIelQdnbBG5MDmNrx0tRBa7/U9c5K9MAQEEyc4fYiHq9PLzuB9aqafvozN639O9J5ADOaHlE/yR3
xoY7nvu/RmJsHR+6Pz95/qidCh7T/DZXRCawSW4OtQsZTaa8SZLuSeYtNhRvPrglD5dU08kKRnmI
6lOm8+pUDfEhDBgjVwE9VlLa03GuknPXgl7JshjZ+Dbk3tzMCZzP3AaKX5cEgpmy3IslBfSRScDv
8bjTPT7FkEn1Ri7ucOh5iro18cjr35MhKHZJalYNenUsvJVeA/1xdozZLgaPpr+qnMjlEkM27XVt
zbuwnT+nrvrQDpEcvlC06EzxHcb0dv7ck/p9VZqQQK5SfsVgKTufZfUQs7OVqrq2O0RiAfPDLuwu
ouhYqg/QcLMCQFcRaGhhOClCFgIb+ZMS+jPRDQ6WwiBvEG/1hER7ard5zeytT7wP1bbTrgcJaXu8
TAN8rQlSiTBkLlbEU6iqdODeFGhHI/bvfv6KO/nJBIODUb2ifyIIzTasuRcRv3oIARqTfPQVitZC
klSXI96OquqlHXP/KLP4XDcs0nzgWd0CeLEP/GPMimU71jR00nUfbQhz7PoOgmzRNgCszxjNHFtt
f6HcMOVTZxAOLQn4xTkzknrY3IQTMx01TrhrBbUQkUJV9uaVMFqn+Gl0YOamrDdFg8hyFMluTgn1
sHjuXe2/5854ynuSCGrjEaWIccLpvqc4/l4E84CZuiBrEc91BW0pyoE6yWAlBzeKVmsb2MjxI/t3
zLRnnpH05I6zdZdVTe1gXM5kdN1JcOfCCl4juHkjRBrlPhYhzYT04i/OmooLi0GFevDwmohx+RSy
s0CbEC8INcsJQEVwgZWxbdiIlNQk0fOkeDLq+XfuYzPODbmwwg0uTftUMJ7y81Eg+ebP4QaM/6xD
Q1X8Iwz8jWwSQPw20cJWT8iasOr4nGBTkxDlwpXFZpqKlU85vYxRt/OAWcWVRcOGdnpIHCqbRuO9
HVs0FaqjWniIiuYUuICuFTHceZGBshlRz8ZNgBZp2s+1y0JzyQFPGHmeQ+gWTpveeu5rJsEBxDHI
0XjVdYfERkBIyEFRC5dXo4OAEQTzg5btWbqOve0MYaZst1QAxcZhBRzS9Jdl94s17W0VNkCBY+vK
AakdDe6p4RXn5GTmpMr4ceTNA/MTKqslcXB4qtuaYDvHVPC+xf6szi6O5RoiVe67v16Jzs13Ti+v
i4G5keoJSxs0Ig/PuuuQ1ZWUXcxP8SwMFfaumd4mCL0BPehDx4yhRDyDhW0g6MXDezh1eN/XSqjQ
3s9IIe6MxiuRtPhOkb/3CVMv0euHUmD2UQ7FStUbmEzgehBdCbd5ddOELdqcYKorMtqoHuoXoUOL
0VcyU3JbW5zsHa46b4lJxGb0YtVIb6bwd64QKc52zareczs0IJfREAjihBFjeQviHBLkZMSFaEPr
Xl9HQui3Piow5fcPCr0PnCU2S27UvNRxzxZMMqBL7/rA/mI58Bj2PQGL0Z5oX8T70VShB8VF5/uc
7oFAORgHyTFjk9MocsiKimiHrB+ueS4xK6YY0tRK1JkdKBhwAZe8Rt08RuEWBcBzaeuz0B7YIiJB
OKuvXcS/NGsvNY8p27Fik2ZkfbTK7ne2Tcywzj69kdSCxeno+cDxsn3rNj3z4s7yjjxxbMpm3urx
DIZ8ZO9f5glrBwxNTmPtmiLg465Aw4furVuIM4r6D2S1TFYVHMcCUm7aFD9Hhymt5eMx9OifgiRG
0stsaOTxYUbz4JZ1uR0xv1KAN5tpwlgU5UPCNkI8ghFtgszeeH1UElDMXLEmmxbFIkrqnEF957TE
W4oIgIQZd3gMl7iyt3r49OqYItAdXzxOqU7BsRnY83i9+1gj8h9lDah8Gf3dohtYCOF9MgdrwLiB
NjCyrS6RbKTKfskllZErpgIhNMq8AUUtdbfZObV+wThXuDnUBz+5l61yOciQLxVpcPIHtr8xq7HB
FP2GNymm7PEmtxlpO56Hb9vxwGyV18QwYDZkoTVa6jI73mds2D+M3pe1KJt968z0v2RM5vresS2v
qgmCvFYfrYVAxUQrY59OZbBfEL8a9oBeVB4sP/xFwQA1LuOd6FaE5VrZsyiWiOEecqaljW6y/r60
uzUDBDBUOuAbmsb5qYU94BZsunGREzvk5GbzYHRR4vmMsRG6yGi9LH32QpkcfcnMMhsj/5CrkqXW
iAci6tyrmCv1bEGNK6v8Vdbe3dLbxF13n6niyrQKh6+h37Om9XinGagj2XNbi+Xc13dJE/PXsJnT
DDNstSCEKEXLOiYN5ionISITm4SdsRAxdcY8EBTm3CTE+sIVEEvHcUBsZmgYsBXqNDnus4orQDwu
3t6stuu1VuR9wwY+H1SLf3HGk740v4N8DWGs2DM4eCgg7jJOt5MH6bS/2LssPuWclcPhGXuPgWJ8
X4YyxjUgnpyYeWdXzDfpGBIrE0t3N07Fpeg1Y6swu3WKGS8WdVeSsXcoewU8YxgIgmE+3dq/yaLI
No3vtDyXM66qqf/EvIg61mA1smO5K4JUX8elf99q/daMBZM21HsHhaxhHHy6stm/CwIkxFPTYIui
DYnKUBzigQrOZtrWcqi7DRm+Ok/W2YZF+KoO12sU8N0cZT+9If0MpF72dn82BRahgUL5h8+CmQ4H
0JT2eCIZBlQDzWSvL5Zpb2crwN0qi3Dr5ASyxdBFFB1iHlfMiCZMTVIxYSgiNLjLtS81iT0iYt4S
2reFTQEvE3irNQ10X6KOxBwYZzWrvWQ4koazLaQFyUXQ9w4OscpTvmmRaW/ELN9nObAmxWgQGdpM
K5e7Vo3X4NrfnDTCaN2zgirqiPkwFwrWIVfSfupVCteTPeAmrQ080H+KXfTdWRr+CFWIJbA11dax
dnWwvIzpu9VVr7XVveqcYUEc4WRpMvUSpgnmNs2fP1Hus/Ce8hq6N7RX4gIDzqNJ70ThfBtKVx5j
boTc6jcpaad6hmFYaBkhpakOZdYcK6UgHeIywPrZWHjg7EjsF7KksTz+UCn0jfjSTj3cVtic68en
hjIRmSGhHedpDcbTLpPyAmHeFrR0HEHzVa11la9Ki3TVJqcxbh1vra8NU+V2NbgPSv0mcv0jQMNk
m/AkxnI7DV6PXo1ihPHKdhiJsAwbKuRlEo9zwoKcFHdmBx+uFwrgWvx0VfTuVzOxhAuhlGmGBIiB
JFwMom2zteRljsiSidyBQNyqUP5GSfnemu7Rt4d9znxpU073lhxXdaQCDdj8qmcQBil7LZUYZAPl
2gfOGKSlIK9bw0zJ9GEA3IC6RE3gJqscJ4k/7aMElseSWcSGDyxgA1BLg3MmyW0CUdnltH7pSAvt
pKyLVa6hrQmkJu6Vk7cBTpS62tUWL2+Q42suQvcoLG6RaXJm0meTYziECK5tiU8qDPemxRmH6Otl
rur3tGHeZHqWJEgmf4WNwnLmHqw5J+wzjFh5MHPM6vj41+fpLNkR8/zQVPaTTJwnNhgfGNRPg0dl
7Ujawqr+q0s6pmnNy8wuclzz3R0YlXb+nQz+reoecwYFAGp4ky1mfOks81VLVDE2FsW4eJ4neh+3
18+NxNFdU5Ypwy6ouHc6l3TA8ndDsmPYNdvIwASomRAMlYemJPIOGqJsxVf/4a/fWVrQoWxuk4Vt
COEYhmHRSlopim0rLPpbZzqEFjEDUmLByyM0B7bNacW/Yl71rlL3o0LNmmXpS1pFkGsfvQkfp+uX
/jbykN01Ge7JFpkhFxfLX5adHAX9ECbbLlW/fexldYp/uJPIMlN//Jha61lFeXpofg1xPpO9dsYL
8OanhhZTAWnpWBukDSOoJJ1gKkbFFykezqqacTJ6H2boP+lZjwUCSCROhUv5txkGrJ0ANE7uOCY7
AK9ggQKXgHi7Ibn3jJ3wa9Tpfeba17oYMHdTwDQetAJnUC5OZERDxRwlu8rnakl32if1MsCM0MbR
sYtoXNoprHaex8UdrG8p7T3h27114kltq5G/WRTqZzkiIDPBh215DtstiOOcVd7yWyd4ST3septE
8y25fUpQUNWNLGgul0FUp27SL1X0XCXudVHXmxKd2uLn3HZzyRgQU3jDDrSsm2VnOjrxcm6/hz54
Ecmxj+UdP9GpSDAozj7CNgjFzK+zfbPMlB4DI5qpEF+SNNJYs98zUXOdRcs6hQSHZo3BUQaIo4oJ
arqhGBxkMm+DmCJZjhTbaRKzj5q3HVxTN/Bf+smFpirdZsuNNLPed9hjcnWx1+PMVeOykfxIzIeT
ZEcU/ZNnM8Rk1/mcQPMhCmVhz7Eq+bzyRYcMR/q5mdhP99GmGjPe8Xqxth09u2lFjHxh+nQszro+
oRmazXL0W5CPfcC7bWjp/F2fFeeQnryS2mPOwu5HYpctv/1agYl9m1o/7Yg6sE5bWhkhj9qbVkoH
qo6YeBpWM/mGyTLOZdF8mx4xR1UJmnlPPfkFciIEA8dmlpeIQx3HJK9MF/PK+bLE6lftDPEtIEQn
CJ1tyOC8BONTMRHtuiw8tDAw5xbnVOntZ2gOMrXvaheheBtb8JJmwioHDSelhSXb2uxetLfs5p60
WGpBkdW7IG1jhIW/S/VsPMr+opA45hygBxLLKm5QnjWPHWpdAdVXUDTqvkGwwDPdus21mAl51gna
I0sFV7TW26Ti7Vi6zEKmHF5RmjAxmjTbIkZxeCJW5FsSImCsl+ln6ATBdUuzH+TMpxmR5walq4+V
Xg11flGj9aA5xw7F3L3JjnWbCPi6nj80p5l1vsolfy+7oWIVy2MSNM1VNAenbmhWgfVt3djBdcYC
c+M14rSknFVtmvRH6sOj1ZMJndQMee3YolUgBapMoNN6ixvsjeL4kuX8GtloW/2gS39ETRgywMeG
hvB35+U8HpkD7bgZYHdMvDNZedm38A7y7VxjOOsjIiya6dO0lHo67u4GC1NTwVqzCcl6bIibqQv0
eNmg1bU7ePfhMjaPNWI0lvgDK6wbeh3I+jY45DjF5aEPnPjLzq4JFTPtK7MtyiwZMrOhRF8MNk+7
xM/IhU90Yf8DxQ1/0faRMVRIPxu+erG48Rb+VeoJGuU+2DSIFDbYZ46MJHG07seU0IzZ7gZkJQyL
TDuj4/JItSxo0Oc0PTqeD6BP2K8qlRbKguHaxP1XvWoX8qsgp9OsS1C/QbaCOieqJPkjbhyqmSWG
StCOu5inUhZXhc9/hw4scZgc/Q49P+cXWaJd4f4SKDUHi8fMzryFfe3wzTzHoOEC+8hRWyOKjqqz
Jls3nMS+apujruSnaQyxgBUnfGTtkiJ4sCtSXNx5RTWm9sekASU1k7xMArmvqL/ipJ028wwfWWI6
dAA9eiJj8bMghk3piDvRlGTdtofWC5HGFoqlZ52dSjAgYJRx1LRB8OR5TXco3HkLpyQ5KipkBCPR
d8GTtjPJq8z7+piMxfoj0ybTat23iWQ1Orn5odGSfHACHpB2Wc5WpRU5tdKqjtJH7Nbpudy0ANhC
xsYk+1IqL+EHxqp6FFBzwvKDdxWIMDNy9tdmsyQu8HkPE1xCtyemCcW9qnjoFYdLr1Dw82QTBTTi
95hpmC1vRmlLswLDGo1bXIHuKJim/Ah7ahhZLwQCpIXC9t3u40L/tgd6o2xMf5p07I8ZsVwesxMV
MKTN4vZS4aNLO2SyiUFWsCzLtJk6EnMK66mcmd6EqpNH7h72gaLeJUSH91VuLpkrcM0n5hreyw43
BbmodfSRhz/nDgK1b6PdaJPiLsnGp2oJoVg1DusX1Lx1wLlk6lWeWVZvregvY8ZGRlS8bTonB4dS
36clmnYnWq30qXzWfn6Y5fJzqP2PStAvxQWKTHdmZw+LaSCsZsp5Y7IDqQzYOo9lbopkAPXTtx1D
Sq8kCSwBko4omler3ZBtcxZ1hyR65cjUG0HrhZWG4dRQF5so7F+9mftbehz1SvgvqbbFqQvQ4zkK
xXzmvHFX7WcXgKfnwhAo0hYtFZK50kpfu4TKqxj3MlTNtom2k4d80qeNbXoKbcJxQ26yaCL+JoW+
lQBXtHr2BWkIvH29W3DE7F3W+CShnrJyWI6GLmzDZ195NSLMivMEtof3jQyxHAGxTDVK8FmjX16e
Oz8eDjnP6o9w6K4KL2YWGNH94pa8qwP/WZS+3nmmYOeYurs0gRszWISvBgjXdWLyXQSfY05j8I++
y3YvGR6KEhUqFoy5WaBiBp+zZASrombfe5g2liR+mlOPpKWSi8Yd0q/WUR7zSut6SmJi6HMMMsQa
pn3Mbb0w/ChmojcdKmto9bRy/cDYMXpwKtrSWJe8+ilKn9FfukM3n+MomLjRbRD4bkgQWxXuhm7d
4vVlfFgMg7OlxlMRFlV3jO3d2CyXJcLT19Tule8M0xWgk9vR/qlNTQr6WCPEb7hAMGMxAgiaPagg
r+WJ6gnqVIRTgTz4mAHYdmX3zYIx38nEOnqTAwM4YrZKP+Qe6R1wZjMszjLvPlCQF1pMAPjr0VMu
t6nb+deoKMcrs/RfOaoPWKaltV0mertUPDOB7VFYak4EauFRe2QZ2tt4yUi88NNdO2n06+QQSyuI
+ZzyzjR63GcouwPATTri9UQ8RqTFVO9kKn5VaVvv2DpagR8R5KceZiLWFIQZUjFIxg5QoZpSf2VU
PdciGO8tUjq2fRm9FHH8nqg+P0tNVkQSpPFVZrUQUBDKlS6BaPjpUPE1nPCpw+zTF8nelA2joZEG
XZUfaBfAkzoO+AZ37o5+GH0Wk3+V8zhyLqnbiayawS7BeVro6FlxBNshOlUu38MJvVMaQjXxlkyy
YQyAHlk2+DfTW7u0Kp7CxQFWv4CkbtKPfkTWVxcj2DGe9tL2IiDi85Xfn1J3Su5mgzvbUM0ixCu5
p8gJSgr2zQlOmKqpb93JrrZzyuAyxg9w3c8a/yA3mMMkCyvfAjQB9doEI+EQjEC9deseg3Csth4K
rtKF/+A4MdChmiE1swk/gNLqtz2mUhaiOKKKV19QRLiDM239QM17WTUv/UdmokMi8bAoXLrj2O6q
5cFEWbYLEZZvHV7NsICpkGTkxSV1tjUt8iUu5Dee+zeCwwqq6vlrcV3ymyz8QYb9ciSs9pxaFKkW
RIiCBVDhmJu6D7b6oy89ufd89eTm9dng7zQDq3XsTOwHSRZz3wU20V2oCqjc1vywmEuo6BebzgC/
KxEzzeitBQDGJhHyMaKrd1NCHbzcOxcDDWbmThdtQcSVqyR78ZBR01ZqMp6pFQckbYwwA2ezckMs
57NaJ9sY9cDslO85bnDEDuDouPhX5TFK0RRtZqSZwtQ58ivlS/9Ip5FGuLsi1ZlrTvljHrBSZT7K
RMyr75UjL52RlJ8TSoy1hylRYGKRo5VvOsdsU1iqrpjv8F69ul7QcAameMu9FvJdj2Zwgu0e8cI0
aryqYrHwTN+VA5J3Y2Gg0bELNzVGpq6Bma4yMTvvY2CB874rfI2ANL1G4wrOOW4YqIsQ18DUg3tH
wR0lhPW4SN6HmNetEkWNU76HGZoL0IuQBAuP4wHFHGE0WaP2ec/xMRnFZCKsOC5i9p/47PayRz/V
dUw8dUohCpsW4SdtdDtP5AeiEgtEnxyWVj8XHYQm7J7jtur5f5Nynnv2JqlS9W4M6hsLYNy2z3cd
ErUtsuoMsQXXURZV6myne/KHk/MIXZqTq0fROEBJ6xntWNmhTTh9Ir+ajnmqb90x4JiqfZSTfvgU
JxUids1oZOjAtiz9fC6cwBx9m+UuTmTrx59//Ns//v3fPub/nXw1d03JorFW//h3/vsDM2GfJcgO
//U//3H4am7eqi/117/6r8/6H5+0ffw/T398N/0fl8f90//8zPXb/dc/5Mv/89tv3/Tbv/zHjqtC
L/fDF3yqLzWU+q9vwg+6fub/7wf/+Prrqzwt7dff//xY24f1qyVZU//5zw9dff79TxGEf70S//FC
rF//nx9cf9W//3nz1b6V/8/nf70p/fc/w/BvAkUgOwJfeI50JV9p+vrrI/bfbI9CwnWFa/uO9+cf
XGY6/fuf0v6bK6UMI5/HCEN6GP35h2qG9UOO/zeqmMCmBfR9IaQT/vmfv/W//Hn++8/1Rz0gYMtq
rfjC0uW7tP/xd1x/r4CFoudKIaAK2rYbUf3w8Y+3h6xO+HzxvxQ2iLkKkbn1MqRGl+2hNoGHVRNn
T4gwZspQnzDDgUk1HhOoqE0sHrweHKRnpvdCkM5QT5W+Z+O0V0I7B2cBt4cPHC4YDFF8Jjw05CDU
4ejth2T+douElT4L/96N93P2M3Y0mng5Aj5xsSBgsjhmY0x6tpcy5jLhx5AyjwI12dDYrA24FSIa
TjZ9N77AtWWCnwYf/eJQIPvidkgYalY2qIRp6uVOaPtZe2izyxq4iVM/pDzU+ykbbvM8/Upn7mO3
Rw496YuEPyM+TV0Q4OHXl8DDdA6tDAKlTajwpJr9NO51dFvHOBqmzN+4jCd/UN2wtunr3yNRGBk1
qDNFy0/RtLtGsQbLu1/Cmr/jpah2bSrvqBIObTonQDbVcHEtD0wuMIWE3JvIWrDf8rEfM+NI1PZl
dWDaDng7sXF328Qs5vFr3C1H/o7EntPy7wDLVVsVJfe5iDqwl4jZ00FiYqq7kxbZe9AOtzXKhq3d
sPgI3fjiygWnzDAAnqGfg4oiEC2dsglwgBnaW3tpL4TANae0CKonNt0MUoiq65dFEN7o0lorxWqX
uXrP0JdxOzwvQ/PABsZOyQvtRpioFehMOGXrtx38B2X8+ZpFKWTAqBiPVdaV23Q0V0vR4hi/tEYl
tMaYAwEwjDMWeLbHv13He8h8vz24ZvBoBzJog2l/4UsNe6lHojeRHjh9YDaJjQquQiiRsYcEj2fv
hCCxwisvquDuyVkFAukDvy4o2svW3VXB3LMuQ0MbGphzcJfypQR432YEILLbcjkzN0uXEGDQs3Lu
A1KMulszJd01jfNNmQfZpe/H+zZY05O5NOdZbkan73alGvrbbljTJUubbENEtr7JJeQzBMl1EaBz
oy+WOrvzo/CWmXF/GqQ8o9VKtkrNrEkxMqOzgnOJUKKLfecHQU1NVvWkHePJ4ReCX1teRZGPGr+u
qL1beJmQaqxs+kLzoa4HKzqHPXag1u2fAob8yiFOo2vy54ncd8wAXM0x4/litDejS35uaNQ5EjmD
N5PeYv/g9Rlm+M2RrnmLleYo6hdU7R9OFuubSJDiuoia8Jfwzh8WhKze/I7QOzlUExMa6ZPfw66r
HfHgRnbIzK9yZ0C6a/RTOJ/Dcdr3dXBn5QQmt2P63RGxIWJ/hI6I5T4oSC91YRbSTrG4zMFpRlbu
nNIqvW2CbsHHDetyGCfo6p2O9nB9r6awEGdEkAftYhSJLDMdNcTOLgC5NKfgZoNwb2WK+iODw2xr
xpz5tKSUAmjJlAnMPnTZxC6Y1VxyQk+Og5c+TOSzOwje99OdFQYtSOKY3KU5+IrqUe11jrxxHLnw
4aFzqaZMXtTiELeGF6bn4W4LZlx2md0i6Alwrsc10lv/hxCrwRgNTo0RgxltCMCm/Wnp4zzw0HoD
qZ0GteKWI+wyLI79JfL01DNDFrw5r3J9lSV0vHFceVf/l6XzWI4c14LoFzGC3mxV3qnk1a0No50I
GpAESILm69/hxNtMzGamW6oieHEz86RysFjBpzwUfIZlXQTbqffqreWB8iuBsI4ukVL4pWv6Wdxm
K4w2g5vux0b+CHMh9moqXoMIKxPHO6YYp7nMIG0TnLypR2eYQ9Ky7t0fPD0fpQ0+fgSijv/3zaTh
JW6G9GOW0TsBAWyPxIUmN9gC5lguw3RwBcOgN1qgIWSc3e1Jf4TBtGIwoRWFa8vEOF+j3djGBodi
BndD3pKypI52Cvy9m5Dj9knn+hmijTVAhLf46U9WgWVDMGN1Enxa3cBYwhGVCNo+8IkzbWeD/e6z
g+PbBz1AP+o6tJ+7DKdlRxDY1aCIU5u8mUJCT8kY0VZQ0Mgzj7w2OCm3SdR+tHm0jTogCE5ASLKe
EUk5sAIxVgdvxGUj1teO5Y9s2wW6c1EW96ks200w/hpmdJ2sBAAsSzbkvdwHMfVEoRPefOFiMA4k
9zDcvWPeYViZBYlXbPEGMEzruW/zWND+kDxEfRxsS951fBmHTS8HnoAqyB8cBsKNmIFfpEWwcVpv
IM7LmNor39tKKmnSRTeXKsJvIejwmwv8/HWP73gpq4+ucSBKB3isyOA7WW8dWKh7iZdQIRRvQo9x
nr/ZcxfUh6IeeBn4L5Mt76NJlrepviRKDI+gmMGuHMIyK0mrnF3BBjVpK2xooQIPWzPzrv+Gjkt/
F1szLBBJsW2bAqvsUzH6X8XSo0+UX+kaZoqlhf/UZhnQY1IorPian8xMmSTPUrlPU+ws0WSVHL7+
wa4il/gI54GXL91RS2fjzh0SYsclM+jcu1+gyJQYWA6ziyUxiwXH18xXDlWk9OieS+lNCOaT5TcX
7RT+aV5fQKPgBuEMzs4Oc/ZJuErRU+KT0/AE9dgvyaRDT8ZRQvzKLqiR9DoIMai5jt/RBhSCK4Ma
gUbLOkukUKNVhf85Yz8u9LRNJSJkoBuAXkn7Hi4c0dgZSLXiyri5nc9WekQ6KNT7mOUK/A/drO2M
XQAhBK/aoJC4k5cimMOzQs/aYtD9sjmg87T7l7E2PlIGhipoB8HRViJ5sNRh5kwme4/PfM4h5+oE
QnwhrfJYBTCCiyo6LOGotqgR8Bt6euB762/bjTe/w7Hol/ojJwBAZujJq8QL7E3tEwfCqWzbIMVE
LmOo0pG5Fti9No493vBbmCZv91NFVaoOcIMvcfvH8cnY6QXxD89jvC2rHHdxibOm5CnwANzNOfUE
3CyVmTxIIvluSpFD8sxLyBvAgB6x9kw1Po92ZtABl/3gzAVUKy76kwGk1YKv2PjggLkHdVv9MThj
R6fz9FxlkqPWNfV+SkXGsnkBH0RXSwamTERJvcuFRWo5Tw9uG9S7ykZw9/0YyTdPdkr9TDM32oNk
Lx98t/3TTGabTUl8IdGKfYzIXrx2oDkFi/Ky+u26RYEL6eSD0a1m5EaHPmZT+dQJOoxCRqNIY+EB
3LrYR4tzOeCUrWwO3rrvPzjICCfSORUoxAIkMUCPJOG7mZW4VC174LqBs2u9R5Ti4Kpz+HJUUPfG
eFPkmT51YrUIpOs7FtiQPQg+4JymtJgcGUkXdjp1jWo3Bi6td+4Kc3Tsne92L47R93yCuuqQfFXi
nPQdr/CqZ7taAwTkJDJA4BgpQenrEgyY41xGQ7eC7PN/xAb5fEKG8p51KNpKGSJ0OHdRVtR9O3FL
k8p8ZM9TMWrtk3TBwZiH//oCO8QYXiyRWQctMcxZrfsM9FreiDvzPQ+79HcNXRR6AsCamZwISe7y
LcNRi6uE5GA87oWroCjZ7bGSEOl7zzkOaZiBOUh+UwZL67EmhOy4ZNqFCqNT7bsf9siasNIzXQoR
Tgu3yxxaZ/gb1kJeZ401U6h0b1AQ9n7j2NclWceemsKQoGGsjFhCE4Lc4NDDglDyPRxwDDzgPuK1
hHmHwwBHcGqCx7hFNzKcQgeZe8+Fa/snC/THWJfzkTdT5QTxLsldskQEVq/ZUl15o6ascPk+uT7h
/9y1jzTmsN3GVkCr8cbI7ts07ZdA/QlXWqiHguX08mdlMrq4iPQ6OqV8IpuPLtm5V0W8nrctfssS
seZu8xO+FqPZtdXPyDC+8uM904NGtYCz/Ewx+J2s2vlFqrIBbVF/ZaW1XEpRnEtxnG1vpKkrI62S
pNmB5O8Ade1iuyCS3FzvS78vUQfdfyPr3Ya2ro03gFQqTfynyIEW9P7Q3jA60h7lu1e4FYxPAZvj
Hqp/mFbPrHTZkrKnLGeY/hO4csu6Gwt2bFPPl9xCbRhMBkSEj+sgq7S8g4qiGdebvnshn31k1V0g
ra+8nI5LVr2wR/xultrZLSOp1mRmVBPtM06lp2lut1OehhszMyS0C3UjC2PXYKInqCG/2Um9xY66
RWkynbKMdzEWxTfXM8t9bIsXYuc/4sWrPn1pfUS5lbwpDPcz/Rkhq0Vv4VwttDjjCBf3JA7Obo7L
PFnwCZkQKSWMjizC1/jXa+TMVB8VbghhM4B7jiURcKwsjkNE0AuWzAj37dD4frlpcGutGAL9WHXF
Sdgjw+Wk/yVeAWAbmIGFw50uhQVyPlcLupDbIVdbvwZ+UjnJKVWBc3JS/4Lr2SZMxXfXk6tLj1pO
YNORG96qsWTpbzfyMgoalju4gbn6WJKE3VvUfOOMTzfJ1HCvJEVWp0G+ZadLLdiMwy8e8hO7jOTU
h+dlYYGadSvhISYbxFpjfgx6RvI8sQlkzOSnBbWegXvz5o7hKjXp1lW6ecI2fvDsAXFprsJjUYEC
6boSH1H018+s9Nnl1vyQDygXrotUkhrMVryrL3qYILO6ndzPLbkyNRDhzdHq5mL5jKnYLPFvhVyb
N0XHd4ksR/nZ5HaBbyAOmekLe9NNLSjhngDtukZ9qFz3eyorYvC4UlHg8RsUOLNMQgqqxH18KdJ+
H0o/P+Z1Qflb1nkPVaK5Ii4pg1MeW0cBVuPBr9muW+juS434ibbd7eq2/irRXR8EHL7tXCh6VNuZ
4GX87k0ZUUf+s4Hg9iOsN2ZvYfu72fh78aHEov5yyFasEL4qQm4P0fjXsllTlx2vhtCt65ujB3VJ
DRttQx2zwkD1IGe0laVnSuV9h3eOMih79qjermiTiODSbUnvLE2gL0FhA9BaYBq39A2GzP6XWKyV
EzGO6f88cSUXasGtwQ3lYX3L12NL9V5Tl1dvaS+Fi6tjxO+5h6ge3DI/pNQ5r468O3+VRcq1pPjq
MQLt05FmOD3yVWu/Fja/3Cz9UxlFzQfOjKwHzpelyw6sEnCjXhCpqj5ZfFK+qtZwhfVzuSQBibjl
7HfNuylwYURS/0wDxupw/CUDRSCox6HCjpPu+o7dEcM6oyZyb9p9gYrJ4GhwOOG+pPesFO8MNSfj
EQPpGnRaXovg1M9mxKbbObhi07nFpMKDvKvpCdw6ZjlPnYU4kbWAg7x3ED9iO/rRp85HAmO5gp87
7uAKn7TEh8chnT+QRuuYeLE3h20K0Ji2sUh1ZxiceaepTZZwMSy/rE/TSAGPxZG+NEO5KYriETWd
N1/pcI2Oq+JRJHOMPFHA1JHsw6lztKNkuXlt9q/zig/XhLTyVC1dPUjghLCoLItM+arIT2PLZI1d
55YHcmD8yv1oo2ZWJS03uVOKFVOm+X2KQ/dFJbjAOG/SdbqQnTpmTvUjnipuv0T6t23OWIz0NRCD
wgOnFbT3Bnr7kC+fHga0rXCntTsLU5CFuIC2y1zvlu21SGeSuF5wIKFnnfxkQSwYzMRZuLzjkxk2
2QKSwnThcz+gsTJByM3YxJoebnwsrLdZ44FDaRX7emjZczdVzwISbVLV184HbFnTDXlsskM9lr+l
qFygqxNYoOQSluFh1KkLWRk6JoBD8iVnD179MiL+6JLaSDmi+yc21aWNxGYT4mJYQQt1C6KsBEjX
c2mEC4QHeBXFCt8cU4mz381a+nkoz36vIKmMKVHaaY7VzqoKPuViPNd+HZwGOcW7wHbxL/Pk2vDc
/HA4j2H9NCQp8NCh7G9uiAtd2whX3WNk5D1IFn65Pg7yuPVJknmJOScdAkE3kWTki9ZsdE8UwimP
SS0SqnzlF7x6OtIXCgltNq0Yt8Ljv9mMBpRMvfFHDLVMlMsR4wYilzWdA6YUEChIbKnXvPnRqrwt
snpUotyBqLq0ZNof85GkKjqN2jLfZD6j8hyDZFx978F0GdtRPUPxboOJZ1/+qa3efRq6CWsJi8FR
+Bxb8rkuA5eb1crIF/2ltacakDTEaBNxhZW5k10W+ewGLg007OxCdnTcbqCsYWVhcgjwtZV1kxwS
nzkwryC8FAELOJG5m6iiTqWIcDRiIejraBu6Dpnsxduh+39YpqFNh9R5YaJ2N7ODxzDdBrtA4QJW
+h3DP2tKXqZh5VwxUqWEKTx1nH73nsb8YWPe1mpon+2y2/mp+GmNXoSVGVxq6IznOcS0xEo0vydc
C4eqeTJDenRKmZ1o+U7Oh2ys5J0wOMadQrwGOfOMxE7Shc3JVPan300FEv8dTyNwN6xILsBWP8Oo
Tl7i3PO8ENT1EG1c+JqR9VQtdBwpbdGBahdnlUSg7HrPWtvzxgfPaAAl7Vhve+6mZ04SoIPYu7l3
D7jp3ZBLgA3uvuMCKxKIrezpBw+RtkAh2/RoXw/ajufjJKKD1TrIfX6T79jSITFLllqK9EbZTnc+
VviZleBBmuhOAhkKazZeM/XcTzENeAtFr4EX/iAcGBzRDZ+GNOGN90rOMP6TxCh/hXFPWGeYUUdA
YLE8ygkHSdtglhrH7CtVMKt6AGGpWajuSUcWHMPExTUlumq52O10T/llVHgvZdQdKn9BuzK7wred
gxCBvY+W/AWDIWXKY9dh11bfXjm8pYNmhuoThZIgWWVzJErYFRnhnZ5Y40M721jNOmdr2rMtFMUu
v/nJ8cq2uCUjXIBzjUrbAind5cH0yaqdepOMtXXN0+Tk2F6hiBzTWMidxdcLE+XyI43ZReZ0vHA1
rDcRSJgHOWTtUbi/MI8sR6LRDee58yE4zc6tCNunOgnxQ6qI7qJ1CwVrWxYJ34OCfbtHcYvv4ExP
63HZEVEGHmmyhWBqhv8NYzeA63h6QCXf04tMvXdlXTtEYO4JsHsiDfCyUPKZFHzPEqvL9wTQRpiO
jrk0uXsf5uGt9UJNrBQMdEjOXUIBCIG6uX5+qof6Ggksxd4wuYc+DS7Z4mM+p+sec4m6LNmq1mCI
RxNAL6+XaW/WdFfjWNkl0eJRknXillu9T+5YPvpY/HydPQX1UBItG34QiQImMlgAjbkN+VPyLw8x
vo1dn1xV8q3rpD3kKuSJTFRxnQZsGXXo0IHOP4K4weJcO+/Em7iKmSXYg2ws2Gqqdtf5lji5GPTi
GoMwrHqy7DSIyvkWqIYxL4KvTS9ushN01vWUdbaR/YXd48vWELIX1OwERKOHOUO3BNAai8a5FOoh
s/N+kUDz88Dgx6wGeitBHm4zJmnNFudO9HiFhTXtIXMvEdDWDJl7S2KDat8y+Ya+eF7wXm5sL/41
lQoeiuj+Bm037KdEJ3QF+fvQFv2jJ8qtydkl56H3ZXCD7KuEmsqm9mYQy5IQkcwqEmB2vLVVp87Y
Dj1C9smFAOoRjgb9snn0Cnb0uU2KM21l5jSGjf2qQWk2+WzwMaiVWdFgiBGPkRj+uMZ+6Twh7wMq
GbGG33yu/+IS1R3OLlQy1f8McNXxWEQx0+Cv/1a3QrDliFuljpGzMoXqGBhL0QPwzusaP8L4HXQ0
/3kUwbdstehWwHVQTBGzFDhG9vBBllKJI67IgXr21FmKjiZWXBMxK1PYBd0L1jBWoaLW+9hNXFJ/
YjiOXfYE1jHZlgPJHZUv5Co0tGcxRS9pxwpTRh7aG0QqS2jK76Slzl55HZusWGG0PbPSfpLi1a7E
jSXndGxD/D1lY0BnFvCXV8cKKinODjBadswyv8eLZZnhT0zz4w6CDCNEFawtByNVWzTxDhJPZ51C
9ZgZ68FqIS+ZrH3MD1pAIR2im7Z6+s9HogYTPOsWyAstbb1jNvboFse5pUAOU21uW3e+3bhAI+gs
Zd7jzZi9o9sqc5Bgk3bLTJPXstiv3aqOoQRgMOJenmVU/4T5tlWsfhabchFvCX4RPjMFy+Ghfyq8
5iPkJfDoRhYBVCEYwpw0oQiKBzRwvhsWYlMIzn5RNBgrb3qsCUQ9yMJaWFxxnZ1xy+jMupeLebEW
/8Ge3Gvi071ruyzQ45l9XeOFu7YOzEvSyK8Bp9QQF3LbFPheLYJ54IVBb3fjatAhqqwXqqrL+FP0
FRvBPk6uTjn89hW7rTjI2bYHo33MAtK8cef+rXidPdiaaYUrNJdr6J9jtyBrCMAIarZfpkQxPOCc
fPCXGudEsLAyh29uU/E8AgRDTHgxRWHt0iHS22BGEoL/wJTR5fm9D8kbBHpnDeMr4RC9bf2MrQwN
bUnfH6tpeEnBaxU8Y2qevwVZ8W2YFOQJHIZglh74oIf0EXcybn73peDXRz5e7XOHbBT7Y5qE1ROA
4QMcPD05391WOP1zrrkgde5L0/KN6UV0bG3EhCKDZ0qoHtcofvFw7bKRLJz6KCeb11HyKID62cxQ
jdSPauZbiveQGvu0uTZJTaea0C9lfbTHhNBdffKSvGGttlyMEs9LYb59y/o7VvWb3Tms26v22SrU
W7Oq4mGgarxJwQ18gm7xqwQ6+lajIEBGiUA0s9O1YdROvMnt+BaH/aUoh58WF5wH1q+f2rgYCqtt
IU/2gqgGgOdnLICBJNJ8OWN08YhjkzFcrl7dnXS7amANYMx+XveoNIO66k/bcudLZZhe6nAmlIgm
NfvXoYItviIjfBdLFLEtjCBXdqdQbeJHRu9blCOUe2V3pori2JWZtW9iZ99FgI0rCM6GBcH0Hzk0
66+90Zs4kR/ekEBQB8CAn/RT1z0PKf9DMfL3oSyz8xEX3VF0ZBmTi1nknxiuXWZUsANbgqY+2fti
MAevrr7SWv6FeAcEqz/xnnXZy3rs7emXxAzFR9MmCeYqq/vtmAmTVIBDyPdIZVaZHndhv9AZzHKC
FSYLClg+tsAES6dzL6tj1nr/yHSbra/LS8ScSkudKxGC8cgO/aessQYLYVHHvNqI5rXaxpD+0+Tp
MfhZ+6n7OzuPXcPD6/reU+VS4uQQ1F6RI0+5tbx0wCOzKSAtmdKKFhFRb6I3Fj97nwDvIYWjV8ZP
cZc+a6fCQZi5H1UcPRrPe+PDYR5p5r8eX9udHWUrmeMui+pkJXJfIN3tlu8+ngXVdGAvcaJ7sfc5
+BFGAF89j71mQnQ2YWpbvA2gdILQAE++BG/e+NcuFn6BNXvDj77PPq2BRRALKgclkChbT3puaZcb
8Q36I2yGpxLGz8iyJqvoHk35puQMC4eoXmnE2q2QukPA3t4xogP6sIwLqXkgN2aYKf1s2vemq39R
p3YrtJftIjc2R2/t5mnTwPslk+rPgOH7OU6fF+HCG5+7//9DBqC+CrcaN/5EcrZUv+PR/+mk0t+3
FYS60aUL0h5xRHQlDCKmT3sorVMD34qUJzkg3nTqarsM44hgV1Jv4bUPiENjYiMBUdr7rCPEY1se
16qZi/2MD63uS8gRdfmZS3XK0vglHot0l9C2uotiLi9tMpl97IRrcgVoT99rpKgi+cGeVVL/2AI8
L3dRRUxd2BRsBHP/icreYTaZD6w5XBb3a10iexupiL2ObT+ddezu/Lg49SPFGpNHwj6vKz58CCBG
wGJSkXPU/TBe0uhna/TFxY++FSAfLkO9NkEwJOIErqeYcnLSIzy6mrcpDMwmCrY6wBta9lz/+zL9
5wbOjwHcJMcmSzbH5wnMeLHtrJZ0o6VDSn7K7FLby0saMFlZ0Vfn02u4QBC4KsvK93jr2o1o9UfK
x+gsM6VO6XQvcrYbxOkIudMA2c/l3c/r8uAVtEHTXLg3NX4d7NQRmV6Th99z3t1SMdIO1j95/EWi
Mf70cbZ7sam3APv+usPwL9TJhZGbpx28ZqA/2Z5d89ZBlnb/DNX06nEIU+0AkaHCJWQT7eRqye12
0CVCuv3owR5hnQa+iwv4XM73LB+6bXET5Di6jK4IN7XP7uRRxpVWfwXHOZ2vABL8FGGxQQSDqAJZ
FLsab7H+iTML+D3lHkq/gQx5Dg06s+u53mZow0s4hp9N0/+Io/cE52hvY/0p2m/HuSX4uqsM+quh
76iQMdijBbpAT33sdCCU9dJHFpavB0ohXNoapH/zewz8eewAG48w5gquEGpfMz0ZXlB96Jz8AqdT
+FuHA4bHIE02OrSpl+t/+BZLG73ysbtToEFpyvhfaFt/lTOQP0Ytc10gDQ5fU14v0zI5vA3sN+HX
H+u3qR5jvNMkRx5ci/f/7L9NecslPr6Bq9FI+YBJM4VFf5TZfYyGd2fAnMwicG8j/z1wEHD9xuXA
76Ve9z/9AT78obcC1L+uEDREl3hO1ETAjXzFJnL8e0DqWurymmIpC9Ht8H5Wh5aO+qCsfw7BMWiE
t2lQQykRCflZkYDdSkNMiuBrNEhaAh8yy7IbYfZdJvn9FHn5hmz8q/clt9zaPKEUbO3EJkLTY1s1
D6ESFydAHgBYTta5/BdOLfFwRX2bQcnoXoaooq+rIuBDAXqK/Q53zICw0/wpqbjyAwbrmoaOTbrY
v8Gd7C1rbRO6O/U8bIakOo7ZtfCqqx1YL/zeX4JFXZy4uddttBc+1KZuOAwYlIKK7qkGuHTrxWe4
l1Gp032pYYzNCsdxYnJ0tVXvXAAI1IPTImr4lxEep4hWwvhMX3bHRRrsHg0Ma30q/2ktcUFYrCg3
dMG+SXznG25L8MUwlmeuxmls8W5L7S66x1Mp9gGIzyXiRWlzB4oq90MB+dh6a9nK4oBJVViFspax
m5TadvHJvpOh8k49JCczrmOB2Jl5JRbDFaJOikWtWpVcMSY7DdL63zD4P+ccp9XQSbFLlvrda031
6LOfPkML38tOrFrccmNEgLsmxbEq8DC8pZoOysxCyZMDx6S3ILjxB16jPOfaVQy3Pq6fS+Z9SzA1
iraLd1GRP1oUmxzX94+aUcr8kcALRDrzrLpkOlaxeVKeeqls3dMyqdAVpTMf9Uj6emodtUWLKGC5
fOKOm+912TxliW2d2qHjnui06oSp88gGuL+Wkf0r0yGHsF7ouo/W3nRVLI/J2KXnIrSa/TLY9rvj
zr/isu1eyKP/bZnaoJdzRM51+Qe1+TV2fBaCk/NosRqXyktXj84Ksfi2pBwOEkwAK+QQnuoMLZAo
6pZ8J1ZQS72XIcVoPFF15GLk4zbp4RN6UFV6U2QmY0zqJ+i19iWdIL6YyYJtQ4o+jipz1vUaptTN
iz/O3SFt4w+r7iPWp2fX8alRrxXJd6Zzkyn92moeCx0N33pUrzLiXhLzw14q0fErJlrFgVkdO3xY
tJvrEzzz+mB1Kt5IdmJtaZ+UXy27xW5pBYhn54iLbq7wc3kJcGvH5ZDg6p+d2yj8qXqqsOfe1nub
ToVYW+x+yStdo0T+ySb5Vjhp8wKE9NjydXx255dQTjZu8iq9d2sXGtxOBubEdTc8vmz0Pce7Auh8
mvAIINHkNzKctxgr6Qo6hpQAe8Qo3BgsdJ6NFeLRgDtLQVeLHUohLHjQZRX/MTn0uiYIvxD4x2B+
13mz91FJzgVR1BK7U0o0azchfDRXP1LWlnJHIvbNG4NJdssN2VBWvCkBbnJrjMqsYeI3MgYHN6v5
QPWuDiee4SLLaAXRe9FWN3tIoIiTttVt7m+ZU5G0gn3ryZuazWeol4uHCx+bTrl1HCJ8A7OgVRqy
VG75MJZUZeTohxt+469V5P3EMsD93QrxLIBA3LYRvOnkO3WyD+Ix9qaN+VWISf9wvYX4wGwTfWDr
0FvRmQ/9Uy/OahIqN6Xp7nGVG2gIy3GgcKkhASzQTA+eomjD8+5N+I2gcyp7wwuPc71Q/o8KveKU
u/5x0A5GuvK3raGp2JC3pZoCTFvUE8hMwzQlNBrKNON+sySXpQiGczTQ3eyWLLazrt57BqdTqldI
LxlgJc+BO33meQhWoVn/voWbHJzVpzG5IDsSTuB9FJg/KaB7yT534/Yknn1bwpYOuWJIHzRplLVM
uiCzkzw6ErlKCHmubRqtK25t8g8sdn8IBe+bIW7mPQbARBJKTOeGYDHZY/44+cjPsTwg2nKBxbmB
Q7FfsMa2z3kwEgVKCNtOENBnHT5bjoVdJUv1Aea8RgIbH123f+ahh5kai7cQNECggitOOoSg6rFF
uCOqB5VnCgGG4GtgvglxHyzmtR3Qp0F0/hn0nxhFtBoj5H/zDjTmX0ogzdYsBIyV/Ssg7mcMt6Eh
6oeZBSZi0v1H0ZouTfhQ/htqEx5yGhWcggu9a3FKU6ugyiV58IKdJRiV3Yh2+owkCaf1bYriMw0L
IhO/krhAcLBcOibHkS1KsSDBMpXhY3L9EVfSzwmoLO0cDKWLMtlxppGe0dVnnBg2pu3edQ5o1grd
nTMU/pNbQFLRhQn3lgjjV1nwbpfVxB5AcQ+3rc68K2VP17amMdixeOCson41esh35fynl6BQ1Bqh
14RYOyAnO1uSMK+t+ZTogqbAuCWR0f0F6vwWRT537a5MtmgkOyeiIKehkpvsJPW0U4jEjB9sp8Nu
X/G1q5z16if7neooONElXLmi4VbR+vC3inSA95CYDVphsZ/mgfBTh3GhZ/nwkC4sGkX0bHBgQowm
eB/Q62MmGtqiRiGnjjugeofYZvhlFqBkAnBmNIw/GdSPPX90xLLxwCqzWb+IFvFL4m0TXUy3Dt8P
72V4b+RNwMw3eqVguj2A7onNuh8kDx3kDR3M53Je1npbyKmzH55GnP1gvdmAj7SnD+fZ638gdxDr
ljNDmACen3j5acbQVBoXs3YJmSgfucrDOnyTMszP/bxmP+2Op65sjnZETYGm9wZfJIJz+9RwZ6yE
+2g34QjbkGfGcjA19BGizOrrkCyF9g2OT6q9epA38v8Vi13YX1Wa3su8gHcVfxiLxIHXNR0EC3V0
RlFc8fpHCdsPu9bqAMP8nAZzQSlgdwi7qL028i/bgHTjlbTDl7NFJWYxnB14cGk1Q9jFKohKv+mT
myeHR99d6Wfp8uSL4cnCSXN02WRFhHYwlJXWrl9bzIaRV7aEPLQLTEUDWW7dvLW2lXslcrUw5wpn
CQEEOdKi+DLLKnnIMiNuwxh0l2lmQJ5bOX5CJ3N2DfLQjt4e/gXwzhS130bz0eV18L4UisRysvaf
Zf2LIHBcTCESjmCAbEyKOem1KNHvahj2JeJ31K0SaxRfMRakiLfze4vduiu4odr5MbKn7mhJ5wlA
yjXpYOcOaQO3Qt6txH6mk/m5mOzXfPXHgjv54Sx08rIJpODhy4YuTHAfdIhusNOP0fsAg3TxLRaz
MXEOb/zBSqS4OG5qvQTSe9UqZaGnwPl6ba9ehnCbJrwaksBD9qJNcFDY7ntMvkhGq6ZNWkonmKUc
WorSnwX1jZ1HwSGQ2mJn9I8ETwVGWeepS4TZtgDzaYAfmdBbZqLKYyadrY6TtUDGFn2cvUxe/W7Y
12PsKO5uUj1VaUULr770eT3v5nZ6NBUzotF4TMF3moeAEXlBtYffCwQxsEjGtDhuSC5aIYZyiQq9
YUP04rjuezVO77yDqOAKCdCW5Rnand8AFl7MbeqwbBUSDx12bHM001cvk2WTL/0pHHpcEcHwF0YA
BlKhn7s83VVT9ugMpNvAMbGHr4OfRf41tVx9irSD/FMFj1U0UDJLk9YsqKIvAZcvdsbLSxouVxzj
I7uac9vk4SkOmPb1O6ofxQkuzxNyo9X8dkpvpzGx7fzRaza/hvgY01p4Hqk5g1hJ227USyY2Nezi
fCxecgNHRcQEwLsx3mlN+5Xnhecgqkj3DS57rolxwTXytNjmanq/OlchGKMxAnZih/heVY1XmYKe
gNmFfW/Wcs/XZX2xZRtcVtGGP5a9t6jGO2Mwz2pfn3wrwqwhw4PVG0A1RI6wTbPJG7kR5+7i0Q/Q
kdILeDHPf2HHEL5R0xEdENcP8Z1N4rv/POdDdabfiWEoHhPziqelxbbccLJ65BOddrpQ1yX8CgeR
xQIwZ+h6yJrg06PlLLLCv70NOTCuPQ9webMPEvzsEZ1x1mgDnM/0mw0UE//Ssq/9VfhUmc8Jps9J
lXpAPz/YEPWZeeuG6GUOenED7PMUYyuoE4qhB9w1x3B8UjaCOmlkuSWb9erVpK8Nig00b/pEXblr
tC4PgVfz2XhTfPFldTfRFDCyp18Td3p88TMTKH+jRXj1ZrYuqpifsowmkqEgcIp1Lz80K7q5WiCI
kIC5r2rWsYv5LTW2MJThjmftddjQ5QVJ41D6TAtt2rySt19h3LSV+6eBXcw2LsjmW3BjyPu/N/9j
78yWI0ey7for+gGUYXQAj4p5ZgSDY77AcmBiBhyDY/p6LUSVpK7SVV+7rzJ1mzHJKhYzCCDcj5+z
99p1UG1kohgy6aBf8IvatWmtbI1Lm3flp2lIMNcxQnyTERp5JidR9bw9uQBdqj9Trb+XBofAmBOY
oYeAnbuEW4XcaQwMjv7hsLNtmsHDLARNiWOpKqhJPVQSJD6GmdLWLELAozo6eQ6Bkepps8Tie5Th
f3FjaJR+iwo/pB3HnkmGGHyTduOqMrnS76eDC8jJjNO9HJj71mhoXhs1/K6rDvOpJ1YOBhoB/wJy
AzkDeS9xddpYjMkfZLGviNbNbBrZVomIx/AuNMetq8S7JlvLXci6gMopkaRKFwkYCQM7uyVOvhZJ
BdJfv8Se/r2qpdp34U8LqdshrBAp1AYUCCqZL7Qrv5swKcH1WOmm6sxwa/dEQxX0KX4wSwyf64TD
CQsuCExa+qy2W3fmDiZoTgY3j19kBT2udLgXYXX3sLtsgd4etBcp8nIdJ0WCKxrcOmJYqwp59Pr4
U2X5xZ17VfyJ0kmi4Cm04+hQmVdswnKYs8qK6QlZZbKhOKqfFRJ5PC7hBRpkCPAb9Synk2lLa+zT
8+nHM+jUqfyMg1tDJVAUv0gDex6fAu4C4xodbHVm2GuMTiTh1AViO4EmLreCaCWG+XYxvV95lvRX
0rLUsiB1YDUyAB870V49PT5OkC7zOBjWHBPRQAL0WFCkcsaSfX9oPO8zNPz6UAzIZMRHJaXG5TfK
TdREOgg0ICcqX8oQXF5UnEAv2Cc0byuvCo29WTD8dcEILqIpnVYmDoiZ8EHnfoyeI7M+VTruQ9sB
el+BNDZ0Sv5Jr5eNP61FkKhTFBoGkOz2RetdgkSSAqv+2Hx6WCrXRij0hWEl3tGxWnzBUbazuvTM
MipoDETOzpugiuHQ66EQo9PrAoc5fXrIWyw4DJIAKdbx0cr8Ypc0MXP19EcMa9DL3PBoE6Vs+O67
EmCa8ZVgMQs/mYx1tH6ck6Gl+RadLO38Ht+dUxI45Y8rtK4tuy4ACZGE8bm3S8iMdHMQ5QvgkcFX
lJpy9f/tyeNs47XNf+dOvtfxfzt9L9Lv/+pQnv+TvwzKxh+eC+1OmHiD/3Qmu/4fwsaEqAN2ELbt
WLiC//Im+394lnBdXXdc4QINMt3/5U12/qCX4Ti+a3kGLBHXd/8r3mTT+ocz2XNIeRCcy3TbIspX
4Jv+V2dylrNG6uyQa7/Uj0S90zTvInvfOMBAVBcbwNlStQBN+OIFo7fqqJMyt5/rdtBgqcaEoUp9
Bhzp79JXztGWT1UZfc5fq7I2lzVvqUND8oCpyeu/XN6/bNb/aqu2uQZ/M1Xz0rFmuwLztmVxsLT/
/tJToY1mPdkDxILHiJQORKeeQIoVRCpUbL8g4ZgfTEwxGvuYVKgKK5of0qmndapkte3N7KVOQ39L
b5z2sCBvWJeoHKTinwXBl4wIgIm1uNj2k7d9/P6mghEEPWghi9n034TghcEY4Pqd0WITOplOMFCP
01JuROZySe8BkKUFIy2Tvpb0Vrk2kAwa3s02/awVZjtjvt6oPWGR9VejEThTE2rqf3+xTPEfXSy6
vrphGTyF4p8O9KaY/MRUw7pRjF261L1bSZDs+7p96YU+HP0Wxr3jky4fcsAlqeHSmyNKkfml9CUH
AvNxSSP3NRTjb39ggW01ZS6Zc81YQe13OS/KqLb6Sf1sU4ElgMi0lTvQPfhPfhV8+f/HfUdq6vE/
3CAMVf5x3xNiqrTW6tdJMjnHyWUbctrnTodPP+UaN4pBI9owcEtTnOz0oHG3hcy7W52xPGq5c7WK
tdDmWWcWi1VdEeVsY6VfTLK5Dfjh8ijBizqauxzhnF5mG6KLIVxps7iF0JLOdbtjROX0n/xexn9w
iwAYGHR/oeYIPv3778VhwxNtTSddSCb3OYJ0pHyPp44Ce2U0FsUifg+jGtOTFvKUj7EswRrru9rW
SSyeb0cLs5oQ4m7z76+5wQrzz6suhOniPWbJYsEy/X+82zBlUSngUFwHBTJ7h6i8pgCoExfeIajF
tunD7G2AeuEJJnVJk3yLUkJnvWyeplqZ8QO/IlHscYxVs2buV2T+tq5j/BMmo2XbPzRoHZ6axOHo
XBKBpQSSnth5qzFtYRtXE7q/6BlwEu+rPkSQcJWcti9KWifH7ptbRvfCMcMny9HcFVEG5ap1EUWZ
3QhQ3BPhwe3fOY7/KISgS13jUHTKwNw1To9S0hi1XdhD23K9OL5Y3kCgbp1/5Q5JuQZulZ2CMor1
0t/C5s8rt7yIElK3kf/oyIMgH8Q3DpPxu1autQ/d8diGHH8jZ2jWk4hRLA0e9ZJF2RvZZALCToWk
PxB906I6zDFcMGEu6dRlEkhjTDpBpdF1LsyQEAix6mv+3pJWySwT2uPWxDlmNChKhmI9VZW8KkN9
x795bQCV7DSZfyXKJ9sZyCI5cLeE+I4VR8H8zIAPf6yvLwt9dI5dGFWQwYKPUBFlEmr5HU8xmlUs
uJ5yHRYERrgO3y19C2y39J+QTf95A2xZ300dVnTfPDtaza7AGa/3eK10b0Gy2IO20DqWRh4l8lId
yKyI1vdIEGkVzN8fCHGKRftceiU04FGzQX9SdQ3BNlJeANrLKzcV1OoFMxQiZTjGzerXaqMxwUFf
jTzZkP1z6ZBKA/eD3kzkHYCqcqIYwtmB+9EzvCN42zBWj+cnrC59+KGUH9+MrjhDQguOw/7x1mLN
Qw7RkoeQ4z4fpsA4jA7nl8Hv8k1gv0xxrlY0D+KNqPjJ5nCFa+FvbR2mMOxIGuz9kG8jS31mcf5d
FBzOESIiNZp/T606P75bj/WLEnZySchn5ERq7Fwg1MgzMOOkst6atnBPeco06PGa3Fhx/RQB11Mr
d42s+TVqQd7JiIdM0+ptluNIQUEG4sl1v0yZT9vRG60zKSFbrQz0Hw3mPScj5kf36vrg2n32lkQe
eC1z6I6a/zPgfH5IEQevLERQS2Pq+5MYgCP4YdJu9bCu70ASoYhsXS0e96NycT6R2QFjVNWo+b2F
gdJ+7YisuOS0aLM+GMkK0fBmtNNwzjEWLOiM15sOmF+sC+2sZOPSDEfTEcu22SqVz6iPNNmmXStx
vHHc5e5qp8rj/GLnCfPtkkQ8gAZXMw+/yRzumxFocCbc8bud286xL9MXctw+xzrEDKi4ZlOYMq6l
3w97Sx0To8pPcWHg5yxm9qZFekMScXJBSfc+MA7deFztxaC84mkaftmELbeeZe5jnWALkxSqx/PK
j3vxbdWuHncGhSfrz/wcN/O6VDJVrnFkkWPBs8G+yRrBu8KY5dveIDcKbApT+9Jnyy2xna/CqUdu
UjckqPKiURv9hNE5/1k+uYlfgrpLBvJBmD55+hhe6cxM6OzZ0IM9na4bDvVpW9byRe8s49gO/qHU
a3Uqg+g4yfrF8WmX9V2B6D3U8/XjFSPom+FSGJ5S1R0UEmCcBOWbrfzqKfblE5Ba2gdYtxdjO7zq
wonOwr1mPEl7KqOfvDKBmrQ0VoPCGRsTwLF3TSzOQZvf0bIRAV779NL0pDsiy1nm3OZzJNQcSCO3
fIDSnWyaMXGebK8Hx5mDvYeY+NrjAbaq3vwWmAmSRJ1RuWNa+7RIv5GaHbE396DUe8l0e97Yk37c
9nmlHR7XPatEs459n8cNO0uiDyNhzg0CsbnsCuEALFUozo9bICun3Oh5cGlVhY/aj/1tZzTJJqfD
XmCe1oPgkloZ0b2J/54GpbELCTLihEVicG4yshkcuhxCfWD9xh/a1DdNohUGQKOtNd1CvURV7EXW
T6T2qEgtakEIw4xDpsiF3ImyveNYwKgqpAR1uznG1YV+ZjwneWtxi7BiRACmQ0r9ORELnGRZkluh
InMRMjE4j0iCeGORC0YA48zhpQNUWLW54yiHag2n8lr2oFlUuAkI3NtNJdJlCCjLMM2GSzgUP9oM
MIoy8+J7QKaFYfTbsTBysk+Bgbs1oyC0dBBPCGQgajF9Mgh9/CitbK/QLa6hppDYNqrpYubQ9pLA
WCO+Gu/QjqlsKwJ8dHdv9MX4nOsjDrGBSXGam6B8ffWcta48OFX3nGrRrqWAfzISMnoCk+yFzAcX
Ek5ELE1h9cuzeIzdaY5unNk8tMYfbzKkRD0zzVh7Y4x9dpMUJ1hav2QtRm7Y94xzJ4p6o+fLyYvU
yWJMGjmx+CQ45qwjX3Lsqv7FeA7cfKZtNbDS71BJ8cRN/UvfQmglcvc7cpT4jfsIOb+MX0KviAmk
H/unpoajPdSTd+kcAaZAfDNHLflZxCVNqDKFjT41l6LBbaLRO9mqmuuFPAT8amt/xoOT/0zyHHIZ
Idmqy1/sdDJ2tHiLrRf6380ppUtazQAKuqlvE3BZDPYYtMP0TTgYU0jOOctQM44mAV8IlbUFShCE
NQXyKp8dYgVGreKoYp/sVvrbplZwkgqesjyOF0TeEGKRO8Et7JyI8V0tN9xmdx/EcwMsp4MWsf+2
9FR2weRsVVjGl7aCzxjaLe9PscTtLC8aAHpfYeluCjiV4GK2Q0GenW8ONBlyUW9su7uqjNRkawks
IT893quDSVxlAotJ+K2169qEBY5Gb1pM+4EBA31ykuLRBrEc1sXNZDi9Lz18SdzLGxvXpkwr/lUv
Ef3a7rFt6VM2bvFE6g8rVcRSzi7sHGWsXQ2bPk4PCpm1S24yU8LcieRbDRgWb6M614x5/ZaziK1F
/lb33G+VBdXHT6NLryHMDGXw3tIv38NpIuw1aQ6PYouGyjM2vGJfKVol4VDJZ9WNcAjYp1r3VtR9
zuQpczlTzjV5WpJsZKk7c58fml+epO8kz4FLOKRVO/eM3BNxdLG733wTiwqaeUZBE06cAM99z9p+
Q7tjQEfAZD1W8WVezUPm/mC8insZOU+eyopVriOQe6xvDirlJcZr96yG9JPoO2OTRbw2vzWKm1fV
sKj44YAFBXfUqJiy8rd2UbIYndJ7dZhfAhTyAM4yLiaVYOyeVIMWvSUFwKIW3AaIHUQ3kUrv5kRY
4UpaTK2Jd3yOiML34QLqzO2FhXWcJsW+YNJ4FCX0qSDG1T5DxaqhJoAoIUlB81e1xOpjudU1tKpp
MyD/SrV8WTcdEdGTswzc4E3pPXl0rX0YW3EJdToGIovm1LGyoS1YdGs1Nr8oP6otXk2TNbB6n8bS
eEnL9osB7HMN+fcADgnXuktbHBUZK6/xSQvS2rvU3ovMnEV/UgvWIN/2fmPQG8Udic2fRKo2VtoN
GPmc6PgW0Cl+j2z1ASaNNi90pSu7zslKnWKDszw8DBHZ6U1JZrmTj/bOLEtkt6R/9vPOEmCGZEoP
IykabILbyE0lSWg6+5pORLCJICRYR4wGSLSp4dpyTN7ZkybpTzhiZc7Aoixwpg1MUxxlrmXhC5L6
uZGYr2lJLhKbZxd1FRVmNKOLEVZkNbGX8+9JO2Jd9HiM+2apI+7HocybIIwFmHuPcXI3nyIyzbCW
FlhhfowKn5ji7O0gre9Jme0wGbnbUOYwlSw4D6R95YDdTAyPHioiBkdH2/tRdvmuK8vmbrXBeUz1
/Nqa5yxGY1bNZx/bR+Lh98nBsTPg0cI6CBgxa7dQP2Iziy8Dmt3G62FH9HTTU9Bkemlv6tbztlAq
25o0EG/elLvUebU9Ip2ZtmcHs9wwasi2GeDhfWTkz3nrvutN8zoMVXIJIoaQWfxFveCsGZe9xASb
3fIp/qin6DcO8exsINFaBCRyrR8/wglo/fuMzY7wXVGXWQ4C5hkAlIjgJy5zZJ9281Rbnnvq/d9e
OZAlUGLJZIjr7bMi/ZxsXdGzpYXtRwFpJqig8LUiFJjLj8cRsoTbW2CI33UOzFjCWKhIzIJhtIEG
RBzKUBQfVZZYxwnNpabT7HcMX/7oSrhJuocAMQnEvY/iW2hDvEFAipLW9qOTSukCx/rP2rCHzy7G
ElYXBiPX3Ef5grRxzVIyME0uwGlMEc0mnaKnL9EsitqsoSTLb48+TpwgXra9Bo1quW4iOB0dLB0R
tVQqhmmdDHbI06Mp0oQceYxBELwFbwbJ07zlVKzaJTJIr9ghPv4EFKCvmoF86XgE51XhSkrJTIR+
6gyo+VGItnRk0kkIQmqLYUv4yE3PbIbIhfukUFsMSbqC1NWusUYir0TDt47SNr4oBFfLwQ6zk91h
KK2A767tFPcHJUzA49ZaNxMX544eekG43bgyyEq7jmaytovJXiHBo5COkYOKx7keuJlHFMYSyag4
NBwr2Sht11gH6PCzFkEf+YTm3h6o6vseYolJj6J30F0YXiYPZhV98sM2Je2ljTlQczhYspYA3q+j
Rp3qD5T0IiJo3CaAddKbnQcZdeWSnAlsmGq2TAgqIwy72Q1BJT+D+fvBuCD/kmoN4O/a5oW5T+e4
SMdr73VdX71c+YdHKURahtzobfgcVJhaLT3uV4OAXIXD5PVR6LrppynDGZs6F6RlVq378AazWq7T
EoNhK6gegwlFRyB66rMZsmPMcZjU9T5YtOT3oAXHx2lVCuMdok36xDryRiI8BKm59iUqgVWFBLmt
D/p+zUGWmwbr4I4kY5rl42R/oXvERb8YPFJPsrhlxtg6ZLMrucmjFrdXV+7p/hBVZxvIIEIbqcuQ
nAxySg6Taf+QnU+OjT7nKHjdkV8HgE5Yu0cg/l+V/2f9TpxINhHoQBo7uhBrXQz+z8FMGO+puzaH
a2q5Wa3Q+TLafqyjYt77c08r7lpTi2NTSXXJqkTfQtMnzbd+n1Q6PLt20z+nuVutZMSRUTba0WwF
tb8FTHQLloe1GTovUbRk2PqqHy+iqDtOB1iCuZPJ1WKSDcsaM69ZoF8rDZcjSj+m53D+QOAlCR8s
HGvGQMmxB9/Bbo7uWZgaxWuYyI2nDwz8JxMaf1pbOoOmyDi57PqpsHTU/rK+6k67iOyWsFLcmJhZ
quDimXpwiZJyWvWcIJd6OWUb+jstAiGzJuFEvORDAecdpxtaZWHtB9wLx7bBvdWY3pZBLt3e+QZ1
xKJB+wbp6GRuTCSXuHbN9NWrLLhSWgBQN0HG+FXus1bgAHCdFrzaJtCi+OIaLNqAwVzS6/J483jv
FqJI1oz7l48FBySJuVzugUo/BZhnCGr8opf42zL5D3Ee4RmTUYUC1KeTjo3m8avZ/TUIofBnlrWT
Vldc9SykB+PHYuNxFra7bI7rQmulh4QE5DrdXSLwMEnT7QWwYSPaGZZViHDQsVnABjKZ7qSb7Dxp
wEJPmKOhoNeuXinDG+fLVVWcPZ2GhhYO1o0ePCk7k3NJe17d2CCYHHoarKFmXpmlDMvHhg/CRe0K
3T3QwdFYCsZi/7iYduMykhyzrxLyQKbcWUez6L3KeLGVSySso2mrjKBCSs5gk9g4T8bUFgvH1eRn
Ji4oVYtziuGs7Br4SqOn2IpHWIQO5oHHXzAYybC2PGDwltbd/tx4AnWIYur+bO5uSoXVN+/6HesF
ck2DJkumJb8bmUUbW5M3RzoFo3auS9iQxlnmg+CI334lsx+J6Ev4f42VHpjKLmOSjGlMMdtoaECA
Iq2wwBlQEJR7YYlnZDDYaosHxUbZviGNap8giX+nB+l0xAjMFc7GGcyLVTF9Dj3Sk4dURbsGTd22
oj2/RMwOzjEkpjAaoxIn5efjnM6h5WrWyS+9p2EMWiNYWzoBE7oiStqam8gR9ItV7bYcfAK3fqLL
cgyTLl/H896R4pnRifFY6bP5PwCOswwTq95OLnwnLJoEVNMneLTJ/0Ij/zWT+geK+R9f/r9JZqbZ
D6H6/8Jl/u9Z+FXHf597/s+xp2H84bsAjzFw84fne/ykP6efmveHYIbJjNODEuP7psGc56/xp+X+
QSHumjrjUiYRnvO/0cyG98djXMkHoMq66xn/lfGnINPn73MNZhr8fFZJ1haD1LZ/DsYqyf8nGR2s
MPxlOdMOb/5zzoSTSdHsP82q7NL6BAszOzsZhc/WxMxsQ8hsuVFiJCvYQ0NOJO24Iidk2dsZCbjp
XZh5eWlp6FywGm5Y87Nj407BSqdUWiqrvBhDFswsN5Ybt3LX4wxlbyDpXDDlLlM3UCt9ymcDHD0Y
jx2D6/crGiux9ezKP+uki+yiuvyWKNlir9tNJn7cvCcUPSZd4IJGL8NdMCNSwCZjwY5SxB8xJXT2
I2hhGnQ00I85hsKMzKdLOEKKDhlihBCwzsp/zxK6xsHUHBLSdTZpw9hjLJzqEtWxtjE6FKIR6u2L
DgVPFv3eMnVva7Wyv3AyNJalJFCSPMrhXKnXcMC62GF2MFubfk1HSmJemaTYT8Pl8cFT/nARAhGr
YOS9CUzznHsdVBuycYl5onW5xNjRrMle/E2zMtx182V9TGEen4Vm1WymuLMWHhERyDq4SEwt6Uo/
LgUOd8QX6BAXLEbIqiXxrKmvpZfafQ3CLj7DfYsvj0sfKGYadI2bZZY2CiQRtmiYguJs4j/488Pj
S0mZPKRxioE3dZGEveZkt5wrxusEEUFSnLuSzerxD9P539gQae0qNk5tOeWXYRzlNkVLtSibxj4w
FtvHbuueLc1yz4/PjPkzGSpiUwlUpR5C2RyN2hlqhnZ+fPb4oOPqxNINAEo2GJ3d0QGkL2Vw9lX2
K9E4+Vm6qvcE9Rrh7fELuilXnocuZnblB2d41sH58dnAs5EWVnh8vF56zmhGKyvdBpg89YWmse9G
xLGu//ya7kS2qzWHiXdWfFe1n32QPIXSMh6G26gpm7NIhpspsEBhkgh6aBVEyNKy2ifPQPEJHsDY
ewNmCyFRGEitjb8nTP+63LPQvGNDsRCcL4o0Okah0td6YkQHZtrMrfvWvyM4stcD4LYz+e4FYWIy
ID+668ncsl+rYGSUU9j5e5taXwLGyJdm/yKbF1+6RZBtkTDS611SCwcUihU9C9JdGDyJ0mdPR7H/
rA+BuxZFZZ9xaOD7RlW6zOyk3xtu3p1BC7prVB3hfQiSgliaYPgs4mfGNZfIsLFx4qNNiELFIKUF
1ySHxmrkxP/GuU+JF5DlGcapv86UkdLbTaPDhG58A45vbWObBRxZ0dmTYXXrNROUbx5ysvbLn3i9
YWDflVMk6DKCFrS8lrxUqCltexKoywL3yWoYpOErJqsiDXbCzwVMmZzo2ESP96TMaiiug3AZJ1X5
w9eJ3iC17DeBh1evCGmbDoDhxDQhNNPlbQyIgWogiy37+Z95RuOd9Go2SmrpbznL46yhc0/BBFJB
N1JgOqRWoY0r7iGj+3unUNKn0zePLt/vIhzvA0mXL6RVb4cQoaZrmdpVZyjaVAVMgdGfLjFMwxWH
xp8A5xg4RW50kSxiHF7K4pUMKaaS7RgwlQJ5T7dr6bui/m1m0UtXTdUH2tB8lY7Jj8ziRhGxN+B5
IcbH+QD6MECRcA7M+ikyOCivjSz+HQGri4mIRtre/oxzORy6ILgyyoj2RVRH4ESDo9LG6QPKe7iW
nitOBTB14s1r1dF3hoT/bRwkpoU2e+uS5sXJoTEIHAQ3w6cCCtvomkxhiWKtGF5dPX8rkiCk+YNT
fhTd3SrH/GoN7tPo6A702Hm5Mahmoj5Se02+tFPw6RdomUH54qdOopvndOfR1WG06f3nVN0gc+lE
fMLllGgsPpLkdXJ/xJruEO+LlwREra4MAcrGGj90RiSEXV6Lsav3npcbl1qxIK56WLpgSwx90xL4
S6ODJ503TZvL+zTZm6khEZVDWHIs6E296T5fddwT3wKawLoeASTAi8a8Rn30CQuFP/Ti7MWok43e
4W422b6SprYinLjZZ5lGzt78cpinZXjyETCMlnceSInecrD2Vi3ADpfBAExNwtmAVoFxSaRE55mP
yzgMjXUU6d6HkdW/crK4lrpmVsCsMZDneXF//DIK3yjXPJktWoQpue3wQXX9ZvV+eYu1xNvReGQv
08rXFOffh+7SaO2rDqWjtIyPWcEKAu3aO9CS4UBoTyKUM3GBt2FcEh1PVseZ3S9f9Z3gFA61Fcdb
oL0LPBYyzvHRdxnbLR7EU+LZUItNL3z1iCmDNg1eocDYPAl3fNf9S+l1JdwK0Iu9r4J9kQh91Td1
swnduN+iwSfXJCqd82QK84mArWcd5rQQen/x0qpmOwapSbM7WmiD94W5ffwgJVMtykRLt3ZRNyQt
auVLC0WtowH9UXOqMh1L27S1MffBUjzDPptxQBf2wgmm2+KS6VYx3LAK8+OHjxtrO+klahTMN4+7
VvY/OcHIK9NyY9EkXr8P6+lcxmF3I7PwRdTKROTMkdxsfti0TD6kyr+sOlLHbhzOXmjaz7HuYBkv
tA/TRbJl6cULICZtY80vHz/2azHW3Y13zC5StXV2i/h1dFv1YfVNsZVOyXETwzHILCM8q9j5zsSr
B6Hey2cjGK+Vn+IvZy2CEPbNr8NfTICQiUP1X+mm+hpz1d/saccB+1vr9vlOw+zMXKiabmnXHbOp
Wj5eNefTdluH7sb3FBaqODM/6iD6XovCuvpJt0mRWF/8uL6iwa4/Jq0PtgZxOsQ0CVgRvum+e9gO
FrKqwzMO3Y9y8JynoPylt7xYyrxv0cg3Gg6ZNKEPCt43nQWS0fKjNfQIwSu4zAC6k5zfPZEPNEyW
3jnNdST8xBvsXIbot6pv30px1GO/ekcDV8/XvdqoOC935Hsq5pAjMjZ8UdSZ7Ke5TAk0CA5QTaKP
yUQUO+V01rIyjgnPxbs4jPnbkDPIcPPSW44ez0nS+K+oTIl3QKeqkUAuxjJfFYV5t3Nc2aCm7IPl
aQHvnNFYP34yzGwaDVHyKzIMc0sapPZq8tAG5FJ9ZHrq7wc57cWE7dAmIfg976mBrHhgkO04h0Iz
u3kVK/Que4877TAJwtpKVXvsgFH2ESQJjThepw6ZYhdj/TuVUZMu3dE7DUIWzyCYFLHzVB9DMP6e
ekedgmZ+l3qutrImIPNVlG9jP0tehKrvxA90N59m0dbq2C7yYkaYGOq9B/600th5F16h96ueXKSl
ESKYCRoeewfWzzEnjqVE5/Bucfa1I+dN649EMxPtafUG4+gKgAvBtIM9QfauyXfJkTRndgQGb2yr
VwuAZuhaDDMqcddgRFzJ6ftMrIkst7ysVsDS+23qF4CLZJV/1GS9sIyzR7Ip+kd3oBQggGipRR1X
RSj4nX6OkbmFlIS1zjg4mhOuAi2vDsT8ia2ZUC6xN24dws3ug2YguO7dbjPp7bdEt5OPLp5tAllJ
oEEICFaE8YuuSewyDe/ByBLtO0ObPjXtoz9S1k15Hp/9EWm/Yul5h8njrieM0dvRv8PGHt/wTf6y
h2R6Smq9eEVaCRfffyPx07r2FI1Hy3lMhLhbRsyAJJ3MgZhDiRIytvKD2eFStL14PNH1PiQZWdHs
06zLnX4IYxYdusAVHR3o6TwgEw00v3vnHc/l5Ojhg7zd/XlvNPPLFnX6NGzy1KzeGvOlwHTwziq5
NuPW3/u6Xvy5hTyiQseM6iZPBnzIQQpqTh9fCjn6V8d0iAKm63wpEbF61TugqlB5/Yn+BcxZNs1L
FsFWKjsju5AjwDSnnOQWeVSwTusOP39RubgZ7WQFfQ46qVGv464h29ahqPHjJD3Vrkkzgx0zgIaR
WtKm0te/NIYxS3O4VXgnqkkMl7bRfjZRmT45VfXDUMAqSjtV51EBNXJ5iy8MnVgFwiMaGtl5vVOj
44FRwSibhwr3lAkrcMQzvQiTmdhuryrTTF+jxDglThcde9v+MtAl7hwNR3o8KYQClk1MSKRnINna
4MhZABPIt0FhZqvpw0FTLHyMJnxnc65cSz5HY3FCy9GfW5Li8H/99Jq2eGc2dQudwEHPxLy7Qs4T
NRBe0p6HUkrAHeVAF5VulrXTJ/FWSnfcD75B6A64crtHr8+BGIEy1jhAyZyKmm8w9xFaiNQCKzp8
oGVY9l9hnWv3x4fIHb6JItBOEAKHZWJ5+m5sC2utW7YN3H7U7npQMs2YjO+mFmh3tDnuFrjtDxO5
0zZqSFIrQ0Ouk7jk0XTKo6+RZ6Z3JN/RQlpZ3C9CzUBTJ9K96Mr+nSDQWHPyCA5A41ZZY07bgnPe
ImrZCe1+a5XN0YzkSdoW0EpSe76zfX1LDN18jsfCPGZp9zQJYriRE0TfC4CYva/br7olGR/r+ja2
kLv2UlXfHDlRnOr1JfXSb2ah6RzRyelt09ZYWm3zkXb6tIvxgQLqrtL7AL7hKbH9rSabaksCkA1A
Qutv+CRfcyMkrk72Z8emQdxCQLAxZFe4U8uRZmRUlPnSIMvG0bkFLc3o2McjLVsSLxI6ebDVd0l6
FpNLLmZvnzCsTnvQEM9tNIcTayPRCv610OCMor59MTmKXB8fOhBzePFs5ER1AYS0SPynfgDv2AV2
BcAfW4xTaAIYWZY+6xhznh0b73g6h1aNLUiBybPyjVYb3rXmvZ688usGCTwrr3bcm9QMDDX6rwFj
10ajiAlcxVousME1amIUXaXDzfbQoTAdL/cgzlpUdKuIjJ5l01tHbN3mre5szkeCVgFNWabfr0Ug
PKR+ato7ynsnikuesLy3K3reHQ7cJjtZZKx7FRSWxiAXkobYug6LaE+012LQtEulkv/B1XnsSK5s
S/aLCDilk9PQWqSumhClDrVyKie/vhfzPaAbPSEyss69VZnBoG9htqx61HDAO68MDgy9+EAu72df
SRIypf7wq5bhtqoQjjajsVZT3r0azYidDsV5pwCoNHhpYS+hSQ+G+seuG8vhaSUo7TwDiMCkjWqL
o7vDSbwOExvFaVwoqFuNcf6/lxrmFR35uBdegW1wCu/8FMG24ENxwAIuWZygeJgHtXfkOL1B4NE7
5e5DJw52UOsxBk/p1R4F3DjPgZuy7UtIqPqgTMyrgUDFMeCaJds73dPfYe0DtkjycO/U/3Npl6+y
SEU4G1uCUqu2P6JxRMwQlsnrULsFeyN1SwiVcrs3SRt6svouRWtpmNVpKsr6JEbbJafZ20K8A83Q
giAbe3xPIw6k2QM7yYJG2rl9RhawHZPoo9Ey2JqJPvltegnVIo8baIDQH1lV4/8gISB1kOizxPuy
NU/VGajzNpXoelLkvXs0oTzOA56ZaLFefdH9kyFsAmZVyAykc0+KaJme6YYzMlPHJDGyXSfxrpH/
YF7GecAkmeV/5w7eZ25P5iseLnePxnpi1tWuZWNvZjKr3igLtjyDxJ8C6SXW13p8at8EUpPJtRfp
d3tI6F1Z7724ef/sE3wIjXWNgY9+zCkSL5LC7TdjUmIHiXQ6gXeQNzjqqw6L2gpeyM8yT+O3vPTO
WIKrr8DmnOgJjiMAOkpukTkWG2gAgLdjEWxxdq3tEAppGccXFJXL9j/9BGxJnIIp1DVnk32Z5Td7
x1JfeZ5dLKH5iEDjeE5V+aNg2vpu9IPa+L67d9j3XZQVV1vlkNASEba75U1wDBfqt2/cp/jf0HRX
uLL9H/qjX0j79Js3CH+nRuD9WTWiDIRPQkAmWJKQPHAzwzg7RyWAp25GR0Bb4PSoqFgOApZmKLke
JtzoDCAaRiwg+RBlsY4M1HgIGiYBIrEAu6eojYL4ZaQs7lMRrAkOOPnUBXue8D7uf8PcpiHCcRaT
ayHsS07w4x6MpXhxG3UqRMSeBcuA38XRafC9Px0o7v1ARcgC1CcewpZ7tO8Jpu1gp3HnOctAZ6zS
kFze8hCTXX2rshZsolKobFwPEnduPdjpIvTQyZPPPtisbnFRjv4/gyzjLQux+T3LDjovz0PKdKcu
wUSSPV69dKFHz9LY1xQrzzj5xYZNF7G17VRf28nFkE/Pb5YMI13vhVBh66X27LNsUbGnRIVNrS/R
aU/2OY7zyzBaf6NYDi+5Lz6ixJKHrpNiExMSvDZzZpyh0b9q/O0yPNYhcaA0791GCp9ZbOSykWdh
Co29guffmbRFBBhkyEiZEWSpPIrafUy5UTyyMHuPqjwlfAcp1cIx0TRlrP9IiHA5bcxxwKNHIIE1
hnfK1n+UobAWkDpsygaSVVF6CLcRUWaJBNBpjO4ltqV+j9l72648JMZU3oNuBqE066OTe3szsYpb
ablvlfJyztTyR669XQzZ7NFEBgGurk7BfkSoC9ri1g0D3iXNAq+exrURNOUWiZi3bWT2gpY/P3te
fpxr6W+rlMpKZMYHh6m8JWp8tbLqqohAQ77UTWQmMP81uyvyyU/y9kCHcOOR0BIdktD54un9Udmz
2JWqqjdmZ45kxPQfnMHhEYPvKWVH9qhTlJ59VJ57JuXM5NBrFzFBPa0mkCwPXhnTXqXP7cCJ/Udq
MhMmpzMQeg3FNaz/lpI9hqpIdwZK3m1FESElbaJhL7o/6QLBZ05sbFKLsY4BXjFz7QffYdIuijNL
YDDpMKMTg8IuRqFSY60WnR5WuVNtol+68RnzM5cqnPyMVah5TVIwBsAj162ZGKcFxhXY5Ji59sWg
uj+0CqlHZnlMBB0M2N2eWMJk1+e+w4R6Idn6Sh/YKf/zKDOiMb05BBLmtvyXZE20KyDdIBu2lkRj
Isa0zT/JdnjGS5jQa7PQzl4H4XQzWnQjhCSRcWANOxnGn4FXvfr+NF3YUrrUnzxINnbZW09A68Fo
xwe+Q4HjluBl8ztWgQkHqQ/iimjcfIKRFZEhdifcBH8JzI0a0L7qQRs1zXxz2a6+NhZIHCDKW1sj
ooNH32BMhw2NLGm8f3/l1DWEvSy7B8ohgiiUEwFRutjUUBwoPIPgNLPtPGkgmytIXvO2uVlRI+8A
JCAV6/Yw+AUcFF0NZ6dlm/998T0H13qUcfiFwP3CIq32bt88Mif8SvwNnNc/LS3frhEO0oZWRRfI
UBXHT5NsLH6RWPZJGA8bIi2s8T+I2f7dSokHSnBKk+c7Jigq3Q9kc/4enIN1mKI3/qckV7fo01GL
w3qzORbRy3zwK3W3PiaBWbGS8EpQ/2oon0lCPKaSBUnvzGJOwAFei4Jm1K6sI2jNk8m8FFYXnXdq
ehnagUGf+qzUJ0Kx//crJgnTvgClyuLev+mhCW5lBUw61g2p6HwrryhTCQI5VQhid8zankPeHM2B
BtyrYWOxt7vVXc82iqhgHqIVYI3lJQpusZ7nvN6G0uHlcvn+gzgldwF9uN7JJaKqr291E2GdxTe5
B1UmqH+Bc3TEl31AV/fP6fTBnAANZBxnH44BvHdGPK+IcF4lrckfN6eRdxm8xvA2t5nFPlokWwIj
ioe5RHg4c3dgLrA1kHqtUky7HxFDuINjVN0mXl5auPT3HXry1TwQA6aN1HoLq7Q+Fsm/eeGmZZm0
Pmw+n/sKXfIW977/6GrvlNf6tZtdcjjif20evvS9/btFXPVpW+VXmRvRShrRrstjvcsbyOlAEfpz
poNtapjM/IkKAUU9cZ+XdBTduW2NDxd5NmLy8m12EGOPWk8P6KXjrnOT5qrC2jkkgurS49GQulFx
tsHSkh7qXUYNrNip5Wr0ECak038wB6M1cQzvtGMeP7f5m/Vhcuy88eCHHJCUbj8isjxpn2O55kNJ
/njt/kOcisBelf+ZFTmWzGAgoUTEMOoIHWPUOMUhzsV2WDKgB+Z04PNnKhriNnz5I0FrG3dMH6Eg
0oxKkjo+LLJIthN6vGNVxsy4awKSmloQRlR18Q2//ca1oeI71eSv5DxT8abdSaQEzowYKVbOh8UP
fNcy+wM4q5dgn6is2Wd1c3X30rC6d9LPb1X0GZVoqVNBRm/vvYNAsu/fF1MmNITVg2P4WMwTgjZt
W/eqcuZdS4uzGvfKbcQjKRtW05XnHqygKG6BwYhPiOEOy7y6NM6wb9NW71VAUF5L+iKegprNizEw
3vcxZOihx6bWvNoytu7Mwcz/ucTMxncWOkGKKGRQhksTCCDJYi+H6Drwyp2XWj/Qd3Qrd5yzO1uN
cjeGMfMdTIjnMpAvjsNNRNAgH65zuEiF0hwFcOpbBxnbJye0bh2FD450JVHsr9JW+ncwD+Xj+9LE
gHEh4IgNFDf/TNNzETUynNbDFBvZStyrPPuMmt7AUsir7wtmHHGfCQIaGFtfkgLMnqkFHMfgzuOc
vCfRxvg2ZwaS/I1dNkEuqU3IpWOj7/6QeteqlLCeZ4BRGd1R2At0d8vFELVxGxMm7A6Kf7dy7F2c
sOy3WqJ5pRb4yIp2XzvlI9f6lkT1tGeuBMEFLtlK9T7odXeyyNvCgGJM2E4b6hDX9+st+Vzuo9Yo
8kYtLUhwsbqZYwQ7wNpWAEsxE8mvCevRWWXd/3v5/l5GYglhxqZ1srqUqmHKn5lvxi95Fj5C1NNf
OHWebHn1hg16uiIxJ9ywCYHysshOe0WSxSTL7gZRYnzHfb52RFl9lfMGekx2kuBAAAaSU1P7kYMo
3gxPJpXmF3Q4EPmp8Z6IvjmkRv07CuDEaE+nX5HtGFsXC/megoOXUgO/TZ0HdS0RqOH39u0shfJe
vClpjqm0yTXuZfxl+AQ69TwOzt8vZ/enS3V8arqgWDe9Gd98n7+jt6foK2jJEclAzZDTl0dfSrh/
ith272NEu9SYgwdto9+SQht+9jq3T4MxuGQH9+FnExBXQeaVPLoBorLJTi7wz7OTjyNKDspH0yGE
dfWt0LoK5tD4EkjowTbPPm5a0OBMOFC/l6eM/Q+LqeXL3GjKU1jMZ0KB4lc1mCaBi1F8iFvASRBl
7yip851peXi7sTmhH8Eq4c7aOqeUy+CN4uG3Wi4NM4N1obGQB4YNChaieR3SW6O51b+LNL4aQTR8
4PTFANXh23GjPN9qDFfkJI79KfIctMhSd+t4AWv5pbJuvrY+tV+Id7Zl3XnunKNO4veBFI13jH/T
fUyd5/cr0Q7x0VeSkNeGqqMup/howuEAFxmyTQf1AZ+kX88eQwrVBQa1YBvvrcnLrmCc1CElHvUM
YbheNPAWcGOBKjN3Heek09LBF5zhY65o3vxc37+74Fb2X5iO+KclIU85zGUEpKWnYXLLh43LA+Rr
spWQrT9UBbjKr4W+UzI0Txt3ZVypwzA74RurT9yQg3mqswh0rJuPG/ow4HYM8nalxbFoszH0A+8N
75PGH+q+1ip3CCdp/yP8E/qyP+k1En/BkMe7Gq7H5GX4yIhjM1R6oaRgcDERUBnmBJobqbEa5vYV
JyWjRMKc/PyNtSR68RmkVWY+6EoheyUxkx5d/K3TeeQN4tHYLi7GSWQb20rTZxnl0MVUumYsPh5o
EsCxZlg7Q+G9qyEI8JSpfDtl3d+AQTjD7dI/x5b9zGvrNmMLukjFqey5PpspZRyxSJhHz/MBpWqb
ICJfkH22nuxYPJ0YhvtkqtcgzK2NZqG+HQaVX7SFOSBJHJjC+Qi8CnA14iuf4DxKcT9mz4+AIbp6
y2VqCnUUfYEkqO7PfVX9nruh2WUeDyXtOB8s2oftyMbTEOZv6fMosyRkFSvvAGHnv5vKMk/KMuwH
EKTPKLCPszc4lw4Ayn1E15RJROK1Ef2BWyOR9hJTCePJL8mjNYNspudBnVE4861zYA8HXg14sE7o
JxaxTl+DxyogdMFjddduyORA6WXln48/h1ySwxviu8KhuvIrkMwheiTWbNs+d9NfIQHOZVrbr1Hc
/ahcYz5ZtfyIPiXAVxSz1oYcP3cDBJOpdMp2YSrrg9dFJ3RWPNgHong5RWyhYYHy+4+s7i8+7fkx
fMlok40GZCNj+ONMKGMrPp9bsiU2/UgkTtGWcAoYyBU2URxQiljnFeOr8FjsBlBdXTr8Vcwua4zt
N924mjQY+jvyMUBICSB97Cc4mOHmoSifshP9AoGXPO9c5NSqoc43l3QCD0MdipB+GxfZV6dI1sNL
7pKOPUVb0p7o2xogPUGm6HGDlO4phtlpjd5Npgxts75NXiwptowveUZFPmkREyG8ZVc8EpYh6wEc
E/QveZNQ378tSzDPgZsjweWnYrzOeChPNoVTkRJRYxitTHZ1fDBjfY1KH39bTspEgmWCMen0g0x4
ex0V7Bcayr98WDz8MWIRXX1Rt/mvejGsm88EfdNLFVn5ujNj1kLqT0dI9xHdECuktBDwiWNmr150
Tvi19Saw8uGlKfp+xzKIwT9H0BAZV68UDIqwqrRNvBbMni9+bD7bls2qP3r9sa27B5nUTKbSycOO
1y79gnyTWfmOVsg6i9BjuleGT89+myS7S4VKHf5JU20bm4UOezvjFlr5xujMjcFoTNY1Eo3Ov3RN
TGJuFDJBx3+c8nxeN+xfAyFDZmFKHJE1XYys7O6eTfwqR6KFs+xp2rO6uW7xwnZsG9YrUUePJm7y
U0KXtZlROJCkUtknu2x+YAQiZR1U1bkh/sNwTUQARE0QZEXmavSeTe14MJPwP1KtxJFpcsB0yy/w
K+TwU8Ac9GTK7xvI4aHR7By2rmtTYdEdhjDZJ2hodmbc/q6N6Ssn3eOgonShbEVsoHtxDCAEZLUd
MotaFOwBCXYSLfHG5V1nbppv++jVg0q3KUwLSSMcGrLBquljhMnHHibnM5OG+KxytQhkCtYCNFLY
GHcTpN8AQd1OWOAuVMtNW+INVR5Bkkka76Q9RCvPrMUhb40tfhUK4gKAA4fEyZoT+Crgv/Ox3ZNA
/iOpuuKeu2DkUwQVhDee6/SX6TjxhfW/WsctakPCIsB1Jq06md6/ZHKdC3ftxkIXtG/alj4vRdNE
hjfpB8LeEYBJQWd4wc5PIGyRYvcezW0Ladn9QC1Ji0L7W6TdPpwC1ldMG2zGMUNj/CDnGK3oUP4p
sP2thnh+cTv3FfIwOWj1G4/3a6GnTV9Y9y5OqhfFk2Cqwb/h6ym4C3batmPSAIlbqwS3b9WPt0Z1
Fg6k2AQYn7320WdSWybLQSDCpvNf3VjBqeglckLUhGi8CZPCgr2uZoY0Hr4rVC32Ck6Q2uR2j7yT
HdUeRWpT6rM/o9nrqismGtpZM6ng+rYfbUZSsNfIdBc3w85pRig6DDfJoOrXLmD73RAF3ba1UGcb
7q+cWTn2m2lCLapFm67JVVlZYUGocTTeXL9O1oqzsFQxph8D7DkSl8haBoDS/asEbojW/8wnGTL5
yZJVOJ4SL2DOHuAxEek4XcAb8O/vCWqomp9qMDYGKVMbL2qfHQEN28Ine0hMDmW/iYslC4pDqGmb
iOg5ph3erZBcj+1gTejewXkDrOPBU6f70GJkwy9WZFmzhXBIhrOtdnAGJ+ZA3fQOpNv1R32obH3M
OQZCZLVeoO9NhyUWJ1exT8HY4ro/BCZBJEwYnZ8VK5DKEMVSapERb2fo9yzOA2gPA/9G+dFJthEt
73XjY5W04HJg2ruYaZKfpV3eFFpGdAzp2gka/1Tg3QtLva2H4m8ayIuayxOhQocareQmjQgKKlqC
hQBYNF4Kkr14abPm5I1AQ3NSVniCUEoW3DdXYB9/POapmQ/rw4PtHOVsYQg0bsYLomJ2uUBPyEG9
TP6HHQ02XID037xbrhGWEOZDBLwakcx2eU2qsWXgTpJJvLWDE7gHDdUB049XuXfMBb0hLlFT3Ej4
PI6SXzAAJeR6efrTC61loqZe5tlGHWORMGia5YWB5FiRZAoLJNsKwQp5Zr4ZaQKJRcVyX0S7yBT9
xk3t8EhIJ9kMabMSjYIQbi2pjNkYYhV2jzVbCw7wtr/qkpu9JRIj61ED0wkiIEY6zDgEOr7jUyTm
xlkWOdVreLWKkdGxy9tuLJkpGEo2xRQzvSviDxLUC1b0/s602fnqCkHaZFUew1LH3PZBaTzb5aL7
ukR/nCenIDF/AjkWCLMdHApO3ewKnrT3wCSEa4bkuS7bQZfHkD7kYlTKILrNGPYRk52Vb2N+RmsN
1T0Pi710wUGowNfHuSCiqi+d+s2s2/lhstKyMUlEXUPrKUz38f2VE2DCc+vp+v0K4768w9wRie8c
Smu+IZj1LnGquRPTHKEOKDlzl5LY/XBGAuJNzql4eVUkH6Dk49Pok7tojgrTj4j/keVt4IEibxlM
g7pYffUjs9zpkE/IQbFPOcQwke1gy3HcV47lPCObieY8iH2rNYTIiYEn/pCalSAkm2WlFpV0sAMK
hLfat07kBYFMLUzMeKHyDi6BMR5Q+wjmuBVE9rsYdffK/g0XFXeqZFoxQDTcVD6YrUpn7Kn1RBcQ
W9ZdaXImwzYrDlMBaqkDG06oIODEcKQdUjUIm9AnagsJbHVCbYi80L/XGfQoVmOweJow3jt9kW8V
LfeSEw+EnMej8Mazpsk5o13bOAPEeYUodt3pPL9PnfkxuqmGO6Je8KOBeZDPwi+h+/Qpa1+q8zsJ
EMy1OyDGeO6IdAR2vcsscGRAy6YfOj0nnsJIOKVfY2h+dY28pJ4aL4ox3phskQdXb6XZEBaFTe2l
4fmxIUydAIewzk6MezeDn6CWsQp16TV58Dk5GqYur3K8YASm1yHQYehRoI2MTEmfMoDsL5exxbLv
JOjTGqNj997yuJKLxaEhjuFmdv0/0tajI0Flxt2w4meSY+ZJA7M9JKOgUCT39cNbqsMyZnWENqgc
9xqL0t5Hs3BGT9GezeUy2e3n2GcZ5veQpYBRvXrpdEotCSOqVhiTDPOZZx5xMGz/FMv3DZKGhUof
2ru2qt4npPB40Lhx0slsDnbKVL/0Ly6SN3bibXhmiAaWE5mqvXdbJ+LdG+ZzmqD/jZaYcHgTIAJ4
oBhtaOGSYyfXENcUDD/Czvv0ijZ4Mwbna7RC85pMyYsqyZ6x+4jFmFlhBAzDTzQp0T2L+/7NKqxd
7ilSKoBT7GnFIjj6XGjDMIPaRbZJa6RP0cgZZE3O+EZc88Hj5nl8v+KjnK5q1+NsicHU4s2/2cvl
+6vvy1inN0jB+alW6M46UaE4kgVKZXa/aMQsiMI1pq+1mc27OeuDu9lO89GuECVBti3eOhvfQIje
G38EXUCwsFvHfGtBDlrp2hBsm22TcPFDgGH1hzlFRxv7+7tcdMAmpGeLTKyyBR+Bk/E5IFOwDUd9
VozLwOcaGzlZ+dNkJP1WjEitYi+vj/byUuX5Ax1AxZqjehA0O5IUPMS32NCo1Yz2K3clQBemZaeJ
GdlJZZYPz5c8Z1GP/BKCvL/VQTmtLRRiSB1le4x8/1cwluUbf1G+CXLp7MkPdkFANa91XhbbRlN4
tJ4S18HpwrvoSnTEu6kg0i5ysZmWnQZc6gPNjvN5Myyhh3IW9opPUL1BtJ1cY5l6a5YnRHlO6bkj
W/SVCffz2FnW+Kt2UchEJHeWfUAF0vn7dhFreM4sHl7U3VEEh3vRIHl2oJmTcUveiQt2fRXTcb8C
zicj8San8RLBxzkrDy2KMWU+k6/JiBHhiPTsh4r8DSP5368kCoOjLjUDiEifvy/oqfQ5Ttp8Uybk
o8zwiFjch0+zoCBZgjdnM22fpduqZ9anP1PFJ6SUTnQNgFLwf94kRNhmbE9pCLuR1SBPlLjpibiL
DXcLLU1QYPXdIwJCxLzUODYFMd+eO3pro7HyRQB0Ufjyr6Yx/eiYoZ3Vcvn+6vtC/zks+yd+hfTV
7xyk1bUKeOwE1baMRiQETC2JCNf1tBpWWxBR487zU/h8tYjGs5+4lzEf/1AAN5fRzfTCUOQxQzSF
R0sF4GTqPrqoe0ZBhDMUtc+xLR31BBrnr3QapOTLDkMMs5XXkcFNnrUxs9asy/Frqf7WuSi0lle9
H3/kzUQIY/5Ztu2MPSieb07HGFF0nBb58r3vPxiCaNqUJvkHgYbpC4Yq37S6mc9WRrxIV40XbQ43
T5nq6dgOpZTp7jMeYM+yqf4IkfcPYfaPqNb2iYeQfXIrt9/1FsxKw1L2i+nJcA+Aul/zVk9r1zHp
FcGRcwPf3VJc04AZAgkf9lpbNtJxQoKurtL51eD02GdR9IdhQHaN6YxWRouGzZf7JHGjeyDuCWyu
s+egJkYlm680umdwfbZ/qafI2se5w0GVNObRRNxJTpcWJ7cnNMiXEqM09xzsWfshJ7jTHCkI0e1r
WOiDZdp3G5rbx0C7faDQMTddjJAeMeytlk11LxZmQ+F7p/95NbbBzW5XQzeKk0wCqHhtawcbjfZr
zbpGPUUqCwqjdZN5OB0C54UdjU0oCb+iNh6iK0SE+FrPs9pRE3FmAVe8f19MXNSb70vP9HvtoqPd
UhgG11Fl9d4b8faU3VJ92UV30C21pUt2196g/cM82rY3iW4snZiFKa8lMKvtvocMCSQu/q2icAWx
82ayJYcABodH8TRnDpLAeLz1A7Tu1VjS/07LpbNicFPpayCwAFpMFttVXbKCrDnxuoyEETP2d55W
YGVCqB1Fb7THjHy5BhsFp2N3p91k7erX8wIaCdZtWaPYqQjmrHT/SjBdspmjRb3PmcaoEuJ302hG
cz7zvlnV9V8ohywnYGnk3YicdBjfo2FasyoTVwEfButQY+243wNwCS60kNSfBVyhZqPZVX+55E0f
JB5wjrrqWsOBO5XL5fsrmIVGLzVwm1K/NFDxBJPbR7jcJVjK6W8mILGwzfCjzN6fyujNDek5zZY7
V69mgfvNBCi7SuB7H1pbVifD/ZJm0LyZWMre5/BzbLeZJ+NTYdSIwkuSewaZvTMiVwdCFjpWsRgs
O9wZ+IHJPklpXfGip/LKuy6vloXPezCmP7LNkSgbafozR2dXueOrj2I7SUT64uGimprm2SD6OoQ1
ySexh2e4m037MEDMPw8l0m9PAr+kzx22RZGNL3yKsPWD2b75U8ZWkV3tESrn+CLGLt0ycLghETKu
oZ/e/JyFPA658h0XKRuuyiPVQNe/asefEGOJ+RnTOaehsIkA0vtM4e9y4yTmQ/0cpDf9kDKGstJA
xhLhLwjad1xL5qcupFjpmFlaKZmKdM34msylhQjZaPdD5se7qFTyM5xenVQ9AE9MP2uGbeuxB1Tm
TdbNSsbkoXvj5mYHwyjGH2LJsI2jcvwxWD7xO81HC0foVcQY31JWQKmu4FgtpYOkPzLr2scDy0RQ
UxldlsXVIcrVNfB6kEIJzkMNRHwKjehGSva4ooKb981EQzG0xLlFGMgO1WAIiNRed+gMCyQEGqYD
2kWPXDY9bvPxb4Ose19RCe7ijq4SSdYvk8cEVP+UFaOfVWsVCArp0n2lVbjUBWFzcfxgYhKgE3XU
JinG/O6H1GJWgVQLQjj5RNZ1FEm7A5VxI7uGTdCoTkjKkUUN5p6qp36hcuR3McPIEkPxC5kMWH1r
CRgGSh4zyr/75A6uodCWZ/URO575OfvVe9d37rp1ocKUxqhfm3RkpkSIz8ZzKslM3UMPJQmOtnMS
GdgTMnJO50sQK/PGQNyk4UvQCENG1Z77y1a0KB7yx3PCbmdr2Qmy65GU5YjN3Ilu2GI81/qw7vDD
fhfiqF2wAFjjS6FmJiCofQ80AxQYGUCDbhI/wL11q8H0YGMkYt6wzUzxFKnqSng64i+d+49YB4AB
K6KXobNt2gFvJvlfqE0r48MnovuAZHgTWcyTm9nubrnq//Wdw4Bm8fXbp/95J2whz7iq/o0Bg6a+
s/KTn0j1dAVA0v/ve3xcx6szGM/C3Y4i9BnoiYbQZfqXCevjSjnZU9hDekkyl4h0sAynjGkMW3+m
3PBi4wMoOv9qOF+EC3knpotHBuoNZQflWD/03c51NHPiDIyQCbLmoGIeomlefmrGxzB9xnucOuQz
Ji2SwVqi+wrLA8lX3kq38YvT1vJztjHp+S6fXRS5ycIYK08WbtAVQaPBzdCj/pWV5a0dSX+tLN6r
OTaHU49vx+fDfindzlsp6de7xK4gpS1FnNPrTwRK8uz6Dg1ylIGPAPdrdwkVo6uL5Zj7kXWAq7mV
i5fQsL66Scf7ZSPGGTk4kI2dec/Wazw3xWLmznEVSQAb++8ujFSZ8iS0/GWOVnnIfShhaSI3LEtq
/it+nJlFeJGTGp/0ZnpwRm2x9YWL2LMNdyRCj6CDrdcV9j42EZ9DvdfgkJINkMEdR9aIgBeoVg5N
TweeXpeeOFRGyYzX4XNMxsTEQe56pz6BfBHtatDAT8eBfh/ZaFTol3/7KgqOFNnpqchtUpOiv0Zd
mhtWjyFrF+x6sOI4qTpmSsnPtMQhGXobYR28Xh44z85QnMoTSWnMkJnibfivt/bgQn/Ildq66QTn
R5p7I5iSR6pG79UK649UxGeDMRrqmGvQVMUdtQGCAbBbENjaRVZO8h/PNBqCIBXkVqgr9JhhZTNL
RTrJjtnpFo+tDNYjOroy1H91HCWIYjLzBcRbTF1X0qawaw8mazO3cpv4fAQwTEMxjuujGGxmn7nf
bHtZk7fgM6TqIu9fFlsahqurnqiGcQoWXvczyOrzgDnxPw6znRX2e2GUd4u07Ra7iBXUyGqTXTL5
3tZmS/9l2mIPfqD+A2KQgqRKrU0zW0RqRSQ5ol9ex8Z/WNq7g9DgNpAzICBW8ipQEENdjcMzGajv
Q/qgktwRSj3aFziFTgSQqrkmbZ/88kRCVERXAJKZghYpEz+FYLpB3ZMZBzr5NSfCOUnYu02sAEog
ZHExxz8RdUCHxXpvGP/FYSC2YTN6q4bW45jzTMNABt/OHq35NUQ/+WyQqHDTzq+5CVjFI/MIipBv
rNhQt8eG9cUqrxo2zLmn94Jbc9MvEqgFdXfCt4bv2l1BJCP0nV0M7CBm3YigybhjgGG8Rx07vCxO
HGqyJFpjqk12lu05WMu98O9QueJg1F5wo6GGmYUMaqtVJy7EeNOsk6UAJ6XGe960j45E8XPl6n+s
+b78LKaRBC357oGoNZeMbS2yA6h1Dke3IFArgqjQt0AuSxsfcZ+dDHCZejkbcbpkJyfznulcvTQU
y2c6gZTKE+mMUc7/ikJULxmT3TocFs1es2Xw/Ittq1oLNiZySt9VHu7aIiI9kEwS4jLIJTUSs1oe
YPCzYrLkB/k7jzwSnYv84udoGmYo4ru6VgGfNY7mWPXH3OPMZ2S51gXcq0Gg+Z7Ve9iEr7GlIFcZ
RE7yS0DyPN6MmhRsN8RirWJv19RVyqzK+9nPWN1VVFmncIL25RnEyQaaULvg0v8fos6juW1lDaK/
CFUIA2CwJZhJUTluULZsI+fBIPz6d6C7eBuXpetrSxQxob/u02k8HMYoZbyse1JKjMVnR2/Lzn/A
JvhQaQYq3VzrPeC5eptazNf7lrNbPtKebunlI8uZ8aBcvRixMx2trh93djA++xrDXCJ/NzkhPhwc
G8OPb62Fa4Wwzz0B23SrpkG/OS6lepYexwsoMR6NClYuGRoI72bmfYFi+tOJlveWh3KFp/t3lfBT
w9G4j9s+CEmghgGH69KgNYocXnPkYESysacdmoBxmOTj1UqwrTZtoth5x33Rp5KCJizRmhNHjWsT
lNK5j7ATmgNP8bz+0v2rvPQ56wXv0KLpr2q8cxqDqNls0UuHCPzVLPFhMT+o46w/x2Ewtq1M1Vnn
unnVfoQ/UqzEnfEN18yDbYOr7EGq3BIzsk7FUEaHIh2yx5ija2jPT4Pd2mePVj8EcEzamLWZdSz0
pXTFzJCR6gPH86w9mtWET2++k0tO4N+Jni2QJ7gMzIeZuLsjkviCEjeHlGmJdy6vaOEkwY72PIn3
zk+etfZygjidInYBklC5Lnw/z33PpmRktZeU+i4VtcmDAkntNbdlGrudl5fN/cBNzyG8sZ8197N0
Kr5H1KunUsFNXrBAGrNjPZnaWIP1S3G3CObvXf2HNrzoHhAAA1vCreOSpHSR3eFTSEEarqbAMWAS
o2AHDKiO4OAQ3zgfbAGBk1BJu62IB5rGDe9ZpzGhz2R4hiWd7cCVYHQtetwYElqEv9wbk0AVnEfM
oyp7LqRkWLHIVQax/R22whwdrnKhbNUZhg2WT2yBnLKo+6Sri+lO8LnM00vP9nLTveFcU388pDnL
FsmyU4sV7hwk9ls6+O3ewWy9YhaCc2zuJSbM4+i3pJgwuuFtId2aldP7NH+5Vv17rEcCPDHt9WXv
88XQZGcy/Q+rpfkjfEwyUhQWVnGRPTLBca/mYG50OeI05kW5eqvn0inqS6Oy4IrPnxVBJ7Cd57y9
TcvCXaiDry2EeQ/rrWBl/pXBNzUTxfNfB+mmxDCxYWrb3NHoG6cCLJWVzBRBDs5uxEmygfuhLsmS
godYbATu2T4TZJX4F2vk4DxuN1apdxx+qrOwO+86GYl3ZfeimbUy6K2iBpB5znxQLjda7jaXn1/Y
JfldizyB9+pSqFxQ3bfOMf9YRRXccsKjO2sgzQcHEahhwR1xsEu5c5RrYEYtjYs5PGYmNMe0bqsL
8bPoXGS4M5LdVMzq7FpOduBH9c1WLC+znuUFT1Fne+PJcPZeLNyzKrR7tkvAl9FAr+vPl+XEuHI8
mve2Ccp4ZRXuQZFhOnmWfis5fj6WfjA+sBLBfegebVEZp14m/zLP1vf+wrqdtxPMbnLZpbX1xqK7
pjMdRj+/UCfrIVl2zaYb+5QeePWV4MXbJ06WIZb534kpGHeN4DjDsmtapD2uzYDo8D00eY+Cnrhb
LIAY0NHAmQJi+nCqP8r3eaXm+M/UlqcC2zDqY/buM3hMZHAYqiLH8U81nEl7ntYZjgnOZUyAbOa3
8TpIob2Lyq3nhrbuh1H7J2A08SYWOdHlBfqmgW/p0JjWK/6JtYhVDeeWM/jGRjmy8J4PxkUDCL7G
jo+5mtszrdh/yY+QVZjnkyj7OORsPoatK04BZugdR4IyLB0McEmDVyEAUKslPIO+fbS0xtiSc6FZ
BgypOSs/AxDnBX72uOncVIat8biQGAgnXUPAdNkI4sE+B2VW7ua5g1xSeDaGzOzsVw2d4VwVb5kE
ROmSpnIJdKVVat/5JcUySXvPUGAPG4CLlHBRNNZHphdUUrffw8CPro/kLa31cJin2jpQ9XmX+wvJ
xJI6tqimERh3vGn5+W6EPRLUWJx5VMTOzzANca1MEJEnnLpkNTyhx43ynOiAHN9v3FTN92QUKa5P
ZLHaIA5MJKMb94X5REPEo9ewaic9KBrP7V3y0cOv2QLdpPPmW3l9EdK2lt9Amue3n9+ZbfY1t4s+
pt3RKyJxqS17Q+AqulaUC+zzhfB3ZpK6KljTfF5WvH3Uo7p+329zDhECneisbLJJTiKuHtZg0d7n
iwGHI5PvfJ+7Js4oF67tt5GKAYZxmGVT7o5nbQMgz/bFVP+EGdSliopT3oMQFcHMUYVkdlfF6ZHQ
2zUHLoWhAlk89XDvl/38YafGu1tQMRgPFjFJDUFnppZjGu3yoIr2X8AcdTPN6tvLqSRquIRobgob
HB8YRF15X8X6OTYkzfd4Ng8SvCgJ66fcZcC8WuEyOZwAj7i7Ceeg24IVZxdcQ+0owTU/HVrip8fB
jqpb1G6FqOnhbucryLNog13ZLzjir+rQbpB/jCrodjO9bvsMHnlVE0emNME8Jrts7E6AoWbeC9HK
P+w2twB7JXRiBgqt/Q2iK4f8mmAJF1jeR2boYF6mY5TjUHcTeiqbVcumSnojTLQPY7If1Bxztekd
g5i6fCzolAYLgdXdLMn1FQE+kHR5cSsrPTlN/5kM8ZPjJn+GrDe3XuQ15IZ1so0jj0AtDcLxvcae
juzMXdprHjFMcEYYtjWTRaNqjd8dWf6yX44WfRWPMce1mC6FTO0tVdBr1lDgalv5fKaCntLN9CnO
M++XZSDJwpHKmQ9s1qs2s9ruoR7NCYg0EsaMvXzTXYZh0vezycXdMFy1M5jZL7Td3Oeo62MXkqyU
5JY0OF1t4xvWNiYYTMEzdEYeJEjHkZ+5mz4H2abS986OxL7yP+nSLhZ1ttd6WWiV5oPpm8UlT+Xj
XAm1CTp73C5Gf4WtwYSWsDROP+a1CANROizP9vhuFYm6Hx21G3nnnum6+Zu4QI/rbj2ICOeiTZ4y
uu6YKjPE26bC48w9z3uqQrJnKhiPysw+U1XR7kBvTxh1CxHBFp0O0Xbf+jPWaCZLV1i3pB4FQ3Na
lUkNHnWUZ884TJiK+sYLcQVYOIs17lvRfvdBO+5zhjjshFwbh/FP7i3FYbCDDlaGybCuSR4so3+Y
O6yCKu2RZjS2GWzJ8TYwSMfalo9O9SMjV9lqWJoT3DnrPrdAkRVsCXyymST2C7DdQ8001ivirdVY
6zRuNXcKFPUBkLzoKFoXcYvam8sJGU+AD46d4Batq6yu4hoqQfI7oiz9MNWYQ2aOEZjpDWxGivoT
P8roD6Q1wQ/ix8jAmpU55UuNUYEUv/psB1ochK2IQa+/SINxdwZpCIumG1YSc4zrgdGhEwZfSM1x
T1bVY2zn9lNfmqg+5gfjvWKngvhEC6l1rYOo2VZ2y6GBIf+W3jHGXmDxHquChOJY1N127o1TLZLm
hTwZ9TBMS3jtwm7kGR/Xy84s30kzFpuBSqAHm2aBXd6VCAEz3tjZivTZEn1wcZrgOR97xla6PVFI
m4WRMQ+nzAV2gkhyU6SVQ2YazNjt5uwXonsZSw3mEyCxMUrNHbX8kpY9kCQkAO1ikcOiy1iNkGPY
i4F5imVynASguEOw+DfUuUe/Rtk/80Veq5w5iZXiWPSeleOyFAF+y1ZcX4SarqLgbBrTB0bXA2wy
Au8gPdweyFhm9cM+iHjuIhqJ70ll/XNQSpiDE5GMyCbaiu+JCOa8EanzOAlPoaVa+Taq6NUtQXEY
QafDuMGVaSsgWcPE2wOb5aY3lfngos3TrG5yA5T6jKVZ1APkfq3rnb10+alHow+xy6oiy04wZb6n
BhAIljYSLZp9PkmNYTtIOIh93U+7if00jD2WlcZ6r6J3J/L8fRMt8V3vxeUGXiJgbVMflYhrOlXg
Ojdw9bu5GbbaGLprYgC7aIs+2AoC5ufco1KxYXI+lhNgvg7ERVX1J9s0qQhqpu1ijprybQ5c86jc
g01ynFWaP58XOD4yePsqGizgYI6FttTZl2isdkoPYTJrWrSN9HlywL5wBInAaGHFLpsuOnLmUaH2
HHtPefeysdZ9GGqpXhMIJs7Qs7CqG3ppQeRqeoh0Ud6vrqU93zcSVs9Ej4Gt3E59aZ3rJWBitXKY
myT5mDTlunR+kP5mHZykZNUyxR6fXKjGjsbqgkBVGSgmysJ+IW8Vdkwg9xEmzDvTjfFlergYuNNv
nCATl2G+RHqej7zId8uYvHBYf2J4+CIKjvXDJFngArF3DaMN/SBJuHm3Zmga7rKFaCh513qYHaq8
j26iJ97g4yqt3d8u17DZHE4L1D8rph5jzLAzRC6tMtStezvXGbmNl/brz1mYLkNrJydVr4hOTqc6
Qi9oaRptFRSrVRHHfZe/TcT3CtTz0NM7j0jk0ay5+LYRJm8XHXuonQJjqfP+jS+5uRVlUp9JgZyH
sePbHIG38yY+BCQc168Dmtpfv51BeWr7CpUZllvZoD9B7G+qE/WAIKEYKHJBAhWm5biNlmV51TnW
E9x7RF29wdunpSR6acXLORaSEQO5Jyqbtlyekgc5quekYn+fW/OtLoP1CJx7t8Z5WWaOs6KF8RSn
fsFjEb/P7CBrJFicOzGdCK+5R2JIXE6JQDmo+M9GztEt1rixxoRJEXoJ5Ta87C/O6HIymuQ5ESyz
UKooLVEQbAqWyx3WlpmqYHXxfc+67zKjZ3xAY4CkClta7Vfr2TRMDCtTR87fsDW9vcJuR1BGPUtr
SE4qmP07Ij27vhq6U0EbB7vrZFPSXlu7iSrUDVosYgYviIoLeUlKXx+HuEU1l3CODHEeIRsdrHbA
O2jEv4fmszOGv80i8hdRu3CG7WVD/OjC5Q6wMOQDcP9kc9oiJceDLP9gojDPKAUXJdJgszAJT4rS
+fI7ZMV5U3dJgs0Vj1PZyGNRtBD+apZmBb2Kw6X3YpIRYvwv33CZBlhtyRW6zbmDUPBVEVdL6/Tc
2mP9N030NVjqA6Am/aCIcN6z2P52F+eWla57MwbYUn1uGxuPnLw1sA4bfftvMUR/06qgMXYnZtd9
GhC1+8kjKAs7cvtzSxwxXRhLKu/c8q871v6rMgpyeNUEpUew1nSDV97lDWcw5IDhvYOMiOaU0KQB
zXA0H+rJt4iMRs01ht2/B3hRcwepwQf5+J6SlSrQVx1OIgBIkApayCZ4qwmQunva34sXt473XN1f
JW1tIRJ+zDmvNe4Zel38LPtGU9SP1LbFOLc4pbDdjAHjVZkkf5mJvfkYI14ZLNJKljG/rpaa3G8W
98dmmNQTXYvbXLOloNvSGoRZaz8yp7TYP6q6NbmMIBdoMapdZALjXoWA81LmTQlfZ0akqSRR9Krs
zz+/xD3Y6fDntzV+srPsBPh5jYilqgWAN0EK3M4lMiY+XKNfPbCtp5vzz8c1Y9MjcZi90ywR3loz
pv2dG/nPv9n7M1yN9V+fqUs69jV4ODKpmDYwjP/8jlwR7tCfj0dX5SapQf7Tf5/tGprTRYyVP4Ok
jqmNX9woiY4TofJJ2N456ZGW2HtPQirv3CWamGE8xWGH1fpsxz7ui37seN+tH//8rulscehdZsbt
NJ6RuyZa3fjdzy9AOzNagIRFasgXQN4g0aGAntrOjN4CQ1W3FAvCRsy9+y5I4u/TGCuCkyeS9CQ2
fKjJ/WauMb+KMirf0UVdgtnvSTXGd4bfrNt26r/bWpBhVum2w6t18MtOvns1EJOode77UcXXdoIK
k4HflkRX33PJeKHtvF9V0mShKhfr3XRtRi0iRSVZP2yF/Oej/N23Ka1JlI1tjOrXRGTn3UWYvBKA
Z7FcPyyR1/ZdQkcXlW32O5pOtsG6euqnsbw4SdS/ZdnbjyZZ6LU3syJm86NYdkscECeKrQ2V4ct/
L0CUOf/kgAIJ2De7Oj4H6F7/nWM3fWc/s25LRQ6mIDfUDY5+EJngQKKQL5O2zN5d8De7NqV1meOY
R96McnPGPojXgaPWCxuQGrJ2b9n48vNqw2u3oKcQjPn50CGgtMNXZB7IDKRmo9+RpP/YRT3d68Ks
X5uVmrUKpsYELwkgWbADf6ZC6XFDyZmwkR9xhu1clfaJhEH2IboY2B0OtbGt0weOjrSL6+iuN7hL
djMUXC2xmbpryFO48G98r0zv67aTL36Ab2/9vI0IMLoTQymUgq1wovJjcSZCc0nZX34+TJEyzcV5
S+iG2dGpF4cAHGiBbwz/g0AOhBCVuWfmk+KjYMbDZ9PexuSj40Pvk64Yu5o9eixOiFDJjVAh2WGs
WZ/c/c9LSy8KrpNPJS0gHSZl1bECJTGROA+HRF3IcpnPg5PNt6GFTuVlSn7kCxdXy6CkhQCl/CD7
X/XCfPeScryko29zxqiDDwOfQthWqXN1QRuG2Ahsjj71MU8bPG6F3ATLYJ8Sf3SPUx5ThoXdIOQ+
zrozNHTzBO6pXWAzxb4Hnl4Uv+w1HDtKn5tOl35J7QHODar4Kw1oVHHt9KNMbdrP/AdOTfMO3ww/
9USnnymSeDiUiOH0ZS74tC/A4IpQEpOFDuPd4zgFoNCRrwjm6ojQgLii4CXU+m9Pb8C2rpflvMC3
wTwVeTfEa0JtY3uOdOV8tKVEJsqYmGSOa39YrfxW9Uymma/xKfP6J2qSjVeoWNuhyDjtWUijtl1g
JnDyAHhBanKhxpTMmHrHO+a5Z6B66wKDgW1kgkTCY5XPsJ7z3c9rHS+i3y6kf0iN8tKX0bZTTfHU
0+vEWbq7SmUGiLiueIlMte2YJkJmCrxT6/Hg+liNfSMPPolJ0MmUTiv2NUCCbeMnWU0MPN31eWqL
8UZkpXoiMvRKFGH+TOhBYu1m9fdHjTnVUMYHu1nYL4SLihTkECsBo//1821rwAWxp/5q1nH5Fk3U
Kq6fT+zEPHQL+E6HRSHP+/ZjSdOfWY8P8+MNC1N5dY26p1+G78zqOLJnokmulnD8N2RtzEXYucsp
eW+Mp9Tso53BOn506k5Rz95uvK71zzIokdtE8Kz8nITsPAYotJH3aZs9KPGZZzM12+aJ7p+3n88r
2xCcKqzqnDhd9V6SCIvxAn6a5kKVFyOaWNAZEy+zBg1Wdtxz5nGvy+GUuk38OqBbX9xiCsJ0/Z8Y
BjBO7Bvvovv8LqNJ48mOojsfvn4Yt655sTXXn1HG+khUcvqkS6SkhJPIfPTal644Gsih5M+S5dOp
8weekQqjkQu0pHGeaMT8Q41XZXPsnkXNVCOJ8o2UXNiH5WnugTMxF4g3ch6bDwzLA4BJHGisP05o
DC1qhNe99u+daQcftE4WeO0RjtuKxTPicXPJXUBtNodD5wzPdcEYmUrpmdHVXD9VMEZNyk+WZ8vD
oU/Ri95WZqvO0mO5srJba8Rg3pxseMwVC71M7Ec6ldVWU0ECcdj9zNHMnJ6fndGjSE9VZbITDzMx
au4HKSlJVvC92eIg6HX0hNCigOWB3BnWH55ex8bDEvQ3L429R1Jinz1oqoO57qVOw3vcEas7BxIH
u578zIx/saqLj5IN/zSYVrX7+bSZDA9VQXsNqBMJG6eC51//QmRNP6O5aEJnYrZIr4X/Ssfx1m6W
5DNI3B00lmAXy4lElA5QjOKjKAYY8Qx0WDb85ZQNs7W1oHJ94PgmybG+9raNOcNaY1DtWm0puJhT
TAmkJjY+JtS9Y0Qb7w5+SkS+fvhIMoS+ZfCmh8RJ/iylukfIZliNqQXWGpAIYn6wW5o8BWQw2FT3
QOuCIhAS/qk/25iI+JIzACzFVH8axvxcWm77pMYxOUcebBluMkecxhxObN51CegoR3ZHk3KRz9El
cmNcQdsgx7ct/S5z/dz2cOLohT0mVkLcvA+Wz3mI7iMnb58pptV3LTP4MGj18ol8Ad1QV5gvia88
O1BWf/58PaqbkY7JlsVsS28eJkty0qx/H+MGqduCg0C+rJhzczfZFfqDNM0PYuBtGDHU0il9jL4j
j3XF+zcI5MmdzqWDBJQ6PMlDS1G4M1G/17jOr4rIGBDgdYzJk2PQu6KH+q0d37QPzqBmPnrGODfx
nLvqMxhwc3LEAknzq4npHZpoyFrjPC+9LrkfZd686+AbIBHanwaVkAcP8sfPn5y1+xwXLRRq+VJq
83dWAW6Z8abXaaf3k5FfuA1gBkjnP3NGs6rv5VetmXUbikN2Ulxqm9K+aazfHbekui7r1S6lMmLj
IYdxXINYqZ32U84LckIm/COIhO80xa0QF9Yzc3Se5F5ll85laxBZODCy307QLhnrUrszG3oXs5e5
i8V3nhHNSHmci1Z1R+xklG5COUNR4hjuF4xIk4DrctDXxLIw/4QpXFTKfBgVNR3BC0NKomJs44o0
4aB5cWUdyAsoVufFc5bzzxPl5+SxKPdd+6Tw0Jb5oYyq7GT0NMBRxmXhnSb5cFvciaDjIjtw2NGL
m8LdShMZso2kqN6Of0nz9rWh+u5JFuu41uKWbk6W9RkFzWMWV7zHAn8TuLhmV0TWyOX4aPXemzfg
RWQIz4mlIHjQdTRH4tShXsGjHzHYjev0QNiJ3qWz/zTPIqy6ER8jSgO3vrTfjd000U2UX2LhMwGG
AzFR/FWjVUs15VeYv2886wd8be/EOt9BViz4rzBhBRWNpBGYlY0aOPmU3QTVkGl/ZTpdmFK4t4Ml
nK3TnteoNuj+MP5xxINMJFu2SQqoNqMLTJT0G+iKtn91kmbby9h8VqLm2TQZIAx5FBaEUwHLON1h
Ns38kLVmv8OYww6s2gM36JHpoGmeyhloa8/JmKs2UXwxZoBw8uiLi9yNKB39HN40E8pobiJ3y1Nu
Yd5dX2PZp8VnV6S/E+ICZN+LM6afO5o3uep4yzlbCCL7Oc4Ilx4gDx4oNB7WvNjDg7/+7+LaleRD
I73qd8wMU/vVUgZHb8M9xxG+8lwO4m5soBGSwM5B9XKZdQb31ednHq1SRtBP780Y0XXvZHwfoMvf
Ex8WNj+qnLPvMRFdvklH/Q5GHF9zBQEuJq/IA7sOWWoj1/g2AUn0rEbumlCY7pOFx0BQU4HoVhls
qSyLNnPcL+FSQDetoe2ZxXPxjIzpFRSE3nplQO/s4x4aKOqR9ykNcBrSf8y0kT1gJqvuEjq7GclV
wRdV529xnle0UnBzMVnGd5ASynUxPiqn1SwBctpWXvPRWWbPTuYUdzY/HyPDdJgsaGPuwFGJADDd
IIZINn1Qk2lgMZJ9+c9VBhcTu+iORaY78sImAQeR59tqqAEUmpwLUYFv/KyvDI7gjboLYahbwP0Q
84OkPSdRcr8YFYli4Lo3Cnn+lcCUz4byXmLyyo8NL/LGj6q71mIt8sfeuci2FheY7z10dH1uwRx/
BaXMdp05p2crzfsTW1S1pVAwDCgP26Tl1D6U2pO72b1DhNFH0FTd85rzZ+n2xqS52drgiQBAdexE
2XKWt70tDPYLAYh+b2YvZYXR1UsuTeDDa3K/0EBmGBz8K/FwiyLAtBFa+SFaKMsN3lQxat6aHSHZ
urbv6jVk5vN/3FkjO8AYG99BlGyLyp4PvP9mat89M2ySLN2Z/AV4859h7R2jpEyvs0PwjnoU+pHY
PPsEHEfUVDtOgR1N4oM+ZWL4x8iVOi+qKAAU0DUNLC3gFB+OYB42yUDtRxtZrFnmN1tEaLiM0Yoe
JzFVW4vJ2TZgfLBpdJmgmRe/SIyqe/yGcIy1+bIa0tL1LDFg1lNLQXCM++USieprGWhM95n/lx5b
wqyBek1Jf27MgMXZRn2CjWTU6Jyi4yI2aBYo0KIUCHtnxCleh8D4k3FV3zO1B2cxYKacqiDs2gqY
hiHzXwCqjoy2IWMDAQb9VuWcF4biyC5ytmhEAnsWQew3nsBs61sn+2FjcDsAq4kLYV6evLa37lod
2zjL+N0oItBZW00smUQ1tJvFIIXpVKnLdJ1tnrE5kxivOmprirYWliWUP4M0fuKVnzLBCUOktD4a
qXrvCzvY+zZfUMokuRb9SRhW/0Kvjdqmhnrk0N/vR0Q3MjUwYgdcuH06Uu08rraIs5HHDiyw+W8d
bWemyp9WBGAXsSZhykDFCf8eb1tiENyMW2tcWwDrrVEgElvMTO9a8oqEibFpNsCu7qpkrA6Oq6sd
CFrsaxzUDQYuNDJLLMVj/vTz3QV4BdcF0qn0eDHyCfilx4zG8Sli68cW/0phPTVBDmuziUk2r0st
8h0w4C6kg0pfpK54U0uEhZ9/giTUo3KcUBqGesiX2XuYG+pHvaz+dCjeQFjayMDJTlMxUkDBsbQm
f80lz+BQuV7MbcDZm5979/+viDnusIuZLVHIMaVsmxPclHQXZBz+h7oftz4Mus+pzVlyZOPeum4l
A8c41da3lWlhkBxLTtimNRaHyW7iTzc2LjC/lueR4SnJGiq2q5So9M/BCuL5sTSwmA+ui/uDNkv4
rMEmlmee64iyw4e5Iss+TZG1zfTWNMoLSp2/C7R35ZSPu1rVWwJx1lGoqj40nX9VLJ+XSfIBX9ZJ
D99pxZSDVXPYUDvIe9QxSCNhnIT9PmAQqf2fZCmelsLkm1IDjVBgRuqBzxt+mRKk7AZGFee4mnlD
WMg9dYLtNUram/Ip7QNus2kbdAgjtp4WPQpyFn8jxIcjvUT7eVYqVDZs64FODDdnqBUHHZAtjUDM
vpR2UUj0Pg2HDidsENX/8oGLIyLFZsagdEgSozowVCPFHFPaCqVQrrasCklAK14qHUh8mg4fInHx
E8ccDG273ImpWOAU7hbpiH1OL65HNevOYCy3UXSPcWrzHqmPjkPgWJ8kyo1zhImnK5+XjNJGl6EW
ShYvmUF9MAgm1jw18RdlHOr8xO+PnVFQWQuS4lh5BD1zw1L7lBf5CEghs2YeAlJuwEAoS6cozmPU
xXbrkY3aAsrlayhw+LBLOdigqa7tALMwDKkp+vErrllLTfHqfKhVyiqQSUhr0dPUiO00gL4ZijG4
sBu8wrsmXmPNHGYrmmLclCspqKVdjEr16YAhq1oWa7uYcXCAmaZafGUO3xtjPu2yNm72jTERU/E+
sHE8TXW1NXOoG6495tvkFOceRhAG4EueMFKyh7tlnQSZZQffTTYNhmEVZl9SReBQKlGtV1mssTau
KJotPYElL+GcERbU+Gy+NP5GEoA289akeSXdMjoa6Vyex8D9pUHOcXj1jwz9l9F/FvGCw2CdgtVO
vQZM3U3Q9MepzB50vjyScHvj4L01wQa7qv4SghhzHUd3es5P3XCHsrRrKUaRFhxKUXC3mfJvopAQ
PtIYYgY9zoMy9q2dWQh35ONLnlwTPGiAHXNjF3QyG+1D1P2mraA6DOaEJOk6Z1mrI965cudM7rzv
E4YTAffpMcKoSTNOYMImdttuPxbE5bT6lhXew2pyfuEF/zOx+zZOhk+JOCRTlIcqu4Dlp3E2U+8O
VvwDP0J4mOzX+Jlp6yrbi5EtGl9XgClGIcT1nprOLddsHgwowFY5z9eqmk6pxavlRqNzSiZU64y4
HARP09liUKPnzOa4zvcwbRrl71w5XGo4t4tjdXdZRV1zaRBKsIpiLwr9VFqMm+gfC5s0BfKMjLlp
xmCnHZqoE3TwotVYCReIVXBa3DZY9Qv/YxLFb7F4V4LNSHLGByfIQdc2Nt75Fwtlv1F4nLYQFaYN
s9MPgbUR61S8Azi38GauU7ZLJ/RHxEKTOA7znpryrOVg9+Jg+2ONCZo3E6w9Dpj9tI3HGW3ciyyG
Z6SkcdfS97U00b6zyztNl9HZgefJcomZmfUVDzpfvdc0WETXH3KMT7zjMjF4Hm5wbzlN9AFSlPYY
s84bU/avdIHl44Q8Yzx+c1IrQpRjFBOzqw+f5Aa6sJ1/j6kBkDvveYvSKZC79q5X8T+VVijdyeyH
wJM44snkpYxizJ24YfZeXakNzvAZc9by2KT5yzhWew0a+iB65GPtYAtDGDRCUxkth98D4NjnJpjS
vUBg3daKKNjCMS67i7WFwEZmc/KKsy6oCxulunIXAzMqTWQ9jGfbVEF5ilqfNdTGBh+RWgxmaTIM
dmG91+xbLnKxZegHH43g0Lft3843ujCPQdJQp6QaE8tox9wi4xS7eAGmXXUHQGRLURcDBa/aVJ74
pqCr22TdX2aa4JwsUEhyat+CyD04nhNyAn2RZvWr9yk3Ec5vkGaDefU4ELQOfkgxuXvXNDm1wi3c
mj3dZSo52R3++LT59vGe4CsllRrNRBwi4xS05mMdAA+JGbALTpx+6bx2YGQYgl8aOb/kJARc3kW8
g9lTdAlEOOvLgMGRmcHxKkEXivkNkJssso/G5WRojRaYthQjvlS/yrGvua1WDTYH8dc1Esin7qax
TGNvoyKEYPgvrbOc4iXZpfzlCKi4uNjYmxASo1z+FLH7XEzzH9KT3aaomFjhtSZmCr8eaf/boV9q
c2x8ydEUAgGzSu82AN6UVZHwIhIuaaENbXDczxm6KMoXhwEa81g8EoLvC3PB5ffsuJ9FMPzKQd6J
KP5r6JK/ycJ/nDp8K/rVnchK4ONwtuCNiTgvX47Hsi/W4Sb8CWY+9UEwbL8Gnk8JEGZZZfQNgP06
3pnxb9wiLYABErVwtwT128kXUDc2s8zi3c20drAHgq1LuUUN6ffOKOELvCE/hakIGjzBJE6tJOBt
2PYH0x6yw+KV58b2oKj5wRNNEWFJVWA4QF9yrc7dzkt0H7ur5iqDJ7NEfpZM3tklR6cNFRaa8sHO
ia5rbyUz7ekuPCdafjNhum9k1d8h2f2PvfNYkhzJsuyvtNR6UAJV8BGpjXHmnIXnBhIe7g7OOb5+
jsKruzMiuyN/YBaZkpHhxMwAqD59795zp2OaiTMPHZJ5mvBW+c5XwJ2DQR/K3dxggyrdGII5FSYr
3dtYyPHQgK/rpd2tIp5KDraafwmTrRsgeJ/cINuYCTgm16VlUAzaJU4xPGWIiJm25OS2bviE8KAR
lqxjpMk0dzoYNskEMRTjNsh/JImRbu5Cl9jF/x/kOx3f//UPR/9dki8rKIvST0m+6hs+vjftv/4h
3X9K3eNamAx+LZjexn9G+UrxT1e3XEZfyKzpO+vufyX5Wt4/CfclYssVtEUlmrR//EeDryP81z8s
55+WsAXf4Cw/jb/6z4jhn5KWg4/i33/+j7zLbosobxv1an7O8dUZ8RqOye+xhO6Z0nH4+x/fycEM
+Grxf4iSjRGeBGJTmtNIH6D2KM+7b6j7EWUzddmxze+nhiNmWrkfjT0+mYyqwxktrNd0CGJ762bS
DHsdOeAo0owVPLSBD2k2ugNStZGWtDuzMsdbVJzHCInGMeeg7JuN2MhOq2GnF/PuT5/+//CmHOOX
dGLeFdZS0jEcYVguH5b4+V2BxqrorKNHiUf9WZaY9tFxokXBX7rGxNiTs0PWoIdmz+RJiQwGc7p4
nS0n3vcBcsgq/7SRnS9fWmmArBlnPqR1Nu96UDHrfrCsrVTCBEhh8AMzSck1zuvSU0oqjGMZIo9d
wFSIpZO12ESlxIkYgaGmJEJuap0Sk3ZxHjj9evmxVoXtr2rbeUeODvH2A5Q4GD2rtmLrdZCkbKy8
xDeqc7a1ugGiiE0BS35Zz6q0l0bP+KEaEGXJ8tGPIoS8Aa5tw0/foihIlZIpWCe61+yx5NkrSfMe
6FRDc6X3Z7gIzr2HJxfnufVByQW/RBKEt/xuAqA3+eiR6GuavNaJws9Dq1KbHI/bilETPmg04zL/
QIryGloAneqMcWTKCSeFtwCbeezXcXxx85Bhf5m9SL89aBbidwipLLMBHRyVSs4ovGHEWZabqYT1
zXzoBGbqs8cpNmmPc/3cf88H218VjXsuahIsoWo9I/NCBa0qgOVjm5oLkikYt+oORIPAQboGPl7W
FRKHoiWRTqPZOMao7tnlh1Xm9w/6rBEtmEFbyp2P5TLEHd9d4jXah2CKRrfkeJ94dzXP6cqjmULw
AxGbyy+M/QQUEAGAEIIWhdY9kZ8Ic92AGreiK6YuX0xuD5gxNJ6e4Z+AVpfntE4O1iDYs1JwGl7/
A/9cu3Vy/m8jX4oAArneZPrZqvjwXBoFwTz/MBhLF6S1093wQ/SSxLaAWUJgOnglwyU+w5Y6aJuP
2VNUyXojQZ8eY4gbG1MYP5brR6X6ZvMPNAF1HU/ITMPt8nUi4zGUaH7WHG828Ja8fVDJ8jgb/VPm
pMZK64kLaQrMUNPonVTnS8zVj8gOHiOXLhlcrUvfYvVffpDjEQ+ld7s0SYtdCv9ypzfhsxzJ2+lg
12/DPue2NoBY1QXBwnHxiBThtNzLiDKHOL/2esgiwcDvJHG4ga7IJVwe3ygum83yYLb2IUDMu3f9
gTdTVqTdI29bGZXLLZvz273AYsDkX5zYfV9uCfT8EOe7f39/LGd3/1ZkHLxpazYwavhQSsHfKhyN
1/F7Qp+/LLrvjemBcranHhU3nzNMS47v3e1/f81y98YGUR9BUnMsCnjgl4vvRvTDNUm6k31M1N+X
WjrvOHDdYd82qDQ6JtZ+CpueFbUlbhgSa47cJAAlbQtWqiic8XKQq7tc+uWNL/+FqKanwc3hwY68
q2Ux8tVnMDFaXi+/enlny5fVw5SvE7REg0FzexzCeadLEd1FuK4Rt/unorLu545SP8P+bOsAjWKD
GXBXFi2KYL58+dFO4nEOoMDj93qPAKwKEDej3QLvowRepUH2rgX1Y2dgLRuj5MGOpvroqDdhlHbD
V7rRevmjztK88gy6Zf449HsmFMurRjt8HRBatg0CwoNhR+xhVgGtadw3X8QvE9qA7VBgRqYDvzzT
NkaIKaDBR7TKmKy0AuB2kL6RyrDLNerwKYf3GdHqYMXzdux1Fk95hDYHcWyRFUhogh7lBJ2QzDaY
gPYMddmYVrZhb3WKzv1ytQsdd8iQarSKPaLgc/sKgiuYC9RJjstQ3O6I9mDJcDAbd7F7W6mlw/D6
70mb3DP1p3f0YvtcWVM9zWmXPBnz9Bjl3LVZWzYvJMXUxyCYfO4dOisRDOzZc8QlKy8p2OxwKm+S
ghUlbgiP40kEIMeew6SDDHVuRg5uxzYIPiPb2ISGFJeuzaCchsOzHT3FFWrUHIoTWLl2t3zK1ZQn
3AgzpFBlMaAbhQ0XoDjLSS8avDvaDBUNLnbfQclQnik8b0pE2Lcz7O7qJWeauHdIkKMxZ28TQLEb
KyPUbdLAoS1vXiv3CJcGZo88tWU6cKwXM52S5fYsmP57sccItWAd4g0gcnscyQmmKic6zy5ODXdX
0LCx5lTxfGpsjQ0uqVVejbelHgY4QswrhLD0IBwHZpicb7NG81duZ18TWw8liEgrssgneZ8P0RUs
p9tGbVW1AUtcSu2wPBnLxjX0Mwduaxv6bGzq945ziVhdbapuFeqrZjN5vtwhWmrQEHBWxtZzNc9A
E+yA+LQAF5qASI5ZZSThJHKxqiL+Q+K+YdWed98tRojAU9ja/CR7myUZ8hZjsmvhzZAS2eDWXQ+h
iRH13u6yh8xxie2pI7q5dsXYQOOyEzmF3IAmITivRt6G1hUPZMWj0TabPrN7RoHhsSuB7VN0cDfz
+JdYZ49azgC8qAr/FCOnY65lPy6VWTH1Orwpng71pU7DMDaugCW7pjgNCRFflfOil9V8Wu4ueF43
BURuvXqZDJ8kwU41I9zxkDGAq0ZOFrGF3rjHtVWLz2V54jiHWH8IzNWwcgTXvMcqsfJ0hn818sut
UQIwHj1kNAS8zjsNCl7dl3SgEWns1DXQINXnQBIMzAsgwjDGz0wI2U57gxAGr/kjBJW2E7EFFDdy
4G+3VB1EyYzrHtAOGRQAdAEUc2Jt4nPDml+EnrgIZzzjV2FHT0qxjtzsXjfj+2S0X5YPglgQ4OOT
eFr2PuIXlU9vl7j9bV6iDZlSPmDf7ELEgRMbmKowcl+FUNThLsOWv/IYMHC80gFrhuO3ktwkQeAD
zBBgc7wpbnWk2Jg9V0MNm4eBwrpKuS4wKzhWu3Sy84x7ECHksZZUDep7WOLb7VKFqz/BQqDZjAzf
CkF5qSqMpvJjpCrQRCkowtApCffk1s+Mrt7U5DQhc/Ie+/KPZAzc7VIiLA/h8l9482CaeDL8ejPD
wLMqB2JgvZml1q6PLe3utYvBeYPGMWfOZHS7XNLULmP91inq/gy6MHcfl13QcVgcI8d4CpqHyL5K
TdZAR5WGRREla6I3rsMEqQZkJSpwd3rKjIbQkITMgeXXLPvnoNYaT5XnRXHS0/m1t5Qdlxi1TVsg
DySgmI1IVe9JT8Ho9zTw5EMDM6py67cKJyJ3KBATDe5KNTCwNu91oNaHiAYlaTmCCRzhHrgcjqao
5BZU9mdEFPLIFGZ59mWMOZZGyFUwszYvd0WnPoOhsz+HxFNdWv60LCXwml8qo75vMJHtEEMSdRCP
t5X5TgfU+HoPpH9/xyW+a2yWtmW18pMKYaSqN4QqzQoKPFQjRLH+CMwUW5PaHoylEmEnRokQEfLJ
C1kW/RqPHboMVuCONXFZu1CZszEXKH3cNjsnqkIanPnVRfvBVoiPrCw4AFVVsHU68zTN7mOjqooc
tMHXuf/H+H//l1Pkr+ctTlvSIZTDMYi6dR2HM+6fT5F9xapp17X7VUMtN3I1ug+B62P6AXYQKkXW
JHV/T0pktnVFDPad4iCOlHmXhoZuhq/I+VmrdOtzruSLPbK8ZQ1kBjoWh0CvybOgcfX7g6Jh/nL6
BYkl2ZYNIQEcWYbLqf3PrzvMPRPLBVqLpjPPZQbxUjFgQpv0AS78TvOQxiRw9gMCTtUCVIZo4iqe
PnRvSGvCZt67yl0GHRuFsR7vG027AnHEck/KzYGT0KqhBxXSecHoRhBuJ1k8jJZ4WjmjiojEA49u
v/G8d5pC4R6/2+tSFqPq2v7+vUr7r+8VqYkrDNeC3iZN6+f36nFWseowx4w+8ZiFGRW6FnCmy9UN
qdFN348hiphSvV7OCF9HW7TjsPZN7XapdxK9NVdNGUsVuGtAB6eqDRDqEOrCFjAWh+XK66I9Uj2u
+xZGfUBwJmqt9m/ejaFeLeLUoMi/+jFcOW46YTkm6GXTVg2SP185gNuRN88MoRK0DJH1iW9yQqjq
H+YA03swBLei7noa8fQRi6KPjsvCUerusbNBPRRTehPpw1Om9f9+ypZnGwQMU3WvIs9Lvk4p5EI9
myj3ArASoUPDtrVW2EiSg4ClVqgKtZ0A9DsYKdSH2oFKB6VIlOWP3188Qz1Av7xdy5GCrivSU9sy
VRvnT22awYWR1WOi3g5mCI/F6TdadmOAXW/qjMEJ3OhtrZTYsX+dTTFYc3xbKykwIi/b4VLAqT1k
uRSZO+wch3RyNdSnYMET3bFSVxN/VIXBjCJiZR64xDUQb2ZFmE8MgAAsMDSSlAOseZBRwXRJfv7+
fYq/vE/BOxT025mVknrp/nKTDsyIOQEzDVy2KHeqsAr0bJC4T+gT6CkNpZ4jZYhAT5wmL8GZiVm7
n/JiK1Lt+fevxnBUn+inj52XIx1dR9MvPG41tX78+WPHIeEF0MY3ni3eO6hs+whdRLIqVQ3tD026
H3BUbwW2OuSWIbpH5VOu8gCTHUQHTxfpyfCxQQRoAqdWh9WIJ5B9bzz6DAePock39s3VcvT0k+iP
JqYEznXvwjGV6kltoJw8yXRkSqbKI/SHcBiwpiEBnnhuS0YL245YzOVssVR7mk8nx/G7O9Or/31w
i8lywH0oN1IHaoQcd7v85OXxx5n06GZnvcbHHKi2XhCj2uTHEexnud+x3DF79/qdPQbhulJHYFWv
x3GC2zj4bKBX8uScv866rbGlIHtb9vFCbTNCUrvXvntoRvTxAQY6F34Dz9PL8rzUEcVKpaysHh7N
3TC1rKzzsIfnRyNdvRh9HshUdi/LB7Q0GbCIImWnHhkx7iZpYDAwVhKZHpvroCIyDO8xBcKML5Sc
hlZV3sp/Ovu8EiQtLXmulFJDPFxpdbWbwZUMJgebqmmel4PY0tfJe/N6Ru+/GlB4HEefR6QYog8m
z5fWtF7x+4Ozc+iVklV0hNAud2Xmp7vY6ts96UzzmhCGXdCGT4G9H0yu5FICQ7JgUme+EaPK6U6f
BIq76LYORovh2E7aU3I/8MNWdTKN1/OkZCxQ4DrVWpJ2/Gky5NCTfjPU1gnObLiRLvWEr94T5uBT
bKD7dOtQe8wo9XsxPwaSClBdLQru/pBwpTd2z97kpO142wRUaJN21KIpvBRBR46Mhhi+wUVuch5Y
AxygBL+1JtZuYXtUOUy8B0ZXoiQ7Su0BKYonknBAh0vwyyu8gs/LXmKPIMKqOX5fltwEyAxnyuqr
eBI+P+4jI1Vq3RjxsOoiNs7GQUECL00NOh+dqEd4kyVIa/EbrpBN3DMgd07Cws2TkzZg+MTdDFZ9
BKvH+qtxXkOgTzCO9AiK4uQ1wFzezfTcljfbNr0DVgxo3OSNJ8vt3Yv5vhSZDJK1npH0Ur8u5fZU
Q7pkbTXoMcY5FMOlb63On6kOJYmFxqwRXI1TQZEZ83+zGY0a4pnOBd2iikMbskFJWb5GJMuxWB0b
WVV6lL4xIZ9DyG8rXLnPW8IWVV8lUWmNld8fu6J68LCg7nwjwOxdxwhEVD+qNbVrQFf4OdUZHKu+
fiyxOxHp7Z+GkGgty+GqieQjq2ZthxJFXHxQQYObTAS1kIijmgU4Fr+Q1ajH1wXzvd1yehR1whM2
Qu9R716nwts4guGuanrhaSt3nYenteNkG51pYQVbfDIdJ5QcoJc6Ey3PcA69QysqjgKqGfHVxQ3Y
jpR8QMBlU2gXDjiMBhXhr5lhu/PQxxRMlLgIPYT3xNn1mKo2QhF7dzBmiR3O/WTXlN7rsg10wDhW
WUQLtvXcnVWCXWbkmRFzGe1JFG0Odj3y6XrwfAhIloyjt4JacelYIq+rAPcg0qQrcwI+zYfI2WSt
Ib6Y1Z6NqpVeVAgqovQIc3NVrRKN9MvGwL7os3Pjxe2taeWfS5tRV/dvxxYfuLVODTuS09Efl7c+
qFUiqqBgurG1F3pQHAsfkaXqIw5GLc5Nd9ug3Lh14/otUuWXO0QvY9Ielrt2qQyXJybAO7YCz9us
bImyZ9DEwbVs5XxjHGOW0TfDjNEgVNZbN/fp/vd7nlBTp1/3PIpEjxrRdWE1GKqO/NOeZ+Sml8oc
yR0WV3HJzb3I3AiCH4fTtrD/PT8hNHxlShg3KDURz9BuUhc/5BxeOMhtzTTUL8iYwVzRZi9UNKUa
vbhTwxewSM8dQLuoeSY+hwlycw28Q1zUyl1jNYf0AlBctY7cpPVPs8v6CGT/MDcRTwFpBepBy8OH
JGkhzHEApXfWrnjouTAcnDunr48ib8HMoVFfroqjNe4KBOFKoJM9LR+3o66z5qZ7gYQNDZT6kQZH
VtQfRVKVW5E4R9KTQhTnL3oyisvShhpHi61zZlAtiisgKiTxNk9e5D4tBzLykNnOWGu/usTLGWyk
3bOxhhgdhIt1wCT+pQsjXEThwSmzI67Ijg6PhqSkBYlmkldEe1ptUerTMAftWxAx5V2GKP/1V2dB
z3W3dLQ9rFJ+5Ij1V0+4Q9HkRBrKeS5HVJm0oZABruK9rophjregdyyjvf+be+YvxbiQ+OvUCdCi
EPJc7+dbRniTkTZp4GxIeOMpVgcKSUyx05KVw2Vc7p3U7f/o9emH1gHi8bv4PPB+OBnxdEQ+zZa6
T49/87L+Wr0Zum7QR9ZN4TrC/GUKmMfuOIxOD76RcdLaCzXy/MxH00K6/3WnqKtOOYoO1O52xJsN
pP7Jbvc3L8NWM9Sfq0gDH5YuTJsZL8aXX6pID+p/nc40gGsRe/ssuSLzndn8EH7DarLKVKtkqTqC
jELFbzym+J2l5jPscxwu+yAJ14MlAMcxxlJV0fLV8yiOhnSfNRdVrhm+A4lIdpOV/JHpc7hKuT/E
k584W3BQmOxffdWgARHG5o3QKJnLe7uTTxxcaSldBTZNhdZB8DQh9TY8/RrE+0yLLTj35MZc43GL
4na6Dmilwv3Lzy2jzWjSD31HE38EXkLkR2QhPJ6eOoE6pybWlvRUje+gs7E8sZNq8cYVh+CBPkcl
GC2geJt33vA2Oa29E9b0PCKacYPX3NLA2Kh7uC8I/0EXdj9qeXAYaqJo1QujtfncdiC6AAO/jnRe
vs6pDoLMho0JDwIvXgOvO5pMKZaZmeJ1gItFYBRN9xUeXQy7DnAzPpVl1e3ABKvNl5AaJG3SY/uG
HWVtjErfCV3/oOKApRzvcmYeA7XRnv9BjSdif7eM1mKfeola7Wu+bLsG6LCLBB9wWdaGMgoerbB5
TXPzbjklfz2iZf82FeK7as7Qqv7QgsPytpcKcBn7euHJC0ZW2ZFeoeY71lpzvtrmy1NFdGpQXgqd
Z2p57NQBt6lqajx1dFiObLpa8wYghSrMsKdQ6WB10J/lt8XKdF2j26oPLZ2pdoiwBfJALhPQ5WU3
9rCNcShRVDG8aSrzenl9SHDfrAmkoyoc1Ji2cZHF/v65keoI/8tjIzyPJF2kEZbN8/PzquKGXjD3
WUGurJpqWHb8bU7+EFr9EqvbxlBXaLm0y1axrJClx0xgudmWV4kW6kOO1qVoG/cZuffP9UrvYRzx
3Pjlb172X/dPw0HPIUl/x8xqy196Sn4OI1wbegOnscNpQ21JsgG/Vdvl2cNhjtKQA+Qy3bK6+6lV
DQq1uUp1VpKteS8xTG9Dx39cnphyVhFhfr37aqnSHnYyVGCWWiXUyLz1hpvSzJ/8jL6vGg8xn/27
bov46wJvqpXdlgbTDNO0fum2kGGbd7aVOV8j7CSlRA+FfatFOD+sIXJotdbaZmnLN7m1H8hxVfl5
t0QWMLZR8yJtkk8NBdfm95+2oT7Nn28S09Y9Kbg9XISaxi/6FQe5YB8mA4YUv3gymavNE88+Gns1
IS9hb8zjdcvkP+5p9CznTYj8KIeVXoIrMw8stHmRibUwxDFjnrxPP9X5adkglvbrMsUsneYO4Jmx
BQPA8E1NnJcRgLB0SkFwjQ0ilMvv3xuthr+0Q2j50AyhC68aXfav/YcgDaYuoNOPviC1r/y4ZsRX
DISxkWHpielTkgV5cBhJ6d5GhmaM0M65sxuz3CTJKajz7GEYn2yneHJbzzsXihpSS6yifdEdO0uH
zKP+FUCe5NOCIjU2uyIO/wBQ6N+IagOTDsi1udP18jKmuXXST23QEWNqA/mvbO+Hlva7LvTt+xRH
dSPGvWcn09a8mphJ7fio4nWu7FkiI54gaIqdnxn3Pbstr9lvkSB7QJl6lJ2mhiOgoUUww8bbBkbC
WXpgsMNc5LGwrpjHMz0d2efwaW3SSYhHPbnyBObpRqvnQ+sMN56pOuQ6SWvQ3rYAQvxL0fECPC2m
yVVp78Lq70w7R9FZReda50ksnNjZ+P2GiBNyXtwqPuLMv4r6CiobFAlelTUBLA/1TUW6TJ8gu9to
CbA0zgkcu/fEKZ9Q2x9q2AT98Jy5CB3pnkbefWTWJ0UlUMmLQptvEhzkLY00YouR3yScRqIgfzcC
smJwKM0sviZ4rMyj1RyG5bCSOApi/RP7yGMcuDdht3UGbk2jN3dsKEEMlsTAsNYV4TFuuQNxn6E7
WjVpe5drDpg5Ma7CEUM4hXHowy6boIrAHiJhfm8jnZX0bipS5eLDlE6nTPvRZsQS5Qw3mvQPtyLo
gKTtTeRa3xi+A27OXxBOeOFmejKgpNo0zFZ6lD00yDtjITgdkwqAFQt+01YEclsCWQ8L56o+y8/O
Mq71EYVOUxKSMG4rwl9W9YGXutLFVYJhhrI+t9+ruL8yVFTSvN6JjGFmYq6upvjKw/9Od3IddQaw
BixJQYd/eqc+xzR47ttsM9h4Eqj3Z0Sqg+g/naFk3nxxEH3L2QFHDvDGkwczIWUljKLjDF64MAWf
Zv/Gb4TEy+2bPyX1PjtrhbfFjb2haHdr3GrOBXbYNU4RrGL9jgnfygPazkccbh10Vb7bMNuKjsKe
rueWeZoA14kumhLN8a4CGAi4Us4Mrpij2+cG6nrCD4fD/maRNkcAzPeUVBG/eO8RX6fAUSB5Axr1
bme95ACK67ayhofRVHDV0kQ80R9LSXq2DYcA+EAbjje2bA+pZz37zHl0FXUZpK+Q0u8t3m3qp2vQ
AylEiryynieL5PjGpBmFE3tw4WRIuQ+K/gwtgjq0hPSdNeU68U3O58QVNHjWQJXPsr2umG2M7nwC
CrITNtF9bif3ejFtBov45Mz/lvoVXSyIb8yEtzKkW2spjWrVh4cCQXxXRxtPVvdTsUMEdIGysGtS
D6qg8one4nG/GSBflc03VGJr04LcTuLDKJNX3UTfCqU4p4nmo3vDT4p/7Jq8s9tyLm98LX+1gFSR
mLXuRyZmJukGo13s/Rzof8r8tWiuWmWlDu4i37+GnbgqXdif1a6ISN9wjRvyne/mInwZbf/Wy4mG
BjZle9pKDfFNoFpY+9jkKYz9XUIwj8a0HUxVRDKNiUH7dpIHLbnzYJgkpXjzIitDzd/eD6V3Hr2L
FirYv72RxQOAU9K/t6J/McIPET6d87xYRV2DtxrRRUoQ8kPk2uSdb25k/52XPvrBoTRodj915pOf
wyR1PgsAZzntxjQ4zG25LrsCoQERJHRey4tyxc8phoQr+JRrTz7omBcKqJH3sv6hl7d6PSJFug40
Hvl2OjKxYaCFVsqSK5AJd4mDRwMspe0H2PrWlUd7jlLF7zD8QtiUbf3Q0X/Lu+SmIjWecASEkCCa
IUB7Z1mfGoBPfhoh/YFEUkY0BiBalMFatOXN2IBfojkLgs4RwAURSyb9WxtY987cnhuIRBu4tlip
zi5XyHXgX7fOISThMzCBDv8Yte4w9vW9ZSOOhkkz8eIGszxrZnoK1HANbZ4m+ourFfs8+IRORif6
MlfeRpDLlIGl9KJ65zqvJohQF4QRATGwICQKsgTC7HVjRJvealaCY/IsnX2ao49wsm3dEFrs34b+
FT2oA2EJJHUnl3ja69iufbckkC87GkLfNRbui/mtL+WFgFSgKtXGAM1Tgwly6+QEEaiyjG0RglMZ
HLirIPgzetvs4uY+9seCcFz3WBfpvmJOrYl5E7tgA8KW00PjrNDLIXcHI5Pr9xIgPMMXjdHo0B/1
KNj4/mdRnT21kvhsoSRKOO77KNu1PAmSoyssUH6C/gqOOyicQ23ZPzrDBp5dnDk8Y554JkiLA1wD
ePdGDHTE0VrCsQynlzba9tBqDF9bk/l0dMZPi+ZXCEnUmumwCPcl8ihGLX9bF81jx0sUuAJWLRyy
TKexUjT3JkN3vGr0j0mU8uftJPInkD4P4LSov0mp46M7Wf18GrRxi4aQZ4yWYbo2cbBpVRyifyTY
TtdviqTDLVHtRR2t9YxMQLfZZzh6RP/azpj3pVOl6xw3qa+nN7oh4RbTwSMZvJ5MNud0M3tsL0aw
zryzD4QsN5z41Jm3ZZj8GBuycbKiRc6TO8+JAz/XGwWER9q3xbuphySw5DlWId5P57wMXvHkJN1J
jIT4yeQBsyAwKeS4QsS38jnD92Fr93M7YhAxrpH+m5syqh9MEdzW+pDQqzTfCbrnOO9PlPHczHMD
XUJ3AODE991w1eE7Co2n3n4v+/ws4T/iIlhLJ1n3mmoKU9fgciHRtclfujzgTqBvm0t2zl1Do21K
iu9GL0hqsl9r197EGeYu39UOMknugv6GGLizy0BTZsmBcfUtQA8mvOmuQEaSGd6t4Ftd8rOsLYgB
pDvwNs8o6q4iI9nbfPSJX91CbmMNpHUxF08JJh98CyoizXqrWvet8ruTPRfR2W76Ux8A4azgo8mU
SoeqaaZJa22nOhD3DODx0aX664yCHkkoZVtPFvZdTAYTe9DgJSDSRTSta6mztsTircXFgroXTImZ
19QBoYFoEFuUrX9HGYhAq/NPI0ySU+DwX/HUOwTW5fVlaCHANg7JU6XNqToMs+mYQHFG9BNUB6n5
2kPtgrvR5m48lRBIHm1g9HsjdcvN8rd2qg03bjud+mwKSJpsJQ3plEA69a2+5fmgnEZEtOqPYVHo
59KYgKwuXxxPHzY4802P5GdXZXPyaDuKqwYj8ORVAXw9QxgEd9mFIp8TsWif6ynIn6fcS088vLQU
hyx71oeuPbg14NTBJxbUt0AKj71l7+qytbbLl9TgZrdh2+T75QeM9HJZIGbnMIxz9uzELGiNpovT
8reGGvkWA8fr5W+9GOU22dmcWyXM5drwX7xCbrGUMw82fXId7WZNj3I4xGQtV/7r5E9vjc6rz+VK
Se3LAih285Da2X0cQQ0UQtvkE9K9zpkOzI2GgHYOJi34tNEWI/KP+CJEdRfGSMaB5uztPiVPmDST
obFOwIxh2uLP640H15mN1Q42LgYraX2LUZ0x2Ypehuad1jGJTflD6IJAiDtW0hHee+N9TvHgbBA8
DETozHtTmz9cdlr1j6irdVIymwAKvKv0BHND6eDJw284HWr0Xmi0al5seggHSSZJLbdWngUbSHd4
58VNQ1JNOoy7qNAZx4XBk0eKZCebbV67h8jx76tGwnWK51Nf3PgdsEkc+5yDYxy4QbBv5+40yeyP
EHx7N9uQygRB7STw6h1u3mLtzzqlHlYmRyUXhji6hkLceS4u45jQYeBKcXjqpYZ8yw5elel3E9Ro
/k2cavlABnXlztdTEr+y5pzId70zMmzC9PyxU9Ue8i3WKJiSdCV3LTqoyGS1LYrwljRWqXi8UU/A
LXC9K6aYSPYYdXeDS5dU6+KTHr7YtcvOz0wKJd34o9MZ2kI/u4zujbTBWuJQLbyW26KY9y1mT7NB
AVlL1LKlU+9BLe8qRswbSvhWkuJUFDkBNu5HTnngVbhHy2MTpvdx5l7pZrbWEus5wW2BIxp0w7Ab
pH2pLQPEubUWVrjCof9gVreh817yQ4PS/GC6TCqnv4oAhXPgfcrzbCdjC+BTou2BWpPykOIi06KD
lMa6belrJVOmwN/zM1b8Ta1XH7KGr1QTJgBc984b6n4VYt1eGSYPNPQRjbhERlZsaCYZ6EOE+sDy
M7yJRvkNKF6zRYt7q0Ha8WLCTSDx2fAbMpvKxu+9ZDWCR52b+3kKLiQvwdivwifHwhFbkqgIdx3G
Zyz25bMBUuQU9Ktc5sV11EngKeE2S6R3pdmsERU6wivUIrdddWfYc3y0JhjSLe6PC4eMZa5nS8gv
1MabqpSgrLUyWs/4wfataKO9yO0dROzw6Ej0OzKHD8Z0RSriCdrV+6KF+Xf0WqdlKRr2rgyrEwlm
5N2jX53VmEKz5xc/yrJz6mrEiQWGua1zd7gKBv80GeC80772N04i9WsksTaBzo3/WqEzPGZCC856
aqwtKqpon6oub2ZY1dXQZfWqdmESr7BbDF8xHAbaq03I2XXVTP7DjJh9H4BRPZCQcp6myiczj8Aq
Jiic2Rh/024y9m2F61l2Lvt2V8UQvPIe/BX+faY3xaF3TWsFDvYls4r41utp+gZ6e+saHpFi4twZ
JmzQjvqclBvjosHn30SJeTcI6qCuxyC+CJf7tDf2JCycl88UkFeMUbjMjHrbmaakpz9PyKNNJBd0
mVdlO8st69hd4QLv9QqAjEq0vvQxoXMctJ4YTo4NBZ4F7XveuHf55L8L/A5MJlE+zoH+MQf5A7WJ
tVk+yhJx9nai01IwBVDjYWMqJGva8LTYUZZG6CJgcLyNDnkDhgLFpekwNVVf7QJETlNoz77NAdGg
l/D1HYR10dwZja1tWpT5sKg3scIMgpJdzXNz7JWGre+sZvsjWxwNiSE2c5H1X5M1PaKPEIQTWvke
GGyUZjyGSX/uPeNAYl191AtsEHrlbYuG3+Sizl88HU2N2BVRQAsKeOWp8ZwZeoc6qp4zRzsGnoZ3
XqsHhtnu0yJqWhrUWdiw0pKATLIRnX+PDtOKamfvAbZdWaE8sFYzflfv12n9D6gk+XkU5pe4eZnP
29r44cSYuUsYtEnEj1t++SLSWOQK/90oXN55kTlrN0TwsMy2lp8swc8yiQRSpKM9jmWuPerBeGW1
Fjee0vy7HmMXjlfLB4xSLaOVjvGGcdE+kvUd+xMzsS/BxfIlocDcMbuoXF0l8wYGScWT1BUL3Lh2
lFUBty67odiYHjOjNC7zTWmnLy1Bvasqa+5ApmFcUZP+wtAPQxjWu2g4Wl1AYsD4/yg7r93alSzL
/kqi3plFFwwSqCqgtzfa8va8EJKORO89v74HQ7fy3swuNLpfDuR1xE1GrFhrzjE/22VCQPry4487
BN/+soQlhjiqzuYyUy0NxF8mDrfEJh4IIf6dZoNfVNc8MIM3M2v2SoAhcaoxINVp1hF34OU8hGNy
kkiGcdA35SqW+i3BxUoKq9VTumHOCQcL3mpyTJaiFlLMZmhelSKh6YznuSFa3quyH41CsgxoImxW
K9NpXpTNZQZe48TzZRnRqj9R9WrNuvT4Gn2v1ic1CQjGigw2uBiLBmbI0FjGrP7qipGmUO+HqNoq
Aa+a0atue4D3weonwugWha5SEKhpzeQRYgBLYWQ2tlU2KyUh0RDvY0ugPSgRw6wh8HHGhZDnDuJZ
02jRKyWxutzKU+DL+RBk89HRbGeVubqDhtLbqYG01rEGjohNiaEKmUmlJrCwXuPs12VXUAJHghQZ
L6thh5qB/fhytPnb8aOchpf2CIDrxw2RAxvnuEjbG2P/InWMS5vkIrAI276yj8sWtSl1ZvlBwGTf
R/7Us4xwECO8M0wlrEhuuqFYxkQAJDaFmw+7zBrWSl6ibJ/+omrI8/DY6+yfpQunU/3UVlhPIiJJ
Ur0mdKL79aKNUSJDzsSElIEWop1fK2W6mmiPHJYqwRE2LBmSdCVGeNrTMB74P4TlVnIDIm3vDVo4
Gkl4y2TPIQc3DKpN/9JE2MPVLFGNvxy9YCHI9oOGUyXb126QEMuTmdwwPEE1Z4y9eh2glbjrOnpU
i4PjLWVdR5+61rjr9PwwhfVvcqtJlQArzPSGuA7EbHXPZH8ZsJVjdp6JVdulVXAOhwm/HI6etWl5
B/XypPToWInQ9f5swpbZrNjMvJ/HX5TU7KPEnh7QPvVQrgS46ZmnBMNKNOVdXbIWmU1g3s/1xCrD
Mv2jtFEzrWTEUxke1DDIg8fZzRnRuUzhCg8JTyce3UgCPyNtMl70aYnspxVAI8w+E+LrxbjiD1BZ
ebD1ZVDC1B1l56K9ySf083qW9DubBWUZ2/8smouTj0RsKDNFvY1TwkUHQjCwUzI2JOaUPZ5F3q5h
r6SNbPbqhq8r9v05vFE/3Y+wkIo+6VfMGxkwk6O0MuP+d1DYb0PgaOs08UCycYHjeLonrwXAZVN8
GBbJ51n5ZtC0Cr36tQhRh0emghHFZz+xHiygXAfdxsXeBOVG08vyWCFc+zEQVFnIgbfZqedbPWCg
OsyjScmp7iE94Ei/lDNAKrpdTe3XgcKSucW0wbR/dYFDblCXMRwohxIV1LJVt5iFgA7CblrmP0rS
r5YJdZsDJt/oPrZZ3TWulfIsRG+x6WSpr9tUkiGfyGodVcS9IxFqrZAibtmUnPHGJlJBmST71MHq
hLQZ8pRwd25VAslZbMYJuAOUaQ62Nm5h9LfzoSKrgcCocMfAgEzIvrpS1o5Fh7BnivhWLoV84uJK
XUxUY298D/Kp6mtaDLX4tDWYK/7Q/SJydgcE0dzZPNErG5UnXWXGiqFLlpIxOfna9sxiI0IHFaAV
gInhKMGEjpZbMoo9nGlGJ8sfoh5/9RDqGqbBxLxR8ipt2jPMPnhBUfwYXLLeJpguAODSQcxtF3Fj
HHGL1za35bhY/HzrPevmfd0m0Y/RwQJbtwmyHYk8uEp7j7Y7jxvX80MN6NQQWC0XaslTr4uJy2NL
EvRJvf5ZQkquYRJbtRS/SntlOehszbfcGbSjqhrbFqGbiRsMZZa8Vn+IGssumyE86mOJ1AQFRvTl
OAJVVEgq4ew/dYuKsqL1PXZBcWmaaqWEf7EfYjHKaeFhcFLLv9qQdMCtZUAw4eIvCU2BTgIfFVcb
p7pLBpeXM7MpliG2mtEnDv487Y6Jyj1RCS+dpvs7G0mnKhGSBCpPE2p7LWLUvEhufhYpC9nIMIFa
6TUedlmU3PAZRU2APhpUK4uqujmViinNG7LR6cqcupqAJKpzpdqFSfkaie5bbTNq1Ylb705HufGz
+yDQIgM6Sma0RylSy0VG5xqfhHXR5rJX+ew5u5gATuXsiazoNWcVVbuaegWVlMFJw488oOWo9l59
FCzyzjVV+v2fmzEAp83URP0+rum2yno4KPOOtUjJnOQXHsW1JEJrN3cerfjFq71IKkVkX00cmTjl
I29sclLj7MK+LGukbAIM9uA9NRsyzY8GemHw5UFMUk259530rcd0t894jitjyg/qWsVlP6HU9I/q
Qe/pobFuIvLFtZevgOEyFs/Brimxh1I31iPn9jEgyVBJS1rwv+th6p7Ue0qDmBZ030C03Bih8E/J
Yqsfos7b6zH+wWCKdkY5yAOAgo1raechNu8nnP1qaROLHlW5C9XukgowZmR6LY5tJX2DOgT9dGh/
EzARbnWZobTDahMS+jSE6XrkqgOZW2bfNTQaqY/rCFd3K1lr7Axyn6qDkLU31P8AKhcHElpOGKif
XYl8KfCjZ4KTj0Yf011LXWJjLBsu06LXUxo5aWD5C8Hc7dWm66RMLHU5wIKGTLO4nBfdzdxT7URN
fN8AVbUJs5xJQVCSGGske5c4n72GiQPIDgGli0p8kcSpcsFFATEjTB8bbxv16RN/qX8StnMUYnxs
5hi+2aKycvzmZeLUbXaLzYj6D3Am+tVgb5sVQRY1Mmet+LRaq72Tg7841FglAxddfe4G14ATtp6B
Q2Iwo5ab4LeSWiiXhLogsoe9BLhw1Sav89ANBxP8165cjhqoea8iO+b2W+S7yrOnbjSFeVAKFM/E
+5fJAHj9mPpvwYwbpZ7BSnvMturuS+k8O1D6q9JH2W7pebivLP3WkXRPY0EmjUnU55TIS+Vzrxa6
uW/K4iqZ9AjEpbMhFHPeLX+y1ZY4dfr2xxTYtljVgko+CpAZe0lolbrettc9941zUHva8pAo2aKq
kvLg0Z4L1jCj1o6p/UvdGao0UBdBFdrtcmpTT9pUiHvXdxylCVJbAl09OtN/KJNMEX4TZ/eqPuNP
dOEn6JhhXxkHdih/qxa1eul0Eo7CTqBzbKnHje45p0q2DwAM9wvmVimY6lxHX1J331pBGTqJRQJK
0PcwpCVMh7jZMQjgEUY0vGjrflawpYJzO3tXdOl81nTzquqmfKfUmn3NWNxcLlbGxfop7BeoZtC1
KWfT6VadA7zEFmtSlfuVegLVGh6DIdxW7U/Z10TdRWv8BvsClky4Jlcc8K6cOLv2F5+VkprYZvzs
C0ZSjrP46zu4scrlPxjOHRKq1yJpr+gD/GjWGDe+kvO394XgCKkXG7U6QOz+UK+cmQ336WgcLKOS
PKc8WUoSutiv4LjamB+sL1VXqWVH1RFx63igl9rrgkRlwPM/OjelzZ2nBpzGgF9+MZQqc4nADYzW
KP8RkykVdktWqNeQca3OteqGVxtYXgS3blAS7qQ/R95QrudnddcP82KTD0ZzPab2z4IwILf123z7
VI2auaqX+ycpOe7Sgd0nIPD83kJuFiOniRr9ZfDdb7VrYEnTgDwyx3ABw6mTuxKq+3p263sAV3OM
AFHbereMQQJkhErIrWcksZfzJXLae255Mqa073rxguscHtXrOCUO/gk8iTBrqVTI7VvaG34vqaiR
natrFw27ruju5CJHJkwau2JOCwsSvboxlFrXgAxmEipphdPrHEysJXhMD0RR3RGfhHc8bfRVnCZn
9afC43600vjZCUEv6iXTM/W7ijjVT50Ad1svntGx4ceoV7pv9e9a8zg607NWS7/6cOUR5FLEwIKL
g1iWQU0Dg6z19qsGw2/Qq5NaMcWYYn6O9vGsL+F7NBwJvWu5lfk7bRbOZalQL9byRrycBcbFWVFm
62hg5kVczEO2RKup36mbuCeYdfzYdtVu101pQR8i+aYheUHNkx91xzj97HxLKUka3kR3o2T4YS5s
9qXE4coGmkZPHJMD0n7WXn+08jXSkys9s42rxCSwTIfn7gds2UDzCpf10i/IUtP6h57jE13cPN62
otd2dl8+Bn1ZQYw07t1Z7/4wFXOi5NzSNasiUoMYSk21jitxp/r/xeBcKRM5oLgJEEA3bF79cpt5
E81wcPCccOyvYE7eKhD39+TMBaPX/5yiiEi8G+f4lLoO0vKFDDSgUuKYh/Exqe2GjZXcIUHh4CCc
YizvW+uqMyPwZRnxsjMZuO3bDAt55TtQEgO73egh4s4xYLDhlveKQ8BRYSCRguaqerEcDbmM0QBc
W9ZppTrtYs6kkEZvElte1H6Lc5FjvzJlYAcf7HRdz9ZjZRMk1ZjfoS7OahlXZ2Y5RYjmI6QFavko
pJltZTif05iCPnH5K7DkEiGcaLe1oM+jJeWdgIG5g/XIPKBkn3Rs6lxKhLFixs7OawP8l/2qiNlj
rG2bY3WV5XOYG2ILoXUf9vxkUoPzTcZcU9VjkthC16O1L9BwjNTlB83KMGj0zX3cygfaVFwazkCp
T2ZBu0i+qqQ8eBapvmSsQ88gTzCmNTazFze5n22sFHmSuQTT5NbsbLrEW/sWeafCCLu9AeFqJ4E8
beAVnwS6AkInu3RXZ1RgAyNTy+1LvCI0+UzpZFtTNrdpWYF4toJ3UszlrjHp9Ofg/F3qsGyIP3zf
HzaYsd+kqA8iN7NTjwamq0ADJVqS77r6jCHtzJGL5c6N/Q2T0pugQHythck+TGLGs4QZ14RhhkEb
7GOLx4vk525j2F23qQiMj7sBQQCxaz6WnqnqqnOFVMzJkxNEwgpTWc/MGhNUpyUBzV0k15YbnN0J
aOoAsuPeDRx5jOf6axgmHwEA/JKBGOyQ5PNkaiAYddpWSHc7RyNDLKvQjiZ34trPcbK1oD1A5blr
GlLRnJRXfbEwrJLytsm8ct2ZpbtdYnoHvb34FsHVwocmX4o7PCYZB3+6S2PemuuWAwbgaJbJcLx2
wzE8GGRqVdlmmrWTU3BX96H1wPMQNAuu8jOseUp6Y7TP1mDftiMJM76ub4k+Chgz809JB6Zo4H1r
plbsAD3f0mGiYd1Z3yTNO4ekJFVCG6ujL/Vd1hjo7FCqOp0EcB/y0jYZVlquTI6HeIDaEZjdcUTQ
mi0RW6krbh3bJcGnlHiHJxjzzMfbfnipmuwqFzSHTImKvzG111IG0LpESebPQkmVbvfL9ap3L2jK
XS1z5E0ptd6MQtrsgIFXMZjuBm4tE0LhM3Wj5WChOxmK8MmbQFy5KENoMZu3SU4GuGWFCHz9icoS
7o3UnLU7gv6Nl/Mc46f3QAZ3jMRRA074YfIme8C69hvX6Sb1gB/USX2u3TAC2q8NOHiGFFZp+lyN
Xc95ISaEnIT5rKdf2HmMmwUoxHYfX9oRUE7MOXtrEdp1COvl+4iXWmYk+zju2x3fnCF71fBveHjz
xiF947Ah9nNXP2v0WecBSEtdvNqMdHbo9HbI7hZs5IMV/CaXO78qYwv5oDue5dB4z5357lXWbzF6
1i4Moo9IH80LJMu9Ofvh9TNK4/nsY44kBOkCjovWliWLTety9kYfj8iAg0vCuB21EbhZzm+zNL19
LsOHjikAQB18B7Ln6humvkFd5gFPmZ47o5bbFr1jDpzpaJcxqBgczkNtEEtaGT1Q+nUz4ElKYmPl
xiFCfM/Or2Rpv470cM454HaGzYxIAPZN68Yn9D7VoiNRvu5JWsNNNw+SpEroyo7GkWMo3rPSDNYm
XOqVnjBYDuFKk82DpaE70huLz2NFDEcfTQnqTQyWRA3Q6CSbd2u7Oeg2tFrLqaDISP7g+cX8mOhX
hbVEOcRiSxcD4KvoSGqqxL5xQCthKt9Cc/KvSM29skNZHQdZPtGK21s20ltHYFLLfNPBYBwG+w7A
/iWmR0/E33SCwgk2smByT4SSf6rdHAsNdyGLGxqLBG67noKyRZCWeT0qHsGFKIEVI8vN8IYuJyNZ
2T/GgH//J9xEo6CGn0U51VEQtv/y7n/tv4rr9+yr+Y/lu/7xVf/8Pf+1efhfj3/7Luq/XR52j//6
lf/0jfz4P3795r19/6d3tnnLWOyu+6qn+6+mS9v/pi0uX/n/+sm/famfwgn16z//7bPoyBPnpwVR
kYOJVJ9aqAaGiXHq3//68//45PKn/ue/nb/y6f3/+PofyqRt/N31PF26loNiDKoFCv7ha+FPWtbf
vcVIj4Tc9EwPU9+flMm/44uCnwBm0vEWo/s/IJOa/XcHTARJPES2kiPIIOr/hzK5MC7/otJ3DcM1
LRu9G+BTfqqw/8UTESWt2aVgx1dtLEBbN8FdKxNjZZLmc+H49tBRzCCwctJzGpTRoZfec1Cie9NA
S97pgW7dTa14DYx9OwwoNgfNu6HlRRK7TWZ5g5b5kBKHgSu0mPYJ5deOLfkmjmvvnrbc3tTo9kR5
iDTEMtyFHt2eY0e81tZEaikLuDQShETmwxiSyYu/+G52E8IyXAlpXwQ4SetpJa1e3Gf6g6hq7TKg
a2ERFJd8BA0eygOMsNNQeaQA95TonYdv00ZT+peX+/bH1fBXWKeFr/pfL6Rn4AIAjuDqhjAs/V8u
ZBNUpcHYiszvPqZLGIv6Es12Sy5AFa7njlV9Vc3NCaxFcSVdhtX+orzuBOSHyEqvwyl/mWhMrZMs
Lva0zcXNOOn9kbPpYfJsMqWiUj9xaJ5Oedh7TFLZuRJ/NK8FsE3E6vm4Bb65dukj0N2Pi/senta2
12fO40HHOYHZoxfJ+m5sMoLT+NDYxGxmuc43ulZxGQpO0XbW0XNPaD0LhlJbYBrBU2zDLieha+1m
utgaJpIwlC8b8L7io0wYomYNaua2cnkBl18wB+cigEHV5KF+Mpm27IPEw0waUCXZ0WC85YzpFjDd
Setp7/lyQABdpt8RDmonr62TwaD6mVzR65KUiVt7NrJnxoeM7pLmvvX3Ttv71+qfSJN4GOcmPWia
8K9bgBuY/e2rMC6iC4Z5Agj5/9TOlxVM+WPDpr5pxq65AQeIq6eUdLygpIALsfx7i8nIfeLNyaqw
qMLUx1IxuGenjT/VJxsOevfCbDF5tEejc+f7XrjyUI0xXARndh7R2FBOpquhdEcIfhURvGLKt2k4
VC99VB4QmWHe/mVVTY3ts4SfnfgEJ40o3aLEC89J1L/bXcAhcR7RvtajvIRtfYf+AWXb4LjUZndO
ONXrGr48PzayL6Etkr1Px2nDteIEJ6pjH+h7V2t3gLt57hCFbpqCJb/u3HUaZxGBI9StBCKvfWRc
yLLL3ybggMUisGhcNviwd6nAI9hZMFxCgmXXYY2gfhyrbxEUya4aM3dvuu42SFAmDYlxjEVE8g1i
qDbKwBn1hof2fnDStdVxdwj0s5xwk+lkWNH3FEp57VSRjoiswTczuNd1KvBT5OKoXq2CzGdsKT3O
AScmFrpNn0mFWc2lJEbPLsXJY5L9lGXBS9SF9z7t4veopUqXnTZc67Ta0BxSUE7xLutG/wGNYHmb
2iVcVM9/SOJBEu/U0uOyY+MSe+MWLHOM7rA1LupDspbveMHyY5jH3g31028LRdBRp9o8jbF4zJZI
b8Q76Q7+BvrHecCQpEn0dSWyp7HV79D3DTh+yBqSw3Nr2N+6mWe/alwSn+5M33mag2v6aEc70Pw7
Ku+bsW/t82DIHLf+PF8Li+aLJ+fkymqzu7LxYnyDIXGBWrnt5RjQ3kQHnwhd3zkZ6y8pNhurSMdT
kDbfOpkRWxnl0Y3T29Pan+zwBdpesgoafdy4ZVduf9YWr0pRpWenGersnZ1F66JJQzDdEJSKxJ9v
e5NSi6xzaprG3tr1uwYYMu78Z9Yd/wxp6dmLevsQZ8YbY1y811VTXsUh9U+XWObBb4x91Lkld1Us
n9P8SnVG0+bGcIOOECR6CA2cXLKOrDWg5XADsNwgqWB+sWXVX0fBSNM+Ge8SJ9SudQymVZ4M11XX
94jkRQ/rww6uqykLdunUohfXRn/f9lwhLXJs9K1pck+LgnH2iLW0ZHGLomkfmFFF1psGsgIaxSqo
0svc9dOzUVgNz6LXHYwh+/KyodgVNFafPO3dSKf+hT7BbhyjeGsHGKrCNOWHalSmPFbGDT/+2WZQ
/7G8odMz7KLvvH1lvR9BTU4QClMgTU51mzRyPLDb91vLhY7Zmk1y37SoiT15MGlD3llmlu4nc6LT
BBoYpF3uUrIV7ale/tELPSNZLyQjsTf9Kz/zOIV6cfTRiOtRxtVn15tIu6f6Eo62T64VWeza8BzD
Mdu6UbRtqNMRNNd7xCvejYfGe/GVbFibxjedS2i2FeAcnzsn1cyKDPue5Vxk9RujIHBf+apPQ3Kv
Es5ocTomxBwO6bbPovEq1Zzgog/uyllE11br2++9uJl1K/hMi8xd91VGzoZAGuhrROvxSOOqmDT9
Sh8zgOlGShhUPL1qQzdtdcerz0xY8xsC4RDI+8L6BK/fWBDqzDCRd6HuQgAtR+dg6q/NEI/3Q77w
GDTd+RwsuSMDqXmbNYLqIrgwCBLr6lrXjSc7lm+T7c3viVsewKB6z36RZYek6hKqEA6nvQCfiMng
o4x5/mgWxL/dYsaDdAfYzwcJkHenCLLkCYWITfN5eVN9UOQB8jwt30TTnC8Do/yk3iKmu1rrFT2f
kjUn1r1TLFMmMY07bAkoS8+1hVVJVs6Bhol76hrhntx0jIgUIe7KbZK7PoeXZ0doHcuQCSHArKOG
te4UEtu9znINWYtVoM5HIYydQGQnXsbc94KjnZIDDL/i1N0BMxtPmuz/+EeXIt6JQntjRnIu+sTa
TRwMSHwoz8t4i8CzE6kK+SkFHPbzluu34sIwJocoSCL57On1aUJ0c/Km4X5oy3pb9snRiMMMaBrx
NWYetCd126Zh6R8rybNkVieB2O+E5pHgjTFOKxpwywdEMHxoE5G8M6dDNJtLuLi+/PAgS3hf/TIM
pv/9fiMyCCP+wGBmmdcwaAinUxWTXx5WqA6dyWALQgxZwS85mWZZnf58V731P31sEl27DxcpzD8u
VWUa1a6zw8cO9S5JIXVbnP7yZlqmzbz+v3xUfUpOfnFSb/3l61shCILVLRccRdx+wqmqTuEUcVVs
dW1EOqcn43GRbS6Z7NUmwYW6sprAOM+PDdIIRI4tnbOuqimcC/wZQeXVqwRt5Ka2cAxWfTedIps/
ybLoJS3XxieHMUOtQuTkNPCLw3UIQRe+elCc1Fvx8q56a+SD6erP94sxCDZCInytbfeC5iDYYwrE
xyW429SNot6aES8gnl0++D99+s+PqS/5y7f8+SP+/Jo5DkCILg2wYTDilbAr5xfq+w8CndIPIbMn
zfOGT00kN2Zn17eJFZdrKeyLO5fzZ1nXzxXn7ndJjhbxTvVK16b2rWmTZ+Q62qcel+fMKMzv2ig2
Vs0SsSK+e4gDpq5O+dsIevspXQw+uNqO/tx4bxnkydHmLmiDSP9ld8WnDtfpSQ+t57ljohSL9j2m
k7fB3aOdq06KuyKeqKuINP3lWI+Z5wzULVVxOxd6eXGKGkcz9LR3W4bX1RCh60XFfGzq7sYdMAip
z6X4UlAj/arspAaYhD2EfOiAfXQxe3CX+7Xkfo3weRWTbV+16MOQdsf1qkSKhkNNOzqVOCGuMO7D
ysFlyfxiM1QSZIATer+y0lvbzOZf8JZ3B98g+IugUELB7OY1S/wtB6TmI850nI9lnFw3YgquMdGQ
m0d61IedzYSbka0B/eile54zaTB2aZuTOWjZPTPbfVa7OxJyyw+3jUZoL3V2nQhORb0PCqxGGz7O
o4uBxU0wl9DPthHLpq3xIFr9vmux0tqB0W9aIYuXSoZnckcvZEyeYrp2FvlhaPPHvZ0XDT2R/jkY
ou8UJ9M4Pk2DTkN+cj4GhxU9CuVt4w0f4/hOC3Afi/HWHIna0sm29Jx568NAY/DubgbK43n0Py2t
P2OHeLAw9+ZVdJ8M7qeJwmUdJJzrQi3aSNLFgurS+M6HmVf7OSG4fcrP6Jce2kl89VGyJ/y6P3ja
uoqtHdaE33MqL4Pf3eJBRjUY3OP1IkMPSQSBC6+115EXZgSXMkYREtholDD50NsgncroPW+Tc74N
a4/VxtKvenJjKtr70giMbZ7W0a5tnaM3uLeuUeLC6pn414Icmzq/CXov3gRyQi+F/85m1yZqkinI
4EumHfSz5fjcaaw7SV5gER2fvCzn6MMisSbrjGkcKDs4RAKGzcbrvYcqCXMGEhEYaOH+AgKMZ3I2
oVBXn4RfHhz/s4HuXPnP1MabtMPkXCG+8+evQSu9LX6vR6qLKjtEXnyIteksWJwJ33iEJobxrrHS
t7lsfk1+tRa+tcsrk77sYLYg1JPHynKPkUPVpfc8h8t3TpQ2KBkwWTU3yDAeQrKXNhp5snamaesE
F6Dp1Kd+lowPwvS7z7Orqn9odbJSswK8s9uOaA6Xja99CBP6yb17QIH1O8PkvLHspNoWyzi1Z0vF
5Yt+9ylxmkdpRx1a5O+CfQlVCu3j2byRFeh8q9oGo/atGYvDgWuz9ojDMZtszcjQXVkpwqrOooZC
uYmBCJsZ/SdSGgSR0RMxpTuovkwgsPTZ1ECurRuE57WvIg5feg+HDyV7s00j6iatvU1DAXUxAVaD
6htR1gAZacXx6haMeKctD/sUHisj/50QQLuCuP5eAhoCIROuQie6nyLqqrQ374p2pBKaowsjKW3P
5ndjhWG1m0zvKrBwURGnR2CXbNKzHXMEk/aq+MqSLAflLC9Z4TNUGcAEEV/sDilrJSYTuHCngQFn
1XgUwuEDIk/s2YP+mZDByBgCOZRHyqYT2wDVqRWTmADwBuU6gcXDKzaH6AzopECxvkqGw6hPxxyb
88krtU+Qo0SUuWl0sFhkUkbTCGPpOsgZW2vPq18Z4Let8CEvUVK7qAJP9nCgMVuucM/qWHkJpUK/
52xZaKZd5tJ6HcaInGaGM0Pt/4qXvgEPyjXcaGtveIQ5aoBw8sTglAOBBqvA+MUlA67awbNzR3lj
FMOwJyN6lxMJfZ3rGX8jA42KYdVm1PvuISLp5860fvfLOzZ4hyBrxxsLYOiagOWWv5CPd7Pwz2Wu
fS3gbVSFeflQlNlIg4hfL7vqe3RxmjmF4GiFX4TE9Watx/G402O9f6ihO+3jQn73VvKSNr5+T34p
5j0S6WyK9Uvm1+1NwgWgHzdeLArukSS7fcICQz1/V+WuexsgTkdYWjLFd1znNAvPOwZFSnDTJ9bQ
sy1RtyEdg6taGPIJuQMQglSKs6Xl83UeWW9IJZsVXYD+Sn1FbNRkX+t+cqmWb6gtsktg+Z5Lhosi
hcm1fI/6Zj8uwl3c0PbSxidD0APoomzXzTRlxGC7H0WJK90MsHU3/bUe2fpjRp8sqgPtot4TDkqe
vDWSI+dl4zFjHyeWGqt4oc+k5Dh2cFfFPrY6bpyVMTyJQCwdoyNdKUqLtPhGi8B25AC2iyLbp8Eh
D/OYJ+jwf0+a9+g3ZE4VFmANNtdFLEegAPG+OJjK18AOxlsviK6zMmqPIflYjhlFO8ueyTCx02pd
tdqN7HGgYRGRo3UhwMstKTgYIH9Ggpxhx4qmXZlkuDvn5IBgHQ/MwKw96IGp6xWLr3SL22Zqk51t
ETkjesraMoiDzezHRw8L2rpl2OvT2RklkhEtj/WT+qdsfDzxcPDGtGMcF+pvcSjeGp8ZaTNvMx3b
GmZV/rtr8qbPEhg2svpSnEMsw8gcWsA+MEVG23rRUsQSsc+ZP4/GXxCR9T3t0vwgMvvDChYicTSm
e8sZHtLY2uhFt5LDPD0luRwvoxc+angvKIfmlT4SWJuE6LjBpiB40w7orKiqIoycYUVyr/lVohLg
1u7kKZmDS59T287uLgnkb8N4Q4SHU5cFWIbpRDphfCfCrt1ksx2u0JGT6Oh8Zj2MktkNtl4AsK1u
NE5EEwQlnwAyJ9kP44teeuVRDxqk9gGVlQCENjajfbIrz3hIo5EWAHNPWBu/J7ix/sgQJ4vuy2ym
InT9S17b0aK7ZY7S8lqeMhetWzvBdGeZ7k7sNUwZd452cENHf+GsD3dkrk5YC0EoFCPSzzylTdiw
7aHyKaVGzkauH+K8BwXeoFxFg9CfNDFfRUNJAKiWX6aAZ0vzjX0i5KYKW3ttuWtBSb9OzQG4V9j/
HuPigcTP8kaYWNbHcZPuejC37JbrBjCO43HT6Vp6siV65CgCl29k8yE0fVAJBXcrMlGO2DPYDj+o
YYaJr6X/mHM23WIytZjJjdi3XeaJsvVuWg83fxTSMbSkcaZc3RqC1KS5v3JKXEml71OlFd0TZtvu
/Oc/LlrNn3dx4CVSEppAagOWFH2Lsye8isiJb2T9Lij66WB103lYSJnuVTkG/qbPGc/2vXEzTeYX
Cae4bjmAAzQg+tGzjFUlummVLNVLwUDeyQjfHgvp3wx+vC18hNFpgotRDjZaZdzQL3Ha38SpYV+n
XoZzr6Q/1TxwQ1W7KmYf9S3YT1GIRi5JdaztKWPnZsbwDnGGmKO9TNnhJt1CqZW+ZzNR1jCAsRtS
fDSAdq6GEMld55SvfTSYvwLwsmvHgU2aTCX7ZW75dwFcOPVJEnLrNVlx/SV13PRuCiNYztSve0PT
hz2aH9YJWi3gv4LuVktBJapvG+0lYDrQnesiYVEHlYklzhy3WVWntPg4KCJewheZ979FRdSdu0RF
YylDze1Wz2EDmcOS5FH2SfXMBHHJtUm/AkOM1+StHzAMHEWRD1BCcpfVkkaFYwYn15loOaDJ9Osp
/IVDgHsnLhzU0cQXF3KYeGFRQWtZEv5CK4mHk4znK7r/2kMvy+uGH3bVZmzkQF4I/TZSOAIMnl/7
gxHRAiQY/CUBGHqMoTFuk2VaX2oWN2svn/z+0gQWueBWjOwlquOd4YWwtkcqC/QBmLaFd7Q5Ya2a
GBR0z0NcFWhiT1rMzh37L5Ve0PHKUMAG5ZNXOO9VCp8UvckqBu+06ky4pvFc+Id++HK1EYZF9zpI
BPLM0FZT2wf/m73zWJIbybbtF6EMwgUwDS1TK+YExqSA1hpf/xaSba9Z1XW77M7vJI1JJklEBOB+
/Jy910YP3jy43b1AgICUQnmnEYpAZJ+NiEcwIhg29tMFciZoisP5C4j1OTCTPfZoCa5eleCXrkIP
53+tiAC37ytIRdz/eJtHFR9TqadTmrXxDiXH6+d3w5jMJ9RV0wmRB6UiRFlgwir/lg0ki+Y8EuvI
XswSQZIczMgXZ13n8vz5q2TqzENhjYe5oh9jLV8iy2l+fWlA02B/tb//+7c+f/X5s2Cz//Vji1ry
0AYkJ+foPX0P8qhXJouUcO16aIR9ccRqLTDpn7PxLYy99Gw/lXVL/2f5AjB5PVKyrOYeHI1wXZb7
apmB2TaoGxORKDKVtzGd7uIh6kE4EXVK9+g+Cn9YBZSSyLCS5yQsgvVc2MWbzVOwwnDMQSYCKWNU
D4j0Umw/ZEVkcPKIpLLhGbZEj0Jp1VZ6YMVKD2k/hRi0qhzsYv1ui/hbWyiu977tGQpGY5C8aR18
7akdf3bVc4qaATXEWF+z2rDfZ1AxjQd8JHYeZznNdG08+2qEpdrNLT0/W5PyO+Yx67hADBabcX0y
qqk66Ym6I7M1OLa8Aji3NG3sGuxqXr4ZnNYArlCqVyARIABN2M3szHxTk22fZBzfpFaR7PEo0+Jq
5XNL9MKKwQRcORfGiZ3Le9qwBGJQL2ENLDGwoNqVU+Mce4c4dUsXaxq8W2EFCPcy4Ab05I7HQCy6
OVgNBziQJ7ekHB9h+viwDfZNnr7b3eDvhq9cDBpCB65MZEl73efRSxgv8FCVmsjupjWYMFyCWaw4
mQ4C00K/H83hVAfJRUVuvwm6JVKIlHIPkV88WhqugDtvRKpenKy+dcoAR63mKOg/4L4szlVi3Ks8
vfXTfJPOGxjrw9aP+TdUpY6dlX/DQf2c1zjP52NucTZtBG8F09wHAjxOTTo/MiBYjxibIjBca79D
xIvJNd/WMsY8a1KTpZ1eDTi+U4pobMPRaN7qnHALPX5oH5/XSFyUqtFai766dsy2bGD+aytiizEa
jkryMY4kSz9mzXR+aIL2LXP7ZO00/AAe5SfD43YdUYdUXvI+2RGAmIEJw8ScUzskCzkgq0liyrfB
FK/LkROvV/qAFdrsFqX4tbaHSxC492EHr65GFbtmwl1wXLMw+/XWhwvvYheo+uAMxmnS8YM/iIdo
Yu6bgm7CQ4v5irrafsQvjL4umfZsamPCRGkgv7Uuev88oiOKe2Fth6ka9vS5jhPcJlXFWDfc7AaN
0JOG5gSRMScMMGdMmc35uquq6puflSlCdVLA40CWZ+lO3bYdqv5Lhj43Z8L4bSSMmvjTxLoLXGc+
zT0B0Jae2jc1dAdd6PKb9GhkRJwY74PZ8SGyMGWM5rR5bVx2y+V/EWKhJtQTHDwvq44B6/ku4q+9
sA+SacO/YXtdhKA2rh/V3NmHkoz6vYcm7ZlJ2/PnvxHm8wfivvJJ0L7nJpvCQxkNzdPk6K+/LgNh
0dyHxfPc0ELKk8KEteB2j6aAkPL5E4Of3eu0y19qzcHKNT30xNIdHiwRgSf4fDsQwVrmMq7vFvBY
HLNBBsz9VNKMv/6N0FCHTEEc8BhJMccNoJbIUtypqFK//o1iFFv6XB/j7OzHTMIKw8y2KoUbfWVv
u0+lbZyl4Xdb4OTXmNPsFS1ZsSHm4D4ofO7+m7HDxuG1WUtzJ4PoZIBc7chk/2IJ+o2a5turyHCP
wKfInzt+c+0OjBnxz/+MVUnScxiKe8/2860gvf7OsbjSqac3FaBi2aWsodc4drJVPZLjWDfefIEj
Nh6s1mPGHmL6NcwWcnyGXN+oU28nNWBCAwEhVKpBvZh98r0PjZcwcZwTA1cyWAJk/l3vLwvi3N7m
lfo5K2PrGA3eN8PddcQGQ60Ld9qLFsHEZiwsPPsEOKMGUCdf6ndGkERQzpTBfW0fhI0ADspW48Oh
ySz5ojFEcFiUK/SMsHNVIC9NbePd2ofNt3n2b8oQ511mgo6bq+hHi+VmoPny4uQPzlKXKXuYvppz
9GbYhJLIyaS5RRZ0MIXyTLDj1iEuqieRzJ36Zl17DetuO2LyizBWBf5HlkA+qVvmIEYxsilUB6vU
4SXhFMXgq/ihzf4LvJgSWwi9JYTjB5UT8ZkXtg2TnpZcJmzcFemdaPmzUkP5qYZr5g0aabwZbGrA
Oy6+1qMb4mERmWlBAMiPQTg8+KO8UQgNT1ED8S5ERIKBwsEiuwIsx7De1u+Dad+nAtcHxjJGMiOT
XcMTZyvA11Y7Nf4usBsiFDC2Js4wAfe9QJ6bqOjRiLubltGaUYn73jQO0Rz/iGPyCWDwr8HhISGn
m5tPAjxGhziuRuG7UZ0stkXgNUfegGM1mOO3g2zMY0HM6RVNS47BDDbT3VRL48ZuONI1wdTBeCIw
okWmPE449gbiCFbNzOQ92BqTTyfNnjnrGu7VcLsO0kmiGSHP6LfzFcY+RNWN6R8tNySIfqTXHUbn
GDZOVEdnf/QsVOjNdJhKfOc9Sbdzl6SrDPs408B+zxqxGeVUAyobqmNUm/tJxOGZ4Gd58BIwdUnk
bpwJzcgIw+nMH+7sgvQqaTtyF1nupRrri5gmtdXG/NEm4GQHoj47C1Fz0HlbKTKH46jbw7fBL4JV
d81T+tyV9GcRsNKa1cwJ/b7+Fgk6ylNN2ynHlFuH0U3lRevQzWpesWpOXp2aZKnDQ7S0XGJ+5tuu
SR6j2IhPltWIm17SpfP5dFj+oS05CTdvhOMsb5xvfUVnzK9Ir7CbkFx10OdFMkhcgpLuQ6xq7tX2
tt/lokiRXnZk2U6juRK9weANmMOpd6wvKBx/jLU3bNxGJrugD59r+jhzOtwv1NV8XniBCzUl6Jyt
OydQTShucgNjU4FJbdMG7OUcoY4TJfjNmM1fJcJthZKWNuR31p72Eiigk0WOTrVbYoA5bwc68cny
9e7CyeXK1Jp8mRfUBf4Rz+kpLhmH+3a2TxuKnHwY1bZJHdTu7Wwc2tn8Yhberavae2Nu8rMxxaSh
rb24NU995d7bVf8dKSmUhMZ+cgGibAQHZ869irT0+KmlZXupYYDvCtP76S/D1HmZFf76MoXEbJDR
vvYyVjjIqvZ7awwRgXNecoNsoL8jRQFjdT/a77nGX7R40PO59O5jXoSKbxHyv2HafpBeuaf78OF2
/secL2zUktvCBAPjVc02UNk5T2z8EMZSaIlAc3azDXhNoMwspvD0r7BhiBuyZSAXxrrfJvDuDlq4
34TKb5Ol/J4T+lC1Wzz1hfWG9ri8rZvyh8+s4jXxPxCqxFgkqO6UbXxzg0CvgPswlA/StNoXIE7Q
2DaMFbLG1aeW1wvnrBh3eM/Na7p8wQSEPErKhz4OfbhW6kNazZ1lxXrrVeUp9MYJimv9ZFjeGy53
Fqu0ua/aLllPkrNuNPCkp91DlzU/acXqrdkaH+VMYd2UmbWJByhYcarr6xCnzVUk9gVSQ3/8/K1/
//6/vxUC/VFBVAtxkP5C14pejQn/VV/1w4vnZBfVeOKWTo3dGY9Va3/v0rHamUx7XR7vzIiiRzfc
aKOv4GyMUD4jt8LYYp1ryzjXYd1vDc+HY+OHP1SbEjGaZV8mqWjsM4rDR0hcM+q8VYy24s6NCncP
JM9aWfgUdr0tz5C8vpGXgioxtV5Mq6akyS+xQSHbCZtTN0ti5zMvgCzZVs6lkIBCPJG8EFtzC5nt
6jYConrCEZaq5ecwi/IQKlZBS83ignXC2wD7oDIO8WhYkMFQcD4ko/s8BNr8UiDK3kYGUIiiuAZZ
0K8wjDY2CISZc/o66odbACJURQIbhDEi1vHct75N1QFr3zHs8AlVUh5ikgVPkvDGfdxMgDA5WZ6N
bnJ2qhq+05n4EXj1txYlI1TmOVnjcvnRWvc4zb11BAhi7QWTdbSFdtexpIj0uQdolfh032cb2xxd
9rllgS3dKF4rfw53Jk2s1aBqwhZTo724gvvPQ2LpzsDMdEjPJoBFLwIId7HrOFumlT/tBIttIolI
S2I32Zmjp57H0T2ltnOpgX1CmyuSDe6YcqOJAR08sg1pFG+KvoX+knbOzqzUQN6I2IPPK46kfOFY
rL9bKnEPXlNxOE48PDeouuzJPUyBnz5Z4ZVejFz1XlkDT54cnt6ItkLAucFtEJqPaPIqD6QCxwbf
ozlvxPO3viYLipb+FYVyc6A3kFSDsbEbD49WwIBuGhireSyrhguDP/hE9jsRAk5Yan7/BpGyOEex
BouRjIeRuzBMjXRjZhkmMave8qGPB+R4FTgLTB0MQYAaNiNta+Kuq5W26QZOjYnIi4OVZ4EYZfJx
1lT/DpPOMgghQfjjU4+olJ15zCb3NZ1ZYdVCkfUB0rlOsp9G+3tRzkRVKcnxu4tuB0E3VY2xu9tm
PbMYf0PLcJWF0PWiXuHgJvCJfL+WbjKfA5rMU8nBsiln+yLakPanLW+TCrJrr516Nc1ms3Ksmu5U
1WH2WMjTlb+M6JLvUxSNR6FuS7tNIPFhhxG19w4U0l0zwbhXpdAr6cbGOQn7Owv44HEkCQzds0Pf
wDaWjFX5UlKx79OqjLc4LEXfhWvmCmtTjdbNAHHBo6rc0FJlORmvMRxjrGfz0U6ZJLMuhl80/tmV
ymS+RcjEJDUB6CqJ5FR5fp7gUneQfLNIu1/TUhzSpBfbYikkjIJnTGk2wcoU+d53SdBDKUPv6RHJ
fnyaLOenLPr43rX1NaYaOcjInm91YWABlurl8zuegvgIBJTntiG5Cq1atk6LTm9MOcabrMi3hfJp
ZlbYadtpjDZW28ebkWCFY9Hnd7M/od2tTGjHZX1prZSOwmjtU991btqbjDSPDek3nJcZO3FTpzc1
M3rq3aLbolRIr2r5MpLXBizPTTYcHxdf1DVhXz3Gvu52nC7tVe+esWqEG9IDl7zGA7uaOGknyM+m
7WRni9PzRB/F7DSDwHDGbs1+Ae9zkUk1YcN5vTKs5mDm4y6jZU1uNuLAU4pKhh7Z59dKiYuiL7/P
zItl1yhj7UyhPOODMXTKmxBSoUPycE6fv6pF9hg69Bcmn7VlUXC1i/4pjUCSlsr+NiqUcmUOc4+R
XOUnxi7w8/flwbQEDlKHJhv+Zj/GY9PaAGJV6d/G7rPZpPZBEx3vZ/pa9SR1daXz0OXmK5nq7tsY
i3TnUY3CTSW3MCWuNmfv3iSChEBGzcPF7TRJJA1eeyM5KLRCG8B4qxqPO0fx4InKlwzcovkWL0nb
Br4wZmlh95o1NgFr82CfXdF1r3no7wiFHR+tTsUPregveRNZZ81ntS5K2zzplv50w/j81aqLVxVx
RiuqzMYqQ2FopTRk68heN7Y9P/Fq5vtGlTdtmhX8eKhPhpMMZFTrHQt29TSYXKUepugk9RYtkncz
G8NDkGPzjJgP3JRpXj0vqz9qmfgt8XLr5KUk583cSLeO6/2wY7rNqhsQipQ0/OJ00K/FwAS7nsfw
NrdM8awzpO+Jb52LcrwUg39P2b2q0OafMo/hWFe26wz37dXt5WMKAmERr79P5G2vDVk3r63HyGgk
KxSWiGxe9d3kFuYeJ3iyy4S+ONqnKsT6F6hnMTnBkci5JX20m3adSi3gV7SpLY2HvSKj5RLmCuZm
XV3pv6D+y2/ToINYRoT8CSawvisS6xGxxfBqA3mCiqVuSSiklZClHcLTqN2N/Hgw+uxsAwrE3KDd
jOIbwJOX2PQThHFdPmstc3wTBkOXxghOSNtYK7ofYU3DnpuDcBre0jybkB/Thait5CGn9kFC4/e7
UPTBukpSjZCGaULfefM5d+roNXD0Jcpj574qSTEc0T6B8CRpxnZ3i+/wOnGEWLVlU1zCQNtIMbR4
SWawvVmb641Yvp3MKduakX2f44sGqTvekfiAds7oy23Hqb2gqE5bUsoKhJF3IbdCU5XBq6F64+T2
fMj3AoffSdYdWAaJwcxu8nfazXJN6RO+2uiKVjIU5XUIZPRqBjy6c/cc+ZVzE85eeJC1ZkSpAYkt
90moWxD3RGftP78d3Oqr32fBXTNU7XmGw4GV8Asgna/5XLhL7DFTNwBWbG8VcpIqi1/FAKzD9bn6
aZ7jV6VtqF9mPxwjuyJmTi7dR1e8jnF/QCDjymB8BpRWjnN7zgqa4sXIdIXaKDiOBsLKVpq3me1N
D3rwqnUGhG7Xco/Xk18+YTPtZfnG+h/f9zYYwnjABm0ESy5BML7wtJ0AqFrHZkEHCsfP3pSjSwyd
DlnfLdmu2oEqrqb0eZxkcRdBWNnUEmjZGN90I+cAm2Eouq87N+HCpJezZ4dEosVt9YgJbvhS2Awc
PWzKq7IfY2BA0n6pnLkjDMwfgYLzbV+63wxFsp4y+cQxON9CBvDva9aQTon81WVSejbh3cAhnYvX
Bm5QVqpq44bQrFtDPjdNaDOmUi3wVXmX0824DSRjKWSOLxli+FSNryi6wquOt5UHsAzV3JMpBBeW
V+6+9JnRTAI3Z0LY2u0MW8YSOaQ6KxDHX4tbIx8i1D83uvEpccobsi2WOAOA6ZR7PZGye7F8iDAk
ovuhjO68ZBn/jTIjVdhg1v55mw1MgKwh/tm5KttjYZzeBgyJnRs/dljgOQAZtAzi0nmtJyyhjRM9
pCqXDwnNzigk3mXK4nGfRVxG3DffmT6bl0BnlBq1evGwBi2JMyV1G5sx6v4v2Vz9MLQ27hJFQzwp
mVdk1mh/cWPm+bFjbpU/qfM94wsN98/iuWFi3hfS+Nq5wcuICPKpiMc3p8uB3LbhaxFWFsQXDmBh
ad2a6OQ4E/FdlRF6ukJp8cHmZcBnjAgqKpNL6m2HkSwK10IiKuvhyugtuKp5p0KqMX9Oeb+8/krP
rMI6ow/GkCZ3YdNjvzQy4JdjcRkEFZ9cOoSiqiMguYlch8X8UVrv+Zgd56jEITR56TGZX3MPnnZA
CAqQ25ZMe57pplKnxOXGrrYx4/QrmRtEZ8UkKxbPuTJ/gBVCLed6ByWSAhRf8d4LqrPaIuAgmi+Z
x4UxxqcG2fi1SSJh1pUbWV4LUIy3o5s8tmNsbnxrePSrJKFvw1PuaPu1TrEnu24RPNHahaWcGxdi
ekxwEQfX5EBU98txLIjf6FM5sA7MZt+yZW2CsLEfDTQx9wGE4s/v2sSK7gKjegIl6zWyf8cTkO1L
q6J2XEaXsOJT51T6fb4NfSsFy65n2orWdsJQcjcYSA/YMrKvjPHQKEmY5UaRPNX+zyhMP5qJEAkn
Suut7eFMTbqbwom6j7mcyNiIBSiSwLJuPU1XP6Bd+GAY7GlzNl9wLM2boGoezdSmfTezjbuhYOBL
qyyeeaS9MD3LNio+dITgX3RjgnUfMZntV1/twr83BozsZtGPdBSrk9+pr7OZFbfUTsYenCH4Fp/j
ZMPK/FIY5X0oULOggUTAYW1Hp7TuBy+fLmM/Xfsg+q5bxue5M34hoGNjZX7zQgoK0Hlr4nTS6g2K
U+e9EM3R6Qv1XLWjdxxlQGZQ8uTWgKgcuhh+Xn91RYVoJSjLUwAACUBv891viBGToJKBIQM9sw1T
3BRpOd9SzE4r24vUO5Fvl4p1Ry7cGqnqgfBAKJH1ACIK6DeDa1riJhzyZ3PoYf1wl2Jl+5JDeFzM
ze2+qa3uS1l85fwTfu3J2NviYWI4wbk7IgL2EbHKJdb58BWImE2Lzs0R5QXpnYfuGnuF7L8G0/iT
PPX6WHaE243LPdC2AF9TDjD4abhtJHpENfnvU06WdZYfmSigtGLQRZ0cBges7NBLK+g33ouo7PDQ
Z1xdYFN4imSZrisGqLyp468FwvJeTBbru6hvrcfR7WNSyfYT4o1rHU7Llq44CzSuT8UmvRMTUs67
nf8+0MN4nqgYZn+G98WE7WU05hjRc7v/tEr+n0fYXrK5/meP8GOUB1/Lov7xu0/48+/88glTuP5h
erb+jPYkpcwk3fOXT9gynT+kR+dUedI1cRITt5YXTBLwJf9BZ4QfJgHMtZigLwGGTdH9+iNLKYeY
tuWr4lxg/W98wkge/uRv5bI0AFX+c4zHStG1+kvQWJZEhJzXBuY2PGq+QzxUDY+3Cad9yeiIbNGU
mTP57EyyCAhOBQkNbvmIheZMwbQZo4L4C3moDLkeAd2jqYPBnV6aQLYIWgySNsUS3gU/ulbArtOf
OZHQVOnsKjQ5sHc5RJMAr2NIue5Veim0gKyabpnvmUTigrysNNKaVO5RUWI8hOMLm2mMMhJKDags
sEmH5KEiMWOY9TGrySilJVRm7+4Iplf7Nkdy5k2hQbc/I6mv/sCaTWm9MFTZc+iPMUT/FivXYK3O
1iSFoPRAooXGfkdA264VD7Vr3zs+XK+ctliqd7buwAOkl+ViqkrtFqDzLNtrD5StceW6krCNeCNh
6HxGdkTujvBgJAnE1JNFKCkOVVo85h6NW59sJZE4q3bI75Z/y+gk6azpe1+qQ2V+dQlEyTGVJZ51
HyCVUdNHW2Vb8BbbnPiqPLqRHk1n/TxFx8B5YAHauFmzIg2nrTdyUgT64CcAvFiE8jCKBwf0XRoe
Kms+26FPpJeT76va4vTci/Q4IfqV48iK5HIUF2QR8em63V0bxPvCF4cMOmAMlH/Gc8qquszH7PYt
WibAVY45t6eHM5Rfmu6jMD84l+zYKS9LfjZncNNDYc5ZnatcrtwscUsINOKcCIQhDjIu7vo2v5um
h+W3lo9m+YtTT+6vCVGhSUmXKcDPwIRoFAHOwXcVy3tMyG/Lz/dGcK2E8ZYQpSCr9hoybjLiin4M
n+ls+luX9OzWcJtVYuGWgTXHRSpbHCb2B2mpdWQ+0J/Oiwe6Rtvlg5hGf0niYMfkPtDGOn8iaGjv
mPZejey4SXhenhNbdBscnjvdqR3UDeZU1R4ABDXxcbljOgPFwsg9nK1bpvKsBDsoFMD27K0iYxZl
k6q/L/898p69sQAU+3SrGrRv6AWW+z0gKjI3+T9q7jCA7WjAbJowqNIQ3zwEHK6yRB6Y+t21lrrJ
ma0ASHwXc3bBynDoRv2EAOuMK2Uj9NmLu897guPRrhi4J7AKVG6yXe6PKUNXLFcWd3zXZtsOyXpd
+3sHpk2Q8smH/JVFaT4VxgnJ4X5pPOakYKg2u8wLlsdpxysL1y4S5NL54xZK067K9U2byD1yeFBA
au35cCwSd7d8assnGrX+trKd/UC23cDiUTXMqu3+6vPElAuHh8/BQ56sMbn047Zn0VjSNPEl7gor
uyzxsmMZ7qZAQGTj2WZSzsPR2cv94zI+yh978h+63CNhoIPVlG0tYXzLPO73CFcvR/Atz35FtQqP
db3cO3xb0LwmzMuhICOj6kzqGXAUsh36Y6azS127uBorBoMkPblzh1mLsD8eBjWs0Wd4xG5lOGWx
lWSxfofZ3C06gEvcHFiZvzd+HxKJ5FyUl12CrEDPURTphqMKA5hMnXL+DiZltSp0iAoHSLJDqu8m
UyECa6veWaEPyRVxFK2/cGfZxQ0+63FNtwas8VTk9JLpbPb0QxBGEYta3trY/FZuKw92NXz0s3Ms
rZTyaPlZf4EKW0H0FOUcAkQS7k2PVhXD8mtjew95RqXiAnvZyIG2UxDZ18JC4cZqiCSJtO7WpyVD
gbwaRiRDvRZ3OWsTfjf70DfZtMbtLzclwx5kJkuAHFy4ikPVanmRn9fZylMFS47XST8EXwrucOC3
Q5//VDmJN9hVr6k1RAdDhtfA9L84bpZvnLBhpMwsJpZyEYV2iBfLJXVSbVyCsfB8Rt6GA9sXFI77
2CiiXTX4Pwc4wkgMbWMf5cah/0w3V8MHiDhnB1AW/8Xob+KGs6E3sQIb3fzNmlu1zefgFfVEt4Hv
vCF4jegON6+2juR/G71diQm/DMUBcc16se0USfotq0m1dJL1nPtvZUqqRzZezEhvNMBuyzwzkzsa
mGB+Kzn+hlPxuUv/Fsr5axe3qcWXbE5JWcAu/1uEuIGiRgRiIIXN0LupYsllBaHNymbCUpGjEWD6
r/sP/MgbX/vMt6x/ugT5d5UErkUCrCxbmHIpZ36/BiJPehQ2SYHJQuwBVXFGAlPWlbSrQ/aRZT9m
/0r9r0n5fdlHx4beYiwIE6jtK3a/r0JaL3Fm3xslLD4jHF+G9L4ciA6TknQ0p4G04RU/7D0ebUTz
lnPbzDbS9GDHY4tT+g5tr1ZQr7NZE96BZJr/JAZrZ2ZPPUjPpVogc56tZVkUAxhYPRvBPGF3Zilf
3igatFsG7XuzzB+T3n2S4iMrOTW9tqnLaCxfLyn1AoBfrmum4Efd0y1mVVINN3jP32ehI/YDCaFG
0RacwS+c44GkLmaMUaSQeWTr5XudkMXhfo1oCcasgZid65Q+HJ0cawDSOuljn34MMyjs7gNx7N5i
LlN02R1z/PVgPWAuJDuMzzPj0My/wTxm7/vphciYVTkUj56b/DQIL/wsFSwmE84pGNWN1+C0565N
iRJLuktgMEmqFV3FyrvJPTahzNg2SfqTY/NMckQ7LQYZarBxTyVxtNBGXQncwkcgq1Un5o036aeB
SKbUjX8Srkm4NLDBwPf2Yp5flkKqShVvjU3VyG4cZdsA7OLyUmqqgy4lMZS6iXdKUv9pcerdJUM5
/2iyDONj/qWQ81aIj2KWN4Yrd0Hm/sMduwTV/vWZUUQnKmXxwHLj/vl+7UdkppmcChD3UN/J+FsV
PVNWHGlbLgdb4Mc/PKR/94Bokz1UCmQXWv4FJWMCVu4CWKt7VeibLmrOWNRW2hWHwUjeTeHcg0Sh
DK3JnOj2y+aXk58zsZ1RJd//92uRf8ba/Cr7NZQiRwsgRWCC/vziaV6BIYiIbRwZCn+WG1SiEy22
oZVrInB3VcSWiEe2UCcjekxD4wS5wnTaF2Fnl9iWbGj4FdL7JuDedI9e8R2UGTPW3YD58POuDL/V
0tmrwQC1DsxkOGEuuqmUeyQNhGDR+uQ6r3A0wPmoY8VofWW76OEwf/HYGbbeKYqqhr3BxgLTh9nW
4TZn8gLmDFqnB2Y355EJztwjzlg9lt5pKZ4Z4KDBkp/V9n9/y5y/e8sIKNQc2TSljLUgl35bY3PL
RpRNlMp+KeuYT53jsDwMEC1odK368pXbekg/ZpDty4Po77vgjRS7jRipIn2exvqDB1172XZU/mc5
x6DosKzLXWBQoFLl2WI3wlWIs33zViHzweSyHcP5ZiBRvgT1vfzHiaFvmKatDVfska9v/uFF/t1D
AU2Uw6W0PMcRS9b2by9y8AIzQYdQ7PkQlhPHOAno991mCeqrYP2XQ75LiaKPOZp1eUZQQHa25Qce
7G0Sfqwg6t7F4AsH/8Gs00tKBZ2MPOrcXJ8fYfmwfGTLCSpNmq2bHUvwhGOvd6a80vo4jq48Ln8a
jmxjpfjVowBIFvwo/mabXJhc//HIe8oxPY9tytLW8up/e3VY4UBnypG7Hs85/AkS1Y+uxKlSo9ML
QnUshH+inl1pDlqsf9xbnfzhJNatyDgXxCzpE+k9ZbaxgZz2TgrTmO2ERbsYlxtTn0tiVP77R/K5
LPx1neIDkeytSpumu7yo3y86rRxVk+W8X05AyxFvNPqNq0AjZ+KwLFsT7eKE4ISlaWqgrdQgZtAk
I4i8cYhBEOnNIKIjwhtOHm9dxAPYqat7W48f0bOPMxc1xm7mpEW8HyKWhy7JkKGpz7P8kIRXvw5f
QF4zn6dZTX70mG9Vy0OtOIDOziHUHKEpkRaYakIURstNuti880Lif23Qlsj1f39H7KWS+I93RDvC
1IKCx/3889/eERi4pFGgZdgv78JyHFjKcptPQVogPlg9WqIkVhEF/UBoWV0TlYeDaDmRLi/RLL4M
8fOyWrkhmZa9Wnec2f7hEv/MX/u1vnpaucJxQMFZCwPu9w9NliVAOjKt9yBNPo8j7AoEWHwsx8Ll
DFryLi5noAlU8CIy+6zTOHM6aFLx4/ERfrYDJMsgO7axdOgXOTvHwyDd/vdr/bzr//x2CpMWkFba
kvhtzb8UbjPvHDGhPBXgFefWeSjIM8z4RHXNQYvNfgCEQkzdOtJ7y0XauzBDfKIpaWgk7Y0Y6MMj
1PyHi/rPzZKL4tN1PItrs4X95zdwqGzfQETKXU/NxQtfL+8cuVRbCDybAHz0ct7mbl0WzstcFqB4
AhDM6ua/X4f4z3vtz9fxl1W/soMxqyw2ygRb5kxqonDlPkDXaLgPfJ6DtEDvou/Bo4/Xeyl3lhvR
RSre3Cd9s3XqZJXgSFnutw6vYz2/F8kFOCo/f4vQhHv5pJuPcUAMNp1K9bE8S25CA6Zs9gis11Oj
b/yaqDseweXFEvhJvyN572T38vla/6+FK6hu/ucOLliU9E/d2+XHfzVvDaX+ENZSI5kUbf9iOf7q
3hqW6f0hpOtaSlKY2KbDnfOv9q1h6T+kCZwE0gE/4TJO/v/9W0OqP0yTklxrIR2qCPt/BXoUS9H4
74dXmSwtPB9Ce+zWyybxl+cE58bIUV3M7Dwq34tIZAccIuQ+FbjwkUv3X5LIQFhKpfVgBIZYFNMf
n9+VQyke5hwPqBYEjALdkQ8IjhF7QbQ1wZtf3ZYDQO3TkBC+bPaJ2Q03RiD5Mkf2fqzRDnvLt59/
8Pmlm8PiRld3Kb67aw6P6R6hWn9X+R/1MKt7iPLqvnda++wV6evnb5lFrf+hiPlzoaZMG72Sth36
dzQbNCfiPy8dDo10bCape/LM9vH/EXZeS5IqWZT9IszQ4jW0Tp2VWS9YqYsjHOEIB75+FlE9fW+X
zXTXQxhBiIyKAMf9nL3XDsQzxKZki1/EhINlYPF3vXFDIqwiK0JzYPz7yPl/zDD+WIj7yx9GfRgC
ioyiKKAl859/24YdPAnSOPcyqwkHdprkMHTdvgsaGzZG8eS0MGTmZeE3pBgazR6McpKvitKSh//x
Uf5z5Pr9UbzQ82zLQmLheRzV/7wElaHfM3qrbo8e7RkTXf3gmM6D6rG8rmet7McYRyvqNeesNWGg
pjr+9w/gLBOTfxyarm3zNbDMsayIJoMT/fEBinoyW6OJ5SEIsOGIXJgf7oC1PAcN8ecWdq+tS5f7
2sXNrpZNfxksYxDb5a6skkNG06pq0TSIoBzRTrGVIN/+vUWrDp9iTGhoJR0f0WBUHkw404/6x0i/
4ZGPSLNwuYm+xpNmws1/G40zQ++Yg6b67//vP2aZPpf8KLIsl6t/GNqcm38cA23vtvZo2z0Gdf9B
mH72BOUYC547Uw4xivzpfoO6A4ppmi6eCN/CK5D51LojLHhTMH4MbUixvYFq0EhJP4Vj/SHS2Li1
F61bOVovMW4Qq30FzD+8Wn7/NRWT/b8mWv+5GoB7yrDGIc3wxlHEkb38wv+YaNGOxYo0QP4JdFC9
tJ5rUl731a0ry/SamQYxVclccamqrW2fJerqN5axDlQyfHdSD4ZANDzlEhZgN1tfDZXqt8hKy4fM
w+tVDPqt96zqMSGNpmleoqJ9o1DSnu6ExvtNP2cP/+O3+fOk4KDkV7FCh6EB+5zzx+VchwSOZIUq
DhWfqKpjxF6185YaSb9DBJ5e8wbjreMV7RlwofVai8DbTEgF9qX9baqbH0a+yZW7KKcEcRkI3KkX
TSzkkW5kWY53E2zo/5hL3qc6/zyPXJ9/LFcCBhbbZsL7n78CxgDPJ9LeOHANIJeT/PJWI3ojoQxn
jDQIfPUKYhBdux4PZkedtTUs8aBNzEWthqgXLQCicna9KwIc1qnMJCdAcnFQPOk4Uk+pb/iXdrAv
ApgT3uPlLpPvC2Li9onrHp22wVwTc6ee8Mjka/LXiyWcPntuKEiuK7vL9n5h57fQkdbekpV9dpAR
whYJ5asOYCz4sCR/KYDakFr/+w/65/WPIX4ZYWhfeh4HavDnKKf5YoJQKXm03WLjEdsKHHfomqMK
wmcW6xg9lWO8az03h1nl8cbpW+vZLKvHBeB7iQyV4RorKMvHjDBJ7qhTIvCcZCz3n0eXuViFcb+Y
exRw7aD2vZTOJigHj4xUUhngoHyde1+Q2N2nOzs1l28zJBC17vzXIbXcjaqU/VDM3ohZ5rsxzyTe
QILqK0O9ey5pU2bsff73r8Ry/xh4lxGIRYcfOKwZMaz/OfAaAdBAGnripP3uMw7x3WnDzLa9a0UX
kUf2QP1u2RyN6HLfioRT7uyR0MIyVt/bJGs+7eLF7jz9K7BgMxnUZ147h+Bo0xP6rCYtyR3J860H
tuSLKL33+3NdBOyeKftFWkJuH4LKR7zuwcEqy45WW5g+5QSUrhFV4f4Dqw3wNnQ2GoMtLmMDrwrg
rlKk1mfkDJTqa6+FWRxbn8rskE+Y/mvmW+UlF4oksGW/WAT7vd8lDxL569Ooym/3l//9trif4M/C
Zjt7Cv+3j0/r7Du9eIFGCEjN4zKgXF+83PfVVpesCrMgAST2jV0NaWLr15o4prqST54257NT+e5m
8NL0u8gZegnhdrSJNS6GrmR2Lgz7wmzEpsYSvg4Hg2/aL7rocn88i0HIwUMlN8PT55LIKDQZUfro
loQYd01nAkOLd4kdDK+8UbtLlpkRKyD5LFWW7CzTAitQ4Mxaz1FGxywJwFKmUfHs1DaZde+/n0pK
OV2dUe/grVhXvPX21a3nr7bvAOj69677VmwBIitmeUwyKz0PaZyeixojAvAWNu/374/83pkgKT3f
70dkJu3ywXoBng/6psnfPISjr8Mvjw/2FkbL6prirWAK/HTf1Yzu66BcnMpQAc6+ms2HGR0Uczj7
MoyV+eAuu1ryMK4xXae+MNPrfz8n7D8nI5wToRURmEgjhJJqsMzI/3kpG1tUdaAEilOrp3ETmC4W
EIXI3QyUulV+31NRRDe88R3cx86knvLkZM2megmHiqtVJsUmm9p+D0qnXPu1Q5F4Yfn64FUvBGXn
l/tdp3LaNZCcmghQVvV9buef2IIUZf+hu6DKdt9yoK0OvpRPmJDZAT+BhgmEYjGlIna0iVt5jQkq
uh9jvUeUhxyxNHSSjmFVR1TWOEP3VTt2RDxU6V8033AeCo17XTDAhtVoXh0MlJRDguHoY8C7YrEi
7CCM0udBBlAvY18eJeGol0WZgtOKLeffW/5QAu5Jgm9GVCgiCTxxEjGey6EqmhdksdTz5qr8JPng
Cy79+BdTtRUqJborelEJVNF1dNrosRv8/IwHLV5joBKfXs8aQiy61LDCm50ElPpaEAeHEp3ZybfT
aTUX9FIQSD9Oy00GGveR2HsQV+NANB/Kak/XzadnyX0GKegtmMzxMgZCgRmuvCegTue6dshyiakV
HFXpXBo7OqkW8yoAfP8Y6LF5x0E0LZiW6hLSo313nfkzcKvkgdAY5ymm3yfAnlAQDNBydSNu8GS6
DFkZoxP0XIKawphZbM3XL/P5SpLvv7aqSitY6Hq63rd+P6qro2rH6JwP1aMXoN1EixCc6iAeHrii
cZzLetvVuK9EZ1zkJOIbxDHnQCyEuWm6rQ/S65PYUXE0jGGmtloGn9JprnDdyVsJK7rfMQaWOJk4
LFEFx3ciOuq4ra/9uqP3b2PWbaLmaqfRswnbEsN+uUzQ2BX1RJwX0pZXx38kAU59HWcSlX1VGQe7
TC3IFOJqkjP7bUYksG5Nd9+VbXbuzQXRDBUDdxU39y16BRSwhuCAJFdf7s8wp1zvZGaHl7wr6cmF
eQ7tyoweyiVBgJgL/xNajI0luc0v3dTqVxJVz7kugk/lWNVWqK9RxjzSGMkb+7C88cvMVfSg005c
1GDDFIqdA8Wp5HjfNdoO4UVzWZsIYjq9Num+kHAykypvTOkh9U2Dnpqj4BLbH34GSUOWwa+UJuYD
uBt5ZcrgIzhU3jdbZAcb+zBUdx3B2LKeFSkL22SuB2LRVLUecBjSOeSudPU+zXtn7XJmHEsHx2lQ
htk262z1LSFkDEuy/T8GMXpT4R8zch9Rc3ivQ9BG8pmQ/zGMmWNbRb6JjRA2ujprR8bBPoIVnzqa
Yya3D5NtnQrLEpcyiNbwivJTW7Xict/lzuZTUkzZg1yMBMFsYaojCaoAPBAL9zF2p/rrkLYE0hiN
hkiDMkI4ACRPWUSGAJY+uZUpMb2TjjSyDOZe19+bJprQk+NJTjP2dYSdDZj5ZXu93wemvmQ8dkBs
/++u+/5ofJ6ixzHUyUWCGKagLhrzXADZW3b93m9nBT6m+1P+3sz81tyO98jP5ZE8FY+zLRZaUhVy
2ZHhu7IN6Okgdo73u7IwoMGFornd7xaYlVlDvVVuw3Gb8lVS/NeQ1pebOPm/WxmcSSQYLpZgDjSe
JBsfa6sVrvogTgkJ/Kinzr2Qw5sBRoNVr5IGzvJyt4zBioSo9PcDQXBvaFL7HUnP8xLam70ZejAP
c2vFS4R39kYCc8HohfE/FHDDTbhQ+8nK2idVhYQ1147aqdJVT74Q3QP60qvX1MWJjA3x6hmGuW8c
p+CK5iSvmVTmA3Pv09xo8XrfNcr8qfbs5jaFmEGU6JqtMgzrSSSAkVIt6w21KoLkJ5fU5RoC+O7+
cEFSu9HN442la38ueomRlU+Eav2ELaC5aac9GqotP4o5kUdqMf7mftcCskoZvn8B16E3Myo2ghGv
NL2d3zdTGvaHviGZNZTWBWi+eYnKyLzUQxwf0sYxmB0l+EnbGfvPQtKfbRg1gUeXseum+jrG1cGU
6XRhsEIdbCWtSXsc087cjQpDSKgew0aqxy58Lxpd4jJl9zAL7xg0mb+JnShZuxwdr1Vhj1fd6+/3
e3bYNDDI4SGiLvSr/CiKoXkeGKsuPYF5qBjS6WujuquhHhDlQ9RbbqY5/tfW3/tSYCbSz5vbMM9Y
03tCvWRL02aOis9OxLQ8i+B764zhr855tz30DRCXipvZzfNXUljFujJk/aKCKaHDwtRTzMW1zdPk
1IApPKjCaR4GAxBlkqIF6npijrx2vLl5PnxUyBgRAnTRFlbM8NFIqDElILeHyvKeJ3cGr5A0x/tj
XdZah9y0661HXut2jMvmkI8YvyM/rW9hOQqISfWWrCD7JbV1uLqT2waTzGNFBp9EbawbzvnRl+0y
L1G/b8KUMdg2q+s0zoRwjgjRg3Hap4PIcJW2+L5kI9vT702vSLAAdNFHA0yd3kYdvvUQe8O0+4DD
6qW+d7Z0j1Ahc/vLxFqU2fcPT43YEVGVrujIWXBBxie7hUc3QO0zqD6cJ+HsVRnqa+8S5kiHdOWR
uVLGwy2DdLTzWvdnHUXfZAnhr0TxPln2j86JfwBSjdfYQIqbkXtANAp4ZNApX5LC3pqEdBwiK5Qk
HCzE4ZxYvEQVmE3Nf92kyxbsDhtaWwP9Y7DTal0GcXgkGueeVB1MfPNFCu2sg+AUQMpSYV1exj47
gYAgf3RO01Vh5XoLJrM+m/E8HRTdcQ//0rWKHXoe9BTCBh7WiCK/IPIttxImkWSuFfAwU6fdDZrF
v9CyOdFSdq5WRbDXqJlj2AhPCErdYjbwzq2M60M+Nbdoqn1CQGIk8qNtXMwMf1s/m+cILxrzi7w8
2v7ULWS5+gTrAs672wNh6cUxHtypOgwpTHZI6GN1cADIFisrruMeVjY4y/tjlbTDf923vTiAbrE8
1GpRpz+9+yvuO+43/lz288ud5p6VgzOv73t/b/5Ne//zbX+/C7QLDpw///r9VSB9h/HjH++luvYZ
JqFzAYLlkXze20dght4rFv7HlMCEb1aAVcquoeMPGNMfAMViClgeKK36R+MVaAIncMmYb+nv2PO3
uhjkuvfs4RaCjDaBhKHAK4cXQrxAFbeQc6bMHF56L+jvrNhy6qaHbnmGmF1/C++n3d4f5DqtHgmD
JAiiJ+Yv73CZl55hbQiJXvDDhLrMQRqfhCpQyc6zuhUqP7mDNz7fbzwMS04QvvezL38kUwFxSxN2
PGI2GTBEnse5Dx4aQ/ykZnlKqyT8CFTwq8jHDBwsXfwqhzVkqS9T1fGnYGKtI2du/nLbnPp97X+L
ciiYniutL3Jsm3Wn7eCla+ZdmfUPjdvuqiZN33zRqFdrPtAPHgvvgwPIOQ0ksGyYq0cfXQzRClXU
dKXuhJSRtssG3CoXWTG5X1uSJ4EuhNbNmyv/AQewxpibeF/deMA6AaNiPTX4izFqQzCe4ulgWrV4
nJYbADzhZUyj3eC6+95yV6NpkjciAPjetwip07dCtvth7oZd3Q2fdqvyG3Kd/DbUAZp0yyJVpg3y
Y28PEOewdYznSRo7x7LqZyOPq2cqNzCT0kIemqiun+8PBJTHbGV0j6bV2KfWRfmZd1V9ijsshYwR
07Oz/ECICHGjs5w83O/aoAWw3NoXknuzXRHqbG01Md6+BrXTfet+4zAxRQNvXWwwwbfeGlGKBy69
z9wKSRJedrrLzd+v8Ix9hl/5X8+9P8Ooa6rGM6S/+9PuL7g/wDQd7RPfx86PLW9vUXyHjTUd6sVE
XVEaUp4ksTJiXjbEKQZNRmVp7H0G6VMqB+s0t9I6pXFio+HkyuADO7nwDnJVj8wlIMlJ9GgZ3j0C
iwFjVhPIraZGprzY+cQPs2MNYY2JeYUMMG0mGv5YDWTa7HMm1WtbYluJHChJeb034/KmIi+5so6A
+hEE1n5O7IOD1/vRA6j+Glpkndks4HdJP31znKY5kUf9oWdPAH3BqxXwJh5vW0Vps/Zdg1ohGbdN
GuBnCHKCvbZJhkZdVTC9dQj8iAwe5zkKx+xQdHm7HlQ/HMMAIoilUm+dqT4HwOsn8KrxlXuecuZt
KHWUL+YJ7Ob94jTXpQYCkHln19Li4VfvGS89SVknc5mV3G9QualN0TWco8vc5b7PnbKa2INh1/17
1+8HQxAuSRakhzqKl3oFg8XRDau/7q/6+8kzNvXITlipZMDmV0HQjoj+GkY1PxtPtlXeQotJfaUt
efLdfmRWumyKLJYngr9GebjfjzqbpKn75piaBEHcXxXboAzWRspz7y9IpdTycH/IH6xQne97/378
Hy/9/dT7G3Z0dyZS7nmXv596vwsFgfe/b/7+LH/uvd///7/J7z/y95v+/vuLIA1RY/wCgz3b0JGj
kOITJDlh0vZ8Dt4ibI3dRGDeURtdTWIoxNvU+BF5Q4GwO97VKUJqGskz7UMiF9B1acQvtLLMbF9m
GY4UA/Gj700rCkvpSoRvlimgb+O07kHw+L1IsUx61c1twXFn/l7CQniQZsGSSeXLz2ORskd9x4nA
ciSN+2k5h8SHQNQaOP0s0KTCPNoLWqCBzbOGFxBoPjKz8x81xOCN1BnxXwlEmGaktxWkNBUR06Hf
jL7UFdOlhkITdPp2E5lxRm0+JicLmsYWGGq1Q9+8dqzCxNWQd1ez9dtr2/TdNcNceaI7crVC/eIP
DwiR6zVNkXGDXBM0yAiDAdWseMQ2TL0Bjf1myAG5FIHYI4GRe2uQxlqSc2Gb2IfoNTFvIyoUIOFk
9oeoIpE6S/vXSGbGqp41ZQldoFhNm5VtYoIky4F2BuBhv1AkFVFfnQv8phNz2x3Hp1hH/o+mnJ7b
AfqlCxM2nIFzGQ4J1nXw03BDBxR+Z7NkwB1QqGPHFDCBZYBWarTOzkj4wGy62yGZv8pYwk1us104
uv7GtBKDruyT2SHqogVPxDz01Cz8Mnrdi9cOlHcnXP06pwSI3AjWskFwKrkv1MofCKTCBDg4hKEB
tZ3NfuVkiENGY8lhvXU1eAxLGv0+sjloDENUz5BuvC1OvnBdD6GzVfb4K57s59CqAP+l3T5yx5kC
Wvk1x7WwcouaFi7NOTxL4O/J8jg6XMZ3Bp6dChk2vEhvOhrbWmtjzbLNfx5KCoSe+9AAa9jhvkrI
a0yig47smz0AqvGmM3g/KMJgynNEsZCLqx8oIW9DJa3trIp0nxzodhuHBh4bDbLyYkn5A1TSsEnr
RYcMdRvA3ZmhHEt40JNC55SrhNi2Ev4Jyn98HNGM2zFrSEF7KZtMbopK/ZwlFaUuIK+oV/nWsWFR
EXtUr8fa8DbFMDZ7u01/jCN646HTGEMRfOYFMRyuMcE3gTwWE/zgOkOwLe3vZptrTAsOkKeZXHGO
Hd+mkOR7ALVNviAzIsiIHCgKhJhMXU3ZMoxL+yrFoM+4ZePVYEISCQFd+0/NpDoITMDUsyZBwF7b
59grXl0dj8dZENvX5vKczxEGt4CuRsUh4Zx6vjQKwIqEV0Du2KUW41p4mUo7JuY5RdmZGM9Scpwg
1bDIaHEuI4bjVUPw78pFlri2onpXJiEM+EA53zFGQLkFXKo4GwKyYNbYEZC1oTrXbQgOjsP3lIQp
gqER3hh9ZgiLCRJLL2lWbVdksLY48R17+GnJme7x/LXALWLV02sMoY6QC3/1GU+Jw1m2EA/gHoN1
BlrY0lx0pFYwLAb6MSOmBocr7Czi97mrf2H2BgTP8LcacLv52Aro7OKxgMaEAJeVD4FYtDXKLAYm
Zr8pD49LT7eNw1HS8bV3zO629MYfwpHat2n3hGCOTwZq04GaMOgZJrMzIW2r6dPLCW9srKZ+xJv7
UGfTW1em/W6Y3QPhiCMWLc4iB4GUn5dfNEto2gzK2eCEYqhSVXfsa+yy1DfILFx8/tSHxFnE7VPG
BR8vQGqeU4/DsYYihOt6umSjRWVFTs9Uoa+GQZp30eGFNMwgW8MADfle0eN1NgzJsMf61ITnFF1L
pjHlj8uEsGrCaz7r7+kI7Kv0EEAKEiK42BDv6WNtIK4kr9p2z5Q4O0WLzYxVou4mOrCd+3MOGX+G
qXvLmAz9GrbRfGjcgSSaCuZKUe77ir8zhQAl2sK41a2H0cwvghPhEfOWuux7LGKxTANp+Pg2tIAB
a0UQviQVGTmNk56YPCQbflsNf41V96X3QvCeBI4JMlydsqu2WKoeXS4z/Oj6vTG9v8yRWbPlkZRj
1O+qiB/z4tY6AHl1a/vXWgdXs8FS1PfeW1Ua5jofqGsgkvDXFLTnJ2kayboV5nwADpARGSqokPUp
p4Y+z8yX1k7E8c5vt5t7e1drYFZ58010fXvpp+KW1nZwGKb2S6a6ea8INWNOM69TBBW0lIHQ1V7l
76OaZuI4ZV/LKo5WHQvKVeM5BcGVizCv6TFJeJKCJZ4wqGPDi6r0L5IQdy18ayVK0rYwiMObBIbe
5I2iUYCzBKQD5CALu7oVfBpQeR8HgnQ3EQyYm2AaugKiD6GeGAuoQ+Z7hpFo50SVPOZdh+6je9Eg
OXbW5CL5U8XOx+A+j+DEsyDPKdB1t94+j75V/EVXZd1Lm/Wa2d6qnqDuwCpr+q1tsTNyQrFxigW3
2tc/q0l84Kkyv2RAq9wSe+xoh+lb/hyk/riJclcyPZ8ehs6mlqCCC4378dwXtCXLfhypXhgEDpKX
ioGDVPOWK9cmwM4Ldth9hflN4seA96AJyukgHH3UE9rscixvhjCma9CPO4vG1QZqTH7ySUtYOXVW
waDoiqcYptRsOKe8sYhIE3tLa30ZvfjQJBlltUQtORUuAVx9+qtGJnMte+sYmTLaijCaDtqq6J+6
RXSxi6UyExbGObWPo57lSwGIiRWCuCWB/46/an4aLXn20+4LlJjhgmiCsk7XXcB7lRuAVlB8ar8/
+zbHaB2XD5OT/YxZeIuFud01uNm6ikyXmr+BWyE9N2P3Ps8m5G/wHn7kuugjIv/IBZ24ycHn/zU1
+comU+tQAfpZpV0oV4bvxGdlrVIH+8rsOOfQKsiRyvxdAily5wcR0Azo9B18fKVZzMFooYISqeog
h/DTJJIGEKb9k4vd1oH+SgTNfEq8vDrdYVVOEZan+40mF5X82WWl8Xvz74esfz/pvi8yTKZUfz8c
DHpeBwCG1n+8b+XZ6a40xTcYdPl1oOh6Uh4mVRTf0dYgmnINdPtGBCoOSg2wn8lyTeImPzQU1JJC
AauPXaDINSxwqFQtZtbFAgX5jkyQIHjxwS3uo5zQDnCANhZgvtmckpvpUSzCz1BE1UcJ/KFoiGgz
6vArCcXfSz2t7dz3N77RpPi2on3UA1Dm79HGavRGOcO8NkTLLNdwMvryjYEzIWPi9TU3J0GbrgUR
WzkPwfwFrWSzDvx+giSsjmnPrLwKABbLrn2MR/dMKeehqfufkpjeIWTEsNW7NZhggroW2cbcvXC+
ppJJvleJgMj5pFlHIDnchOtc4ZLWNo7BpvQmdOTAXQUCC2sQE5ejrQXKluQzl7aCRw0usXIs7/hs
GAsI3HBLFDy0+xezObY4xAsDBD9H2tsuDL5H0wjTPKqLDY2ItQq+xzRo1u3gmyywmc8jzn6s0EVZ
HLihxoWaFvDAs/iKL8CmLlUQg3SqMLeZrKex/XrWdW5eQWz3e8D71dUecPwW2NN7jHNBH7nHXIrH
potKWnEcpgaB1vcbf8zEIevgv9K6ORqFg9sas4rRpV8kUKYXe672lMZxm0uy8UoB+54JerKy6bo8
OQ7zNUqlIxP7g4gouo8xqUWxfZoMMnTJUfjQ/CRIE7tpg2VzFykvOiD4e6eJW5/bTlxBOvZHpTGI
Aj00tqanvB3Qx29DPVQ3u0meihgtY0zZMRntaQ0eCwN++DTil1ua3XvLJpFxTki6JatmA0aoYm2x
8HEt868+b5/GGlJAMATTOnUsXA3ZlG8Sn+NZ4xUn+Z3fBpQGmD6TRJdh2opWnaUbBSTeuOYOY2ka
oFmEXZKgn/1OApU+1LH91FHVfoiQTl1SqbmcxSmztZkmxUS5OihTWqn13W/9DebAxASFuFVHEwGW
tS9unlRko9rXebInzO7+Y2JrtfMMD2T55FdryeKXsj3R7WOnX1m+bF0vfs6YNa+E4CrXMOysnIAp
DudvAv5r3VjOa+JUPwF4UrovvVWLuIIz6wjyc9NikdjUiuJXXqVQkpkLFg3erz4GT3MbFvij6RjU
f3LOUW+mlzvIiu+HuYyoEf8lgCHOOWXUWpE3MOAhDHMOVrgtGKJsdOpGKPbllJcnrv8wugq+NNHz
HxI+abmCvmycs1IKBi9c+0X6I3eRJ4sc6Nsii5yK6tpHE0xVk1xUkZT7weEClxuVoruaLWAtN9gn
Ix8wJUVpNIlDbmFPb2Br9mT7UVmcu4240y4N80TJ4RvIqeVTa1pLi+3NdSmUEU+RwfDZF164w4aJ
1dkLiI3qQYelBUvVQfdiZSb2yyQmWvaTvtLEvwZLvIuY/6Kmh9dbt+02Nt3v2ZC9ppAVgX+2vGg2
v445DPV83Nks0teJRcSGCFtGo0k9VBAuho6mnEVfD/9hIbb8xqdSpeQM2dTrE/hJkxKr2MMYEsdU
07jAI0ibbXJ/JpaAdR1/aZAtQnC2WA2hZBUK62wH/cAFFrXvtcYLPk1PS5oaBSUCT3JBgsBMkysO
xAHs0BO5alhOw7RcAZZEe8MieOogLJsZWcUK68/Y87a+c56H4b2VBLGTV+QaWMBE0bMIPQE7Xxzl
7UQoCEbPcRQ7+nPHBOqSTv0j0PSPzp7EHrE8JISZCMPWYzh0kWPVAevT1iDOQVr+u0kdxAjaF5J+
6JCghVoGx3UylqB1vfozEcOZ4Z/0wgknuW4KxFDxJVX+vjLSkGswsThJoBm9AGawEDxly1KkdoGK
tsH4iB/3VpX5BTnFhdxtjpco/0iimq6uB48Ef3iRI6gIWoB9Euf6pHaoqJyzUNmzGxMvpGh5Z/1L
7RggQlWzL4b0RpsghWnkRqs0pTeQLdLihIlv5JNpWHzhDV89r2WSGMe3nFFqO+oJskNfodZN3kIH
yHDh0Okb0RI2FRAI0xgAgwy0eNuDivOHuBHBjtjadMcpiEbT87dVmLacDfnHWLXV2a+YqSZk561N
vcTPBUofpHTXRYEOrGxV/dinBbEpnfOUMTGwR1I4syb8MCMcYUb/pmTyUhtENMxKfYOSBTWeOhLd
PtqSTymqga3GJ7gb/BAeOPXRuSVhB5f12mxwPkraV6u6oXodJz9NYXebXrfIaIjUW3yrDZImBt0F
hDL0hA8JgkZ6mPJezXViRLECqWV6cLOaq97ggAQt/7KCjlUjLMLZoJRa2hC2ldF/IOpqVmHubXJB
m8z3k79c9VJaHBrQCyLCFzS00B1IafSenWOuothPVp6siUTBUgvDHpBLP2DWt1KKvtnRn2f/JPFf
wqu4YmBWa1tX894Ngy1qdhoys9wGJW2EomzD5WXDSk2sBKr6KYvtb3nEf6wumRE2YMGNrP3hsD6j
x7CSVfdDuIQFdCbUd5Qim5FFa9kxY9akMVEyyF4WZwBxD98AC86sNwiuhussuyAi9SuKuekPY0ku
Y1his5td9xhr54eZ8zgocbG1+2dZBBNgQpzEnjQpS4YOQy0Lc69M92UE1rJI0l0bGtSVkghUsvEz
9egsxnGMW7VJb5ZNMb5NK++QhESWRnX71oVbv3GmjWVIrB0uFRblmY95OphntwbNlxR48LPoySQ4
jl/C4r+a8VKMTI+cEBHV+jXCA6g6CIVWXsdiu1ka7q4pPlxWQAPkzSlIa0rNLlVuxwQZDy/Hakw6
lkWx7WzsmPQiEeJ2KAMt+iju3PPzmgI0kYZcUrYmJvs53PQ9ErsUSKRyj06DGkPUyLDhALCGtf2V
ItVYOKYJoGLeTELYG58abl35DOqAhQEGNA+UmPk4Sa+3GxafZkwCDhRYd4vClU40QZNeweeS7cic
ji75tiKOsCt7c4WKr7gapTjOg2dsRO9DhglByrsRSJzJfZGNGYEq9K6O5fQ030fCLS2meRF57TR8
q2JHuQOSt1N9GJKToKj5WBRKXAaqC+yDblWlS5RM1r2AGv1KZ5wB0q9/2SJnfdxZK0dTcUNzTuOW
S3HZRSDRnGbaQwMThrCvces9yHn09/PC0wb5Om1lVrxKM/U3ujZOeS4Jii3PYCD1Js+/MNFBBJR2
j5bu8nM8B+8CTt1i3Z/2ohT9djB8wmJ7/6tkIXhbak+uOewM6q4oaNE25ATX2vQZUOrK745f772G
OSFgbr0hZOWnUhQp+67do4H7ns3qQZbe1rPEcCBwcWnlMd+pxoOQehNMbXMYJLxqY8GVp2ESrS0d
Hsa5Ok1uxdRlru2Nar90ID4I85kAyeBAnlg6EgEbr9pWe29i6uSLDJx1v9yjyOs9I2PagIv97KJ+
vvk+A4mrDe80cJo1Y4NWO+/DXVN0ey8v4g1uSC7G0HGptoFzyAeqoqmVU6tyINzY8pb4VNMHfE87
TMaU+vzxGAFDGMHOeTGxt7En1N42aZvRSK02vp1t7BrWbjVmf7nmHJ5R4K01zmuYxqEART1uujF2
FzXnx//h6LyWI0WyMPxERCQugVugrEzJuxtCrZHwJhPP0+9Xe7ETsTHR01IVZJ7z27UifilrE8Cs
NX1o7WscQeKEBeMKR7dNnAcAU8tav/KcwBEXFpZsuNgGSw1TDKqIrb1aBr09kfPEYxkesSUdOI+B
T5gwlm/f6P6UPeVXMPUl64PXZQ1AJygCmqYR4U5B80TfGPeJw2WRS8mAXadXoxTdUaROGcglNLG7
PBeb0dW7fkmeSDTRYcXNn/gEBFldAVpfiiNfEDbqCvgocC95KgroT8mQuXBGOPLG7fMDoeg5Ugin
iwlbocWv9D9WP7ujPiaPsbw/g8EHkcrUi5ngH5I9zaRZ+zWX9RlkjMt1eLEosthvOK72a9//aGld
YG/KA4nwNiUvNIGX2iHkm7KAoKz3Vgn30+Um723nHopVE05A/BbSWmKt1UQv1MDjaEASSlJbjh3f
2YrwYSpj5DhEUGeYxxbbBmIh4kC4w5umhSTuh/ZOUyV42FjjqBHTHIZTcBin/4876tbOSCsSKqqu
WcBmcaGthRKJjbHUyhmByp69b+HNZl+O8maIyQprYmVRcXztTIjmb0c1ktSfiQh3LR4bZ+wi6SPX
NHNxHoP2G6WlCXuoL2YzkWRGwvDckcZ5jebODNokKLrbk77D1UvxS5KYT0k/baF3rcyuGqPbWVnf
cwQcWwcZDpH9KEr9/TT04Nj0IsX19Lj4pBqRjn7npNWjo4sJTedlgto50JadR4lfdc/blHwSzzLT
FpkfifEnG6ogF8EjKiUmjmgDWibFivAfjK+LGVDjMfwAIOY3naf+yZI1p4fgP0hPvs5WIY/2bP7I
R72xv69e551WTAnhWFx7xxnr9y13ihMgC1CoYsNy+Uyhm9G+OCevIUqIsBkDYhfQ2Ua34ieQw2QC
HAtKJcNxVNWOrgs0YmBvtWK/4gvR5UffyI/RbDVPMsM/3TZ7e5HfVbahT7A1g07TP2UDZi5iY1zl
XLJmQR0zaYjfqHSbhoD2lfRmE0h6VH3kqTrdiZZZukr4FrcZynX9gvRO44IRkwIiBmwgLQAUCp2Q
26Cu8MajQN6jRXuuq+B9MhUB+tbEn1DZzqiwYpSiva+bjEnVu0xI8ULIcr7kzH7k7/tFTHstoSl+
gjSNk3nAD0S5oqE6KxoM9Q13HBc6O/Ok341JQZtv2VNuZsGD2Hm285Gmd5v9+NHN+p+taPG0+elh
1b/qiQKgckjz6Dp+0s3pRW4enLnuDDBSY4uyYXrJjbGJA0lnu+mwZK4roedLwBdhZKohw279XQqj
2Q/dQNy8te9nskutzElIqSOuqktZggNkfZE3DJTpQMp7Fi0lyiQZsAzeks5/KCbHPhVK8MF4Xz6r
oT1cr/20eFYkjyoHAD+pWQ/m4W3KnXOf28jjsq2Nu+eE3FGCvbwdUUnZcTCJY5psHs1qQ0o8g8pA
KbQuuetkH0e+s06RwFsRisD8Ev1btXJZN4VB1OfI2LqxKdkoNiMcUzCIVnpLk+CNmjW5GUt2Ry4R
5eyqbnbu15xA/yjzLadMOvKol+bCw8JRdvQA8GjBF+als8/M4CAdsl4T6SigBrZCR/K+9IlNHK9t
fPTSu/GKXIMIXUmRrfBj2sGviyOKyw96/Ni9hSIZjPexKyufGaHkEEiomzMl6YnpdcFJg+CmY2yv
SG4RW3dsA49lnxxGVbXZwWoFSx0vdYI4Bw3TTAmRRJWDQHCP3LOO6sqKnax8TFRy3Wv/Bh1wiTWE
EjEf7RfTu5366T0oiP/21fpN/421A5ZwwlnDmcymYMj2qrh2YjoNvDCwB/SAgsbXyg3zwqTUDCFs
SLOJv9ImXiXQJB6FQE26ESzY9naItRgQp6FKelMMVXVOtp7dMf4P1p2VEnube1yrAGh7aniTXedw
wDZ5y4I/Qtjm1GDBTs8gHgVlJNxUnE7LDdYyc78Kj0FKJ0e77VFRlTOJbGV+6MVy8a98/jCSEOeN
3SXT446i3w9wvxJ3dRnE2ygOMJP/iPYRB+FT6LdaYyw9uOxhbvs4n0E5l+TP572TFZWtorG+eg1i
ohZwwVGqD3+QOfEUgQr58xfqk++rte54w1lAMi8LO5t+w87VvxvCavZVH7NinldxltlYJ2/8ideH
c6GJfRKEc6fII1QUtzoIfiXbYeYRlp3WPGrVZr60DYw+AhPr2KyUNwY59T0roic3z84cezWM51VS
Xs+X/8MImwCfS8mbdLXXk4h3GcWnNznuGSXhQTTVEM3C6neBRQyVJR0SOWbG0sL/WZLhakyUPBds
4FCpmBHpN6B7J9quCcWuZrfMt/XGGaabrZ949w13odMLn6lw+XINVvllNm5IzkeRU3rPhuS8wLN+
L2vvRE8Glb7HTIs8dJc82c1VutfDSuxdNaw7zCJ0gQGWTLmt2Y3gb1V5Z2foE5Cp/3CH/ljL0O/7
5sGZ7JQzlttX1jQk0dQUMvNFoz2ywNo4+JaR9HPE24QIB1tEQCFdk12Dz8Br732fBvmgY5auBZ/d
WqFgc2aJSAqfs8/keoQspmUkicRWZsSpkkduEBUDr8AMwITevUuRFtGIaSH280OlifD1Rf+vnfpj
ihufKBXOP9lptG/WJ3rjJIYp3s8TITtyssod1PXOMOoi9O2cPVulz15fHH1pvWYT/vLuPTH5PQs3
J97P7W/jKjfAMhfrV+BLijI0/zF1tCdEmcUeiHuL7f4oC0w58K0IVxHukRtO+hhbX567VNAxu0fG
rKaDkSK5z2horTPQIzTdzQPOdyoLuEWkv8PKW98NG++4IRAyG3iid3nAlTCw9V69q8RZImWSfn9o
FtIHcRKjG8l6D5bFHndXNaotMnqS6A+L1mo8rd782o0qYy7FLDbj9CDBakeCK1La+SredX3K9OhC
bwvnQ3sFIbImCfHpfFKboeKAymHXoaCxJY7b1jxiInXtCMjuom3pnR2UhIudRZMcnR2O9VdyPP6C
BtCmM4mD38o52kzuttwKsMswcRng26W1/vmTunHw9ZDQ0X1tzrxHcxCE9rg4kTkoTPf9vWTFsVvF
t7W0Oa2C/d0S2O0u0OOrTIfflcg3nFEDCCGG1YUBeO/JAL7KueN+pFPDHH7GTr/iQkOgxis91j6g
Eing/A3VQFFwzzRRg8d0I0/aRFLdXF+rsoPgnTXbCGlLtXY9OgyS1Nx9leKznB354CocCZUprtG7
PRUsoH3rJCCfhjoWPBRrSsocgv0zEqlna/qUA+ezl/Z6N9gW+37P5QsrGQ4bEhW8EZR0ah33Zk/h
uWy/mo02omTY7roG8rUZZoqpVIU2nHa/1Xyf7RkYjB/fWId7QVqQLOHVEzQ1J3uxn7RPOYhL1WFd
rHtzdL70EnzZG7+zL+QaQuQdG9vOod6zdEecBGUT3GMU5nYY3MJxW5GiT9uBoRKBdDarm80cvbD1
m7fFqcZzrv7fZNdxRKj8pFqsP6tn/FLWgH7XXgeyWGlgrUCPvIyu+65+St1gPnod1mKJF4TPRx+m
xN8N88xWZlc//UYpq+Ma9LQzGTiNQOFSspL118i3pJAXG9NjZGuEZJ1rPHryF2b12yHv/jgV0EkB
ECoD92XpA59wPCZdYwnmKHAmTvo0eROlstFEjHUsK/qPlSQfd5acGSKAGipbrnxwM0KeRlRoqZ+u
ewRoLTmmophthmWWST3bXDTBR516IKtluoVus7ih9V8zokpZZhmRE/4zpmQ3r8BqgxzLWKQetSZT
deiAQqn77I+W3X42V4DbRN22eiPJV/ZyyJPkP3yzjBCF951udJdm7UkEyownaJu9BP3Cavm6pdW0
o9LTOK7Jfa56FjXaLQmpIs6T1wUTJklDA6ftbKG08P0CVmYT2B3MkWEsJ4IqWb9qHybDOlOY88lB
8sKjxZHf1G8GOlfK8IIhlAgemqr+BL64gGDeSkZ9Z3szzOLeToP7pbGjdjHbsCZ7PpxHsikF3q7Q
QK1HHWgbQDhbSFFoXb4u4a654oIvPfp3JezcXF3G0Xr3Bi1PrpgPKyqh04LCTK7TcMod971KHQyi
bXEDdfFbLvhrytT77Bvy55sADbB6nQ3rNrXkl+ERT7+SI+xjTkfh9SFWfVOq5F4vZhElDigopMuP
cIw7JRWzF03Yi9O9urhU6KGgD/4anTpv5Ysit1JUkZMWgvubhh/H+y3R2fIe/fqpR1ObmK+bOghx
N7rXTqrXpiPuBX4WonHykr1FvVrID/Zc2iyvnDq08+jlfsBPG9p6ohKSbLsE6q5MHUw+wSdUxAse
u1fvg6MaARtqibhT2ecGHMXsyLbS8HkFOTn56CZ8HkA5N3GXELbmgWEEo4Hj3CE6odueNrvDOVPg
mwBVY9kQ1FJ0HEdxVn2lmHCIFV6/ygC9ptneqnr6YgW795i3Ort/BMUiHWrmx3Jk9zfy5Y8JPBKi
DQOKDK8j5NtGJUGX1NRz5d8uJHewJnSq+y9jAcEzQHBGfvHreQVBtDalWmlj3YwZ6XfeFaNyvs0a
JZlnu/kumVzz7HVUy3b6JAk3jzUlMZBv/HfQ0Pw3rPfLw8RtPJTdpTFgIqgVZmdSnwVu+ZJDc0oE
QaICgRhd2ri2uueONLy1UDtZoz9OaAT1jFggWQNMAKLCrf85tcvLiKgemBxD2Sw4Rbr6VScNBU01
ZY6Od1/J7nl2HkF5nZCu53tVto+C6rbQQkdeTX9iYzeqPIaFsQMJTvTyOBY8RjQvBj3nCnwS+vbl
BfVZHzqi+HFYbcL11ZvsYoe+hScRFpUqipZzjr6MRiOW8DjmgUpziqAK8BV0+HpXCH2oeix4pezf
WKKRBwrKZtwezRcAX9yNNnV90w6/3a6bZPc6aJv41ImcDbXRGA7tlm1SQOUTiE3nBKp38c24Q8C6
qMi/buPKYsPMpo5hoCEh2cxTRkPEpXr6qEB4IzgZAgs77tahP866OqE38ChI4R8lruZwkau5J+OT
LmoSv5dG/jemyLqxlI3E4nCbCn9PRMlXG8zjzts4+bQ1sPhiBeL+RkU9+o+5aP4Fjj+c+o0NpucO
oF9J7/0aOdW8CKY22KVuLrjSHc7d6VTN/oDyJ8gRB+r7ohdUmqKROVV+cKAOqL4huaKKgy17DzZj
21kp1/4j6XA3a4KUWCOGbFE9+mSTR/Pg+HtO2JLycpQDcF2nQvT2/ZY7ryKFsk6zK7n00wXVr0gQ
rrldT0NVd1U5AVpUuC8Se6MDPPkh8fISNPNMhz28m56afU9dq8jmcy4E4XVt2qE/6N7+//+sefqj
gI2emPVz9ZtjVSTcxSY3zdT4J9soA0bJ1yHDhmfa4mgOy0GJmXBs8667aia6bQT/86qb4crlBvPA
dF7rz0F/BoKk2WbkbKpAzj1amVsVHBHENWFQd/kJStjakVFBOm1mnzHF/8ym4oKDjzvxtlyPdVS/
FMUPaY0wuzCfMnbxndOtnFtkqWO8QLzdL28ucen16H16PjYusNCwXPFhc8I8DGUFmN1WVw692Wde
gg97tsd9mZ0TwB40IN6vnZs047HNg9gnl7TRfAOKqU25/o3Rcv7laf7UZJho69cqlyZGAIeuqyF5
gdIZQ8cNfq4BDe4d5cSSlWIBGdtQbNeAVWGJjDWp+PuzbLJjWABQFLU82Slyb9z2jI51xqmGNWxk
MIR5M+Ju2PwoNSCHGJiimmNh6Hx3R9Lsp+9wTK2lRDYARz4naSQKwhm9IBV7b1F3WQ/QKv202vv2
XVZxQ5CSvMY1ZQprYEMgMbLHW/3tdVIznBl7RvF/PcXWEOPI3HRBVA4J2WiWbdJbTchrwlaAwGad
v6Toi2KiAKywf7euMaDk7ewnRMFRZVV78gJ7evXYkdI5PQ1YpUig5z5f7O00Omg66ei1aG2wxu0g
CdYmw8Q7ei6W/cYkL1nI3UKSI1Of116rWi065xNWsAYX0jyVXsxlFvoaJW4jmxuaV29XHWwnvDYj
LK/IDpn3uxm5RwUBUAzyFT4zHjNg7ePqknFuVu4QKZ4Gbr1tL2ztsfHRJoaM2Ar42KX1X+XnX9RX
DSDvMBWU0FqT/JtAYV60P/3LbAAimYEFa+TBwVj/lwv6kjRgX/BskkmFCt7NwyXTr31ToWRRDeLh
m4S1I2pWG/Fw+05tNrSVaRGH7TCF5dszof37htnW0FwhTo/GOLNvfbeHrxD9H0524azf28DptpnF
F2ENKlpMejfZ8OXaxowtfwvSvtCY33F4vQPs8OPoAKUhc5l5Lc/Lxntj/s3X/lX4ZY7XZEUQLal1
7eTBL9fi5Jg+U4YfxMWog9hGpWx1dFvYtfMWdB7STdGuLPLUegef6fXMp2qWuwd+Oc94ScoxB3HD
vSXp6XYW882rOaqmeWbNtF6DhbgdxcI1OOBfs4Vufl4QQir13UsUKL4yVto8S4JwrzEqpLZgegyH
cnxQUykBjqqntip94hZXVN7sj9VEh66q5w/U/l9BurwjvCS8HCy7ZMtfZXa/juslcDSq9vwZZOTF
JOwDiUzJK7ro+2Y6bet6Bc78j4RnPMogtGNPmntD/CRTi3DN5a7Jsq3bk7wabQV9Ys5wQeA7YMtd
6ZygsOt1dYxxN8irSEe2Isyv8h3Cp9Htr98B2aMIginvQZobrvijIk94/4ycjgW/h3Uk7R1QTr9s
9nWoN/5WMSEm6rhz7QU1Z5WMby68eDqaT+5mmyhwEC01xsvob+rAxp6FWT//rkH2E8xXi3yZ8Bus
87fhWAdebLjchrh41hp+ci2eF17phuWy6bBZ2IgYwu4zaSFRW7uFoLX/NVojv7EcjMrus/bqp4Ef
FWELSWA/KnNut639s5b0Ec8U5diCyV3Mt91i3I2eaKMAOaqRgGWwXZBp6HEb9V+autNNiadaSl4m
+P0V8SkpMCU3r4XI1KJY5CR8NJmZwzKnnOZnrd7mLZjgVVF0kbE3osQMt5nw51RVR1GyqDkV3gtU
HINrJld7j7rin1/DWt/P3SsKBjsqC/FHywFMEc9FP4g/5RdZSDQBHi5vPIxDwbhMZR1EuAc4JCgG
rLIXv08Y3MWzL7q9HAv0b4Ie9QUIZEusYza254nqgUV6j2Lq/ibKaWsfkfM/5au/fBgvATopZNAl
MurxuRp3QaUbiGe8lW02oTWAy1a9IhCJD4I8EapIPPvTvXFdNFOIyPZl2T1hPzxK5yXFaB+PRFSE
diPJXMRRYmsibdfVJMLB+gr88VMpQdKsU54FipvYykyOcbJGodW+UmxkZExnztGDJOmC7p/0/W/X
zEfqY33sz836K5r5aJoNHCbx+9XKtWavv2RACLJtelT1uIvR/6TRNFLmAOIxg1Kp5idxxz+MyzRI
qPzKfw6/THxLyOiXdNV/BksyI2gaezb0e4W2nINUEL2BsGyQAWS8fy1htWzeT8rbGYEv2kT5iYb7
cVxHcSEU/rIKbozxj7wBGqRNciww1u2p6yD/z1dbRIpROatDYSMMnEXOtO8xPdKDg0ehuricWOE2
9vpgKlIz3ZZpON2yWAkLOo4gIDxESBzIFnup4HT69AH/6E2/0jLmE8+zs9ftJg+MY2qyBRDQiTiZ
kyRJoZWt7YtrHP/g6PznC/TRndfcEDJxn4w8XbRlx62vO4iP8ckfUzuCvDcXILbGyudQ4o2EhzTY
rLD3l4TM7Sqr/p0Som/gY0qd9wcz5w7KTTCQAcYvWvZAU8hM+EFaC+Jn4zKlCY/IoS3YFwLvfpsx
3wEyGu7URQOVPyiM+Fjt8Uvb/hQW6rVryoYgZ6QWGpQcerEDyZAzKRkbvJwG5c1RTFCxROOsGbw4
f/bSNzhY0fE6rf7TrveYrA5OLVi9KB3c8qoy6bGyhGbJ2KH7dMUmAe1D2s6TDFIMYGVsNO41QCx5
qH3eItCVXUaWMI5f6MzU3D4Kg7thS9W/fvDeyTmpYouxbAfLsQP1/c9YAR5IclnCMsdYRCHoUW+w
H0UynauUcnPbSMnpHkaEocjfhpX7rceu0aGLwZSxdNeYLOqYHQelTHsmNocmlY17Eqga5+T6j4Dr
T9du6GJydUjAwjv2ZJYum8bMUbUJXbDjbdd2u1SnXPr6zTcn4vwRAq74y+aRqLkg/UQo/DG4yKpy
d8JQzU2+ga4CcXpe3GI6caf86iUxFs6Br9yuXgaizCLV03IytJCVNX23YzsdTOk+aqL+WtH/1yKW
c/L8YwZtYBje4WYfIvjXQ8vsGGaNA29CBAVA4G8VIDiQGWxL09DWi9zOtu0SKZbYN8bs3Pi53vnM
AJFP9CQL2Hy3zeIoMl+Ahxhnh4iBuIAYbIXY9aQwRa36qyCUYLLcjl8nOcoFkDppzH7XEEPIDpg+
0my1hUGLZsErmzcNDIRbgTMKdJ7dqQHMKt4ZMHVI3kcOrZ5+GKTAp5o42S0YH8e+e4SNpLnV4fzV
3gMEyjfPuBduztMi3E8cTQ+pT+rOiHbaH37kVSeIp9OBTCnetlNhQIsZm/MHvhCvfNIQRDPH63UK
SbIgHAPaXvCy0f1R9OgJWZBB2vgcx+m+zOnHwdZ7O1b9Jx8DYMu6fde5QUe0AcFPlQuLJmSjnJ1s
n56XzX5yNv/QzGgQtmDBgFjjw3S9l6ZDiukaCEmGK9HVdvK2c5z0qEZvBnbynuAfkkjJ7Z9qtmfl
9/8ETxDeoe7ipgUfZ1OXEScGHD3fJwGxPJ1i2M06YSotP6pmQXLh+N+QXF/SHV7sQZ+Vm+wJqCIU
bzH3jTe/EYp6HubkoV1hA+0MlMnkqMO1BPM8nHuOuLFBPOnkzcaDqWO7JtIIYfaugYFCDEBsOlgo
Wepl9eQ0C8WcFtd623VLnF0puDm5J79tR5gO12RRv1q5e0k1Au71tXTN8lSnsPPkGZ088tkoognQ
UozDEgozGw5TZR8Efz+hAqsAHy+fdLYEx8VwLmMt+5t6L43xH+9svnclyiOLHEo0tNBszgBC1Dmj
cTRqpCiFmdz2PehyngRnmhn+IXtnowt4LJZxXfbBqu5kBsAo6UFmUa+ZoDy0zpkx3ynPIACC3c/X
7Z6MCmI17GC5lePIuIacGH5Wa6JYhHVb2ufrWbAHPbCM9ZgqipzacTttKSyMidkPhWss3fGlEPh1
VssfbrMM+gDBF0FYE9a/DeNnkL7liFUMqdVxtR+n1j7XSRFXhWBvGdBd9qU8TCpAU+r1D7RfF/fY
7FNhOidVFbeTRbhz7gwY4GDzQQ5JfSs7N90lg/4odFEeS+fGHsx3sg+c89i3+WFYyzPsq3UyShrT
e2XHzSzRxFSBsdMmh7CHNwmkzw72M4BOvvp7s3EupLqsiMhhDzpCxzJMMGdWF/berFhiXZIvNhMk
FM61tPYMWjHOsex+kpe0sM1daTG8bnpaY2WXBa9Jn4SLi7krM/wxMoA5VTAfhsWvj9NV9FZ9WAIs
u/ZROzHpYqCNW12qU2OQUa348jNWX8AwbwLu+pvx3O5LA4kpXW7daaKwKVr96Uxqj3ksiLSNLAP/
NLk7/9XqzTUm9O6m8TA6w6Pr1Y+W35VnNEmkuE4mGT1W1A3NaVSKAanDhjrWAVwy0kj4wRJcC5r1
3OLmSChEufVsvRvJ3rxYrYVIzJsuXqBy8LdJha4iDypdJLbShmxPJdRfWSTNLjWQtpD4SDuBwN6B
bcZC6mz9+smI8Jd06rWQgutre5gbZR7XJjuP9pKe38bcXc5rAxuRayNa7XalvikYd6PR3i0dfSGF
zs/kaAcHq+Oo7ruZmN2uuEkGPOXFEpAL1phxPhHgYw4sT3JMDk01P8nVL9G+Vk9WiadntRLU1PX8
5S2z2pMuhEgj7/j4vOmYm54+28PHumZPNaJsnDylGeoH4F0S2rrsedD66PTzY7BU8BC5S6f35i+0
KhKG5tJC65AdOxIDGuYpum690W+TWyI5DHjZCe+beCS34TfJF3k0uhJjIkoAcmhkC6pjER9I9M1W
ih8gyJTWmPSerdXGapRejClIjiL48HObxbPmks5Z0PEvyWMrGytCTvFlG7Lh7Hn1+ByI1pR/s2/j
PbKn9aD85OwmADdFZlJoDn2I5tqol/204PSBQMb4tG7ZyfZzzE7LcLNo0pK4P85+095sBYlJc4JC
tVFrgeKNF1d3qYGv2oeG5X6h1IeB46ObSudsETaFCiLPjo6QfxaCVexBSXLWJEu5022DIPE1uHfZ
0CGK8AgsfIqZ4oVTUEfS8Oud5c117KjWpHJ6NQ+51M+zmbsnNLbADuYQUtOXXT3cb5XLLd/BH4UY
cIoTpem5mbKxVmA0dg+WR+qltZu0ArJM01MxW+YpLb3PdST7azFQehFlUZ0Cr0Ur0kJ/D/NlqsnW
Xaz2MqGDQC9EMEtVZdmti+UuZgoV8Eigax1ajNSuz0MyuqeMYftsFhmdJMlLTobQ+1x2sVUpGI7N
OnpyJiTFrZ8ZJeHRivTSMMqUPJcPWOJOnk/qro1bppKQePwBRTocY6+2sVRSQRSqKevolVFZZAjA
1T7z37jJsQuUx3kz6n0/agnFnv1zbQd2dHaRoSAkgP0nm29ZEXWu0xfE9G3p5/9YhD+T0vjI5Yvf
cj37NkGFqFRRowBHFJl+b6eOjYMZG4Yf0KPJnxsf518Cn7iDwVl4DHBLbK+TrodnJESvY95icUHU
rGWGVExTVucNv0I7OqLfdwK/YUYirAD13NxDYG9vMyRgJCWK13SejiQbvcLSPfS1euJg+OtXPPL4
vGMSAhViW6zzusRb3bOtgtUg+RiTj0wv350SF+VSlE7L+DXLeVc06YUU2Ue24j/TAYCgQSPbZdX8
gjkO03mf2pjo/Gvt8MGBN4d6Sccon60x3OfFgG9oK81jP10ER2pTBP1t/aRxKoVizEpEOCwqWd1t
NJN0b6Rgct+7K4XvjUuLSJ9fZE5tDXra6ryxJTSiZVCo+sNasb679rDsDTO5FE3T3yiFyCBF41v4
3SfqbCQSan7yqisckfVPi2kO6PZ4BeauPBqe867G5WUQ7E52xpnUdFsaDZOPH3bD7Oqior3a3Ska
f83qW0Nnx0oXdzwo+2Z9kKa43VBmlcn8sKwmLSbNrVyMY6mCG+Q0B1Q9x7zNeK5Q/9Bjum/fM8sC
tBSMvvp9FGrXt4J8s+5qRBGvdNwSUaTH32Difh6W/HWAkCS1KWOl9y06A9f6YeyD/1SGcQcL6d31
f+maSHq/jV+kFNGiywz6kWyyZRojwNES6VbwDIoILjs8uTNEoY8132/zY934nzWrAoxj+g6UvsVD
u/bkl2aARDOW07QFV7YwY3WGfKWSiz5xhIWR5TBBobvgWxe3JNowl5o0f8Iq2f5XP7UEEWPQXOYM
2R1ZzFW/q8pyj2wZVzBJNXi4UpLBvJuroDVrBCkX9TU55/95opZ/lzqIhROfEIYiHQmOJZdwwqlN
qrQ65Sn/jtKS36yzTjMVU+HUx34/zNzqlH+KhD5ZB6eeOQ0i7gUx/TLr9leiWpoGcC2kLg8ugRG4
SFTDJWKweATqaPw3EH8eSZsxDc2iHc7MD9RVfYNuR3yAhMR1bRAGGVigmwH3p9U7GU4ekkWyMxxP
PNIx8LZ1rruTwfZdWo9Eq60cdIx/cFyFtxCErnceDaSBFzy0Rf5JKfLnyPKL3LcMhTP+oWg9iaV8
Is3ue1gm7rox/xyr9V+TUfsy1cGTNfOKln48BSi40marYu6gB0Qq/4li+dTr+LjNqL1K47mqyT9M
1+JnJTSWeaE5dHl5hIVeia+4CrLFKVg6PjXh8OODe+o0UfEwRWvQvltDQh7VDNSaYksIlbR30rMo
06WE0UNKiBsqA461CNjImv9K3IJm/oMU8Gws9pcqjdstT+7XlnwAB5+BtIJD60BHFCVn6Jj5cLne
v7ZMdnIcPvGy8x3ZsBJ+HxDz6uXvgPDWYvxOlf6H2aBE5vTEl4hGtSAa1EWIJ6lnR86OdQF1loLw
1zs3HcfItpy/Sj/OqfuTznQmqNfeV88Ljyq8gv+xt8CB2NioT9TUPpMw8+MOwUPaQI8QTCQKhrHq
N7kmQpYZQKyTwPo6NBbRaBcLh/bUa3Nhq1jfCVDo7epbQCmgJKb/MYeD1EXzs7QWqg3q4cNisC+t
mAgO0HaYkP0dbzP6hoWIxN6+49W/sAA9dGTR5IxGgfXscIy3LeEmfvZsCf8+IJWxtUgQCJy72lTn
ueSSkONfOyF9Il6QWFVn/kcAeF5c1fLEkNOVzXhLnWq0GuuPm3JXo6F+NbekCAtWFUtWT4Wcf/oW
OKPjxd8ZrYwwGRyMACXrnPYFv6dp4Ustd376Z63d6zoEhzUofssuqcI1SJ6k9yCc9KFw64fAxqXj
6+Q7pQ1raq/JQDybuv/LV/UVjNCdQY8+FCtzy9s0FO79nBr/Jd0IGpTs0s6Y8NcPb6P/THxgy64z
o4VdqXs07SJGGZCd2w6c1YmIFrUiy8f+nQnr0JoMwxg+AOegE049zmowI3O6zYj1lM094WaXIm3/
Zu8KAOeYX/5H1nktx4qsW/eJiMCbW5W38vaGkLSWgMQlJkng6c9A/f+7d5xzo25plaRSGfIzc47p
+T1iyv5Di8hBH8puxiwe89R9NeOra9OrVySI0qUEB8vF4jrko0ZxWf5I8y2M22pvzL690aTb4uFl
IbCgAgzMFuh6HlnUJTd9MIOF8U655YttM0+7XCKOb2fno4CZc6grmPhDlx2nKHiZDa7ohs0MlBCM
Y65dDyMtRiXpEtFFSBtsE4ZMc4AiU4ybyUldYtVkuxeuvY/9al20JA/7sWevKrbgDLOZNQVc7Bxy
CtbRgCYVesHKEKyFPSpxFt8cGTPHRZElAWB55oPEv4EhzcQWO7VaqdZB6cT29SaO5CvkLuZU4K6N
z9SxP0wF+kxTYbGDwn/floQjOnW/DgpjrUzi/LpG621UUN8I1tJjNntrQwv8LajqWLyDeXJseuuz
4QfxXiuEPJ02jk4QvZSNjf/RjJ4mqyenDxHS2sPA4xfurvXrbOPNgD9UTDcjEyrJxmAC2PG8EOJo
RCPuNke914wob7wAJe6cBy2ZrbxIM8FruZ+MR4vrSZVVT1ZC3ny/NMVOhElBTmeMnT4mlGFVsg9F
YSl/4roVBMnLP0z+dwiJalYeSLLkgjINkOhSrwr5YExcqkMZqBtmAO95an/2kMulnb0ZxQXrBXOW
0HvKDUb59vSUWOhMKsxgjBtgQ5ClnbCG3xaFr3dDqL8Tox23SRX0XGvLdjM18qmwwarnLMzS2GdP
WwcoaUuMl2XL+h/17QrYxi5E2M/2G48quYmrPgBqUbbON8pZdmM1R3aMuidtoJ13qfGEQ4NnSbag
l+vw1GuPbA4DfAqGEPy9xbgJdLz3Rh7ZRGXAD3NEiZIjHXbumz3TmpdTbYBSyJb9BCV7ZaTIDDNU
JrKEVRGgbkqMutmBhfvbxu5zYrkMzOkgHC4imJK3eI3wraCwzb2RExCtyMoJXDSIkCLX7E45nsbp
yXbkTg9Oukbm/1On4b0kAeSmYZC4qVvvoSGqx498A+R/dfTnwTlkXnDHwuLT095j3vJ8grhyKAh3
Q+3F17iUVzwVzZpxy1wr8kFtUFkAbZEmBSq7pCkUVVEnHpdu71wU+tt7TPswO2eVv8Et/FaAwb5V
cZvT582MQ7zAZW1q/50XOkGW0Nq7rg7W4U+ow/CY2t2PrdN85/TpY4tnzIxae+tZjEPzbsnY9TPo
dskOKhXvYrTbN8NwDFLc710cuBsm8C8hwxRq5oyVSP3Vx+a7StxdWncM04397CbvQjGBmYN9lOfq
sUvlSYXgUKzRvvq28WFNUYGMLDQguVOXyy7dW4H71JTmG2Uh89k+veexew5nrHYhtqZN1L/hsuDt
M7g9sBXxnXa9uJ1t8zgttmJGGBdL2bQh/JlZbDzrQZAUE8XPWWajH59yBMhucpkXVRvxHqCXnEcz
YDYXYLy/6T7tHAoUC3yKhGJ+M9F0um74SAwNk1R/GqmAyR8uqD6ynHfIzNZ9cNjCNAVgpbqzOyya
6iYjB4QM9pi5MS0E4+DTb9E3hyxyBkvwe0R2qahMzxxWSPE9GFSkUPU7zQwWjzpR7qDRECiIHL3S
qJCvMFgkFnreBU4Ivz05VK0f/3HFeDd16gmln6BbsoadjYJ21y7SycUjGYyKZYYzXFo7cG97+S6a
4lgtm+GJiCyeTWUuJp7b2u3WIjCaK2U9g00xP6n0nhmne6bq2lue/4pF1KeyjtAApyNqqdF7ThzM
UEZ7MJr7IWjDdQY0f1OyoltHbVdxBjA4q9J4lwue59IbLoJVI3NHOnSGCG3uYuclLgJzPuyxqffv
ER8BBLUazB0AgrQjw82Cb4xm6wsbhLUyyQZew53JVkYMAhN/l2IztU7GunyKZiJ7GUnQ6aEOB+lX
76vD2CiuGF1Z7pMe0RvAFmJ4+uKto6vqWb0t0boNY2GWQeA3bhaqlRfG5h0eZnYxOfkJlbu3U1qG
Yej+UiajhjSrQ1Mxv3caxnWdoUBk5k3PyWVfyzSYdjOEKTzZgDq7KnnAnFUobEIxE2VrqejweX9O
JoPFFGvCli2GXDcSTZeyhQuxKMN7XM/Xru2e7dC5I1wMhSZeSEar0U3DtQOwFxr9aZk6zEhCRkSP
sEz5IxLvsY96takl52LURRMRA+uux8HpJUEH/uW1V/Z92BovY6jms5yA1+CbI0dM7PWEMjqcu7s8
zwG/trxIkDyyqMlfjEBiISmzbBvayVEbdcpe7BYMhz56IfAJO+MSMcR08SSyWH5cnh0nNq4ldsFB
jFtQqd5Wu84XwtQtAbO0Q24XrFpgEyfPtKcTHgSqsbnODPC8+aflIZQeBihTSLheAhveYF+6txlK
vW3McjsKvOtcoycK/XTfKfEnw+uzKnp/2jYtaDwrJD8COdIjFBhaKsnKCwQKjANWCJRMlyFQCJYz
+nm/ejYV/gi06qfKyXdu011T62VgvwlrfE7iK6td3h2Oc0sZd3SWzsTgUtglqBPKtj0CGHjNGN4z
WDTCdWGAYNAT7OdIIeGN4lUU8QZMLJ4oHyUUw6J+HfZMA+isH0JYmgNqnYsbjZQgFsdA4jObKWD0
kK2xKWv5g7YPB6b0Sck0xMEe4IpEpPCQ4sMvgptiIiWpy/q+rJk/a7fZmrwGqQoGlD998aTiVO3q
4EuQJ7dOc0LYe1OytmTbljQhOdvZwLoEYDMHAJP7zFwPs3poIEuRa8jZ7JZqK6LoedaMKikewA+G
xb3lNA/sSxhnk4dA1nm9GWLnFEQ+GEmKZXYwqAlcGB3oPBWTOVthrzN18Fh71f1sWeOmqP2B3n6n
o9w6oZbJzxRLybpiD43sxf0KIBiSaEG/BNaWxdmYvfXdaczafVzSpBSifipQWq0s6a3nsMu3yqTw
8O3uHIH1eJr0gSKULT2DJanmOzXIz2LGjy7zW9VOuNFTfFt6QiJkMzkzBjb7FsJeppKiJeu5zfGw
o2C7gbPl8FzcONbk3IYzDoKBogLPH2IP94jH6HkAosqEX+JsUnQgQh/1EDz7qGIQ0S7VRlNcW6t/
nAzrOPVuB6QwhvaW4TQL8TnK0s4uzQJ6VLzDgHaRGVhunHL4gjVFhx54Ni6YAiEt2ktmGsgLAn/V
mLyjE1Gecc78DfvFzZn0r6b0HlyBXIiu9i8WAQGmzw3WxApochwokaa1I3PCDl11cgTyBpBAxX7O
Z3cb2OZ3hlghaHzjGGAljwqukjRfWLhofeyWUR7MMoxL9DqJnd/l+PVQB41cHmihPUoDrufGpWyM
l6lJYOFMSX4YDWQUPUTwFv1+7uEq7JPnVJPvMrMPtqX5ySdIDS3nc/TwrVUy3WLFugUN8aDj85D1
hD4RzXsDP+scmfnRSPHlpJkZPCVm5y8lfb0TFsyGzkv8fZy4y4pF3GJNBxtPWG8Ves5F53Z4zPI7
W6KiKQbz+/cSLAQiy876qKrpSniufB5wkrVpI9dTzR4jbrj4lyYywdb+ksx4UNju84pIAuN+6uZg
QZrjSe4ZsU0tj4DEZMcq02yOIgiwcxuo4vIigacEOtCZ7oMpQuFoqB8iwVDCU+S7Zr4TY1wsKuDW
DF/yROHneWzq4cMvgFmmnQlFEMTrjd2sqCDbAZwfr3lq+9Ri9O9Ck01b+G5gjNO7uhlhmIKmYsDA
nxlWQXeMKS9G2+bo9sW16NTF8tPz7/tywJim4+AqAtbcAMbvgtixWBTjRAVB8DEBH9tzNBLP1XJA
dMM5N/0nJqGvU7n4dKjZ3Zr+xA0+SpS4rDOBZ2ZpA8gW/RpJfBczMxArMCYJY5w2fpydoceSr4O+
nsYX03fkc6SFDdSVLAQyThmZWj9wEIF6Tm64stocg3Y8P4Rzfemy4G8dqa/WZFGmskMC5wUYiQUx
gIV5U7PyRyV00EOYbhuT5ybMGOdlJbtduzTHTTP7a6pTRPBzs00KH5+IHZorGbkvOby7fmKsaDbW
pjEY/brVnCPs6j3EYP2t5rinur16XYqCd6lw3WyXDwWDSTWxbR9AKY6404r4GqnxWtnuyp/hFWLh
4H1ijq804KPnHePSv4IU/itiLAEGGQag+cEv2Yu2ahrebOsM3Wrx15JbJAP6i5l+jDdu6zcNy246
V6Z7PlQ0hKccxdWEjaKOd8Io7iY9fsG9hJ5TOpshRbGrc7J7pFp6+zBiTuKA8+jIStq3KC1Y/MNk
UXClmLVVUM1Tho8YjhWgqLgZN5Bl9IYkTEAHxU6xDcHUmzZ7coKOJKkhnumPv38cgXgwmD3DXYv8
yaj8e9zpOUdE524dD4DkgEzTC/L2CVF4iOKo3ecFL0yT4x/WgGGvUctG52SATe4VW8UUAsxHCDlv
RuRsmHV3+v3lOYaL2nHbo6Qj3dDyzsDO8Mx57Hj7tuqAO2X1WwG9ACNBS23SWZsqnz6SNvP2cCr/
6AllrZ/kJ68BOlGQVTa7iCNq5bkbf3R2sEfLFeu4ZFen7rTRY1its4l8vUHC3/XacdnHiYiraKf3
qs++iyF2uQ4GMVlLbK0DtCahi2sw7TXT5Sn+YwgDxVE2f7tBeuH5eIwBBd6U5Xw0oDu2Ff+KkQPp
Rw81ymC2LeN593uMODFzMC5gVxAdH+MUP5ndKS/n56Z3D6rMGdeNEyelRvWTksmRJ19VyRR5tpYG
s1o4MMDTHPk10ECvYoGe1TGRM+LcfEizad8yOTcAs1uRcRHtxHgozFdjaN8ZEu3ayLSwynGghFOH
1j5Wu0neKY+B3NwiRbHQHY72hhxLLGQM4zvHZIaejBt6WJrxoI9elaQKqzz3Is0g29ZojlZjkez8
Ql7Yfj1iSNhHDfSDwhKIKoX5MXjEiUn/EXQM1EBh/R0wQ4HAAT2Qo3wh63IzeQxJTJHgUcvfLVWZ
yyLr4oftteVcxyLxipTJEhcOhVsZiJPIWVlNuXGa6mTtWyXGme8upewLET90bX3XmdF5xBaCDgd+
WRtLjIbi1nDijUITgMqIV2uvWbT3LHPpB766EgxY4mJr8J3gCgkdpAN70CQ333yj+84TayNIsFfM
2olVyZ7HpLI2IFSxY5Th2pyizxhMyg1sjJbc4cssUUYkMRvvfEpwCYp8Oo4eWrzaJqtkjpq1J9uv
Eh4N4n2FzxGSFoTXP4w8JS5uj/wvqiKkJJO2joj4IM0QboKPJHsJMu+iba5z1iDuBtpf/LVE6336
veHdRCAqNkD1ADalylyVdv6ikAM5I3L6IKkL/vwcd6SHD83mKOiNayOZmEg2+a0bPcvJXtAf2CJp
EEtyMcRWAokrXDaOTsMaPiyOBLKVBxEWYqWFX22zHuxWg+XJ1emDEgKQbQavVFo3PrG2GxYce134
4z5brGw1EaLwfSKmUIHf7uTBRWG2YfKMxyJ4Sci7s0T98HvXXeX/WKmzWl5txJOC5Mm2FiqomzyU
7tpPuqMglQn5P3W7FFvVMSP1pfgu8vaZIdvWtNOLpvu5UR5jpKw7LdlMVOWU5pXTfcEPvpN1/awn
zXgcNpBWLAs8B/lgogmo8FSLYrH6AB/f0lJgDwJX4KQviW5+EM29+MtMFhg41lZs7dkDvsT4xs6x
RZMCHOY8nkWR/InQqDtDWSEtSb4zTlQiYQCJL8eDHWz70o9WxRy/z/TQPD28JJdTAcGf2CULbN+2
wcIGtvWlLHgkpOgYpfHPHeXsw1df6G08cXZLQ763Y/PqHmyzfRdI4DGS3eBXn08RXvibCbo9b0Ee
drFkVeC/ZV2Di7aZ//4WCpnvEFARn5qZ50hSW25SP9/hvHQA1lEs5Po8VHi02BHhpETWNBXeV+6L
Q8icF3z4Fm4xE7z0Ekpqxdmlq8efG7veMZKDcYMwmK1GdWzL7tMIJ9hxXnFPCFP+gDaPK5iTr9mu
mPjvz0Nc7maNdq4wJNspm6zaRg7vXt9dO1QAmUevWaIe6J38HZu8vzIiigNqKIy+IwjXeOTQThal
hxrY5y6gMru6NO64hzBQFw9xfa87713Yg9xO6QzxyZqujgHpdLRzJLoAOYYA6RSUidl6xjn+2f6W
GuX4kk7qTqr23hvDlbYjCn/yAbDsUGVl43OUYO6sDJuQzJKm3IfbtZbdzCwaeRnQ7gHPOdOdpmPl
R1XPHlqg2P4p8Zg9m6TDzOMypgWDSsX+3eniw5eUOMXYgnQumideNgDfqAkUu4l10mebbh4BjjQc
M4Hfv3Wgv3Q+0jjg9lv3jVRXpwygjwTlyakuhsnDHjSuR5U0vtSyQo0kcvPSFihlYUZQZDoG38xw
q2WovQlZCqAhRK01AT1zF/muC+KUC4L8k5bmJcoY4xBxZWwNljP95wyT8WaxI7Whf9ubNvcei6IV
GjO+Nbqzqv5AiDacJrh8J9MzpqP23qtpUY9F/kcu5ycCdtZZaG+xDsPhdA9zyTlWQOJGazR+gY1A
D820TCZ4qsE51LzbnBj3hBemPNpTTw/s/Am7BF97cDRcDUGv/5O3kGv7Fg6pqc17TzfprjQC86bC
loH0yoOft4gxK0bjQzjeESxbQYtjDi1Dd+dBhFNDytWoujVDdkGMQ63mQVD3AtD4w9LiS9cjxvC4
wQtepj38uYwFX32bSCrXWYLprHrvio/gTxe2H57vokL7hcblyJirGtvZnBw6BLQ+Mi/MuLpgFN6/
AcjZ5qqiYO7a7YjPRDnBK0i1N1UkH1Z/IoEKfRUDl1D0X1Gfs5YSyIAM52/dWzANsIrEIZMTALhj
XZ0aweJbzl8pObVIQxZX/cQpaTcMTf1Gb8EM/8VKdQkDk5ZYZPmWTnmvK7GsLrwthqFsPxAHR9QX
LigMngKjqTYteLn6WeTzm2WhpM7VK1mKfwrAAkmYGgA/k/SmalmnurrtYC8toVuDfPQU9hDVRPne
RI2Ld6I5ghnp1/bEn9DPEz2BlaKQwJbmI7gKJMLtjHhMtkioKpaxzwyAdTXawjs7WVOf3fQSC7hy
3lS1Z5dQt6QPnSPEJPwOBhvIuQEPHpEJeIpayEPpzJreGWLjpkFZep+gIKeQQFPpqH5jps14gLIB
qi+JjjBljmoszjlxPO7YB6vZQ0sBPTHI2r/mkmOAFnM9jtzfqXpM1XwPMM874fuE5mX47BqFyznP
Mwc8xrZ3v++zDoqS2+tdO03GNvT758SgMi2kcfDaiPbNE3dzbj8C0cEGvpyWzTJIa1vrHSEwIChx
aqvZPtkpyX3BMlse0x3J7JBHyJ7eEgrLICNjH5nJ6RQmBF2R0cV4HQSh52LoYxtsrWanjI6zPQMt
wP9amu5XieIfmTaS2QrJJyGayHhmzwjWwvfDldkROdq12WbAwLULwR9t3LA75rP/oFSoDyJ7KFHK
8sJwyS2482vNxIs9xh69AqhRp3l3wGWA8aqvA1So7TyiMxE5+m8pbJ5oD/03ZFCI4T66Dg80+GKG
9DwLG5oJXTfpgGFY6JMRd3vvwAS+m8K4tM2wLzvklknu3xtPEBe40gJ1vLG99I2IpoTxMcBF3I0b
M1KvhWKjiEY/L1V2lXR/OGOdXTejzI6yEiQZL0rMCtR9DkYpoqLIRaHO51jTTbyOfeSSuejQC9Q/
lmZDmWuG72bBtZxwn+E0DpG7jsFdHVuHxWM66APW+XhDU1PT1WC/U5PJXE0VUIR8D//xOomq8DgE
MBY8Qy/6cvAs4FDIYOzsUx0MF+CVzwFIuM9eBHeVxpzOsddss1HeAWtWO9i3j0FujNsgt78QBJVb
TU/D23cuLmmt33nHznuj6x60EZL3aQqJTS1Y+IjCOmQYzaIIhGF/nvyZViAC0wVs+9W3mOrzGvoz
uzReUXICXVmdqLyzXeu0f3yZFrC1COrOoEhCzCPiS2i4bgRanZNIiGvjD3uMqqSHqdJmYk0ALgQP
ICuFe0zr5N0HHHgjEVITWIaOrlTA3BhLRo5x9sZYH0On3zoLDCKzoW1EtDJGPAPZh5ZlI+NlN6y3
VQ0Fw0l7jBcWPt9mLA5w0LM1JiOEORJ0y5g3Ow7Lv2NgEUTUz5S8LCddB2CZtjMkc52zdyNEHdFA
9C3M5mijHaTV0kZhQi6YAotTUOUyb+KVLZ5FL5qtS1LGjdmmiM44S70kw8IT6Xrrxv4DLoZm50XI
1OKhKA4zeQkbVtgX5uccoY33lrLmd7D8YTJeSCR5YOyzFqYHOWFIHp2QRXVqcfnyn4yx9R+gBu5Z
U616ZP5bP0Gzaz6XRYeIfXnIaU3vxrp4nIYwQAFbvXSVdSu65s7mervznZTFiu5/DL/2z60vDUii
4Mrq6XHwemIMs4YECLJihaFRxsVsnrppfoxd8dk3+AVSKJ6epeWpNp3zFKvqgtQV+r1jX7zl2fMU
+tFabaeSydIkQr1laZPcFtMVR8oTpRDgzZlMbzGnJ8+x/nSSdWXfI2+JD3nl7WfoNZlS+cqJmTSl
9NtT6FAN4iwvupqhtocTxou2yLDWmV+8WGUz4L/KvzB7HtiqQ2eZEQVS68AKp5HsoUHeKCd6D6kW
KBDZ95ljdl0wSbmud83NrFgDEeNO0oU2H0AUnGpD/xAce+vW6VsRm8+FaE4k0fNeqv5Wnf/aBW+z
Z9k7NFXU3DSQtG9LU4h0zqdmKC2Em2hm/oyKGfak197YmKupmr0LQp6NwfHcOiZda4g3YzSr5r5g
lTaN9g9WPx77EuZanHGaNhN+N+D6D53wj/LZ1zGVpRq4XujwWA7lW4BqjBAuH7cj+mXiRVdiZGRf
BJdpcg8DUuAi6KI16giE2A04Dkg4Yp2Z8fI07aos/RqD6VxnB6RB78TZAPVkPh2UTnwtzYAFSrsQ
h5AR5La9avv3sg6MG7I76EMLhxGKa/wlzFOc5EC+eW8y2s4YF0vAJ12DDcS28LqNPIuqZzOkHRva
KsQXQRE8Zn21S5jl2p1m9tyjMLEtfQgRv3lDcrEyRp2pre7sQewYvZ3pwACKQDeITKKYbbVtbWQE
FfkX9DP8Ovwy3Wh8AODwevk4MvjIy3LDAvSYyRw9QUI+FRFW2J2z26CyxUlLYsA619hULdgvxg0B
on6NzhkgsjNWTEMK9xX2WbSq2OReCE8dQQbjiW6x3X9RrG/bpm/exFRaWwlJ6WBZSfxY5lgKnUl9
oQEtbganlQjGBXWMk3ubJIjKDzaZ6IO5BTXYokVTxaVHukPiqkPYkM6d+7xXDy2UhvO/H5hE1Gf8
Mlz43IBzJnXl8fdf8bQ1GC94zcb45CE7aVxi0j4jZ8Ojnbf61XBqDbq6gv6MD+d1hgF8o1oQo/5y
YwgecG0865RndbPFcwmpLmC2wl/pc0CBezHWZKIVHO+BsRL9XN4WmYWOuKkqtUsmFIpdzIt+HRPD
e+R/H/7rNvlo6UtZsdH4/ZahnDWblkweKuZXseUOr97s1sdmYnjFQ3NSZCEqzqsVRM4XBi9Ybpr+
qea/hRffIh0nVclnSulM1RUIXHfuUHdVo3FfhPlt6gOwLp05WiU4wotp3rR5t7VTn5Qd/zb1uk/m
87cZ7Fb298pdDRWTVF/weIovNvPffaTfAgNqnbak3Dgt4XV465TrfAOWZzNZjky9QnzDTu8/iDQ8
8yZDN1UeTeYN5JkdkkVmadvpE4u0j7nHVaztywQiA66Eh0WcDS4AvwJLJowI2BBGwzrWHY1TYaqz
47W3bk/rHxdMyx0U4Bxs4sISfM1LkPuhG6rScAlZA9UHf5vR3KnvzfKh0vT9dm3hSy/VQ5cX4orH
fjpIDKsrM5+KJ8fTT8lUpIdIevOBsuhgEi8RMLFpqT9GmeKNTRBjdFb7uHzFXgqbAilvWZt/+5Zg
tnZ4nhv/sRXt0Z3UN+KJfC0SpKdN7yFgDLFXWL3fIx2YfjAyVJfUr4pn1YI8nFzpHD3N1Mho45/O
Jw+r94IPtmWRMb9g7H5T7jXG+UxEMYuNIo/OU3R2Qu9Rl9ZDCJOK50B9QpG/H+N2PTX6vnANxlTQ
lgrCOdIk+xGiP4wjKpDafHEs984iPEuP+t1IYTPq9G+gBUjZIcZbiIJZGawTsA815cnsPM0D6gp+
VPs0Zx35ezVcrEbC+TZxWq4MlgyP3QjDGDRKs5nIraWHMfdB0FDoksa+In+2Zs+DEA3J6UqUBluf
GAFekHA1TqQWB3CvmzFvCVliyPlIHip9YZ4tEkzQb545oYVlT4jimh1JC10GGyhkPfYPFkN54Lwp
yNvVPId7r6PZGIonlBE8KrXHvtW+q+b2C1zIF/5ZXDQxwworjkn3Ce77cEb4GWiA2dKPsXTOI7Io
DItobKlw3iZv2ZH0X2Yy85S632Y5I3VMJEk0/tcUO9cw50JdsE1Q6iFRbnLuBZd4nD7H1h8voykf
Q1283jqNusBd3c9hfBKD9ZK07a0dIIj3hYH4EpCWK9xve4bdlBx/30w0W5ewLw8mLLmFo3Fm1PfQ
OPSbIr8bhP09yIbBaaoqgFWoXxULQDYaNrs70GcqeBvQgB9AT6X7sKPUxvGc36QjXjwcjBowhNNg
5f99FzmwO9K6vTRl9qTpb/2ZV2ynM+gneiFb519NxARGDSarUiZcUeM9KZzUmQsXy5DTI3D3fm1J
tDpjiApsitvmHP8sOQ5R6Ws0x112KOaRrLXQ2dl5a9wRG/edsMpWsY2iPTegrKCgPyWpRsivlHUJ
7eFCsI1++P1SmQclh1Y3bjA7cosg0A+Nh3/XCLnMLV8ai6Y7BaH1599vYvoUr4RrZNSxy2/RDFoH
kfp3v9/AidUcwpF+559Plx8yODEzRDMIKFr51cji1H2a/nMXfm8FSATZULoAQ5bb/35wYaXh+azD
4+83dUL517aJd793/PdLs6Xx3sUaFOvy9/1+F47Mu8JL8svvZ6M59Wf6ned+TBSmZhUdIIeLo9Wh
Q69bs7///RCxfzvIlriKRAhCLds4rg5+ib5uLDqmCGh1iP4eugkBq/H/vmfGO7FPhULhEbCv1xr6
3fIDDWIW9pZNRfTvzx/y1tqpFEPFCGXwn99J5y53fasxI/znfth+Gm9BbuG0/8/XZsObSIxEsPJ7
u987YIuo2ooCQ/o/99ccxmhDiU/v9nv/ZdvMG2RJJh6+//83OqkpN1GpovXvj/i9I4grk02tsTf9
+7PBCNlr7XgF66474mvfq7gDYxTL6wxU5W9ExamUhlyCThoJJ/kTdbjplIlTE7IWyaxJ+CMdfcTj
XqGtt58wQTmfwly4kYzj3+Ph3XUKeQ0LO7lNl+qcyjIDSS/oBeoQj9HvF+s5kscxrlmycJPfG8P4
4l9twDyTcsfzf31NGSq84QI3s8Lg1rnd85fGBGrNvjzL5YMbGuWhXpxpEH0RI1CqkmvPBzuPeJZL
sMZwQe97o/Vu+TXBs3YSAo+5ANASZOuW6r1Q8t3K7eXxI0M5tH14zCYHbTE/OsOb0MYhTd1sg3Wf
tfKYfqH0evaE+2En9zg3XvSQ7pzYv5mFjXqvRXLbdezaKf95xR2BQR8t0H4dxvmbMC0esBvtA5uM
vWMHvnRTqwyd8zQBd+mKL1tH9zEZYSdwBVuJELN0kcNl0d/QoWZsqXA8P3sroRUHqTVt3TLejOgi
UWFxXqeLqkqET4w5OzgY0XlW3gtexi04jk+wPoztxvnCpuAt195WoZfZJmF0MAYY8KywMLDGLOQ7
IrrM5Ha5J3NjPQpfEDAo6/s6YuM3J6/G2P1FJvaZZ9MXPeQus9nUD4JsgaLbk5L01hj2zsKgihc2
ehz5EVmJiPdxMUSMj0nf/+2BFFPKSwLH5N5sos8x5EIopMBE3T4zB55qecwLjSEg2XgB1Iqy0ZfB
yklKKbNHQDKbLM02qGvmS50CzIhCDSKGPPnV3DH9Tjpj1wTYxyA/YdxOvzN+aehckTJjUqIQlKA8
UqyCCO/gmuDJoH6qnOloCEjKiWCYlfYlQ3w6gvVclgKGeTodzdkdec6a5f8kNITO+emZ4d1MMnlL
EbHeWJq22uxCQsWS4iGwM675TMccBz1WEr+5bhkg9eX1QXG0bowuPgSEDJ7ijik6qgKEAu6E8G1k
D9G2+fQksYWsyhZsBAIFVLGNg2fPrs/xLGrCX5GJpkAG3S4djtJ21X9/EM3/+drv7bSq9knZhFfg
+8k5yHm0LFeqJ86udz8sOo4/DVBmeu/7OTxHyye/X/Ex3dJcmwgqg7Eknu4///L7fxkbhkvo+OPO
8Rmg//u1/3U73X5OhR2cx9rlJIXIfcg9s8QehrFqyNPxNfDcnIbZyne/n6Y9K3W7sazL76e2POsi
Gl8kRHW4NMOhdxi7B2nbflmv4EHMr6JDtNOGoTxHYTzezkFHJBdMla9YYvxLlPfaoQja1jEoVGLS
2n04uc+kz69/LWJjRwnqV+m5xoA4l1Bzdehi8YEYszItMG4zLXhSJxHoVOJzhF+8pjJ8lR27xyao
f1TL0V2AGYys+ZQPsyAKEayRrzzv0eibY9witJgcdINjjp4ic2Y4ZRbR1JxcYAnS8TuWY7sCDXFs
bd6UaZfzRnco2+mBkB82hQ1BbpEn22g2m9a45B38jTIhescOifsqiy8oJfvY6br1lM38srG89blK
Tj5qfxMae4NVF1Pf8A64dq/NanF8oAqdSd1xm3gx58Omz/u7RjG2JVuYE3hBBwXjuxqZU3EVvtej
PLmmsbOdnNhQ8OaBY+/nwPWvJEScVXg3p//D2Hn1xspsW/QXIZGK8Gp3pqNT235B3omcoQi//g74
go+OdKT7gqDA3t42DVVrzTlmqz3G3YSdiG7QQ6DAAUAWtc0Dfi09E6Q2SSr6zDHEvQmKJHOrlT3R
NVcpXJv94J9K5SWrSUsoKNgMoUmQlwbNNh2svWz4HacO2TwFtIIpQQENG5FM+9g9+XWG36kf93JU
tS1LRlya9XiAkeYlQAM7lc5g7WeztgL1ixJsYC4SsRvAbSoFjh4IV1/6rOCzyqFiikYiOOEjzRFX
QIF6NsCY0jB39euJDrkeUoau6XQjBDnoJxwvREMxC39sXGM7NAimLVo1I33/DUIuPJRBR/csoBka
VCYNUmrL4OqfKGFGiCqJRu7OIhpXtGQAu0UCrd4MeAZ6NHO34RRW46cG9rme3TAtv19Zu/V+MkKQ
caJhDksUBdiGNy0woKcjrRsHvEB6kt56gc/SnnKvMO23KJ3/m/cGi4vs6ksc0WwLR6o7bRv+INua
upAkXmZq32rr51Rob9Q4sYSrP3HpeEFNpwd1GTOd7BERnf9gDdZrWcqfCsutmCIojdbiANzgxdRm
xVXG36Ph57LKq6xTZg7aDWE1P41rPLkxVlA4eOStSwuPTvRlOOhPMOJBUcPZUboZRJco8WJwN31E
dDG+FdvZ+S242mQcgFagud8rKqEsKj4Et0b+GktrwkQeq4ekCdoD6y0jJH8yK91+owfkSLZSfYUl
COVQvaaV/4aaocZmo64qtM6nXL7bSKLsOjB2k1Epe4myiAf1a1OUqAziL6tT5CbfmIb7HroIkUIV
kIOmI5ENHRQuQzxQtpzWg6s8UQ1+S/zpFofQRKScED4rYleq7bgVXfROrMtzbRHkXSj1rSFYG4tD
7mx01m1yLFOK5Txz2sJ57TDdhVr6FZgDosUKsU4ZBEijWWNWmCZwtuFwaXUTb++MLjMR19Uta3cX
R5Sjs5pOLPXdqfozjT6T0jNYyAKLA85CTPSrtHdZSJFX9WAkc1RFjSCnVN945qB7mixt1ZHtEAwN
rsb6hZSCjPhvJghVMD6pxZVAqlVn+Zu0DtH+h7/LiOawo5dXgainIEjBtOw/RZbzeAjo/QBj9ILg
XYB3uBfpHbTJLe/zp6xmMYc1ATku4TGaPRlYQshlK4xB2zohNV9iF35bFawuHQwIgtd8H8haWcG4
D84Vi4mDVtDtiqKpuAUWRs6me2J+qx2iwj6bnT2tQ80KVoMJmjgqyJ8FLTRPkarUbTcRUKKzAamX
lh34DDtSz/HYt+Ad2motxwCiTJV1XirCZmNHfvIy0NQ09eJFUUqbSjWSI4q21s1y3kLZPBByop2d
roivJIj6iPB86KvAqh8yHmDkMb0V4Z9KIKMaTJ3maFlcIc87F+ILwnVbUWQsB7unSJ2Ed8WiIkFU
V/kK1nADo58gQVMeUYz4qx72Dz0+elG4QMutio14VUFxebF8nl+5K9oP0EhfNToT+ptZvzXk8CeV
DUFtEPb3NSuge9+VjxgnNtjtq1+CD47Uhz+RA8hfNQHE0d7U9yH0YaTtcy2cEvXK6ZqWKg5Lgw5G
oqzjySupUWN8FID+FCRZtA59WvE8taFYd9B8xj6jizsb8sKI2xPzPfYxJIlua7y3tHvIif4wDAfs
gQWVp3IBuaQBURBxTvt7NDyRhm+uWfSvhY/CA8Sku5ZRtR/BusG50qLdNLXZM1l1OD1YKtCl5F9I
o/HUyhbNV7zTWyp8mOpPNf72GSRgTsVvkGCEQsPLViAFcoeOO/rCNDpUEBGVOBtQlTgt1jl94bXW
CPFY3/VmkKvC5SUdIsk1wqtDRt+qzhOkmrhUki7eUz0HIIu42eh78kNG4eyGMLI8A1Egb7DoGIjg
3tvUfHi5XOPCaA6VCqpICrKQnQzlMRVg1PAEzEM0Wpf4SvaQEbI5l5KwcGZmWbFe7pzOFF9DFAFc
VDJaDkOLo4XH3VAdFAUBZRZWv0MDXdLsuDbUT6UIVD4W4YsNaarK459qjnYLZ/1HOPawU13xpnyh
x1zblf2EEMg4Dl2P2TFcw5jYGE3+lavxy5B2n42m09eY7D2C+Kf5QU5cvcfHlRCT1vnoUI5RVBn2
rqOeSVZ+x7wxC/hXE2YIVhFfkoIPlhkBWSG5MnE6Ua6cHMQU+Kwe1JFnWR1VP1QH1d3o70XaVF9k
R79bGjVLRzQ4qoPXsSs9N2y6h1H02Rrf8QMc+6Idh3WDZhdvWucyjVhFcKJYwgq+E0EFNcK5nGRJ
OmuIaVvuciZdt0mPNxqJmA+G3f4RJLQCRugOdUM0QGOvlKx819ESZHGxVWJcMYhcqWfyEra8OtB3
ndRWARigQQxPeLgA+tOHxXMwdsFVUVkR+F1G0duSX2qdIXuYPUNh+wr04NEw8f5k0iEpNPbQIm2s
3Eo21+ZDsZpTZ0woggivY/5Gz4GEbgJjmMLwIrPvjeLsQhxSD21ovkDAeBr68UVLmYLmQXb1TeNr
ynzStlFvP6YuqGfDrwTrIfN3SnAp6YxyHSuE2IoS9CiAj5gSj0bfACQADwuZlcUqG4Bm82TTH0mu
ok6us1QK+/AN62y0dRrd8fKodTy10N9UNTkPjWLiYHg2BTGVtZZAMrSJfmyYYLLmnWE0UnJvOzV3
TuLkeACxiNlNm+1EDFogqZ2b7bLKrARK41iKApwttCTKMIhButbZTAbTeGklVC5I0d1hUEduIN1f
QrM2toaS1swxC2dKdpzart46dvbppLBudUJOBIrvQ6EwOVWQJEwJYDegQuUbYnwkwhG/gYwg49JQ
nksYfXrkJWADNgjOJ0yGIDcAV3p2Z468NU2omUHuH5FWOI9RM6pfagps37VYrdN6ZXHMG89MJC5C
cjCNitaeEz+6kQxhJCK2F73kdoewgvHCX09W1hwLUFDH0Oidrd1WgNrFrxI/y6ZBB8+0r/maAcbe
gBjFkcZ7bceFR3Fp2uaqr6+kmrzELYjRLCvJ4x5td+0OzNBgIF1aS1qbmoacAnTy5pVR90hG3zuB
O9D5E9C9E9nClWjzXTl9QI7DTo48F/6aHWH87L4CX0m97NJoav9SUzWny3fif/VlTShc7XGatgkh
ZATATSvRyrmvRwxaKkrCfRz9NWnR9HQJq5VK6+u9n6Bgzkehb7p9FgztirAWPuyN4RyDChtBDWu7
NzMwbHYS70mQJce0L36K0VZfbUr17rwoKfHTvzi+BjQLjX1cKOEXjTjXfbfD6YAm6S3Q8vUQGclX
h4JLSW4pIgMWem6x10bUBl2KVzcOu30JkMVSmCX79LvgzuZYx0b1ghijPsJD1whMe1NpY63Qaac7
qCo/VDsXJ+IeIVKz3PZLewWnCgPNU1O+cI3YhrU7Q8GQtgNNW+V+YBy/NzImc0Q40wZd+jn16fiz
huFxP7X6VmDkf9AqZrQt3XnINCFleOoAEDDu2VVt0oNZafchIv5C7ZJyrZhMp6vJbfciDKwn8u6T
B8t03B9tm7xI6v3YvZDndGVvHpcNEYXmMRqpfzYyI6yGetJfJzTxEsdkszQs3kAuhYYHUMhAuWfY
9K7/PZZ9e1OZtmy/r3PMhvtC2nsiCWYWj75XifQEHBrFNHqRiWPJQYa/DE6mH1yWPYc6DNrbmo8M
F3+PD/MVFvj/tMzlC5KeJjMMIJFd/KLWgjgqJ50zUcL4JRn16GTX6qfdJwSJ6UCIfGRUG4FQCib7
jBNotZLCZiG2XaTYntLg7V72OhONc9N12Y5btHlsfDJ2wnAwblZH+LoVkhzD57o6JFnlRo+iGDcl
OYQlpae9iVLmlE2Sovyy65rm4ftEp0myEHLWi6d/z6IkcPfLUMG0sNam2HNU3jBd21d7qzSVKw2+
4EanhdyrBvXMMlYXCNSg6VcPND3CE6S24OT0TnAaHb3euan4VaSD9qJMjbNvbBk/IkfQXtQySyhJ
ExyNpypFJlxBYy+Iq1ImIzgtGzs34x5MY9EeRuYydl6E3pRaoadmQ+iZyIMQ+s/Hy5ll8L8OlzF9
vrrvgGShRt3rSh96dfrLz8m5WBmBanpaCalhCJ/nWt5al6zrl0OiYpOncTp2hoXkaTk5pYTvLifJ
fUieSvfIY/efk8pYgPudWEqKXttmVjgdNXRql7rkKTOJZxnZ6hNxVvkT9IvlQNqW62H3e0fu0Nx6
kBynUgqgtXZ9E6qsb0NaZNT97MNy5MZ1f8xb9Xc/wpxIJs34WPZaLTY/JsnksZUh1ZMgpTyZgRBc
NlHdAU74H7vMPSm/owBAK3xdNnEXvIooKTxUoH8PJRKLp+G37XZKfZNSAH+WtWoQNbN8hRTWZxSj
gdasMff6qicOYtn93lRwBTxCEaxNaxgvrTRhDn6fXfaWS+wR8k/v8xQtqJCihy0oXuN6hXxE9uxE
3Vs4p2w5lX0g49VPepy4p1FI5zTM55Y9OwM8QtG8wSlZXTX06B4Q7EPV5mSYzTdRk+QoLJcTvt4S
pYSF55HGLAY8ojp+Ky1/1sH8Bd8UaGaR2M8d2rwNmtDW62xp4/0GAh1EJmV3RLaPsnD8G1GO/q2Y
un412WqwsRt0IwDWf6vS0LxlQ6QYDnqrmAUUqQ3dmfguaQt8u9H8ZpY2Mx9FqD/U6jSko/Op9fJL
wZhJ31rbE8RrhdfQR/hZdC05IfwyDxJGxGHZY2JtHVSBx7cpaVhmzFdnT39lHa10yHcQ755CO7CO
Ar8id21GuOy51plxPQAdx7xrC/dcZIcui9WbHwbqyixrA4fYpNxqVjUAGs7Eiz6N6sijalTyXzVT
OsvozT9E6d2GsMw/8PgROB04za6Mq6+/7uFpDbTGurLal+Gj+PtoOdWwuMKYGp7hNky8pJ6XjWEx
FQ3RUQOfU8Wzm+cGWWm4yE1NaM/tI1wvA8Syg7O2wpr1sOxqivkclFq59e2JMTpVhrdc+Nfxcg1N
yr8Hv79FnMwBu37x8T207C2bXhwT8IBHOAvhKVITHkS5HPW161MB+4/B5UG1HA8ddkPkFjh5tT7G
Wp255iFTfJZwapiJg1qr/xw35C0A++BPQuXTUUD6TfSIn5GNhQfFiXnjJ0b97Dt+9SzjyItzzT4v
V6ihaWyElgN8nE8mq2SIq0s7cxB6Iq8wDAE2refDOMa+PpnkEZalaeBTcwsg+275oaQFBUQKNRcw
LfYNHcxba0MEUU3UpZqCGI+X1R9ZTOZl2TT8li4UyUfSjDux+h5b9gIUNKjbTWO0nng0mNs25DvY
sjKvZY3iMXSRR4z1zYkC61dRw72dRGY9We20R05rbVvZ41h2uviOWtpet4i/tsth0NOwFp2SH4vC
sF+b+MlvC56MZXxrVOZpml8ehOFGt2o+ms8tR3VfGsvRcqVme4JPBvGdnVextHur4lg9DQFyspJG
21uWpfmBsCcituazQsxqwI5VxnK2d+xg7TSKu13OQlUn2jI8h0HWnBESNeds3hgRj4626I7L0HJy
GdfHQj12iLuXIXTk3VAdS+aaRyXBTWfUzG3+2Six+A3yGU8kixSz5ROj+4V86XoDm37WjodaOt0L
NAd7LXTQrqQxRkfsgb9y1p/XJhnufIeetV/WXpdNyqJlUyXYML/H/jpBEYr3+OV7GBq/+ii4dPMf
Y/rY7rPOv8N5G7yKIq//uOw6nRZVD6459LCRxL2rQTMZjfHhKlX3lAHDP0a1j2GG++FzHvdTpX0C
tzYdFQ1yiB4mxnpE7E573yy8Xh/uHbGitx7Yk2/NPq/5pbe8DEWubaiYrGVusPIyKvC6caB6/LEn
zNOl6i2H/zXm1vVG9dvsGo1vGgvwN80d5S3C1rEcFULk5yAJ/yxHQIDwjPhYSxJQzGisseloQ29v
/XBQNq0eB3tYs2hAS/+XjSHjByupz7Yos5dA76fdFKJgxbRVvwWDIHwX+xlNIX8focp9UtX6F+Tr
1luOYAMop8FyPCSnw9MypPciXzcI/NbL4XIiUZFBG5E8L0NoeZWDho6Q0Ga+SusK/ZbbmzZsnMOy
iciQ/WsPMfN7VyasPf896bsq8THflyxfkRsZGsrv72Dy/Asy134mTTnxk0/ejehTeF9t8oFMbR/Z
TKZI6y6CvNxnLjTHZbw0xx1emfG1s6hGI/lRV13cljuqGWKjpZazyvq69VxbHw5IuwEuGl3/Olju
vujK8XMcKTXQq6gPEMF6YAHuvprHh5y+f1yK6jDEheaFeffSwZLcJNihN2imlXndmz1arVt4lKCV
t9gxr3HTO1dft/K3qNs6MVqh0lU0stfTFO5puxZFpJ30dsB/4FSNdlqOx7xItpVCj6JpIkogbqP4
+8kN5KtvO5ta7ZAsshyiTZV35zKJAq+1mnKz7NHv4y9SO2RRkmx+mKLSeBEgZKSe5V8xLYxHMeKy
UCwd4klJ6rPiMpdylLbwlr1lY2L853Nev2Df4N4JTfVUJB+T1phwERhZ9pYNRV0Bxb1OUVr9UXQL
dlWetGvf7u3rNKX2tUe/vusSnE96j44uQd0IMsYBYTfX5NGMKC9j5YBKyhNjlSFEeB2cNudhSWuW
5KkUApVS7CNqf0AAletY+t1zBRRwLSuFGIKa33iF2QaaRS6f8Q2moFCKDbN1cI1BkFAZUpVpYxRD
cbBBE6T0p56RSNfPIiE62TeUy3IUaxIwumISwTCE1V5hWXtMdak85n7pU0aJ/lBnTe5KQ8x5YnXN
WdoSfVFW7h3hQ562DVCojXtWSt4XUQfCIYoo6vros180DK6EQ/jpB7bCT/hb/YevY2bxM8UkfTvo
3pRIdiQQjsYxE233puf9E0Xg5NqksPr6jjp4z/raS3TcKcsepsfQy6py5GeotVU5Hy5jy2a5pCbj
BjDH/HU15c9d5k8orWh3uSUqrWXT10bu+dEsg+f9N+5mG8Iy9n2dbzlgYCqDqvT8yg/tqNgPLXPs
5f2+jPWZiViiNmCh+z9qM2pPJfVGHlzGOXKSEDHpsqs+97accHFa45kIRJqLQsGIGRsCLGrXj5jx
/9lYBYuz1u6pTvwz1IfZCLQdlk7a+tZG14kj8H2DKptOjXzZYCh3T7qY4AoKYOszs2dZ5SktMtWH
qqpKJBT5hz9F06os3XjtwjSEzUMY98kNrW1Ac+dKJHl7bedNYaFkMLLQ3y0nCrJ8WNFTqCWp+KjO
Bedlo/+7931CFqjbMseJNstYGbUVcpn/9XXLt8FBbq4JWsko49Offyu0DNhbMmNji2hATSDHc+XQ
aaUhlv1kLvBfFxBUMp6lhLPSUvz6Sc0mTabfRYHlfWogBv3XfCmwByJtlfiQIGI+RWNYnDs8RCdy
Rx1Kx5NzkzQ5PUxbXwMqktsypGVgdJzaJINm6NVZucFSwY4sc5ONvad13VeaGyhLZAXXxQyDX60h
Pn3W58CTnNg+2PYdjsq9so/Ev+KXAkyxqgdKYKZ8GUjq8GSIJU/r+k8I7RfKBxDo+1ow31OjF7yV
r2naiq+K3y4Lfk29gKYqT+PMKk2M/MLqJ6HxbdZHdd6YSQvdE1TTKlfp7ER51B+TebPslYLoPSIV
V0WYYq4d9dg+9ZG+ibWDoeJ4Kcle9hIcAR6epVlgqXPn5QAEs/Vk9uNJT7JbUo/le4X/eWuVvcUz
gkNXh6gBoHM8JyR7v+aFvnIoIu0sdIuPSVgWJ5LnitOyR7GHyRdqy8uISfAqCuDx/EtzdWGZr3fJ
l6mTe+IQ2YTw0skvgUEUTZTXyl0YPh4Wq3+HobxNlFh6YdJKz87ecrccD8uBHILPXKcxq43265Aq
2VXPqvw6JirlL1vQly6qabec6M1JobcSMovyFZeQt+q9wFn7oofCeZqBqQ6vzReZHLJSCdAFacVq
EFn5laNsqh3DObEkozZl5TCR+sRaRYJc50eAzUSzxjUv3W7Qbmg70EHXCiXh0Icd15SvcAPsS8Fv
9VFEpX3T+TBtaXXXhwg98Yk5X7gm8r59U/X+V1z2zkfDDGNwktchVtOjIqPkCYl+evWBjfJ+POS6
8UwvJ9krkATnjLQThOTq1kxu/uS0pr5PqqAi4yYwr2GuGVdlMLsz4TvgxBxCSSZsq/5c26BO0F0j
7bxM97JANJcZBy3iGQNFpl6MDbPr/t6NIAEZjYO8K0vCq8yByxko+je424LrskFWAz67B4pKNmK+
rUojuRiR3a8hG4ZPQKKiFQku+as/0E9PClN7H1loPVSEvWP/ctBSFDUfbkX2CHuBXi6HuayRdJGD
p+yJS1GpfsJ8i6f0tPzMyyYJXGWF4eJAuXK4obne4QQ0Xpcjs6PWT5n0FTFUCGTNoX9tFKdlGgP2
3vJGlwCqERDTpQkJcHapjD5MLQEdkaNic1KSuF4NU2uuCO7Ogdy1qmek4yt8y5I6teHcmEthom1J
vW5xpm0QGY0nFafnLiBH1Es1BAYksTl7ZNqdJ+K03LWiFSs1lxbhSShs7W6o3yTF6qXmEZe/tbBW
XltFPxexm77qObCAwRWVp+Gwfq3teWrj9NHemA/LKCP8U9Oj7XI2c8iVUtv4rrjlMYuK6FPRiFvC
MOVcs54gAht83j4eYNfqxb4JGu1JFzj9KbZnP5MkvJQU6V6yUtJyqIHH4/N9y6bh96APQP2SoxQ5
VJkyVZ8rzHQfRo5i3Cmftb6N/dPyxFmeQuILUHV5rP3KhAMT/xhDAwzgvFE0UtpnYcUGtmROfrht
TvtUJfl0yqLxr2tEioC167GjhDJ/Bs5v3CO18XdkyQGjmg9d1+QFEOb2YTkkfWCrMbs6aEnHjwsw
dtm0NSRqGp//HKe9hTtB/ETOkT4SGW55fuUadwR+GROq4zIXMixsoFHVF4d6oHeNc6h4xH0qXsIq
tE/Aqz7MpKk9pzGSo1IBGDLbodnDJKreuIVNFPKB8JZDYO0/8yIms891yzcn+opEPN76NDPhR1FF
DWKIoH8dgtx4QvwDPpBlgaAxSuI9nyxFxL9iI1G9vCTQKikmCcXo3+Mwr+5jWGGTVtKfVLnCC82c
4B6aH5VWDK+UivpbG/YnTD7KG4JV4SkqebgE2JQtbsqWeg9xCyN/8Wi6uLERU4diHvXvkKllAaAx
uFtTmjxVroifpk7yInPkZRnCuSGOlmlfl3MdKQWPCD3BCFs9VmTLmj6XPYKs/V3O9O8EH8AEoPIz
KKH8i0gdb1XToTSzG3sHXM245pTiHlu6SmrhmHsSGhNPw7EKDyXKUg+7l76xsa5oBbHDjZx+mdL8
kKhaP5SMJSTEcaisHVI4C6Hr3hpCqgi8RcOX0iq6xyEb1TNE7ogXN24lyzC0H3741Cdjt5elUm9z
3FZn2Edns3LD56W4XBsaOvlhIg2qNf7QsBD3AljoMvXATI7gYHCmm4mcghViXm3+H1dg+TL52F0S
p3OvA04wyqnJOZxi9xrPG25+vP111vIMR62+nOgEyGo+OMZ6GUuDkGwDh66YkuiqF9vA4JTIzJ/d
eVPa5g8BpuLYwXd87kNZ7A1keciqOISQgXYi6sqt5GXa4rYkR90fcA9ZocEx1Lz6uGxKJHRGbvVI
haA4lKygLqIudS+vG/7/pMGsKbzXe1Sz5Gkq/WW5YtlTiwHkLNc+EMUObwTxrbFy3XguBQNAiPkA
vRUoQ6hCdPLVVYoBtcZI/xk67SP1UO3ZNs1LU8onq9bqm0Ko+a3PU3PlOFhbvse6eSyGtLwemoBG
9XK8XENCVHNbLvwe++saHDrgVObvs3zb5RpXh4W5fJ/vsbrCvJYPFbp/DQVAqPmh10793NnNI4++
iXy0cdXwEocjx0da7MPGrd9168lWJvUjjxJw5HoRb5bDEpYkrdX+yQWyyTJWORUOoPmSR+87cWHq
mqdgtOtwrr0PSXqzMhtGTvsWsLD0BN0rD0to6i2Hy2aseHo/LLvLmeUaaU+nFpvNdhx6kv2oO6+V
ttXfyc9+DDMt//J7vVzXA762zq6aF/LGbhmLVvLNhmZt2eCUldYOf/R2sof5E96LwdS2QWWxYjAd
udbxGu0gIe7w4vaI1ud36jjuUtdIH3h8djvbEs1TZcuGOzdUMetxuGyaEE4M7k6NbNAgEf5vngjP
zjy9iyF4rwSgnbOGY3rTm0O1+Z685SgO1xEW8xWFg2Rd2by/BmE4JIOVwguxeaEyhkWZjnK8S5XK
OvP731at74dYu7bOUEDQKmqP5x1IlWW3dobaW/Y4/fdeT6rWfiSBRglL7SO5NELvPqYGc3YyorA1
VPGEMlIeYg2vEP/WXbqO3FVoeMHrGd3dNVzrMV1w3Q6+pSzj3Y9Lr3yrct9rrDZcZU2vbGU4xNcY
VsDOMXvMiSwVWIUxtmyscPgBPQFr7L9DxEk6u0wl73EabPcEglweHGId8KM23UVNpn6nI9kmQ7kc
300RPLvjl0HD6KRS5Dgte7JWuQ9Tkr+k4HUqyqg+LRu7VgRZ9GmzUsuA7qOt1vtlAtFk08VpleGy
zD2aFoE4lkz7+NfJDjCjk8UY2qzRJbVqJNFr/ihvwk9dN6Jf8ISwNodjdU2qniKImiDs61yC4KBj
BrHwgWsiKjDjbnhLXI2OtDmMeCsCSsCOjQw+VVWa62V3iqVu7KK+bLaGUxivBg7AZY4SRnOQoXS7
52bqDExqfbMle5NPQyUDmOxjdF02+MlxZwir2SHy+HssLauOgChll8uu8RRFp60dqTEZqTw1U6c9
DqYSPzk4SS7Iasg65Vyots7WjYGX9dDO9qVJarDm64RrEiQYblzwZCvaDNq2IJh6A56uiAC6EZz8
9w72l++RRuoEVmrvMhgIa1NZY4B/U+6+8RtYGOoKfDaIaHBSa531izTP+sFn5b5GoGGfKCneIiMT
n6qBTzwDW/ra98DFiyymB0wHdq9GJER0EVitpSrntyM4Wgg62pAJb6lxx0VaZTgzWrjGBCU+gPlt
jlE/UJRHXayqPXx7rLg3RarqFjRIcMBHXpwnB7lmkejJfarHD/6myR8HGmEDH+OX4rvkxamW+Syb
1sEWCDJxqFv/uS+tdemY8r4M6YkWIbep5V2/I8yUr9AITHgcobqRptRfI9Srfx0ubYTlrJK09Urm
vPjnwFl+rfU5Rfp1790Nnj/jTqcUs56JRIqIEONehF21acFIbnGRozdKjH0a0dZfvqFVBKn3fajH
4bPd6cEumitNy9NddrPYedkNnN/5CLFYgZS7MwIn38hIMT8raLWKanxoMyrPrTL3smzC3h1ORdXE
VOIjWlSB3HWW3ayApQYfvnGEaqfcgQuHXtSw+qyLysARpTtbWJOoX3ykp0nsFPcuG2k8WepVMYvp
1YeTnzW+C2gUil6TaOqTU/Jw7jva5Lz/n3QL3kcHooIgDJSyqpIb70Okn2okSr9ll5xVR0zvIh1V
lhr+/L5P4m1TvKvFRFDUXPhZyj1miHZQ1o69hlkPCMhxiUJKUnFDCSn3zexySzFI3JYxe7LaTRlD
WArpk68DPsxHi5SOrFbzP1mZXQ0/DT+mgOzYkXfJZUJathsb094NTqVfBj0DxKUVFxv9eTC3JvJS
V9Z+oyqwHQBSdHqm0N9gzqW7/nQxUFp6DTqutTCeFUsgn5BBdSMhFqqJE/9GSa+t8Cju/bERCODS
5iJbu7kEzsbqAr7JXEIKmrtrWeqXVMint1JPd7u9iQjhQx8go9dup2xLGWgfQIMG01ljxgsPwlSd
oz1vBmR5oHwGn+MhMx7tROwiKxvOaev0Z4GGSSV3kWbyP0PLeFs0/QHeznE5WjbSFcXajhUfskSM
I7NofgHIxyenhcldl3W4MjXduSoR9y8dWN2rnCT2wpTCkmORaeGLUiGwrDe3hVBJXJyf+X6l/Mbg
qK/tEhw1t0d5yYMeV0Olj59QfSiaIoiOpgnKOxS9neAm/cibO2+O8bOOgSF9D/v+2/dwiptppxCu
XnSOA6qbJJ48y5tNOuntMUuD7rjsLZvWKP/zcBmLmdwkRTvsUr9EOmH1Z2LFoxudEZ7dhPZ9VhW4
qki06RG3svPM6/myjCOGDNZm5BKrHCXtpnAQPWPCrzda68pjVppBh6SPdxJet3LP7UWTv6i0E8pL
JKG+7NaVWvIo8MML6p/+lx/ywKWt+GaHAKlYXDWTCMO7CPXmgu2huSREdiG+DTGuEGeLcQLd71jK
YVuY5eCVOGqG0o3OcRlYJ1IwE4iKqzyMtA/N6n90ilHdEG2kl4H4XcswPVYpGW4g+MeUQa4G5IAR
bww62NS/Ngb0Y40YCHwmDpba1E7Pwq70nU6rbo9EVj1aRHCEuMs3SGMkokC8x5QKyXR0q/qXxg+o
8dH6geLwx8QSZ28lpeM5OdQGBNCH0kKvtGyW8ZZ4uP3YGji9xuAQCxtRsmY6b4g4sk2bW7Sv29qh
vMrSiHk4pN75LOqOu5BjeDLzRD9aVWmeJfiePeujd0OfAgO/f4SsEksK9tS4vRoJolEobP6WSgsV
5XmsAKP1aBf4Z8qeljMFsOZmJ+8g4y0SvdBLDrwIqtUU9uomrrHE21M9YHmfE8XbUHlvMKk1lav9
H2PntRy3sqXpJ0IEvLkt76tYtOINghIleA8kzNP3h6SO2D0x0zHnIgNpqrZOEUCuXOs3vwCGYkoU
+fU9hm6/j4uMMqUvwLHnOrFXmn9UxUcGMYI/h5/ytb63FVWr3m0tW2deThKbyAaOZ/05TGXbLI10
JuRW8V1OYqIaLjNz1Cixwj004IiuKcNxuLL1rLjg4LXGodU8fo3Bhp128OQ+wzJD3XNuXLN8MMOJ
pOR/GxIYtWglsWE3/F3G8Y2DrKC8929Ina9Q294q6PWesWXpqN37gY4g1micmxq9mDlRMMyZAS9s
EZGu9Qb/7NG8q6VnLbLYK8/YspWUoK1hR2iS8zqYUFGux7uGkeDDmIwvehxpi3KqEDGrEu1euL25
cyjVLtk/1Ts5/wbrgvrX159DrXx3z4+xrYWF3uzQo0Y0WfFxFIl7TG2wuvKqzKDW4FEbOFvDwQgJ
so1/LWYKrAts+SPnb7MYQ9u/5bOMUGhhayYnvNR8SCcT1SNv5L0KtPlag6EhT9qiS2To1gEzod+O
8M44SHY7GH7LIGrIWQe98BZ90ybHaozvXp+I93rAy7nxCx5unVTa6OITipHEQK4pbI6ZLoJjmczs
e4vs6mh9jpSnNk2leUd9iPUjhqzjxjVeUFDzcW3Mog9nOHRWFP0UpeNxFKxq9NBycSUjuopjmJmJ
pj2hbqE/Jin6NQWgOSqVnPa1Edew0DpH/rAMXds+OqCdzmk/wdaUE144udgCQFWr3d7Y9WFqXszM
UvZR6oH7d4TxOhmiAHyMjG45dxWKlkgqFWDTLEGWtgUZFJs5gKEaoZW2evVRttjKoWQKi9PQB5ch
75xt7+sAusko1GuzmrFUaUk6F4AL5z1AXEvDag1YIAFsAH2iG6r6M+Jq3l7OkhfU7qKKVjl2asCn
yPUlZvSQYcURLmUXqeYHOdnkZv2A5R8JMIa+evOHFD2P10J3DnHteIe4QNJRAXb7odq4nWeO/uZ6
cGKmarS2Vq4Gb13CkzIvsIJJW2Wl1RxLICd331ep2Q/tx8C5mWxtQzIAf2aYMyLaqa3qHURfewd5
Nc7d7zGL6vxWV5unr9SfRToEm5h225gGVTKCm7+Zwf8zPaj9mymDDL2Szv5Q0jh7QmFB2XRtEx+6
cOqvDpvLktvR/Ki0aZk7qfM54DCIadGgXMegMfdGYmrHwOuQrRGju3eT6cpBc8SfFaMsCi/gqdIE
dWMBP7yA3QWviYdktODbqJF9dkcghnMwsYHKoO0UVXFfcj3bxi6anilyuCu9QSC/6QW3ehFtZGyb
hgMGe16P+MUMupHdcqR8LyPr7+7oZsnP0tJRsFEHSgFVgMxj2DdHjBiAOxuUooIJXFAAdVwm0Pu5
q9eqRxKC0z4ie39nVWHrz9+z+tyVsyNyTkfN4QhjpqkGIXnKjrLhBfX3KpiqzyHLg4056eC3Wvue
j1H93LjI1MfGc2Rr1fOAQtC/DjMTXmibkTjE3+vBMO3GEZCB1YBmKZXU3Km+pxwS7vyD2U5iDzrc
PMaBiHdDzEnScAOHuq1R4HWLRqwDlfpB14hQUH66Vm41bXXNfHVyTz15c2PwhytWutrBzXRRt4OJ
mq57V2le9XkTbdygPqT92LxaVnRtfWd4KB3sXZzW50XEqoz8Fu5T+Znab4B/KdJ5Qa4qPwCaR4s+
sabbSHXkaqsU1uNq8h+rRI/3fexqR9nA9ZkOGsAhFJGp1ukKRAh5FTstx8C2rzfY2kyLAo3LY5nH
0U7j7ZfXwaktVTbYGWsIJcUkFKopqSj+z0nP/QvvSOslwz9Gd936yUxREDbHoFiVKiB+1EJ/eLNa
dJfq3mHEuf5GXO2xsSd/Uv47O1ktQqXHOdR4oHiFFZ/tmZxbGeYuRduIKCPMb4FKI5RU2ZjUndGY
pwsZ2T/E1VDvBtEhyeOb3U8bjGqM9NebmcXWJjXikI1njJ9MJ/0hF0xDBYYWJs+mnbruYIGr2EdK
ZQK7FsZzVboYVjbQq8Y6BsKitwAnEU5HtbZ1d6XtBU8NBZndRCKBx3UInopAPwUuNOxkCporBgS8
KVEzWad9pJ1C0dqLQu+TW674FHtd+5fvNWDzyq57Bp2mrBQXuxbPzDDYrDp80uP8mV0/v1Tt8Kb2
evZsDXM5mYSs7FW2a5BQ+CU7Cjv6KuGfvJoqS0X6RS1/RfzTyyrq/4hYvUV9DGCiw1DDVKv21tUi
hXw9TftxXuYoccmvH4a31ggAeyUuNfwGAGqiB7fA6YpN47s4PitmcjSVMD3Kq+9ul+K+OSRolX5n
haZQ749uhQjTv0SRzBbJRkHYfHLH8qLb1X6KUxerY9d60JDZIqlzJXCyH+QID1h+gq15F2BOYgiR
Q7PreWEtcCnPHjIKnUsfVPfRnRt59d18j4VINy2VzoBB68K2iTtf21V9Gj/pOkct1fMEmDgrenLs
xAVNxr06T7YY3pynPqRya/r4O7iue2vwkj9YXu+tcQZS3yjpbCO4Cr/C0Pm7AqkqfI+otTaTWv4w
4/yCcVfzmNm+fxYpLx057uMIQcJ0J7ADu3w3dQXpnSi9osL3n4lkMAChQq06k90tDt8Tw7yk9f3p
bAdf35H0xtLTjCvpmU2MVcBrOAXVyfCwDoSLUr4GDW+pxnbLr1lcpFN82MVwbIa8fB3V4DCE6nBP
B294nGKxkR8ajQq5CvgI6yFPvF00DCllIlvbw/hB2S0VPal6R+zHtG6OIzRSXEIctB9KoXCM7LMz
+cpyCyMlvSTeNG2GtsmuI/yYtaoW+W0ajQaFWY7cplBsZLLAFoZ6W61KP5oeU/hVS3NqradKMZ8h
NTt7FFgMDjE0Vt39vZJjXdK7wJJQEp3HQ1TiTsM4vBAoGJCngs9Oi60XHfTZwbSBJo2Rb72EHfIl
oSMoBc6zKTydpTeR1TGU0X7wUshMvc0HTFX79JToIcpc+2dsWj8aDV5POaJZXKZt/WMAKY4wCHzh
sYswj0EM/wXiWLdUM0qd4OJg9QZR9FhOQl3VTas+oPMLbdfos204Kj3uCv34YgVvWlfmkCGr8BHR
eJzEGS2AQV5wffwlgDu8ADn20f/A91ROwkO3tgN0qTW6TLql3Gsk5Lfu4ImDCtHz4qopFBcFOp6r
DI+4DRm/kzbcIA4iZoBJuzQaPEGx0Gt2BoJVu7Ruw5vRD+ayCr3mXYMrKj9EpvTi6Zn7JvQOWS0t
di+1ZTt7VceJo3WC5C6CiFe1XSu7thDqGoVUQMhWin+ux062muDLIzhe/kRT7M3h3f6mKKPC69sT
N70uza3N+/CQVfawG/H8NnrE3TzOjIu6R85NxDybODHumtgSD3Iy5DR9yGJkSq15LXdpv0cOAbOA
BNn+cYqiE64y+rM3kayUXU+z7YuXhCevA4vi9mNxlFeysbwpROlxnvlu5Jo4wIoF3+huG83YTF0H
3AZwx1zluQ7Acx5zc+uWwcQ4yyEYqdlJs7VXOSebAj7sKm8gmn2PhTnqxrjKg2vgewI1WpuNqN6V
4TOM/eaXZ8EljJ1MPHhlVu9izI12VVnYN9gXqyZXKIwr7i0fjOm36YvZZxu5e35tfFSJATqq65jN
aH9ixT4B4bF5MsC25dg9nRDI2IO9tq++WtrXqFPsq1Xh/2C5GQXvfxONMRyCoi9uvl+rmxknv5YB
k6eN6kZJoitbwbJHgKxHNGbKzuyJ2RkAGh5DfQSBIs0BnckZ2ejKAGkSjPBiUhN11VeT9WEMj0Yw
Zr+oxXGCMyPl0FbRR2J4w5IUQAPkx6ACMCdY+7lbKi208pRarUKu/hlVw/QSKvG7nCzC0L/qPWmg
ec6NJ/shApWohqBltEDdIFeXP8E3X7pa6D7IXhUR94Hejw6yy1k13nrYSqzseW1hdfo5is4eYmtY
uFiHwTHh/GRhah++G2emZsiuAlRuP1um92Ve+guiv1myYur24ww6MOp2vFEGGTYt5ekl8v6UKR0f
ALDLQUkukY3Vokw8Btpv1PqGo16ziyoRmM3IB0g1KP2xnht5JSe/l/1/jDl1NGBgwE0Cpifcdzxt
sGbnYoeqw0YMqnFhWJQh0YvIl5lhorGV6eRZVaHgpYOpjqNbOLGakb8Wgan8KdtZga3s/5ROvSs7
j3Ox6TjbClRbruXl76CLfutWOzw76qisRe9rxxYe+HlUQIVnJD9f+0K7Zyg+/bYjdS8c3/4RRWNK
Masq15gI5KR4UB3ofWprtVoT4BaoDvSBCfYcLYFHo/OvIHhwEDNwrwrxYlzgPGa/tUZtLrB/Kl4y
fvKlY3r2Y2qjKuBTsXjI4NyuU33sOGxB3S0Uo+NUlKe7YutshTsBexFQJh03ee0SnVdWiRi4H/XN
Q5IqpAg8J8FktgEqSRp96etTc4m9xgBQFGZ3JGWRc8kmgKhaSSCnxQYal6LfFKA/tz32FLvGKZPH
SgNTB8ZI472uHxpEQt5ca7TXgEmfvJ4ElNo45p2toDoE+G+SXcmtO2AT6951iG+Yk6rs5ZLWNGYl
pOgse39XoA/ETa9sAHRYd4NM09314PwaBGoBx+pNrWUTmmJ8m+uT1x5s/eS0DS9PpdGO7uiDNOnt
T2XUq4vVD9WLXtpHz07KB2fuTfA0s9wudqYLG7ZB/nfBneTs9cGJAEgH+tbPbfyv5m4Lpe8K6vaU
z7kyFMCDx8SsHpsim05ihsGm+GTvnAbDQEVyYOYxxTmMdW87lPJWU1/AXbTzbCAamy/NBDetEvwW
UcoYjOeorquHblbV5/Yc3rUQFRClm+ptqAW8gYLiGfc3++d8UbBH/s8LZBO/pv6XNYVrFBc4vw5q
jTFCrRouBfI/lQA+c2pule/xPijG93m88ZXiKcyav+tt0y4ocALYUwCkHEWl3eqoFDfVVRwP4HH6
5JWJcpBjle91NzfTw42JZoCB98ISTWbeF/NtfS79Zi1hThLMBLsBhzsNbnhmeKgrIz99DDRSUppa
Dhy8uu4H9eg9G4b1CeL2DaIOD8W8tGsxW3IJ5xGFo6ohm4Tc1tqfDci+x/6fE5Hek9yePwG+6u8n
fOyoFsKEN5KME7saNvDTlJGpmHu+pw2zG/rlqyfq+Mq+jkuRGuKcmTUBQnA54hv/7dKOqsewUIZt
pxd/QtiXB4AwsCtV1+e+64ANlBDCEKKhwoYDJI9Fn4IPnMSy7rruATYw3logBXaTBtTMhRqw5TwY
bAZdob7TO/4ZI6CDkqfxvfL7+I76rbEtw7BZli0JI6willZGem0UaX5F0K/eof8MNHbuhmkPWG++
clLPYhPILrKXDLO32OwxcyZ+Axk6vWFgO36E726Utr951YKJwTv7MfTDceNgqQnJxW4RxkS/EwQo
+KomeEPzMHzRqvEYiSI6KUGF2K9Qb2Wl6WhYz2Oj0IFCR32rH4Km3/u5m+w9wzDfHOEs7Tj2nwcn
80+uSaa8GFLrDd2pYEV10TnIZeNGDKWGTzTvJQfxddRrKMkBolioTpkfegTI0NCisajr9HGSXASO
qscqwFynrt7zaRBXzXJs9ro0pFoZpePuq294XrJxQhRkMS7Ub65SQctihzm5tn+WPTkuG69SN14z
arverdEdwgWTO5xGJYzpwSZnzsaJY+LsfzNUxcCg+2rEUV3XEirD8HRQcPewNoNmnpjGkYMPMg5v
3ojuh9VqJLkFBa3ExggPDReCZ+6dbcwiL0OczGxzE8wnGPup7pId5R1cBOcx8m7NIhAQEKoBaW6v
0p3HbsYS5UVZvnioUXJQH503ONrxAtf24WOWm6z1vP0s7WZvVEMbLFxB4q2tryk+WvtRgDeLe2o4
lLSp5ZIImUeQiFZRX1IBzaUuPqcklv3rVCVPEsVgNFN2wtoE/1SyCi/IJvk7t8BlUc7mPXQVTQyU
LOZZR8PFuQYxuOgdF+wUSYRFZ/T+q8aNuyE4brZp6fuvitN8ZkGoX70kDc81SJMTcoYBEBYxJ7+0
5CqbOA/Sq26QaIvTDEv7eWISPlalCrRei08cy8ZQDj2ml8euTQPqAP/68up7jeya7VlQTiq3oyge
PdC8T3lQuPsCMYJ14fATFspStIqCaiW0+qEm+InHonpOQnyZ5/mpSHvACKLaNa6Kk8MM+omG6AwG
FFrrhFlPDKnkZ4A7FzUKPKezoP5qMANEC0L2a/jg3pKnvT5O6hihoqL2KZgR/9gn+Co28WDf9dZO
KWBsyTfa92luauT/NxEPwaoxoyYHtTcL8kURmsvMDhy4ACF25IiC0rnLsQjHEsyo/JPstRbIjtRG
VQHulrnRjMn5kXCODDiNdXFUr2MA09CMNOPRdsSLHHdcK1h2TYf1Wt10lwCY4pKzRo/1hfqYjFr2
BLcyPMRhPc6Oav2HoELQ5907qIp+MxDOUyEdohfXtA9yHuqos8TJgwBLZzctDUV/SUZj1WiZ+uim
fCHpsGU/jPqLZtagqwv7XfZUtSM1R1Fo2RuV9wRSduOU3adfNfWTOzfewXGr7OtaV2ALG8aI6ZOV
bLm7LG5PNJMKRXjXMXVKzpWtv7VbgVRzTDVTzd32F/9QotCk++02yDNmcH2em+gHEmfu0k296D2e
NVc0u/rE0wUtzGywH/PSGqgLmsk+D5Eoy93QXcglWYe2XB//ylp9WDZZCCQ8efbtSEFWJqASXXsP
gtrEJ1y3JzFm4iVpC3Qc7NmtEm2wayPA/6Jv7YOZumXYTn52NcpNjRiLB13Vy/1QGeCCDH4wctUh
u978ZeQxKTLUPwIz96AtGUhk2jnF+zpXbqkz7tFMijGd4ivlUOHx3HuwF3fQwhc8iQhOaX70aZfa
Omj1GvoZu3TeZtrvthnfUPHIfpC+Tpc+WXViSER/2kkdLoEbNDtOqpie1nl8iqpK2WR5O90Sq8Pm
FV2kNI/TN3d2xA575Flsu0/fGhyiUGysXzBJdXksTbGQyxrIqOsOCP32q+vi4ej3r37VH4s2sq9F
AtsD2oT2NhnFvVPH5o/hIAyL99RFt5CsDSanvrrIKVFHjEHlA+7tRnfcdWPiUWn+z5g7sI0HNuo4
ckw2CnpLaTabVpiGQPIu8nH4pKmDvsENMPd2itX+HatyHNsNxZjWcgnnQArijc67JSkyrCfoysWZ
O0RHooqX76+rFMW4YrkC6dy79VF28QcSJwUw+U3mFMPdDCsMFipwu2OVeKtO88V2MlUD+fxEuZYQ
1a7dfIVJRbnAIqvdfU+kgPovWgIheghc7B/mdUHq/pxE/NbZWr6ok9rezNV40Oel1569qmzPfjm1
5zBEtZzDj4eTKN2mNDDUhdmMOV16nPC/WfSo4j0FhFkEjDgBZebj10ilYD7XufpBIy58Gnor3KbU
BFZIgEdPiZf0lyasbrLnGho8ShPBwxp95jZSH+vIa590PAHKLtN4VUAIQlXvRfcwT8stGJKx2VG5
GAtj03BKWw+BDjP4qw849gSRM0bMA2zNoszVbIPaYAJf7dNQk2fRZsY7omsdEoK++hK6uFGCfPLv
QMmzdRJYz0kg7vmkiG3GO/DY+vxf9YJI3WolVQfFH15HUb6aUb9FvXy8FVpSPamZmizV0B/3shug
tbJ1GnQAZddVUpQ02uRD9nAejZeZlU97M8MTziiLl6FR44dSADSx9OLF7kRzIXH8KXsJde8j6g3o
4QV6emiKKV0ruot4Vzu1bz4YIYCmBNFIyohlbJXZU2dR40j0Kr/z/kvWudE1NzvR4g3PuXqpSIJu
c/iu5yoym53eRM+KMBV2/rjyz17qf1R5xZ86s40n/NbGpdLE0T5XW+NpLAto+tOkrqt5FiFVa68l
LU8/+ogrb3Rs/FWBK2dR9pGbJO2ELdSrBRZ6r4dZuw1gvD5Gkog/SxOiG4jaorXTcGKADdaTwknG
foMoskIWQHBkloPD5FORd5ujCgrmKoec2Imu1twMTQZ2qxu3Iy6+2xBKSoIMl52epghDsApSCvG7
TfxMEJCji8kgAKCNZjslITXyetmohw9Q6yHz9wjd+DkWV3JMNj1Y1GMhstehxmt+mfVKgwo8upvz
B7S8Dh/kMt18zkMXcNw8LEdQuTonnnmhBgeCtYmG52kU2aLLB/gDc9cPbMhSPjt8SMr7ubYTe9Ga
xN5ytkxU1L8KrTrIWd4OA6lR3tcWVnzPIm0UHGwsB8F9vsrUzXY1tEa6k59Np9RDN67rt/KzOp57
60xBDkzO4nmooHfVlpsCLtCZKPhDssZ8aMHXWJwkFFkSx+SwFRgNYvJdTnLYBhiFUFhzBUQqJ6ux
Wqhu5qEZXuprjgPp0lOS4pJOVnGRV7L5nnVnM9KqBuGExxYcq6TTf2t4+5Vl8TvtDOScBtV8TEoy
elGbhQB91B7wQYX1Ui+SV7g1rxA9lNXYQ+nyEtXDU6TlvNpH9bTS54K2OSBzvZCXA4/woTSweDMU
9ZSEQ7Ts57q0kVYIEdRZfejmbozcbKhm7otcFiTZwbLzk8qudER5Dhc3SQeTl62SIqUxbuNclD+M
n5ltDj/EhGGPWYM8l922J4osMcsQlR9fAss3F3Ic5XKE/KpMPyXgGqkqqTdVXIMZtO/MiP/O00ES
2Rzf6QiQ6KPQwn0K9PdsOY62IhuN1GlvKwCX2/pBrQX02N7GntoV4Z6f37gKEyShp8FALgvlpAK5
U3mUjnZqTxdYDQLfElLhqyxxH8vAGFbQYsCS9iCsYy0etrgWJw+ZbuP7bEIvAdp1zRM0VsgjL3sU
RB8Rqzz2iCggD0tjOc3fq/99TBBM4uwa4vQ5x+oyfg/nIF6ZDR7yzMEUq7cmvLurTtvpAlXFca5x
FPaQnHDpQ0WxHMZbUAi8G0VhPuMtQG0DlsrHIJJzUHhoHuXLOETOU2+BR5sRWI7SqvGdIJfmx8iz
Dkl59PGz+xmVY7cwEtd8tqmbrrwuqm9iJEIG2nnGs6d+5CbIdjpoOPBCdGUTGSQmxrB+kL2ODON6
NAxnLbsxlSwOk83amrCrqwwQht6Mk8VxkveBObUrpQR73M1dOVaNo360/P4kJS90Qcad3Gx/NZQL
8AKzWsN2ipfY3cRbgPOatxC2S0qAnU8JjRcKTeM7Wk04H416ceb50B7aHv5c4gzvgPL7he3WzmFy
hvyuwpomthOXL8YkVjf1Bt5Hjsynx02KoXnmRI9SH2vAdwdUYnW2Yj3bK3ml8fcYK+z30KV0RNJv
46CoLl/N6IB/KyitxzU6fnKdrSNpuUJd8WCFyVJT1LXVT9lGVr2+62KOcH3MEmN4/otIaEub/x1w
vcQky/YGbAobzM6QrcSva/K8rZ7DceKUG5dnCKCLcsgxWRzKj8DJ0IGPJ/FkQVLlAA82Ze51dZg/
Tb9Aefuo9fTF22BRMrWmTDx5ASWvsBzTXazVa91NkgXcRgSzqPBKPQMAX87NyJyTqjkoC4KC5Exu
GZsuGmDURk6x9tMBaHbsZnii/Kdp8isBd3n9HpFLceOpV+2/VZY74h4q0o3bAX8J2kRZODbcRtkV
gFYXlHBJRMyzovXOtafhIpjZ4wHsgrv0UPy4V27/mbv59IGjPKSGJihvZef4J7kiQsP9IzOqfWdX
0wuYHAwFCowzOm+ofpRIWZlDWWzxg69WWDYNZ7ZFWNzWFGPPOIKu7dN+N7RQypo037UTWojyFpb3
bPkw5rdUweMazzXSZVBdwdiiuX6GrxchBeSlK6/U+g1HLrhU84RstILkmq1W/d4glySHVH7pzfdX
TZzytphDIKmtm29WbU2XhvTM89xzrVi9yPLOWOhvfsau6Zj4v+uhYR+MGg1fH/cks3P9cBaZOpkW
Zky2HyeAapR4bfROsFXUPnmuReFvJo6BazkbY6a4dyY00MoJVS3HAW7g9SgSyMZuRngFRZSt+ED4
NaaWiQFJFwZnizgeMUMuzlY2GBc9Q0B2jLPqpxerO8vXu1fe6vk2SgZnS2SKVqQwtK+mEo2BPOC/
fqz66jpoPP7N1LsObLLKQV4hmaEcpnC2V2AXJ+E6ayxIzaGAaGbQzCcJf4rSE3iY30AcEOm2Sh1K
hW3cZFM1GBQomrgUBVpRJGyvxQxI7XE6hGY8bMwZmSqH8txJcKdSCQRYIMcDpf8aGrVmODSk4xbU
za94INuvnOWzta/F2skLbPUU5/ymamc4r9rkXMPEtz/npY5HbVfOyaXuvN5sCazl0oaXoFxaAJUR
AFI0w8yuqGzmV3emGpPt1I8NsgxfvXlcrkgJaa/xDzkaA7feCJU6b6NmV5fiy696dD7RBq0okYTm
1vOFuvPN1r1TwivRiWBFg38vOGv1LfGRuzV7sz0i3Z9io0JtL24bji6hh3M5+Db8S0z7R5Ni/yWv
ispHEdzUw+da5UwJ3OzEvxDk0XQMsCg7AdjTT3I4nHx0eL/7mhGjj6x2wAsGp1vI1YnfpVs/JdT3
LXJEiAJRWUN5RY3Fm9FP+qq2LPMMDziDwtXpRF1bFuMQS6XhCMgd/SzT4yjXqmm8+urLKc4NJaKr
8yorcoajgUsPZ/WuW7WmwDojTnR/r445bvYUxYFMpj4ZD/2axxiylq7yK6/bJyG67KVqJopDKiSL
qvHrW64h44V/p/LLHk8ocjs/4YtYS62mAt/MGGa974AQFyJ/Npp2esbgO9qWUVNsqtqbXnWC0wVo
SOPkWJX6asKsH1XVfE7MabpmtftTDpOhyHe8ioq1/FCdUxflgOXsTKQV6lRYB4Uc9iGpkDKTTfTv
SnblrFyHOOkfralhVFj1WcMB92D1pLbEoOePdtbiImCm0SsB7boN4nDb625DQFAVnI9pMkfJ/15F
brBFLBQ16n8TPSbT0JA866LqTni1NK28G4h6LUIcVdERCqu7HMPXpY3ze5i3mFCbartPFfLucko2
uWHjETHq9fZ7TM/atZ5m9VV+DZhe7WjW+vv3AsJMA+k0FfMV1RKnLseer9TqPl/JSzkIMDTcjM2c
Afi/rbF13BlxYjQBTWJLLD/XzN/j1FW0aRBu3wSpUa9VU6/ODS/wA7Y0+Rbd9OBuQX8muKzFR0M5
DQHv5k+Cqgf19fY90IN+qWKi8RADTQRaCDW4wUmJV1AIHpai/UtT259fH1KWHTywDM8j9jG1svSX
vlUoRXl5BbpUs4HMD9MyEBG12aCfXh3noQkpoXZ9GB1KDfaD7BYGpqWNX0aXWtHAvjbFTn66TdRo
53STt+bA67z5vvtR6Wa0zFoVefiufY5yr37xQn08ga9G5qesGrquC/8Tsy05S90Zs4FxhIg5L3bC
eFo7OJ9sZddOQcxR3m33X1+lYewFTqfYIgdUPBJtfxqKYt0TfFQO1HwojgGu/IA7plNz+sgaoa3h
FCSHwE3bR2xG3+W83XT9AtSYCvuZn6M3Euz15g+6Hj7qg+K8QUFE0XlQp52WOcazhX+pXGDi9L20
QnO62CLE3sSB28jf2dr7cfkoiFMv7dx0WetcZBeK7r1Qef5tr9iFPr4ijg7vpkg5Q0DkLZYGHNdf
ZCoRE3E+RI9/L5zE6uwgfH9u4tmok4wUf8Zi2uAQQbRkTn8b4VrRAdfgdY7QIxlca9V5U3cORfxp
F0YMkqjsb6o6HJx5q8bQyn2sEeOep6yqqA7FaLsY3xfOesL/9LXO/AvWH/Enge0Ps8mb58wcnA2l
GHtfJY1+43geIvvICk2AR3O9n7DAEKxHw0KdYpw3KvjuPDhrJ/IQSOzUXIWjNF9mCTqlpYOqu5L4
LmaFmnvw5islQDS8ILZeyTE5KyfS1IFE4IRmukMX54/lKT363AORi3BezXQY/ziQl8DaB+ixtxeK
x/p7hIDhYoxi4zHMinGt2KF9jsAg7UNPCfbQ5lDfR8QtwsHkgHeixrtdzZ54Nw73kV1H9mTTO+FH
3cbxWQBbfcpjnTMw57qF5mX9U+dT1ok7K/5hFxrQec9KXsJeUZfCC5vHWFHNldcO1k0jnQ3Uzmsv
g+k8qp1F2kr/VHSgYwPKAv8u8E+MPmCYfDYZGLrWonD7Pxb+m4f6HsqFYaiXNyQN3EXsgZuw6/GX
qgAnnRxzhMPn+rs4Uust/soZPlX1m1zRtzxbFCPOVljerTAzb9HAyRwnToguczxT62q1bQeDzMUA
4jGvlJyAtUEjxc3/9HX8ZBVe+ob/VbVKc1B8dt/m+0lH00svcvxKPOQX/CR5qhWjPZFNH5fG0Djk
q/m5Mp6razQN0V13zRsRSP1WwyBTHSXB5mc038+yNbmht61vJkv+krjHQBUc3uLwdwelNliwVe6K
Mes+ex5Iw9RfjdLhq3PdURcVQdNeeAapLLfBX0Pt2yXCHfa70hV7SR70ouaQ2pZ4T4nwl11HWaBF
Mgk2gn8L6l49iyhMASTp7S4ZrBrV3v8i7LyaHOexNP1XOvp6GUtvJqb3Qt6nlEpTlTeMLEdPgt78
+nmI7K78uiY69gbBA4BSGokAznkN4UdfA/O8rgSJ7ya9101YbKtAxCs5mM19rRMvbSzdb3ZtQ8vF
M3tTmemPSUGMKAlmF5Ixe7BmQh21h2mrUJn94NfNs4Z5Vva/Z3nzrDI0xi9BFP9wtKg+m6l1ddVS
Xel2LF4qVB83IWi8jQzdyFDwAXPsrQzrHvm0zhKoNiXuQ9m1SEsiK/PR1HMo+2yUmbKF7tcCRdMW
mPlCzuIiPSADiFJSGuuX0X0Tfe/yL0zdh3y+SpHOgDQArWCMMAOBA8iIO2uJaalpbD8nyivStX1b
Dh+3yh4r07OPww8cz+LQILa0hN3b+576ZkW9tsGWtQMr06WvGCpsbMzk3526pCjPM/OIqm5w9/WO
4xbFjTHC7jUYWn0XJ+7XODGCq/BZ9iQaw8syG84TrJg/Bkjm2fyynXnhU/7XOxoRU89JzMdc9PiO
m7Z2YbXVLzKMY5dvkFof2oa06Cpsh2GHTs0PBNS0C1nJyFmR8cWPB49JVA3mzvlVOuUNyXLzocmF
c855qhpVHd9kY9fk47Wv8roPQtweqBNekkws5UnE1/LojM80NMUZ0Dg5HuydOaxmKkaij/pGqOb3
kHrvQhKCbc/kWAV0iDS6Wd7IM2yxCuq+GWDQ0yYJ34yBJz75RzyLWXAf89DheD7PcLrhLYxz7x5R
Dt2H/aRtKlUrvpgRZKYSh1dWtXibz6V4EwclS69h1kd2t0dZOfniBAd76rVfTle8UhZ3v8TlbDdf
4p1jBWo5s6PgH+YC9+baTHYhhN2HQfGNFaIo3bMbuRC32IN/qwpj65FldPIfClS1q2xmOBpYBvR0
vBRKq9CHlWf633oNq+R1a3QpK5T7zZyhLFpGYd63C/2MnfKuqKb+h2K5T8Ab63c09tMFJc3mC2wM
jFRcdTZagt4+6K4PdzlBW76s1zrUxjc3z/pNiMz2rhmN4M2eVrFdN19beHI7wPP+WnYPNqdR3ame
eyQ1j17Woew8390U3ruihDqSpLAwqcK4C9nP6dfGCKQYzkE988MXQ1vVGw0Bx5E0MfYArrGfBKho
RxgACu3aW+KR4W1Nvy45vhv2FzFkKAPg1gHkxV+FoeIfTCppj9pUvA+csLf4GFMI1NYqXh3hop+m
4wiK9lteza7c6ti/Gj5PwNF1fESe2TEFRuFdhpY7U0gs676Kjr7PhxhT2F49NPMqLhurr1jK5SXQ
memjsw/d+oDIl/0EbNI9qUpL3lfX3C8TypeU8nuIbmgkIZeUPfe1OR2VqnlpukC9tejZ3UrdL/eg
mJqFDOVANnrlFhYRSbe0Kh7yhkUOdV3t3LRuuoIcV38bkkvVRySfCq1ZqmaOR9ioNsd4qL+T7lJ2
Dp/dY1RBsB2u8vqzUU1oMDLUf1999smBNrT4S4HZwsk1/W4hvP4WdkgleFEcffESCAihZijPjg3l
N8z74AkfCBZFq04eAdala1E11VXvnHgz9fE6oSLqjZ1+7jVLP9uoDS0rA5kpYcbG+XNgzBuHraRf
nZrM4j8/T9Y8HvXAu/m3VeibQrysG2V4HDApgphvmCsZyqaajIemscszAkfjo4hc59iN49vnBFdt
lOVkDdH2s6/VvmKLjXv8/Ko1opK7rEjyMzpmyRknByzWCk28R9jYSahi5QNG6O20vZo4gR+MLMqR
Qxjz19ZTznJGFmhARbPWenSivcspmCUBRae06pyVYs12irLTJFuJVIjbUs393QmUeLZ0ydasKlQu
FUO5orUANxASK+aZo2t/pE6aWUaY05AGsZbaMarjzClF+qL1ubKvobs/fDaVk51bZzQWmgKRa9FQ
UpeygEPmiq2Zhtmh8n9quOlcE7Nxbmrde+feFHvyY85tSCLn1oVZt08UtVlE8wxtHGsknOq1UsXT
yYgAoeVR/BwMONcvZB+A8cnaGPlcRsNksQgaJJHnyQWnLsy1JnWLjqa9zGtLXddaYjzEtqV/NHpl
fQmrwdnLLj7dqPEV40IJw/Yvs7IyKw+Zpz9FCXw1hJmNVcO5eT1oHiKTLpaPRlR+LYSabnuvDnam
igaZMhZrXF+q99rGDyiOYD00YZDvPSq87QogwrQx3VgsQJ4VZ0d0xfljBJzXMmqUFXmMCY/bIETw
NNKexmYM1oC8MDt1q599jwSx68wHas6TIMiC8Q2V/3ERKkPz4IxDRb2EIyRJg/ENhvnRGUHWqHaj
LMwsJEyml49Qm1Tt6j+RfDfaNXXgp8xM0aWTUzXgprpVi30zP5jk8eKz+aNvzKx/TqlqC+VXczWM
tnmEK9WQbhXBczs4xYNCUTzRXQWklR9dfD2/ofW5KUUcnKAYYRgzN71abKY6OsGA7h4nV+lB41rV
j9qiuG/Y1jvAHH/pWZV+4SyQHYM88NcUwuwXhe+BHbfFjxQYoZaxgJt4Leh+f3etUtsZWouLZgQM
XvYZ/qPrKPUj1LMBqohJ0j2Z2GrOISWg8Gx76asclNNJ9r661DrOMiJ1X2zlTTIcwDs+2uOjvFne
o1RYW7mJo+7kBISPxLGOEYtqSjwO+Xq1x5YT3UVOzoF4bWAfFGs5GbaTuLq9v7adkLQWNgmLRgzx
2bELjtFt4sTnMarf/GjQt/0cub3LAAcx5E6apNzW7mhf2LEjtp4nJxnFjWdf5JVpc3hVvSBcybA0
xM1wDLKqXmXCR1fQTtO1+lFvB3Q2JxRZFbwgcOu0lwacIagRLaj/0QlPHIhWbmD1F9klGxlimV1D
SMDF9I8BGUY6sI6hmobN1NbjMkJZYu1TgsHpOavbrQBrtiDxEwOJSBNYD3b8oEWWjsJqt/vsahWr
xRkQ9660MASCeUz7mDvfCnvtV0UWZPfZJa9Eb/iYPfnJ+uN++XpupQdbx0PmWb6tnCgHMiXP9tWI
nuUUqyg0zzLNJJ52Gd/FBxnVIWYTaEfVwHcY9PumvgIBXIddy/a6sHRrYbE7gnTH/XEes01wA+qx
WbSP0VC6dLVuPAdB+11G5bzBrLT+I1JZuA6Vxi6tbRpEP9SuUw+hEl20SoQPfLpSf+UFOnbeOWah
PcmElW4EILs4A+aqcxNh/iI5Dr0kSAQOJ3JErk+JhmvvguqPWDlOOKy9KHlLcwxHZz+j+zAes0Lx
Hvs6sO9U1DB/KjJrBzvb3EQ9NgKxCZsryLQIoEHUP6coVGd2134dsaTezgfErWN57VfbHrdKGGfP
JkKha81w3jXyy8ckwqVZ7bP+K1qnaz/pu+9jk6BtFrbZDRxJdNCaGmK/HqWvkNvOckaHmguUOh4a
AOAzdgBhsLIDHGY/4iR4D6ouvwHUhCBkePouGvGDkqhn2QRIakEXM+9q6S2Hpp/uNtZKJcveDenu
6R4UqBIhZELmOrCH49jW3TKr1Z9IhcU/RpIKASwDuBl4TqH01oLprYw9FmUociG/Ap0aZdII1Y3z
WIl44dSzqo1Sd+vCr5Vz2qnbfMoR1ZqjJAH8KNpu9ufuyq1ZTh76TIXziAit86jr4dmh4H3BztB+
pIKs7kE7aNgcMCj70DGLKHehoNT7qvPIFlAg6eF/+bjdpyged3V16hznzjGvfzb8nrfniL4rMvOF
k+zdMypYLdEANjBTvC9GgtptogQekIdKffIhU5QlytKujna22fWzS0ALUCnCGvwvsRx382hXNqF9
oJyJOoIZDtbZqtJpo7vUA/Q5lH3FALbRDuOTN+VotSZtcKC2b9yrUvHgZIaColSLHJDqjHeHs02/
zWyOaJM1Wk+DHT6AbC4f2lqxnuwYY1uR2N5BDiL+c8vr9qkn/Zj4JVj4YXY2lVfd76vP0fmqGR3m
zVdUe5VfdiCWKuAjWK7jpXCrircNqqsVKSjv916wln2yAdEEWmRYD6imbONZniMyu+e0EwmMp7F5
nNDV0jE4XJrwEffZ0rTDplzCKxrJjGTlDtzFdK98oz4ONfvdfv51ZZM4yj6h3PbQWbb/GJmrKLS9
MyoMB+QUi0MwR7Lrs0mcUVnVwh6Wn31TlvjnamzNlZWQ04omxbgpKmZlPqc2NlMcYpe2m7vLSvE2
mDmqcF9LavHUjMp1ZTuoLXPMwpku7JAY8gtzZ+Yu3K25sazh6EXHgIPG3sj682fVoCxHex+GDWo5
wib/7pMPxyHcR0ZKxkqOGTJvBr1yHgnF2a6ymxXlJrwk1/hoBheJlAhuuFqXJoV9am9KHalH2N7j
g+7E+TKF9LdAm45VnN/wEjVWdxbZT+xAEbDxo4Qa02QZl2Cy171QpqsaVNUd359kUVDBPkrqi438
9hLE7YG6YXawTXzepM6BDLEAJgHQVs29CG1EU2P+/HHYi5WY+HiMc9jHIbKH8jJtuyBfKEr7qpWK
tol/S7hS1ZmOsvlLX6usM7L0Jw1tUT6w1dls/OpVFJF+yFxkJ2TIUblb5wHAFxniZVUAytSDSwAl
9Am1CyykRXK2zCk5y6tC9f55JfsmTikzcTLa/jHwx+TCe1VcFSNpE/L8UHvjGaDtCBTSgY8GDn86
j/mFIot1kv3TPONzGkYI5cmh+FbEXYXxg59xl5wzoSR1yIoSeElcbQKtFwvM3TjfOyrWhlplrGWo
9CZKWIrTwY2YL2WDiN3PRo0hbepljIqZ8gOM58jOfITYMFb6VkpseEN3wTdN39lBnyxBp2F3nZj+
NupEfneEMM++M15lJJum6YZFBgDjAH4Dc5RwqFmZ0TfsQNosGpyp70kwinvZuSiUpN1ZRgaZnW0b
xuay+j0D45PFMCTDLRNhtEriul0L2zXPdV0Wx3as1kaRRNNC9jVTYZ6xqDDPKR7YK7MH+S4HZF9V
6NY+cNSnsXNC5OGNbBWZVftCNlPdpKjFbzi+ti8UJNVV53Q5fIhBR8yxqlFF8BWyhWoQ7STMyIVo
/4Dsuq0ZzXx6jruVXXrluQgcYymGht+C9C74AQfpfTsbv6LRMXCw1KwLBEEXgzv/1Zz7O2Bra8wU
J+gLmY9e6ZpE7sagBPtFU0Z0XPDqPAmOmg99R0FiyproNXerA6irds5wlVsfpsTFaUcHJwSavDLb
XatWv2S/r7jOJWSfxxe1SA5kytH/m6e5sUmfXgvQd76BMMLvF5D3cZKyz0r48pe58hKJfxfL1b7b
yDezMzteBTUSw2ZEmgJTvYNqsK2XTRSPyjpsBLaNSBh+9A2d/loKvo5yxn+6aXR5kH6+0O+b5OuY
oxuTY9L+8k6o/SjrcSABpJoNJ0i3VF9wSYkWQgmLF2B87Jq9rj5KLy5t3mrB7NkO6phem8EsV0Mx
IlGmbwKheqxNCCLKi/BfF/MQKnkbVt5my5msvqWi/ZoEBlSsjxO52X+EpHSrm5Tp0nJcPMM2RA7m
X131v2Z96nj9fh3ZBcwOa+8EwRNNmQJtocUx3pCzHXhJrmPoz0ac29tw1gGRjUWJA/tuKlmzXMhn
fxfgASMma2Ihw44n963rZ1NYCHSpjX/67DJU9q5i2Gcmdu16sxlyvzqnFTTsulU5fWcW3KyaVGXk
qdYlQeJy3SIv9mj36M4Vat6/QBDg4xg1wbsyOY9ITHg/LR6uRQgVCIfzX3UYpLjQOcElDjOXEjrf
8/5LWBTNk2zg4b0pfiFghqnNkxiMclX4NqqZ8wxTRSrMKvFJlaO4z40XI9BucjCBJFIb/a8GNP0C
91TzQm7RvITSQqQDYNrq4SPShdNjgyrneqrbBIyzMn70xV5/AOFfgmOjy0VJ/lBVWOs2lAx3gFG6
NRpIBuaksbjZgjpbqJWITQs85zvLiy+hj5G3l7jaaeq9cdcrWXlEsd7c5wMuOm0O0BSlTWenBli5
1rmuwIRR3KNsii6J1iqAl4UaCXR+5gFhNGpFOUqb9urQb+CM+LgJtB2mMiSVFMu/yK7PRqm9N4wD
vwW1iYy32jj5Nk5SkJyd7j8EjWedqwzBKL1Vsnd/sJ4SwPbr0mjEXvfxhwStxVE0N2GTzJpTn32x
oPKTOna5dqWEwOigIzBfWSDb96VR/bKibveRsyIXBX3caHYyW+Ul9osIa7BFjjWsRgqaz37BL+UN
qXhsnOaGT3GACEAJRsVU2U0QyabiTL2tGqDbU1SEj4MZ3grFSc+dXY7bbPKAIo189KkhV3eev+PG
zPph585ruhThlY2mTslxsvA4+Pd+OdiacXYQ4fDV8vR1ifzb7JaQLZCVr37FXfLk6EH21hkcngH/
GU/+yL++NmBlmwg7rOvQ9Bax3tcPCL7U+P+Qf896Z7Yaaiqo1eloITpHZ6gr/+yUYY+H1t4LbZZC
BR0aR9T9Op7QjKwRSY58U30RevVnf9tjw6wDmtqE6EMfMRfuedZwJZJg+LiSfb6m5qjPoisqB/7j
PAFlC/XEpaIhwlYWdX2TYt1K3DRr2SdDXPnAfBh30NP5Eg6TfweWXEIGAxqS4WyzjBXSekledse8
VL0FbOEUuZDKTXZV1lxNw1CwmKJ4XLt581z7drNKamWuy2N2xNoqTl2dRQfkQgDTBso1bHhIQBB7
gVzNv1KprLM9N1ahoESRaJO912v9VM8SLYkj4sdEMV5ZzMKf8+kIz2mUtmL7EQIHSGucodiqN/m3
gAr/DImoXxvQj0uWOnWHDOE3s9fqy9CVCdnyfGfPkeyKUPbAqtvKIj5NpAgm9F0uPVaVlPdqk8KW
3l1tR1Vw/QtcVHjD/ir7qtxUDrAEnjAV7Ko1lf2LWVjeuglJNSlpN82yKtMt8XBni0fzJLvAjkws
H/imJE72ILscKylvpMzkbNkTg4S5eALJ8d+v4pSFwHdV3KoeHssy1t34wGMCMqZ8j/lVgVNnCCoE
/sIFa32T7xRlsCUjwwcbE2Cw3g9xvm6czsIwXqmdfeWJqyr69mJ4aXvR56suFtixqDEmaaCQT5OP
ri+VFMQH9AJ0zdwXTjMvPSUN9RmiO/iv4UpMQLeScefbeDO7xQtE1Go/IQax9hs7f2urdi8aDaIj
Aq6HyIFvmud1/qbXzVOs1sG9bW1vPaFWW7Vdd6nAivNQBzZhoiO9+uyTVzZl7kuT1G+hYxo7JHwU
5Jvm2zK7FBf1qzmPy0kGySq4d2LcG20nqAyMAexRO7zbRhveKw/NDujMDzKSMxL8pDA2YFA2va2z
fCT+X2ZwJD0l+gyKMqfi3szN6Afgugbzpmp5cdeiGaVj+cZaDgKdjW9mky3loLwJQDF+ZKmDHMN8
exT1nMss51o7SnGX0/qGrV6X9fVBhog5W4d557fAi6E6xsB3SbZ601ETyN4mkR6QjXZ/QGNCwqBK
+4s2QHdRcJl5Gyl+Qegm+1sgh3lLo/79Y75DAlbzs+JoRip7U1c5WZqeb3vwVMuPHY6wk+IjljuV
j2bumyKEQD/cDueNzud9ciskBwLTy7fDPO9ze/TH68kB32DeX95Txh+vL2sjn69j6vexmwDLNYH1
YIBdfbDw86IQSjlMhlWMjs6igjk/9tXD5zSKKNOeg857aqizRnAVbmGZlM+W1Pqu0qs+R7GI3txp
jBF9JsqEUy4s0l8nOWh6lGA6slgHOZpjBb6cgsLZGYktnnsVCl1CKXMrJ3ulD2wu86ONHM08T2o1
+CuUWakTouO3FGoo1uii65CmenWn4RA/lFVzqAYAclOodo9WFnoLPibB9yHE0KMW/k/ygq+mqRav
kTXYK58c/kXelE0i3yaRL46xP10tMeo7kvzJmudi8iXuBfLDHrKxGonIV9RGZfeYOTWYX4zzZDgg
n7gqRiPcy3BqqqOfTQqbumGE6o9tN/sQ88RjptjEswccxkA82+Y+9MFMnGWHgCJYHW4ajUq4L6wA
UbXOeG4TFMUxsQ83EovdZs5fRycVwlg1vMnkEhwwVvEWfet6Tj2FY4ANo8jwgHZb6wU9ELEY0V0/
5+QRXwo935WjMT46XRQ9sxYt0rk7cZofdjZFS6l405PaWw+4+m20uM+ftMRVD50Q6gKyCWnEvvW2
au1iMUaWShHqiVOa89HI7j/CDPL1oqq8R6pyKPagAHXxs5a6C97mEB2RRUZUkNqZ51SsLIqWfRd2
855yuH7BwOA5dSNctRJIVk7Shluv9LyDbIoi8z+uZFjO4R99ejZmSFZY5lIOyClqSHpMJ125D4CH
rMtWnUU8bE4Qbjr461LzkVBGv2wVN2YHxa8mfa0n0CJko7kgZbDFGD/C/9gHS1ZsSiN4lnOjfPTR
FU/TrTpAkbbGAc1zxUZL2/Pcp5HT6k7h37OUozZg81POU3chR4PJCK+zjL6OG4Om4mmiNRS0EyQS
zVGpVzLsfKU5yivZ6Imui4+J9jRomMeXurprO6t/sqZiLdo6/xWpzgMqgdHXehbcalIVlE6DTJs2
40IKUdtXzW5PVd5W54RS860AzXN1s58JZFJ86cYx5Ifov3+Euh6YaKXhICnnqkL0qxhTyU3Ydeaj
YhlkO7QSAOIcAXs5KGxOsVgiHIeYvqjWF2FCQVVp6cu0It9WltotRyO7eX1sAFzPjHAFcKNbf8SI
fsLqhCUL/REV4LLUWZJGzC10HFxgXin7sbNeZRSBYV4F5dBSPVFDDvJ2faVuVl71EkkHYeX919zX
mlXsddNhdJxyWVSas/FiFNhcRRU312istVG37sVDPGg7uKDpi7T2dpYbgGS0GvPgFeOLiosnq16o
H8Ps65S1+iHO0yTATi4G24Iim4va1dLoFe/da/HAgPf0UyvdAHGiEsP1wak2zky3M4oiuQSe0a5i
0xVfXZLy0FD7BfL9L0EmAA0ZvnpJhKperMii2qbXB9klJjfZwJHQ1+i1DcfSgFYNg6d+wYTT2WXu
rHw9h7UWTRthGzEq7FXz0qMVAnRPEbt2DscKljQwZDytxik4VobFDn1+lijw/9SAao3b4O+UWCf5
7LBrtz8VjofF3zwJHStjYakxpq19qhyy380fYTVifgWn759TZCgnA0RJN3ieKusJwjRAqqB401KM
1QJF/ASwc/cLp3l1bDdC/F9LzqOq6Uen65S1PdjtMwjSn9qUPqZ1cplCEX3BJ++apIaNFpARPfYV
uIGq2RhOIF6hy6oHcJXTUoZKBL1eU8wBeWlG4wKzhSlPxLnHCOq162sy5pn1VAdlfdMjaIORhaiZ
MRMCVGxF5yaJI02s4oSN39AfZH+qlsapCbBj8BE5XLcOXF4fbaIHp+ewnEfhY+M1NIqb72uVXKXs
+2jqBBUfRFrXn31sbTEKnaLu8NknxFPQZt5VvlAQTcpO1HilpV0CH65W04UCyPwYKGZdLEq2NH+9
lEPePC5HLCVjkt5Cu1RJhqKp9setcpZnmC95pOeLD0tYy2nvraothZ9Et2auMKJbHK7LVENBcR7s
EUW5QJeFxc3gFOj5A3SzjTOk8ckZrWjVJ3gAwba14+9eTFo2M0BzmamO3wMKV+3CHYzk0qPHmgU6
nogDaoqBXiEChGkWewbHOAVC46GcNurWDevxivyusoTJViDONHn70MI+vQ2HreM7qHCXgXuRXYZl
duBR7BvJZ9iLmaLsyLTqdxPph0Oesir08aDdZZPlyRJiV3+T0ah7+SpoimqreOZbPZKuqHFMzhZa
H45IQ5rDQS3K8QBUPs8WCIby09lpqC/lZSMy4EBhfnaA2/F16c03fJWchW9Y1kUvbQ35bCSPS/5n
bxlCfgun9OwHTkbqZbB49BfzwAiJAi7C6F2FYqvnYIZKelWDb0Npfo/Ziz/GHeqz+uRj2ze/RVIm
LxzA242nexD1dQuuI0fhh75HxzUYE2UzyvB3g0fntEE40UU6fXazDDP9xTiQfC1/agHuFG3sD/dk
wDHSjBz1YLgxaZ4YHGoEO+AL1hVUmQUWfpTja/wlMQzQ+PtS0p0p1+3x47K0nG9Ja1q7ihXCJanc
6k8s6QaklcE+Da5qLkoHeXK3cPhfq3MuIzM2OIeJR3L54wLZuPpHH0LHc+vwm+3Z+J5U+Ws+6yi4
IBZvOapHZK5mLszQvU61/+7BTNv2o5Yda6QnDgCO4p1rKWQ+vZaCWJZ6Yu0aSBC5edzJhBCINXU8
IAMYvDhKpC9IrFlHBDWDl2IUmBga0IgQ+laP/CLkBzP/WCRWf9cgi136bsJfyAk9lIfQIhBNb+8h
4TnYW0BJ1WbLZxXN7h1EwphvFDqEAGmMK1aPpo4DlTu5T5Eyebd2cnZ5SpY2xXb4YVTS1yBR8xdB
Iv3kTBoq48hpXgMXFEQT1M+WT+0oFC8g0cSjmmOJYKiIfIU8uRJNeZZR1To/gARQG5+wKuzLzNhm
agXN10gWipF54zWM1GGZeWwDysSv4CigpSaG8peuYXjZOWZ19kxQ0RJS26abPF0Os3RRAkXmCFUt
PcpQNj5c86Q1RtiK/vhmat8yJfW/NElcsPE2rzhs2JegiqzbQGG3K9qbDLQk47NtdQcZOV5j3Xyd
4kSEc81C9n3cU6FSBM/3e2eG407+tanfrzV96p7LuI/OQKqDZemzsYF/BXxu8qpj2xreVsup10S9
YqwH11ZuYWcrS822zQX2yO5aVs2NsVzaVlvdtVlvfI5irDPucqy0xcfY75nQ61d6C5CdB+QUOBr8
B4PER5e66zTz9bUMB70gL1p25aUOYMUVFlZ3JEmqm2yMGQbx2Tc1NrCMnJKtM2rHin3EobVOFrDi
bYOygmt46J6H7MU/1I693piOMkzifNr6vh2iLKvkC8xh3OchqI2V1hnAT3qnx/4GF4qyaOO1NcQ/
rXlBip082zhx0KygRwWPsqlE7SxgZKucH+jTkExTkNtZ1b7hfw26bWWb6VdSV86OHwOtZCq6r0Xy
XreiRBKgDVehbxjn0sYkhvwxdIwZ7qQYydvQDghhs3W7V/gRblvPQlRhHgSNGt+tWS6FMdnYuHMv
897C4HSakWdCy2bO/9LBbp3UuQesTLP6X7US3PrewIjFDrMVyL3syVMVe6FaZrrtCudHHuTA3gAF
5m1LsSgeNXvhFU8C+ZCL7BqnGGHzXgXN4wVHGcn+wYtbZOTqeG+XuCLVjf29TMKvOMwUz61RJlu7
qd/ZIwZrNwWmmLPQLPtxrH6Y1YoCpPHdtsxfRlSMxyYyWlx1shh/FNc9WQ4GFH4VbEuy/xBG7G4z
4PQH1kjT4gcbwOS6i9S1lw7AgvpoobWNGy1TdUJ+1tHqZWM4XrRULIrjmbsp22eeh5ir/LuKjDfr
yUgBGSQxox1whS+yixO0vWjD5k1tsLpRp74/yasBnz72eAEZXm/TDOWyy5v6AnkBS+9QwcANt6hq
reXec2PW1TU01XgDvzXZqQMwQ7fTl+y3hxfdRNmqZt3dxdgLXJLZvog6mLZNjBpPwjksIn7Dj0sr
ySv4X8FdT51h17bW+BR4JbzvaBo3ENump65t4ZeUUwNZg1GTYYzowmah9i0OREPYfUPE5Nqhz/jc
iSDc5ZEN/syPyxee5mc5ocrEKSqGdZZO/rHz96M5VIibpMqxi0eImW5uNku4LbgG+gJGZ+fC6JSN
GbXj0UxEc8TtxElMcF3sUQqkvVEU7l7LsLSXfVrXBxl6w3BGObVah9bYrNCpWaW2Eb6bWZ6tW9Mt
D6IrpyeQDQ9ZLcJ3bcg9SHfhcFLV9NkgD7039Mo+ycZSjZbnThoCysQp29G3fAmUQ5o0LCoZtdEL
Gyu83UhpbCYYbdRAwuYYtC7crL7pXqL5qm+C7kVBlXkJo9tesjsc9m6ByptJGUE+ejDnrG+T6yvH
VD/F2rEs/X02QtheesmEchxL1UJiYl1XuVDcGThdwt6cogwd1py8d2EOPnj+KbuPo3KbkF58RIUY
EJiaG/kid03vwKZehSSCvayMgl4cFLZOaOi53/OsvsoLJe6vuTs63+eLMYrc7wEIY6UHVPn3v/3f
//ff34f/Cn4W1yLFSyD/W95m1yLiA/qPvxve3/8mPrr3P/7xd9t2NN2yUPDSOG6rMJnn8e/vj3zK
mK39H7jISs7Kzx97YsXztW7b9Jn3JJvEO5l5ptxD3Afgd5esb2mY8zAxky8qMvD7Ih6HhwEFeXwL
uXKwCxF+1p1kpAGOXQllQE++MIOV6Rbero6aaTV6pFUbryD9gwz4ebKL8aHUaw/AG2YwUz5bnAVH
bKeUg8CA6CabMoMjADov2n32DfwM/7+/h/u//x62a5uG5qqeapqW/u9/D75bYd+w59pXRpNs8v4+
FJF7gfrqXvzUtxZJGLnLaN5SG2O4R8u8JrXKllp2pXY3nRW926lGj0Q9BrXtRTb/w9x59daOZFn6
rxTqnTlkkEEDdDcwNMfKe90XQtKV6L3nr5+PyuyaulndVdNvkwkIurJH55ARO/Ze61sTCmdP1Sl8
IcAxhyq4aLSofQmrzo/XYn3TC3X24QlfFzJO7qKS4yl02DuG/CUgQPJUQm7W7zfJ9p5jJeqBZOnT
94eA/nfuv7gurH98HhwdGzQzIUMlGc749XlwaI+myzQNx4RV0yPndriI6RVfsND88V60LtF+apz3
7w81GZbt0h6OSifQEMb1jbJmmt/HOWi2pkxftUR1zkbaN75B295T+5laC5yExy7e7Ay9QsIGJ9+k
Elsuy2pY9ioaHbzOIB6MQjWCIVbnm+83Dgv8KU6rV5zNNU+PSRyDSVoEJU6m+//8idBs7R+eCR1J
mG7ZluHw1lR/fSYgseuTGDr8Flo3HmnAfvFYy31vh/llu72ZIi2/7HLnedkCKsdm44ubRNHXkHKm
QeqXGn2ey74d9ctuwubcUqP8/gk4F48xWCF3GutuVyVd7qXOymRwe2NsSUJcjd2OVf8GmdHkkWAf
n+l+xk8J/WIKZOu1c8S66xzHxBEdmq/V+Cpb7I0qbppjz3A2aK3pXnUKzCGxkp0yw5qR95m4Tp2E
/NccOUYGWwIQYoW6o1ezp167GYa6fh6jor2SaGNcCpn6mRBGtEsarm1gz9gS1N5MzqVTBG1pT5fI
kWO6iCgD1CkVZ1BqIXV1Wd12giQWp82UZ9Oy3ropIeVRf93qmIomPLUt8q9IGsZrFY6DevH7u3YL
kYTp+U2ojtmuILHxWpetc92EBPDQBh8qa4DVYhi3IidrvEHC/a5j9yEuL0bkkNC8NGdio0Iy4mez
X3eRaigP5AsYe0Uqow++NXqs7Zaem24nd22SL0fieEgg28io9VTjc9t6AYoRWW6UthodcJJU42G8
d6yYI74GTDRBFn4KIz7WM8c5LhOuXSrN6WiCGztrTGM8gNzD2cas8oItBCuq0hO6ZqI9ttTxwohN
rPPf74abFs9Jwxesu93++19W5WCb+n73+0ucTZmnDuq810zl6fvjpamNAQN44/DdDK/he9SOiO5b
pTUfusJ+HGoE0WLcd7RnzlaphQ37Fe9KoTfDrZ2N644K6mCuh8lWzsKqmH2WWwpQZA83Kqd3BN06
OQpFiGwrgiUMWKK62uJ+r1Srra6MfMj8WA2+lYbfCAPoEJwI0D9EyrklHu8q0hWC3UtteFVTzKul
HoZnQTX/ODT5Lts+njHX2GsMQFjxVOf2++79X7/sb933fvdR1UubRHH/p3/+x/6zunorPrt/277r
b1/16/f8h3//vx/+8lW1f7m83z38+St/+UZ+/B+/3n/r3375R1D2Sb/cDp+4iT67Ie//cyPevvL/
9ZN/+fz+KZDsPv/9rx+sJP3206KkKv/6x6e2jVvTWLD/ttFvP/+PT25/6r//9di1b5/5P3zD51vX
UwPI3xC+6ZrqaDpxpPSf/vqX6fP7M8ZvyMsNDXiErQtV19j9yoqGKd+k/0ZEkbRUg/8x7+lsCF01
bJ8Szm+Go5mGyo7psGHY+l//8w//owL5/SX5rysSTdq/1iQW3mRhapajSYPfY3OG/nXFLSTqgcjo
Wy9a6/pyRJt2YHU3D/RvW2+togx9AaI89s3CU1DquLRC1n2UWtZzUifRN6TLMwiA9RpNmTd5sOKb
NDIpWu3o5DhKs1/FBOVQseOdvg5qGhhI8C5UkxMq4wXhc8gmIsNeEjpxJlAGAzs3IwowHkquPRVO
2rpA3Ae3XULrNBbSPrSyfA7bFJRqY+ZuPCBPieKGmBrZ6WgSNlWf6SyBqk2WvxS5fght9ROIHmHD
Qv1hJZ3phXTZf+qYFz/FpBP72azmZaSOqhdOdr8XxfBhkQLpqW0Ve12X9R4G/8xjyZmJ5+mqPapT
9ZyVa3WRJUaJYtWon/Q86nd2JIb9EpLBzoSf3RgB1mWkC9uraSeVJFZoIM5rMKb8pkjbQ/YkajrG
QepGOIY8SjON4mfSfiR1qgK9j4qv2bLEHRKOBDaMuXyYHYNUd0TK57PXTzvVXoG4VUPu5Yvp7Ab6
cz7dodsxo8FAGVsBDderGxE7DmAAgRKhW+nsIS7xk0GjTyQbK9DmuD1mlQxvq7KdT1DVqiBtx9R0
xw7IVIdy1bPmoaR5Rk5OCF/gxPrUn5qetS+PO1rHWUMEIE2GK9ljGHerNrZ2jVJUx86wDG+O2Axn
U86eucp8XyjkLEjCmYIxmmzPUAqxousf61e6yYarGQ2Bb8o4uo2u4k3IOSb1epq4VZm3uyTDaY6n
pXhE1hN/YRZOX7vCAoiot/PBAZe5N7Rh2KWTVqPp5XG6pVYtd2k6f2WaVK61GL170hg6x/Hmizgz
A83/iKbPFs1Nb0yAQoYC6BqBdRO2pgSrFp04EuLjto38HmLwmSOeBK7Oo84mp/YHUjZgn0JXVVRU
34Ve6uBORPpkzm0AReNaaLnYF5XR75RweKA90dzQCdy1SnNYQzULcs0KTHXYN5QY00I6gqqcYxoA
3br6paoF+Ij7fQp1G3fGsZ/mcJPE3Ced/mNSjD0E4kdu9UvIsAsoN4CQJr57fITtStObuPvKWskl
NP2oQOepil2sTadBTInXFnYQTvlNOa4MkMwDaVOnKEJNo5SBPRqnihykmYZ2llmBI+evrlgoI6Ph
oMr5galdQ0MXALhYXooJeJyeFDt6juQAl4/zNO+bIWEQwpSH7XJr+Ksyc1trXS9iuk6EV6R7xTQB
p9SftNi/6IrG2LbIYmdOeajbLS95mna6lgZLlx8MkftKRj6ZGJeeUCr5KMlbV1l7KNi24w+4/Dm7
Ny3s4mp3WUr9ZVboXPS5hC+UnZaeP0qh7+DKlLhVd8zj61qdPiQzQ8uZfs6QwONuPnRoKxWrPBpK
/dDH8bWMxlu9bp+aJW8YSaqnFiaVqtex50Tjbs3FEVPDLlGZpVpjTAtvWNNgRfvtO1PLImLzaoGg
kb40c/Cl/cmMxJnF59yG0buqkDKBawL4IFJzo8Y90n5Z63DrSKIKjMFvhgWNT2fvHJp6Hm0HWmbJ
ybGkb83zES7ZTRW1ew2qoKs16uNM9uhCNoAby/hLL+3cFQ4pzM40hXuwFBq9f+3NxlDjDpag1TPr
cJINkBdh3aluaYrao454WvQk8RgsQFfTrM9QyZaLTEkJEMNbQMac/tTAOnALpXsqzL5xU5tnQ1SS
fCn4n26sT6lvFcQR68PCYdNcUVCaMWK8hIcZt1HnM16b6JLloG3yg4iwS5uKryZIUkOLbaYg4Dip
zIPdaqc+EynTZPt5qG01qBtGIsRUi/5yarrZ1VagHWE6f4Y2KlGIEIcoKwlTGqOjHUoTXo1JKnE4
Xa2GJKt7rr+Uep6v1r7XUTfQXrfY+vxEKtsJgICgNKTtsVr9WeWXkZsFGz0lFy8cSXFT68UDC3pJ
BCyBSckw7eH+q16bLYu31hqMsCrDqAUdCAreoHcHwLaE20/vtASQz+ow5AahA+eI/UkhzgdqqAMl
djqV/bzTK3pECa3OipwAbfISB/beQHrVbNmPYjIPeNsXv5x5dWRIx9GemnNtt16tAbiLsvg2rclh
AFtfzMXFtInelvWQYG6Zw/poFvbZAWCiFstO6uhvQvuZ3s4hrnWfPL4dVPyDBSRlLcqjulrPTNDu
wY9zu+igiE0I49pK+Gdnc8heT3VCxIXtkKNCjq2D/CodD2QngzojXtVejikPP7ZnhCim8LW4YGhP
F13VdeBYw26LmF6akMVo2HPKOTC3OeeVE6RdeqM0xYFa46TmZJMNoJ5onyI6mt280+m6GQnW3fQq
SdP70k53vSJuhmi5XQlw7uL2Ph6GvRhg6Qyjdpgngi9nLehag2lQeAFI4L4uy9s6Ip4c/gzCowcH
LzAR3MjQ02vZ4hhISadCKiKz4XayygN5KiTDaMOuSq2jFq+Ecxv9UZu6/TjiLEn1IFfagGbvLgUG
WHNIsPPoy7Qoa9BdECd5UcTxfjRTKnsmd7I+RckYTFZMY0zNqXvm5ScRCGhj4zTxGrWKPKqQmWuC
E0ZYcOfniY02zSIO0yxT5oS9/GkpAmxNRzesB6bktoWGISiZPxB8Fx4Cd9q5sV4e5BCXARvMO8gs
Rpv22nkm7movbrfoFZpkYAwzE4j0MPtRadyTq0szr4DY0g+MYPrV+Rw5kgZEca6uEpFjqawGZjRS
01x1jpyTYmj6FYMtB4kgcrqcY50rinX2Qm4pt2kHSm1OZmvP7HENq4kxma26Rqu+hCsZ0ji11QP+
PsU1daEcUgfrTKRu16+gwYraPmF9xTnHGbt/0LX8hQoq4/7pmHEAWqoBZ/o9/kUvMxeCThQ2Bl1U
iWtrEXYymX+R/NYcjZ4ksxbKHXdbhTIcPyy3DIFLXo2Mzs1XWm1tpT5oIftTqSiOJ6XzusrS5vlX
tmhqBl4NsmQ1AyRECjaKIpXQMGk8aIxveUEi8sRWpu2lye4VL3XoGdjb9zhQlY2+frOmzIg5vOKb
dZrMbQrglc266m6CKMUrBOSbslIVxmrZSxMlAxL94alCu+SVPbn0hdPMXrPM7yVx4ED+rM8qUdH3
4VPwxwo7clLgzwS5SRFIGoqp1hWJPvOPBFgb9mfReY7KC5gAZHOpLFR3FPmniCXGNycqXJBg+I9R
TfLA4tUlkJVLUORfag0zu7Gsr7iK0VOR4eFhq068qCZQPgs5Y+P7J5ye0dyBpU/husW8OU6EYJXS
rOhDtLnLMZNoFrMgs6ZC6qqWbXGoEWi7dsZWrPX4Xi1+KezUxmUcjVuXoGcvmUJQeyqKuT4iyiUf
Os3XQyd2l2W+GUuTKLiFDauWyZcq9HelN8q9KPnzhADsUiGo8DR9Vj1SYyyPhKJ7p7VsL91eLRjg
gJyWFucddeelmOLyil1E8jIs7U7rmBR0BqKZYS6j81iNSNWw7x9LAgYwTH2vWZb9TgChuk9audzF
A4Yq10mN+amxwh+GjZ7E6Wu0GUP1VRRL7bVR/FIVNbEVJT2qos1G5hOKASAQWTP8F/KH09nxCLLh
yjWyyWungbBBpaY4HQh2SY0w9Raj1Hy0RK27xum7hreiVhzC3iuqq8IwaN3pomdJYL1YF0OCoyjz
oEB9DRDFFty3U/ikshwcNL2sDujOeGlFZ99unGto4ejzIrU1jslQdrT32IxbdX7c+mk7aXbOTyNX
hwORUsuhpjJBcjWYbq11N2uNXGhaEOgpenmfkjbuGQ2vgx6BucmnQfcwEAg/GsE0CVkqECuRTVZQ
Mf2hHmqXwIncj7gW+aPXCNpmh/pIhUBtLc0LXBqwjTF94E4xxz1HHenPZs0liq4OMwX5GMvEGsh9
j89ly3wvhZm5yYBXQNRdcaSfwp0Qm9ibrZe5hHy34trCaIrf2xSrhuU5XbyWgLhiaJ+JW2l3EtCF
DxmAKrSc31dZLB5dFZvDmYw7iLPhV7g22lGV6cI3oVcUZZGydkc8jHzu+Imov+skKaDPWWEUtPXS
XKIvyM/hrLE1tiBWiQT8UqZV9zOrnfGHNq+IIxqmQByQVDxpXrWQIkP8DCuUqpPYAgXQ62pqdabN
ua+PNYPxAVxc29FjEkbBPEYhMQqVlBfaJjtAB6NfZ5Lh9Zp4aBokLsgkfkx2OjyGXDuU7LaML1aM
2Z6aE1zWiPllakgXJiARpXSCzjyBGIYHRhgBASYfdm6/gRAhW7YOn03+shOMNcMneXP0bTE3J9E0
Kf5bCTht1D+VQVvQNS450u75PaqpD/PWWIBEhyPbiih2vS5yzKao03PI65DVTMs1LJBoBC2LG4Sg
CG7jSW71pUkgVgcCdqieKEKjrx4HzwXIPY5sYUraqzwSUAmnQQ0GOZ2cub6BqPizqJfMXzhis7Pj
5hXCI7mUE6am7ypM/FbX36JWJopQkFpMVcGmkcIU6Z5z1RqAasaEIk2cENpy3I9EZ7rct5/R2J6q
brmnbuLorBxtOAGQhZentY73JBCh+7sx7Iu4/XTEp5WQFRff4aRxLLfSjhDK8xkLGI74YsdJwcgv
h+za1jcL4g/ZfXUYaJnVsMMR1mkXV+JDo5CP3sj7wh/tllMwEq5cRl7M1hX/mO3OQ2gwoAqoMrTP
tcdAF5uq12/C8pV2KHZTAH34prAmaFNLD/oq6y4NjQPFZVMXlKhElSkfVXPPEFXAhLozmLgtd7j9
S/06Llys5jbjbiSzEHHja+XL6q74QK1fkRPD+9uHu6vq55JcwdHtwEl+LcmZjxJ3wlfE4ZklDf5S
8mrogf4p5kB91i3fekWNopMF4jH6gsd8Ian2hkvDuuiyM/S4fl6/mi1NxO3F8kqj1nZurfE1DsmD
QZmbtp/2sJ+KFRCpETDAp6MfU4WVhwysD7Oul5RWSCl3mvGy2D4c+fFdRrOvzZ6tHiqTUyAx0j43
pQvUwbOL3K96scvbL6eA22h4Zn+k4AOZdIkww0fg2sV+Ors4aEDtucgPmIcfI3gu84/CeR4l2Lhg
tX1QWrH4Um4WQJHRQ7nRJ3ayPJpm0F9Nlc/TonUXo/aeYCohz7FbfMkZrfOqTa37plgu5yTBJ2d2
Vx2aDUAUxyQ+gSApmaynYt5jbECjK22VSMwz/i63qHfD8iIFeBYfV9+Z9E5vZD5oBTZ/QEpJbBLz
dF1pP0ZeEaQLbftGnh8bzoUJr2J4kPLT/Akcg8so6F+q7qntXwnHdK31QaXWaLPjKoH4mdSqj3b+
OBVvKy+CfEBeX5TQR4IWqHayB5iPzhDGtaNcWZDV4tcuQ31C0X8dvk79B0SgZkQ9Unqrg3fyQZMQ
FDDj1x+pdTvoe/HawGHUuH7zw+zcReuFKW4qWjQ1LYHxbqw+42J2S35MnfxM5e3CyTMKOxchmmul
xrFS60AhpHJMWFRixYUDjz2M5zmNb7FIvpRLCaRE0qs8ivLYiwNWJ6f4Eublqh9H+ZwYV6X6kqYP
eUE7MT3WQxAPF0hL6/Zn5fRPrY2joct8+mi7lMpThJmb5vzpVelDTmY/NbCQzYCADdR2M5dMRBBZ
0uo3yGyHJwnj6lPUq/6hJqSydlSdSGr2Q49JpKCMqpK3LdXdKm5ijbA2mHMXcimNMojphNSkSYdw
V0C5kXz2UYY/Q204gEFy8Wai1PPZkS/rWXoqkVUa8Ip1nuE+1Ci956DMwlezzn2zY6fJ67NC6Gef
7efmdtQ1ECDnznoS0Tau5wSx5APneFqdmlH/wNbihXL4EdI6IBaGe2xyXCw7e2wxtLFCsN3QzIES
AYTnMe5WfQ4ylaQpnZetnX8yQNi1/bbwTzdOcigdJPem+cOR5pWxbaVWAYieXmSSheQthT/GkGVH
i0jE7dfqI3fys26zE6ObVlnMKltxHSPyMoy89g7RENIMd8xSek+7Frefk+Y0ePZDQU3NDKTUKw/i
b5ddzC09wWvdoJbndVO5HUHsUCZ5WbprgP4bhGQL2r/RQYDfa+JdtexphxKrbpJS7XjLKl0zdcgS
Hf2MdpRlpvBRsjp9B7ILzq5yFrBbTlfel93dYn1FbMmjTY2KT1QBoBPZQGVUV0/hMP2Y9Ndef0X2
q+U/pvzH2uyr4rmJpkBShi/VSWH4a+maN9MU413hUODwNROPOFUBNe3snjYrdVK+fCpx9oJ61pWR
uK61wS8TdCREndWsg6JSnutaFi+zSY5Cn7cv/XxhU52YrFGhbAO6Iqfeogk7xKdeaIFs1qBqsIOp
8kGJdnVHX1qWgVXGl9HQ7fWkJwsD/FKfzCSrMCVPuvCsGuY98UG0h9RDtrT2A4cPhgWDkj510XZQ
ceYzV8T9ushLYJLrNfjLhlKjvYiciQPLpNyOir6v5uIAdO1HqC21Ww7mXRuaF50uDo3ZfIwhqaeI
VXytR7aY9S9Agg4GWpdYiaMTqQGlN5v2vR5zJJnSlftumd8yg8jD2iqQwMao6Ps0B39FJ1WEw8XS
Yj0YOkImAeaO96acjL1MsJtzIEdOmZJmSsV26Ce6sii7L+Na/kS44KcrDUczzyP2ijo6hqu4nTuD
VDixx9sPdb6K/QYkEHfESa7dZRh2u0yz/InWh5LVjwh4p0D0qgB9Mt6DmM/9TpZ3CAzhTG6nOeCJ
2340n0iPOMWGcSNVZV9HDGm78ozvC6O7NEhAHq0vh+A5QnLLIboNBz1GP6jX/ZVtApk30Q1f5/28
rTJFRhE5rNV7ORlFdCjVprJRdEsdsWzVteG+cBJ8TWWyyKB29BVIT1w5JK87oXUXcVI+V8Y0H83e
XDxDzUfYEhnG8SWVmurpRhm/luCI6bhBb8/6C7sb1TtGGLIBt2IW95NlhIcxduLBJanb+cgH9GMI
vh2OZF2MpR1zG95bytZ8eBiJQ9ozXiYiaQ6BPTP6owLPWUPwyDF3bqPHjvDc0/98YHmZfLRVV331
f55D/jK//O/Gmv8/Ditt5oj//bDyKvl4a9+i4e2XeeX2Pb/PKzkN/maxdjF8BO5oCMdkYPj7wJLR
H7NMSxiqqaryj1nmHxNLTf6mCkbt3yNJYaNz+tvEUlN/s1RL6o6UW3KbyYTxfzCxFDyyv9NQSf4z
bUc1yXBlmMoAddPS/J2GyspV4UDk63ZqDRmmprpz2mCG09SQB09/FGMcEcuJH6NeH7PmRtPmCybu
qPZsBh3x9Iq39YhPEf6UOOdFdbXo+OWKgSDL4V8Je36drX4/VuALhmaA6gQQpW5ql797rJWp1zJN
nHY3WdWRtg8N2myvlzeNgRa+kQwRb3pLOfzd6/lfqMy0X1VV22/ltdNIWmBKjNDszxNd/Do2QYOS
8B9nwEfOcEGhpYRzYQS8lJmb0zsQ3Y9eK/06O4nhEtfKvX009cxz1iToVXA/MNFK9188rk2783/V
b388Li4odUsH0kz7T5PmsaWRsgw8LhO9yjJEQREpVyUnhA5y5NgESEmOOBZdAhwu//mv/r4o/vyr
gWyZpsaVyFv91xdC1lWb0pZudx1n4brukcWzr4/JNUd4TEekSLjhUAS07gIEFZCOQ6RTiZHu5UxL
z5niT3uZJZR5uFptd2svzXU6TXfavNzr6vpafa5yeBzN7pJNz9Oj5KboGCRYunjQVQLpFttT8PyV
JhjRLsHcpJ3xUu3UNPXUYghkMuxV5zFBWZ9Ri5lDGIRh7Y+r9Wgvct9blmePmOHN5toAYKurVGAL
x2KlYVTADCwZ7mqO/mtz7tohJhVX/twglUusUaDY06GZgdQgOHGJj7pAdXqtRcMdD+7J6PujSVCI
ZFDg2oyWkcvOHEKp3J2FUcpYWG4da7CBfvzzF0T7FnL98oqYpilUx+IqtSwuiT9JIVOhMhB1IuYO
5t2SkXzma9FdO55lFGjJXml9KwRBF+SwfjiCkiH6GMfe8mRmAXMC2K+G6hHWkUXu8qit/poxUfXo
Joi3Fjf1M7BjJrbD7CmV2xJlmmDhDcApCUCjxjUCrPiQF7fFTNLxPk/1rV/rjithy00T4KULRL2b
i5cQrlYC3n+ijcP4F+wioW/I8yJPJPdZcplvfPNresEdlSqNjXr7je3EUMKjYZGXNCYYde0a62hY
RzBLTr9bygtGWeTdMd3QmCfhcCz25pZ358/pIa5uBvs4p0cjI7zxtqW5QG4HBGKiDNW9MwdhG5CB
FwLKI3053DWqS99E2A91cso5RrUntVbdYkEOFDTOrtpkvz4tro5TO9eZlRxm/p46OiwGKdCeArPZ
2ofJ7YzarfOg7zfJNRddUl+JPOAg1q4vxfw0x/dRclx5lsAOJiRe90nor/XFXAlPqTekM5lhyUmb
blVnl41XS3tGVq7T4eRA9xOa3WD9q6VE+4ddYLt8HCHYigy2KHX7/N+trDPyMFHluBBxk2TOM7I7
Bwm8vQKBzV049JzWOa7Tt8sWBKAUWzSAErFeyqi7ixflehXZHvGgb4J6W2f8GkgBSAsxGU8o832J
bG1uxE7rA3tbEbejyfRsalRv5mfDiV/o0CuGG3SyPg1lLwPzsnT6AVkxpzJsRKsSMN5Fwfup1oZL
fxRF/afV9G4BvnLNMj8kTDue9ovGcSEnybn3845CMRjRCLQPJALki68anOE4fUW3af8OiBUbpihv
5+JesW6cfDfbB5EDUNzVUQDHtWEeOLs958Ihp3kzu9aMXMwzDI1+Iklapdjh1vB150Z3rsbwZkMg
ygMhLmvzqPb3xvJsZNctFbwUk2vJZz356Jk74ERAP1AH5JeS0cf0mzDQRB5ipdvL9mUuCEDC5P/P
V4dN3vTrTmGalmOjV0Daa1E4/GmPT5iFxdIqSB9Q1re56Fpg5MIinoVDa1iSSxjWTY5GBXlLXajX
KsueDwDLE2qRBACSL0Rc3SJ6vXQG590K8ay02fQVAovkNDicZBd+5GN4IUXVQq5hJmtaH1MyYpsx
1nTfAz/BlXVABkIfKUV4O5Tau2IrftEp8dU//1spkv68X1NT6dT5bJC2rrNt/+laTlmajSRxtuMd
8gKnK/C7KbSLWqWHA0RPy42Gn4UgCz6B+cHryohrDIfdbG0GArM+jXOKQKti6ee0YvdZxtzeeCdT
6FLtYA+G1vs85ViqmMzRLOfE2ww947LsGEfWjWIwjaFIInpZOTopWAvOAkheKm0XhU7QZfZuEa9I
xCwahlUfZOVVY5bYXYRSeDmCAAvASZNuh8juwrzKc0qtciSAII+Uw0jkDCzmB8zKiQ9zOBjrVfFm
wAaeY1zUM3dU1nf5jixKOpYVazZj6QglVHERT8tmY2pJTWCsZ42ElzCJFNvcj6wdBAbzjnxkO+jL
beDUkKBW0SI/ds1jYrfnah2VEyOVyFUklgBNpzPFFDhL4/q9EgvM0q62/SKvHQKvs/geXtatUFRx
sms6gK2j5Oe+0hYGlpp8WJKZxzQo5dkS7+T0yRuh2umdTBWYDG1MC8T2hJGImzCX4kYKm7hJMzs0
TlxfcKYZAwIMCY826p6UwBwJhdKyXQO7RloneVrldOzxDZ1YhHbmati3qVIMN9OwPA2aflGuU3tc
JN4WEmD6IG8iB7qzeh3pDbMf7o5bq+2e9QJkwqwPV/2k1ztk+/2dtTY97bDe2TdNvC+zNIOCpD5G
ek5KztJhq4Ywhv9rOG1DM01vj2GNFT5Oifz5fm8eBJzMZIovlLSjLumTz3JOh51Sheo7drrlmIcM
alv0FztBbv1FaiMHysvoc0wHOJp10u5iCDeY+abmogm1J5sXY5cODNmsKn5D86dfLoVZMuGLl6CX
prLrbaMhdoUmuFM8to5lnwwGtp7O4HCPPYi499E6Om1V7Vj8uzrFVheq98Qdn4yi6fwi7sKT1t1T
xO3bjF4D8lvhyjk+RWbX8XJB9lvk+5obhrsW6UHv40eDcDk/1ij06BPeyTEbfUIBTZfxjLPXJ113
KxkdZSlnT0NlExROBSwodOisOFe6jN5xH/VBNAl66NPc++yHzl5JMDtupeQYl36SU3iUoBrA9N0a
iH41wT6AzP+5C51jCZOUpPLxaYps0F5M0jwG9MEIaiEGYjZxcqZ7hWuYSBqa/03rh/IaRm7t4SuZ
ghir/W6A6uYq6adlMzWusSD55USvsv5smE+CY4edKbL2kGgJLrlc+1rUUdun43CBnZuyIp/XgEap
FuRcbKekAliez+IGm3PCHjUUdCB02ssdUMLWNlhsNufubHW2H9cVu5nA4Uvw9nvL63R24nXGLTR2
kGeV4r6CUYO2Fdgfy0/WMhhQjEJ6ZrL8nA161MVsjS7LwqkaUVRWqxZkvcM0ebFuw0p5KhCpuboy
Zr4cSJhO2TzLcKwwG453NUmAgVb4jUXZgzEBzdIxaleciDhKd9HAllFMMQY0ke7yEI5yspCsglKU
mrzNsN9nBh3sDHl8MTZeETVEvUA/snXjzHqNR9+mYwJMyifAlm1Tf0hXlh9SicdMpTKOLtPqE4qG
ZAoRvrYgkg/VZJwhkw6Rsallh8gzW/0J5YOkmJ7jPXcp6ptsSPdTf5clND1Wur3cWRWpX2uObZy3
XhTC0megaaAWZaArtwyKlJGypuzk2tenpoSdL8LcTxEEuXVfSy8H/+hPXAIEXeHWQJHEPGs315tX
lTOFnzY0BXKoHjUaNo/h5xbyi6pAr9e90VVg0tW2pdvYk848AGmUgBnDovZFs4w++rWR6QRt7bil
k5qY3U87ZYON+gdnJNRAs3rJOk41mpotSkNadI7yuox95s8lJXoLmQ1mBUtJfUyT75+wjt7QFu44
wXZkH38s48e5VhNXmWY7sKzpmWUbxVFctshoNd3naLcTBCMelHTWSVFo9lkBDGfJ4n00D4+UJIg1
Z5pUioH0NOzrCkjUSlDaOhBW2BAEYlSgAEvr/H+4O6+lWJK0yz5RtIV2j8tJrRAJibwJgwOE1sLD
4+lnJfVbd3XPzD82t3NRGJlQHMgM8Ym913bwhkU2+6qZ/edy0DZp4OnKYAe4SAFucN1pEHwnXNZs
IVa+az9Og3rNtfaQRxnrWnXh3siitcm5wNUfloLDDCwtO4KqeusSjigDyYTh2PzydASUWMxntM7h
ml6oWCq3fdNzMG36xr0V0wPBCn9IwN2GHqUjHgU6CoMWkiRKXvYi3uGYFMt0zId13go6x4QojCgT
xDpXtmTGx2TVDo9YoTYmIFQqbTOBcd+FG8FNg5RZeBuYO+Mc6ACxCIzHbRIdTrjkonUjm1usxrj3
EjaJnK/Lusi89WA/FSro92PhthtH1tsy6llGGX24h6NC4nvC7sp0CODB7T+lZL6JCXWRipxh63P/
pfF00wicETyezYCqFQsnYgnphu+YclAZmirYOYlFjfZtWrnxmMLgOOS8rFfYwAFyl7jLcarc+Tjs
jzpPjilxOtJopv2US+sQtrN1KKC2soGq1DIfrfjYy68AQciJ5IvwCGGIGuRkONVw+v2MOjudY+Me
xxvLd3CMXPXXTh6YN6Ffp3A5wPuMbJBG7ev1HBiwb8P2iCLnEmc2xPGqFbe/H7KrEy1qRnQiVmcs
dF5NzFhYyrZ2X9z01w+/n/1+aFJ9mUyTc35+blzigFdlpX98cr7NZdqa7Nva3D6qNppXQYPCqyEo
fNMjkFlQB+3MOpT7UKfJqWzf1BWeaYOuWbklG034BDC0attkG4EmhnVwcYgnml88JuFhDhnm202R
7QPXXftJVt3UrQhQNrDEKchKVouUW+5NfP2Qm93WzqLqFCP9WowN/mpfNVC6/PpYmSMdaUAicRSl
7R1/6B1ixXEHyBRGe4sNuHO9eQd4m6VjkZ5zd2jXCYCWx7KPDBI8APcgeJlM3NlD4IfLukNHNDGY
2qHLTlYtp2ciVX4ps25eqKAZ32RUny0HJMJUsv+LSnlULIJICIiwOjXq3WQBf45ir1tYwH0ITMv6
W65GwPBrY51pMz1X1DyXmmOXvwBVpTOIz5zX4KZmqr0GNeVB9Zn3SZhGh6LUEzMx72vqYrUL0Fff
CSQdLJ1RCNldMiL4EpBDSUgIdJRRLRFcPXl5cOpCmkzDIDpxEmW68uYSbak2TnR080nULqFIeUml
3M63hXZbgOU2OUDs3X7T3uGwnmQjKL+U8Vmw3doNOpI3Rd2JG7xV5S5NnfdBv3mzZJ2bVRwkdX3k
RXIfWiP1HkoLVkN6vUV2w3CXeW57GXrNMR7iMLpGqSA6IpyhcS4wRJfsLJq16JmYDCHsJMiiaYIq
MJmT4LZ02gfdAAUgE4tQEidEC9h13cJ1k2dHIN5O0iBbgVajhYXoOg10vZPJtSVE3Qdz5tkyHX/n
xu8Z/nNYgsnO0HeIZfRysqxtz/GOMNbeel11wmT9FAU6WDWT+dEl1MWmfpmnsoWzjGKeHWHvBDsz
1KzKrWjthEflJigzpENwBqET7NJLl22FAYDVUg7CKWUiHwrZgI1okTjZl350zSUzO+aI1y6pszZz
qsVG9ZMCQgdQSibVumQtPZ876z4OGKHgu86pRKVYUGRjuew2IFVPumnekCSBsEFwVFVsAGlSX+ax
qxlHNVdTDBK98E0G4zmsCaQq8xLkd1EzgNLWLUy9lRphSA25Ua+7kQ0m4cQ/EB+9ju0uu6lt18tP
p9Vvwn4FhsKWRg5U3HZyDkw6TisS36NyEVLZEWmVEO5GDDA6JykQ4ERH1NjSsa7O+W436xhLghwP
fT6+1shVOjrMpZ2p59ryPb6/v494rRAhsfq3h08KVIIhYLT0b5R8Bw4USf76CC+TciZ9yUuC5yUv
nm3bf8qhf45YopZlfYhL59Os02VChLO+2vTwJ595N5l5sRD0EkSr3IdoKkjObu21PSUTObDm45Cq
86Cax9mqKBuy8Dvp2mxRK27Bjpuss3E8/f7TQhO+IoqtMGpsDUbSLCxECVDy85STsHy7GmKtEZFO
adc/83eMFnRppgFNbOMdFFX+XHgboLFWbzJY5gjujPzsO4laFPlTNE+vkD5f/AgVt+wrJppcG6W8
Kr439HDfA/73ZVF8UP/eupZ8gqNzm6YIhsLwCT/3TqL5tiWqDDVVO0KbkaKGr4nM//QzUrdwlmvH
M75xCRrLfCYaN53/2G63Ysfy2Sr3cSJYZGgJuS9wEBCge649y19iPX5UeUVS7ag+XbM8DXU5HrqQ
RT+F/yJNvkKRnFFr3QOm22E+qJYIeEeahj+ulZNcm6Ga9+PuJUk6MtbstFyJ0vj2iF8OHNSXTeSt
abp3yBg/zSx8UKJj9Ol9pg7/ikcTbgBB8xt+kccpy86WqtbSDuXCN8pzFaCjECbUbjOlG2discOq
/ZnrCoWD9Uj47Y3LTDigZMmLXm0CTx47JHOxW+ylREU/P+QGNNPrv1drfSclpZrd7sxMW3RP/p+q
MM5e9dwoEhj6sbwzdABJOUo3Al2mrJFp2n3w5PnJneGzCY3ii9dzzMwzSWazsA/lMF3Fp7dpB/a+
cJ8G8rMXdSnRuZkIt/IJhnNlP5bcvWNYaSu8Ohciy85WIkEV+/2CIoPYmIH/yc6fa7/egEw6xDY/
fqSnWHSWf6zRtzmEYzFOo7zBQ/Dc5P4fF5LisrJ79IvZXQK0bzXnJMXYpIMWpvpwerTTIEz92EYS
bM4L5H3luE40M9akYHuNISLtPq2O0lJKLhsavYA2G73JfBYF3E+31LYDCmTN+zggmKpcnNpVjH3M
QdxWoPHQjgfdunrM8+TCbY1oKGg+lWs/KKthVG6K01jEL1CTninnf3rLw641Kv7+PlorpfYqLJ4m
Vj6LpEs3Gf+lhopXuc7u8SHS5bvlxoz9Wz/v1LJAQlH0GOjJUfgQpvGN0wB8N7HPCzMgQixiLWEk
Ge4L9rWqHPCNU26CEyfRMy5O+PT7ZYA8rZsrYNPVKpr6CCuGuRRGjpSKKF/mKvatmtuGDQkcaTvT
Wy6J60nbzGnwz+kcrQ/B0tus68WykM8FHPRtXs2fvy966DT7tKuxUlVo/rPoptOexTJlT+fM1l9U
0SaJMMWlTYdjq3aXJkFpKx1pMr2hBPipc5aWbhb8PunWJhuWrp9liQeLCOTdAQxdxlXWZXfTtHda
j4tClN+6cz8KLk0lqpQ6NzZ+xrCDyGYffrQIhi/D7LcOMaKlm7wDuuWoP4A9enRRNC0VumxsCGk5
krWT3MHZOfmj/EAbC1o+U1R/YmuNehvhpgPfJjngfUpuJ8/xAl0JPM2fwcm5bsW0H+QnZSJ8Kedd
22FfhBq3YFRLswoPeo6/epvG2tNUa0H9PITJd9oxJhuoGbusO3U1wnYZxj+yrF45TReO33yMM38j
JLFXG6qpGaeHunXf/c74cfr63lMs8wWps1e1br8RBiqquvkuyPuw4wPkqPcOx9hiUyYtgyJOCadO
kPcG0+c49bcQU7EiOVm5mkZCJafKRRXW2WQGMTO7LmCigtiZ8Gp8j+NN2yKN2VZMC2zUgs1gw9yh
NYnq7isV+VNqNYckaZfhSPxEEp1C7jZiqjnStB8vmd+/GMo41cZF5N28cl06YvqvnW+WaPVM/8Mf
uZ0RUUHfFIIyEOs6K99BcPZoiF0ueYnzqeq44XVnyhlE3cYTzXvSBngW7PrObczjBPQpIbtwEeUN
8HwSjCDb6nBay9B9bhP+8IwBrI0CCtBJulMZfKLS47KQsKmRqXOvlfmgCxpEN7n0Kjwh4I/WGRkx
iyhoHVqvQqBr2hddByZzXDZxwPoWThpSu/Fo6fg635s2owc7MEwlFtdPV5NPFzuDi+Nl3mNC+1Gy
vMt99VbDXCx9BMGzbvC4YB2rGCNSmCDEge5Gp93NjxiEb3DKgRYgknsrhXefJvoTXt2utSt8cRDs
ffy8KKwANdZjd2NyOMRh9TDp6cuns+XOEz2EPtvMYmpWjfucZxNCPFqeleWyzxDtS5b7emUl+ske
WFHIIMA6HO78MTfQEVuXiFv+0sgVOCfbR0efo3y3Qft67ZFMdEJxw243uuDZmmT6LtP4wTUx43A9
GY0sIcGkYZZSGjY0xXLTDSU2rua2aQ5QMghpdYOjMlBwmlX4HEaMNomWXUmhwOLQ6nqdUkslnPeI
I2AZ5zzKDBQ3UxjhdqrHe6/rMTHmB04CyEmjBqfZqOdq6F7wcaerPDQiZGLl1lD4L67E9MVMBbKu
jHaXtepurM17p4dMRgI4weIvdYtHzTfjl8qTN5L++6owfhQAIK9vWDgyLOxK4Hn4CSJvAxzwjwC6
1DKrKKLyISHHivdJMEqss42LtitqZMh8Ui69Mv0IVP2jRzluU5M9cjgSRIMxk/U+By1H41sY/XGz
9kZ1LeB5A08qGRr91FXrBjH+koUtK48NMyw0QUn0QNoKel9DQP+sqNpcKyR+D9OlmA2CTMPFgApp
PVfMxrqp2U8i+xmJHsf/g2/cIwhhUXzNo/uSBQgHJbMck8H1ZEcHI4sveDU+zWaXpMWjX7Lz8LMv
ETYHL0rrJQcm95E8YHCEKjohDim7ekhVzobKdb+NTsdLjCMham795Ewpoi4G64JawIDaeSaG7Svr
x3EZ1AGSK4qboNZPWCiarNpL6pEWoMoiEDbl5tUhabL9Zoe8ahUVQEIoVfRTgkfH1PDhedGJAGhj
mZZfhaPvbUGwxZhNi3royJpphru2FQM+pOrkiu4y5MPP7Jcrd0ovQ+18xmM7Xl/OaFkJ5mDaP+WD
89R7JZs2EW+VRKXIgEIUjnVwJHO+7k13YuWgdNnEHnetAVgPI0uSbT17n6uRkbaB76Xob1C1L0wz
IOKDaZ2yUuYr1CTBeLB86yelGdsXzskXahkOtGUTQCEko9aSHLh83WLbWQj7LUSpetODvVJ5ssdp
jaQrjM5m24iFV3FjUCPy0tLvHyQEscwyj77jf41WSCNhvXsTZvTWqC9xwLI5L2K5TgyL5nlyKb9N
/zOa2tMYex9em6prtjqlQ+K8Ukw8pYHVcj30rCU8qe0YM0Svpmwxj8wjG4anaDLkvO10e58N+hGM
NrMkP5mW6ND+SNlu8WH/DG1N4HGJyjtI/H3XmzcByxM8rsG4diJOfc0k37CTgNEiN79p5JWIiEIL
V23RrwdS2LhGuF+jG53JXXa9Fg6IUSLzoyokHoOwzjqqF47GRu249kGb4jiXYQwIDAvAOKtDmrU+
gU+C4TIH8QLGx2IkqwoNqqlYkY6P6qrBpUBcBtb0oLv2a5i4A+MifJnyLUqed4hWPQd+GK8Ynd5A
ufEZ92dcTJknK/y7K6f1cGXQo2+YTLEUnQlJLpzwgB7L2vLLDvfwOtERiqK6kU7XLO00OntS8a/g
X7FJWFEJP9TsvHuvGoxbyI1PfmtxSxjZAdpcL3OHSiVMH0l4ekXtmyyGSjXEZzATDmGDS88BxlBd
42n41Yc4q7fz6OzrKLwhdSABQuKHuM174nQ5a9ZcsI2qIWCXCfwmJr9ppVR8IHfjw2/rt2hWkFkE
AQGNccsl9qkM1BmzxzvtAbSn7MlJ6ntiP/1VQDA3AzsyHxhQoI2OXlqVL4cy89c6ml8bkyRKbVhf
Q8+8R0ve6NDKkqOS2xmfJWXWGldKcMy6+jGEZrJhjYPvrBkO5Fgd/KHL98KOu6027ceaOHl8F+V9
YjT3wJbqtSDdCh70ycQqVWeDYC3MDcjvuKFHba7XnRua7E2TjakEqSkelAra1T+W2W6YVsibMuI2
YLPaSogKN2Pz3KH1XrZxxbuMtBrTIFNyav6m12s7y8tTKd6KhFxl9uGEgiCm6IOPzgm7FavMDajL
z1Kz7CqsaDOhreiDfCVYE61ESp1QxpyEFo4b3F/4oFQLLt7PP/sScnAfOuaK9qlYs4bbVgxbG3K4
ltX06ps4/6IAOt82gZm2LCBqkGf741kKu4qy6GHt5CsjXdjHY7vRhgO+34/OyQCKrpvJoR1HBBMM
ajkofUMcR48RUjBzjplzva6B7W2ZW3y5XvAjnXXpsQbRMyuLKsSCHwF9Xku505Z1Qw2V77k7Zuup
LXmTWm63c36LNR61i3VPFKAWBV1ObBYPyHW3leusEIBw2ozWg7KN1zok1Xqw43PQq5X27QNRTR6X
OgAykwkIwEOOGzXOfVu37WGqjIcq1h+p3R4zj7gmax6vDUu0xF/FQsVkfj6kkTwlGMjA7fX2dShI
/hhtCjT5MGLFU3NWJo/C6hm2To5eAORwaRYLpQATWGh/IuMjbadkJYzAR/8Hro6jjmKxe6+gqK/R
y1+8oAf44VXOjZ3JkxgnDPdCWovCRb87d9ShhRWswNx9mGN1dw2GvRuHK98u0Add3eWTj2NYUNBa
7kfXpD9Rzj0hNbhTJMTYz+n0yvoK6XV6j5sRP4KbM6n1khReI4iw0h/3JhIY/F0fGomEJAmOVlNZ
u7BkHJm09x1v4MnNnbNJVOuyp6ZS5vgpRXIr4ZKsIrOoqEjDDysy56U/TfxjOjy2UUOx+unoqtwl
eEKXhiYlCCfZwmvslcZmv2y/g3R66lWarEmnv6nC5NIZco017RSUhIpbHY5Jj2HV1yzEpawKH0Fi
TzTJ9FhNFYnUYUaT5otHQ8tPmdqvjtPsRIyQA8kEPmkbOaiVin5rGPpgCbR+Njo+dkCX2WfyG07T
RhrzEzaEtNYPAYARYwbzPZXdfp7HrW0kl9hMiUwNf4TbP4Az6bauAaDS0OEDS98x1hXiGr1z27Ha
NYU4mxOxKiME7I6g04WM+jvBQN2x9D7LPRKFSqNbT15aL2bZ0oZbMCCw0y84avND75nuEVneNcCL
ETNhX+Oxrm2Olt9Pk3aYOY2quzr1cwq6jPEWQJq32rwZi/ALimNyV8uxwyDZ/tRTu+JtDrb21YFi
aQRoApsJhiNWINUpLcV7OrfdXnW1da87imY0gMyOq+TeRiwRNM50G8y9vw+HSG3Dq+Ggb4ofutrp
dsjcVZXV4w69CmbUkmFBiKvgpLmHSoBnl56bHI00hvoyfB5z21qpAX4Q1K/o0Bfs9N3MuPtla6VB
8CEjhb0+Rq0QdOZJtewlRy97dp3UfnhKQAAQsBlgQiALcZv2/Tc4t+LPYOVP81T7x6GGMsEPdqGC
gULALJC++arQi2AmoDYBYYQOLgsuHZIV8LHta8IYIp8B8nq5VzxIK1jOdtmv/MGb1wGy5hVsiNHE
DxFI3sqqIb/Vwr5VjGm6a9w9K2cKDuVxzUt+Uh+5n8wfAn9lePoQFfBwdUwkIunWlpPDCcDy0aOq
UL12N3Xiw4rQnAW+11o70O4vfWpPu4okiqWsLcUgobFgUdKRYJpqgDE+zV2f7ILpoqZmWvvclvci
Z+Hf1S3+sgi/tnK+vIIqwS7w4bCUMNd4ROSS1Lh6NzZypqzP8+exwGCeFv2lSmtvN0WGuCAIfcQB
2WzLxpEHTZFAcpT3xEqQyrqyXzFVmLdcoG/knGZLCXx61MjpwopOvmw+y1xTgLH0WXuuuMobm3cW
rQ965u0oAQzEtXipBt89WgOrwa6sedX8+bYOc0y5CcMsF4r1ddhPMEm2qkdXHTm4mPWyXFyCcrY9
CigfjCjK1fGZTA57n7Ueaz9/HrDBUMDtNN3dhcFZin66FNweAUdAdCSgkeQYITObBCRvlSGL1NZo
vLuYo2i6ZHpnoLLzLKqY62bbmoP6EwEda/npucXqMc6OWke97W/BgYwvvRFQ4kOJWuUseFdz5wQP
ndGTCWWMb0MTORD8g2jbRWJlm6b9pMfkoZJ04WMTIz0l5mHGuYM+ZFK3jQE2a+zSFea0fBdzB7uk
YeghtfMe8lqSDiJIXoL82+5itgkrJ0Iq5PKuH2XSnDtHl5tQ2wO9ZGICykUW6hCZ7jik2rvE2620
cn6EP8LKn+giU3yojcOUK/bLhVCci6mBqdgbBtBXbMfn2b801JVPRiLqReETnmc0CTFkxvBoOkF7
1zBuxEJa31UjZsehwovq0PuIWVcbCE7Ydd3SXneyhiwluEIw7Eh2NMI+B3gfnab0OQYeT2QHoZmz
Q2K0nb0nyXzXaY71ecrnM5A6XK1E2j44HMOdh/xh5m7yAGHqJySw5DBG9anPE28/EzbIDSFviRWZ
A07MVWYm3asfXx3LRMEFKRekOMyZhrXgRhS4u6NR/MppvXXhETZodfxtuuJcHbl1LaIpdk4zWjWo
TeWyactkj5t6hRXJu4O6mm86fjWoVZoLi6RyvvoKE6/+U1ttePhReD1h1M67ouBDEqEVneQfAg9C
LKyUl6NAQCeH9i5zTeeoQ+KEkXSEa+VyxwCvKW45otCD8UcFozPeg0PD9H2Uc2XcIh3olsh/SMDq
TUJDySdPQqTqngy3ZXEVgDeop0q2hRvDNUwkQOVX4MrPvhjHS+2reM9+fEHOkUU2umlt8viKGkMQ
Jzwm0TA10ifTI1vUKJhCWD1BPnndho+6UgW5Pm8t68PAVCvHDPJ9UMFSwkRfnnKisMwra82wGJfY
Xrjpu35AA8jAsowT602F6AdQam15uzDMWfqtkwMjmCH6At11Zr12ZwRzQX6c17PqDF4Ixdl51Xxy
HC9dMgmrbxmZ7eykN1cYn1K6UIcxIwHaQ+ysRpWkD24xpA9QdRDEWnRbv88VeRnuyjD/Nmq/OrhB
Uh/QO7xYouq3vmwuUxYYTzPk5FvVZl/yYQ7n8jKKqIOzdC8tYABEynT7ZvwWmhUVDpJVqNxbw8cQ
4eroRPQ0zm9bf5dd4m3RadRLkFDBuVEQ8mffJOKkZlTeZ6XeyjnslsRVBWdJFuwiKMPh0HhNeM4B
FU3CnW5zDrGu7EeGGgjCloBCgNpkG8BfALdtK3zp4ZszTAujK90zfImghfovUev3EImD+sae6peu
wpaXS+fVT415FffQ/X3HcV+DHMpBVN4QxTGePbdA9AZ8AiNwSQyvs2tDAgRZG0broGjlCzatCipD
6BzNVvqrqijNjVna+RkKczAgMYp1my/nJrtpxnRe5oZhL+Msbre2noiRxubHiGgxYQPd0xD9caSu
92DW3JNp2f5GH+OSJ4oGYxkXK6Y39YdRjuhODsQg0WKYxWmwJmjWVvkTROhprNQ9lD5Tz2GIqNjd
gpK5Hg6dNR/c67lXt95mCFBuBbxZjnNWjXooPQ4wy2dwU8TFc9Vdl26peXYzYWxnbCCMbXt0K9dJ
C+PsZmjwWRhM7+x03sWJTYXdWCwPc22BVAi25Kk+V+kdY9SzlfKbzF2SrIf6RU0MWuREhC20EvTx
Q7TzkmM8YzhNo7QHU4Kgxu2Ge5BYN7UIUXYhHVJ3RHPdYQS5xLmTL0Iz+tOET3nRUUtMj4kvPhqT
Tq4me2jhP5g4/KPQYwWLWaDRzQuS3Z0yvHNupi+EOePXratn1bfrnu3y0snkq5DBhYBBQBakmPQe
Q2/DmDYuLAyawWyXO9UJbMvTWLCgKQx1zp1vnd5pfpe6e2dwZR1Du6+XltejYanCD2UQbpNmFTJB
u1wGY/fFDe0rhEYNBSXYkz6DuYDoyYn5FfMHgHoyezS64GE2JNAeExJrkhPEDKoFk1W3TJsEqWbM
QgjTscOEnD5i10xco5hJrOp4/Ekr4wIjH6mYCBewTLGpNM7PMJqfTTM1C5OjqbfaWzyeaO8xs4eU
ysTusg6nWF1iIV2xFe6ZtqePzPcAtuTPXm/fzNQuS99EiYyN/lemffXv/YuU+R8w0/94+P8p2xS1
+f/ZLfg/GF+2H3ny725B/pe/zIKWJ/8RoHvE4uvhcBM4uv6yClqW/Y/ADaCaAiu1LWyB/2SbGvgB
fQn9PMAY5yOHF6j7wYRd4aa4u/4hyFmRAl/Hf/3E/wevoPvvjjN+irD57QT2O1c60jWvPoO/uUSk
Qn0xee50hM/Rgu/uHwChG9/oR9fO4AQfRY1WEyaueQ4sjMBoh919SjDiPvCbfXaVVucm8l/F2gBG
2dSdg0S0fz3XluWws/HzAhTDIaGI0zKlqu/TzuSQ1i2tCja7qJbZdi6w3yIyZE1ai2grAT699Trd
R1RCFyMb2VNlNEdpnjWQMSJKNUdigZ7phENiXfTxb+/g/8YfaDtXt9u/vFdSINaF5BagmQQ6a7m/
5pq/vSxhadPhs9E/Jaa4yC5RGxk6+lKxZGSRHFXfDSP0ENv0n7YlWN5ziSYTIdyivhkt9Pwxw2EV
V2gmIu8zuQYqSKP61pKZv+2E8pIi995MAxM3Z3LugBCV936uy3vLi+4C7YzH36citwXm1eC9Hrve
gjk5NCsCvZu3IYCOYk99R1Zy5p2VHl4SR1nnNmByskncmXFJU90mbljd/vVZCTRJV6/GNczHFYiK
DE9hSriG+RiWfp9lHN/LfGDwPWX1OmjQNE/qO87RoYOeq5/mAB2NHQ/5DW2Qd+iIF+L2IcsHVbIm
bJPU+SgbYzOZuvsB8HScO52/F2m4IQswo1Hxx6eKKDvQWPF/fTYnw/jEdRK8h9vkF687VckYXZAS
9DtzvHpyrg+TxnTve1esY0g6l9+n6qB5FQGh2yTBRhd9dVyU6ZDCK+f7OcoQD5o9Dy0PZACoccaS
GYVTA7PwZrDGgTE6o8BS1CEo0euTHG5rizXt8a9HKu/MFbw4XNrYp5ZUmJvefoJ1m7+hrcoANUQ2
LslRv3fpc2Sa2V9P19en5zGVd02lusWUN8gHZuulHorq0Ju9vZoHz3wzPeeDkUB/dhqAMTQICFZU
ab0FVcWODo3sPlXFO+CFB6ZDoluOV3fVNBZnDwHLpbKuYybT0HvLNNu1De6KJkvEN2ObX8hJjR8t
SusjURbtAgYuyQdV8QwxP9+ZRtduh7C3XjyMdSrs48+wA4rYAEOaL302JxtYmZ4C+xdcJuQQ3KsH
cEl4KK5itaD98OUMwMQVlyDO4Yu7o7N2s7H9aHtYHLJ6b/zJ3gR04zt7JMiSkM1t4LTRgxiM6iCI
y93ZqIcXo4X2d11wtC/Hmvcud4Po5vdDFc7RTaZBKvw+RHnK+Nk3Tr+Pfp/PIijBSeKz4RNudPP7
QSQWAqdB7f/1VGol8V9f/H2O1iejyq8KEkQC77FEBnf0JLjNyZq8x98PiA2W3OBXXKpWMjOn0y9X
HS6a2A4uIOIUe2YNeQJ3Akk4WOvGx4lMklUsnXiTOt1qAqT3Cu4UrQpL/9t+EsVFRukuIQrnFZkL
8QiWjQv7n99WhMOf//6qJf/zouX5eKRcBot4msEl/+e1HNhayUERxacWAsEpsfJML3Ll+cdaTaxE
SfGsuyll+OVP+9+H8yS+a4Dtt7+PGprDUaX5E2NMee6ZIFXX/ycvy+RkhQwgPPISnyFCwe2LSnAY
//yJXMj0Xz+R28y3LdfNmPg79IvgpJitGTeJ6Rs3iPqHVUJaAFF7IRmFv0/+fnmWuAG1wNBRuXLT
mCxfQF6pdZMZcjO6I6IGxbLq92FUmxxXZLus2hIddAOJhKU2mKqe8wUGGUQ8RKnmI5JK5ggRBtTf
h6Be4seZnLtgMB//eoYUJlJxonA3t6X1WNhmf+hHDIL/+hYUJqsgKo17a8Z4KOa235FzSGzwFZgT
hkTWStr6DvnlS9NiUCbS+iOuGGIkbTKdBjwc93HF2vS/f5+Df/fMS4lm1MYcblu2Z0Mlt//jnh3n
ULy6Thg3GTf1tfKH6YZWlGF/cTNcH8Rm/N302TXnNHKeAtZEzaSsBweF2JPBI9FLHsVMZIgC+tvX
TMNbDdU4LCeVlien6VAga1Vtfm/zv/f1oWZc//vc70PX3oqpKWNMwwBq2D1U9TFuCNjKISTioxMt
lCKuWqGD7slvZL75/arPELkCsGoToKDzc+xXqXpHwA9UahyClzC8yyUcpVRVLXPgimzKbu7PMdtI
2Dv+8JknzYXAekr8IrW2Qn0knSi3PlTdl9onxen6PWJg863mVN0FtppOpUKU9fuF//Wne8I2mNUy
bXqdlRPfVFXF0WOSbcY+4r7w/NeE4/t1sidzE2gBG+h6El+/q+m4tBc6PvfQw/+eTPRXPBGxUYSv
GxiikRTipxHGHtpicelgkF4aohaJ2tPn+PpUY7VXsGMv9mA+sv9LOSOoPv9ezUg8V57pmQJ1mm26
/PfvRR4uSDUNUerfknkQgXzBru0jZ7qN5VD6q1yOK6q86vT7nHv9wu9nVuftusy6jzxn/AyrANRe
3r85xpBt1Ihj25l08MBQGjXO9Tvqgb1trdpHTCjTvh7ZS0kPi/f1dXVKNT3MRbm2CwvnP277x7po
yi0ewASdDQ891ouPXNP+J2PntRy3km3bL0IEXMK8kuUdi57iC4La0ob3LoGvPwNJ9aZafc7t+4JA
GhRNVQGZa605Jm+4DO7wW/87mqdi3Qfz1uyc8QXRwXDJLPuHqLrxJYvtELxSRY3rMpiUY7wzvchf
JaWbPrfGSZAzhCDWtP7KtmzS20OHCEs6oJtSqLNn8qVltZRsWObCcHTfpo40TDhq070A/wKWS8zH
lLXdsdJ34F8oB2j4iFCKRxpqmr0dGJm4XRPRW/2/v9yGkvX/tvRkiyCAdlDgaqDwdRzX+fc3K2H/
2gxdlj/qtqHDOrenU7scmniYTqqpzlSfZRPTZYG//+r6mmG2BrhXNdK46AfsNpzWX69nZOPa02dK
FnyMFd0mtg69noavhoyfh27OCbzRgqZNSOelTpPmWgXFk9ZY2kvYGA7h5h7k/9Ks4GltuBEje1ya
zvJ6ad5YB9VcXq/vg/yqWnL19XrYD9850SHT46vDHepiaEnElwPaMuIHf2OpJn6QRwlh88bTrfBJ
HSAc4NQ0PNoycnfJREQP3kN8UYdyMd9q7Xla8LETAe9/G1BN06r62440yUXi0I04bJavodNrW51s
/Fo1K484fVmIghpXRgVlGUNTDo9JLZ1706ovqjvP2ujgegHGUVpOHcVQV/uhD69R15k/R7fbpa4/
vRsEwlk5GOmViJJPRY3T7XDZcq9IU7rbYBLDB7agpILH8SKnRctUpPNj5rtPZEIxiQvt6ZEST7Gp
20zHG5jBmM/HPR+hWyuPqWVow96+4csImd3UsJIe9JfEMV/qITS+eTV2aJFMrH0h0vHN8C8+dPZv
qEFaQoNUEaZZjmxdJ7VhdlS3YfJDiduittA9Y5N6bXhU/bwX1YZbdnYb69jfUCRIRUTt3puJ5txn
EFePkT5//2wt/Yv2ectCZbp1apNpVB2fp1CexTwhwna79lvP+36Mx4pSiKWJjjk+lmRzb6j7H07Q
l0g5+nK6+lKY4N36cDXb/vwRONnOICbzYkd+vksaf/gvj9c/LMg8voAYkXiWJ4RtCiJyixj9t72f
3jd2jYmTfNQyEm7mPP7tuq1z8PQufPg89Fjcxtl9sPTwf88oTBifyryMUiwGx2hbUVoOSZFRm3jm
KjNtgLJ2C+tOnhx2Rjg2c+OHvd1cumzeZEm1tRpuLrMxn2bUW/y5HqKPYKJN3nLal1Z0sHhr7gY9
aO/UWSrrFxDR7j5czJni5cA61/kv/wzxR3xg+Wc41K74JJVcghh/rjV6vBHt3vD0x9CoflKRJB8d
p5kglrH+0n3v6i2t0hrdVcxTfKMG9W4OL7g7XLXls6u6mrb5yxZBDX6L+VZgkw2PG/uuoFxmF7t8
Bkwz0B7UIbbah0501VmYdfhYkefbo5YAdOqjxx9HQqZWq/XHvFnYhpMs2SwLACW6TTW2aupLH1VZ
cgNHUFLpSJDCiqy7NjfN56U1QqK4o/bCeg7y+nPsn5Znpv/llm6aC4zh91u6ZziW5bNsE56nm7b1
5y0dXb47mX7ygD3BwiM1zBuKsuRDq/u4IYbQNB1cxa9x7oO0E6n+gSnTymuS/GdRuH9FfWk8d6mp
rRf97DGZkpbag9JfWV0/Poc8Xf3MQ79HYrxtBm4FogpTakphaQapAReClrl4V6p+dUaCe20ZzXBS
XWkBWC2d03KbuXmAAS6W5EgQXQAIbnBRfZ+HJIwug30dZ1LHi/UC6cB5V7lG/2BJ0pGp0SU/nByr
0qwy36nnXtYVU3+OamHeoKknDoBh5coZBbXqy6onbHXcgLPJvYFAEVOVYDnDjeNlVEgQx/g8ENj8
dWYnEr3BREgkK6zxjCB+UWYutds5jEoLwWUNu5siTZfiRFmZd4MZGHf9ctZPcbnia5+s/xhoUpIR
qaax0lnmIdnb6XV2MapQgpjDzaRGffaBf2eLUcl3ltNEvVMzPQLJO7Xw6hwtyo5fh4a6p2NY+Ti9
wHXVhH7wpG2gi6OuBuMY81o0BbnhoNQ3kUmVFXrAGMWBlz3NmCm3uI6+VaQjcWB0SEgsTduWHp9q
fTrkVWmvsx5UQz0hGsVtIS03egrJORd1dSnIB16g31cX1RwRia2LlhxOlye5cdPhSbJv+4kClNAh
Qzqw5p10J/qmW8U+M5P6h+aKnxSm6E96hfg6tmx938ncvPpFQ4nxkPsvM3SczPWxwJ7x4z7PutRO
aS+1gRt1Qka/tPefTTWCNUNwC9Jerho3ooqK9Nt94cfRIZn9wENODHUI29H+9nNYXywNvWzSztC/
Sv7HN2095WfCp/mdjPv8DhDe7I3OJbcWApa59BthcWibhHsBRUBSENoOgUDcwTTLKFkbi5MtWmef
jiLnF2uDk9lQiC/8VF7LwpqQTVvz00CknTB8kn1rgxQbZJ9VaFhs7Mz3lAumRdaytA4wXi2LkpTG
6aGm4qRtHX6b8nmqJuKX+euSX1ObiTt8xNf6POLadnLryr7MrY9CA7sXtBSBhaDPFGccO6i7jruD
SQBqyzLBvW9mPweA0fUfucMKhOKYv11ia0Hlx+/ItPTbspr/mwPnEnf+95uVBy7I8SzoMqbwuLX/
++OvzdomK6nqegqLpVBo7I1vpUEcLLSiEi21GB+NILyrlsXF5BrWGqyCAATDNAjdQ9EXTxSEyGCT
Zfa099vznHk6SK3MOOV+RR1Rm0KzlnxiLtSd3fRtFfxM4+w9S1CuZLPQqFKdzXMbs6GCSRfyiIhT
gNRxtEXjVr56Ge8+pM3p0KPO1SvrBwYK3uNsdx7OxMDJeB5eCRF5jy7o95WIBmurBtNuNKin9siv
L3N7TW83y+aVYFk+nxqrOdtNW9xnWljc57OXXVDcbQpNspnVL74ZR3fENlGG1ZaxkWVpP0066TMY
Ru7GtQePNetAvGXsoZNqpo9TkEaONlsCtd5EMSTedPa3KiLL1FvTow5X+Wy1LpK1xrSoZe9ISxfZ
sIo0TaNKv/2Wan3+3oGeoe6DxVzG5+qWCurhkTot9mxBMRK3oC6im8e1rXXiEUGleGTNT9VAkBhH
lE7V43/Zm+i6vjyqfn+UQaWDWurbxvJII+D0x6dDaFPXVpY7PQ2ChaWJ8hXJrt0dQNG2F4HKfuXk
g/42u+kd2X75M2nKA7XvRMIphWfJ6UtkJiNIFKp6ou9zOz97nmyeuBtgQyH7ZoMthvnNJ6uIpdp0
xVrYsXdtjt66TF+MoMl+epB6FsGI9TyPSPkb7GcuhXQwXollunObpLjCwwlXNQ6FL+QU5Coj0U5Q
XI8ecXSIH1KfwDiNYMQsXU/iYJ/GTb4yqDjb13WF7gBQFouxZLqIyNNeLMoAahMHDwvtxYMT+ySu
e+2ldIfilOq4LBLRHx6ovVoPjpxPcjngYTmfVFOdjeO0jaza2qtWnZQ/IoLnh8kr5AOJbso72vgp
6cP4KXQaHhzakJxUX2fp0aZHpbRWzVrvtFMoq49pphTTs/QJUybw7IR3zKOjkwqHIgv8YRTxxZxB
q4hBuietHO1Tusvtwj2pDnVGMeWvpob3k7OknlMyiN/Y0LA6KarvqGvT1VCY3omqi+6uJMF/Oy4D
YmpObJ26l6p2kEG0htg2Rji+tLg2WpNdfne7PMYNzqzvnNkJTn41Jzy4Gaj0FAIV+w+vMPLNFITG
Po2i8ZEKXaohmdDEaFSHNAwf2BlbBzMZ4IsFev9BeO3zpUPfXg1JZy/2C+a1xdeEXBJXmon+GAXS
e/KHzt6hIgw2XtMkb/yZm8+XduYJgNIQXzqC5Rd/GuAQqp/JN1hWLc/awNI27HZM1Dx+8KQXxePn
z8wgpellol/93nKOXSatVZ3GPjhsncKykNq+YlxSV/MvT2+/rrqzaqozqITxqtYNhOLLgDr84QeO
zjvaOhpV94CYAVt8vdZQedrBbClN9knJ8OTxf73Cby9DkU/oxZDhEdTu/GVZbcUCNHqfUpiDedlI
6eQep6I4Wv02ok7HErENaIpWHFWbxcFHPHk8spaXUF2f/b2wj1/TfuvroqwhLsIweQl0SDhIrtRE
1acmqmY5kyEk6UFdEF5G6pAuZ06cNLxV4udX/xDWbXOj2nVrUeHwNYSE2/28mBBydUttV7r6ei11
5pUpVTBR9piiW3kkmnvq0sh5m9x43BpsLDbD0pyd4cWdmuEeSynr6g7mB2Bg8Rb7rrYmaKNt1awA
KLLr5ffU6/VHMYbghWesZJLAnc4ImeezOisiR0eOBw+MsgjjVNkucSPzR9fZSL9bWDaXWBaUCTZU
Zg9zD0bvAyujeuNMpnloXSR6dXuo40RMO7/VzIP0HAH1F1RfVIXxOmmM9JxTnngkyuivB023njPL
+Mso22I1ejhEza58b8gvnFynyx/tZC73neZBIycsWN4WVXqyMJC/xL7IH3FbnLcCki1+Kkz+vGLS
b7Ned4hJ0BXME+Ao3k2YMjRNl0LLWkKNZD+HVrOZFjQfWofN7FhUZlapjVzPJKhip2UP02EZV1N1
vRsu/VRd86Lz9mMXj5dm8uGc4/SFRTGeKJ8XI7x1toaGSPfrMjW7LBvyBvOG/w/7P72dqO6vi2tQ
GMXVGnPnqPEY/eqi8h4BkxbP443eJN16tvPuIQlAYPd9OryHbnnGiRK+I0yd2wES0w8fI4wbcozy
WXOmEOq33V70Pq/2s8FdhNX1q+/hcUn4AXj/cuhkUt/daX1YCzh7dMyBzcH9oWk5Rd9Rw/NAdU2m
g355xluNTzPVlR4Z7s7rjmmOwUfGsuuih6FPEQc7aRvizHeN0IqMm++u6Rgrs5VQFmJMyPKCBHxl
t853avkQro7+W1e78aaZx+QQSyd6yMMEp101oxD3eRGKq6Cyzshma5tWhEta9mkHaxQvc5zKs2Zo
95ZVLp8Lr5xuGjtMcMrDIr4Uojv6pG6oU1nciUar/CsOTDYZFemel7T2uhPBmxLcukVu1BjMxyZr
snvwGJ8tNUgZ6d+umaUndcDUl7OGTdIYv311+/9MUH0murZ09XWBSB+cEKKHRl3ar/6va63OI72q
2kXSYfI97Ts/DoC2ARgXwUi0ACHXy9ji7xCa0jmppl7z3o2Rc1UtGCEy71rKOyPtwepJxS+XOHI0
L2Cx/lItUhrh0e3Jj6pm1hgeJmUmNfDL3FhnC62FIRAXc9zroYF/V8u96VD/c2h0gHVDK92DgQwZ
a61lRLX1qYIh62SUIP/T9zlHXUOBWoezxHK5Gs8nA+6wHPUdEr0CAawwD0Pkiod5CbkPuvgIGnSm
BlqX62CU5WmmOHulBhKsMcp66N8SQpRbTYckbySZ/tLV3l5NwD/eIMesTWdDWPyLTBQOasAOPHZC
cf9E/lvuuW/FmyDyxXtImHj5kT5f9iUM++tXabP+t19lTHrnyrISqskMaC1JE+cj4lchM/Ufv0ru
+L/9KjXVkecKE+K7Gi19UybXyc6Tk2vo8mUw4d0htLsDry5fLFK2aaNHT5Mc2qcUaZPqjo0+uSIW
QnjCpMwUzQlPuvlzEOJ7tq87uGBq1JHFsGntodqkFRUbUo5PsCRRvqWVC+OCNLXpt+mlTWdzr5Hz
3OVVll4TB3RJamb1W1y4zwBS7L/t7FHKofppUMf7eTXi1GjtZtavq8mL5rumGn9djTS9eitG/znP
SvtvIbA+0Kqf+oTzp1F4zrNcrhb/XK1+dkFu6/Nnz1Wy+nWbm5I+uBSVF+yESaqEzWX0ZNYw6PW5
T370ZUVFXeG9YeaVU506oNUabe+MHKAkLxI1H9yWECIx1TZwtpTcuu+dSkdurGX656tlHbpzNWU2
699eLS4gUAri9OdCx/eF7RvSu86+D7Eauw8Imo5hrPNxj+37mQKjey1Eqy6L+qJmjaYGZXU6qiE1
iU+Gd6px0gkGdkno+usOd6qxu1HzP6dMpDuKRVeDDR5cjMB3iOpYXr75ehlJQPUG9GqIumj5RZZf
qeEpr+c24TD10nr9s/HTlnA8Y+WcuZdB41mx/JLqx/gzDooG+pyvXx6aio+TIV9DWzjn2GdH0Ndx
d5Rz796JEPcxVc80s8RD9BYgPNHq9f81Q0ufTGikHYirg9BSx7pBK0HYrTGw0sG5ZOVrIrgQkwou
asAntHWI/OT81TWPJD06O+73MS6yNxH1ySfsfZwnafPfmfUagNTSjIFIb3JLVAv6iVEZRIc5wbGt
bF3x1Ba8HYOuP6tLZ5E2jyVuLssQCzUYk2BCD9UTdZrhq1478dVNxbPKCmVtrR+0GAdL1ezLlr10
p0MzW3JGkn3a7Zxa/qExa+sehuVuKFx9BcBRrlrZt3d4Znd36qzn1rkKplqueCS1d1RAt38OqMli
8dxJ5WjzI2brGPmedXSy3D7C3tDqG9WZ1fJVAqPa/Nan5qjZX5doLgSwm6+2qaXptvF1/rblpY26
INhP2Zo2lgFGLVjCNTn6tQn/4utYFQB4chxI4QheraabrqrfJDEIeiLXt79mBCLftTa7EzWsDsFo
TyyFPi+FJfV34eXxA2g73+QeImvrzSSW8UqJTbHK7REuQEilK9zCdh+MtbxEUndgU/WQZe3IWZdj
Vx8TvpVHA5VCdfPVBpALBFyK9rNPDaDyqX/NmdV0p3jV0Vif8iXj49mhxC920KiAqUQHTqHrCQ5D
d1iSQu6MyA+LbRZITWZf/TB8TNKxenU0K8WLFy3E3Bnlax+AryU8EmzVaJfCBLeSyD3rFIisgKkF
a+HMktq0TK4bCzvHYh6ccSWENp7VQWZIvGzKTPDerliqSKPFKsl4UWUNdRaCrivw7jIEkZawac3T
aLyFRFyeRlwEiU00DxKd0BPF9FDP2w6g/zIIKDtaDR3pIjXKT8q22F2JlRrVTEiOGCr3FO1ybUQJ
3g1+whUg69h/tgICtJNbfesT3d46ltdtVJNSG0j2OVtXKgTPBMhYn1L0f0AKGaxTIc4xkOWnBljm
AQrNvEpnyCdL/5xp01MdjNohqYe7sp9e/dELz+ogMGlBiba0h7hO9w3KrptRdOWrcKXzedZGwLxU
nzoLtSnC+NFyNjorfMzQOBidP5w8XOPWohOgkUtnwB5mHn+NqDkoqPDgzmp7E+aG2H/2ubeWmNOT
mlokGRO+XlTLXAoAHWO+UXO/Bv6cmMi62bp5+JhbFfyIFi7fckAy/evQ5IN160XU3n/1daEM19Jo
SlaBRc9XiocBluk7CyzKVR1UP0Wg8FvSLtp/DdgES3bNwG3/q68EDAfwBspQ6CQX1U/0CdPFap6v
diFB+nfs9eqRCgNRpiceYcHZcNEJJTnGIKIjJ1mYyQ+duxPCKNe9D8sw3I+WOW3lUmbQucPTNEDy
1CLrwXTj9jE2wi1UuOpVD/rslM4YyzlLU7YZTDmWKJvJseR9qpnu8DB1fDc9KsDPfpfCU2DRUQLx
q2/jsMffbnQ3+ZKJsRE6Bf5onJBzSX+F1Asw9STMtRrFDzm4qLMpHTwIGu33z35HHKYh7c8GdO5d
YlrNNreF/mpVpBnDNP6OgbVxazY+5eCa7lzQg+SLyC76jvfgiUd9/vK/XKkmWHGI1KEiPoupxoCz
WqbdUqOrw7z9Z7UKGGY4DERIlqXtV7da+FZJJbe62eE5hyhgP5Ax6KgLqpZ33T7VnbRP5XJQzbKQ
2WqSiCumFjNlEhd9ezRj7PNYAK/I9mXPkWsae74kWDuaFK5R75NQKczzoFmac9eISx9XT2rQhVXt
Eha4Bnm5Drw6fpYkwJ9NCKJZVz+FPj1jmhyCbpquaih17J9GpRdnCTUXq3YUtTYlYQc1mCHFXXmZ
YW/VKLXIktAnzpuZmb0uq3u7eO1HZNnSFN9bXFReoTRn+zyFrK0GZUnYRqsqNJXLXOiOiJmhkl9A
yzp8XEIi0Q9ymAmFDeJdR45xVC1C8MF9e6uh+oHJ5hrV0XWcD+nU0UPktu9GSGUyipN2i+syuhvD
77+l7I6cyH+v/JK1kqV7O7OMktfZd9eqv0/jPfoSFOA+oKYbYRrRzrH66FG2gbhQbHfoXMw/SFZg
JzxPurcKXIMQc+KMGCVhQFFhuf59CJI737GC56GJAGo7g7MdeEdeKAO78LdTQ4QM/CYx9PYaxpmA
3CydlVHJt0HLqeNGzPfSUSI5t6n+DRlsugX6kG1VU6CVJxTYPneOFe7rhpeeASveD4UeUWHl+d9N
CpsCq9d/RpP+PRJO/sK2u1/P4OGohKSW0QinaOO6o4bvYJneRF2g/6z6i7DK9kdhTsaNEBP6pn7W
VsHsexcjoRwSk/jpLbYHqF0yl7sqsYInTddXqZQZEiHHPOd8yalL8khUl+wcpj6dT1raJI8uZV/6
Un8XIDd/tCNcdqUvYb5n2TexPFTVkzVxKm9n9c2Tauko0JChLQ9k1SYpGt24knhN22tIdVqhnSm7
tbYt+/6t5gXTez2CvbW9b2ixLCKkc7QFiBBSvV3q8JGD8aGvqhcnADBSmtP44HcEXrgLXuulpbo0
e+GpEPNbq+bnRQAEaiezkffDHcWg5KAOhIR+nX011Tcc4E9d3HwNR0JupZ0WD2DsrOmUVET3AbSE
qzEdTCxcbKSCN0Vi+cfY7sBP4A2zDXT9EaMRHwjZv/qrxHjRLLL8OJ4De4nwYZMoqE/S181LpWXO
obT6tzoDAFKWXnlHXrrd22GT7GwXVqTToUAyjbj8aAcSglQS/pSgcozaFte50sLHKSqslSdAG0FD
hFY2C6BQYyqL0zi2QCcpoH0TmJmtuMQ6dJ6c3vLhIgK/f1WzoLAwi2rst0jXtNs8i+zD4kSLxTYr
szAycFD+18Hr9XGjTdg8p0YNslyM3SnpjWgla7RC0BqgXlCy+gj/7T/OSA6X/z/z1KvMy+uRMP6P
V/l65a95SJCKhuc02lmsFfWouOZEMq7C6h+43YUU9dCVumF8mNAc3FiyfJxRtV6rwRIvU7hPy0yj
OHe07ofQOvJni5eGYqOTWROrVk040vMu5B1Dycw1CN2aNYl8fcuZePm861jjREpaZQfV6bSkDGeV
MvQqQGfO/B1Uy63V1OugyliiD2FjrYIw+wGCwxkewiiFQVGz8+jgh5aTFb6yIPWweKRPnak+Nfp/
zgvH9pQX0OQQUPEUvqHat1sJj/9jYoWs6ZYF3IAJz4jn2quDi8i+DlnRop+Z3omQrebZ/L1fzTc7
eVdZen4YKF38bQmkB127DQ0LN55/1kYZpt37KOgvphhlxtKrqF/LlEi849ZRxb23BV0SR8+qcHfs
MeQakKaqot6lVWRL6nq54RTZGbUZjxm4Z2qPNbUxqxtYK1+7K7XZSgrbP5s4SsiKTHuR2GvpgGgd
p9JcUgnFGx9WPtjTW0vY6eijB7oNahaoSVdkl6ACo/81Fck69OTpLZntaE8ihKzdSNLONUrzpo7C
+J48RHcIC5S5nSm6Nwptd87gZn99zUBs0R8q4A+bLkHZNw79KisPw6Al3taqvHhFNYuAtzKHFhzA
qAP00CXw3+ofjtc6900m07MREZ1Xb8nktD8m0xD3jZcSa54jokXLW7jMn6vIuXdC9/+en2V+TwZr
ucF2xQ8vbbyt1qLTE27OdsZjOf1PHJo1UA6Mh7pw0WO4MELlPVR9o61L3KqsFcuUD5TJ/q2uBzXm
H7P10C11SIOHu24+O/5RNdn9yxvp3/eOnj57Bl6asDLynXpDtbb91VTvNrCEH46j70Ly6d8KxMuG
a7ONBGtzh+IfRGYsatDyU7bq9co/hJY9vHIruzExiiZYu7w1MFl42KNMK9Fxe91dVPtH0+uRmyRm
u5/qTLv7LNBh0YTeYjJ3qmkO/bSxyZy69XTXLS5x3mj9hYaloghlCOe7FIeHTS1KsBdqCu4xmyGK
UB/0eY8bAjcQw75rkmH5aBAw35MoZNUTtZTX600uVwXrcAdqBssNZyWkPdwRr0d2xv70mNaU46YC
GUtniPhakQsBqTKbh8Z2WKr4s773M6wsGiuOHjuyX1tv8D9kKf07J50/0no09x7AU0gKIdjT1LIP
Tof8G8HL3dfBYC29bnsweV99SYfNIreFE1XU5blt6vKsznrQLDjVt9fP/mDs4d5Lf2cQ1bvvNTvc
RzE0QtVUB8/UUM+HE2ickj1R7+b6qucOhi3N7P1tGwhlvpoz/9dDNU7NPTl5CyzK+HOM4D9My0Gd
NVFD0i/y06M6+9/6vgbUZbE0wFu6TbVWA2Svo9vQcMFH10OgX9ECV7cBO0z07L7UdkC9+YgkQ6W5
t1XOh7ausr1GsOHQ2S2FPWlTf8tIAPJEFzDpc1HeW8J8V/12QnUC0fkCQVMarpAQiuHBZ7171GCG
4pqETY5Xl/N1BmhE+Rnfzb4YMQ4jYnmZ/Nja6TFZywBevTogd8bMB45BRF7GucBfo+lU/q/hqeqg
JcZle5Yh2Qn4AX85nU0lmC3TpzyElZiwXj2NTuQezGYEQtgV+n0ZgV8liJO9c4s7o9az/+4TjMMc
q/jL1SgkG9Lg1+VIkMWJaIt7YCNVbOsIK52xqU9eaOGjE/faIcTZ5/Psqy/phYfj1r/PYXemrU3d
uB9wVG3ywuHL54vPg2rqvvEOEmXuVw3LzZum8MYzOOXHvBntnWqpQ5GygZpDGOiAKzcN9OUXKXXv
4kvjo1taoO+qo4TeDmWcJthAeBR+JlZqFN6hvbZs1oxqNGvYx9md5fJgS+RLWFKBU9sxxP7lWkrW
z5TMAFyGVnYbeR00N08k5wSlzhmDofRMlaO2DmYYmKpPjaqBP5qIQeAAGg2AnHDmtmpkyQxlSOOm
ajvNCmdNAJfsI47qELmcxYPLm/3VlmWlw7fZwBmfV/jzJPsEfuBra7qvwDXzq8hj+Vxn6EWW7joN
kzP+yNSEs2t99dPQ2wSO22zUaBDW2ERwWzmp5pJTndt8emqnOrovwubBJD5OENM7qoepenL6rb7m
CUl2d4lXukY0iZulj4UtxlB1cJd2Il63bpqgYPCb+3E5qL4s1QgoLU3QtnGBa5xh+vnJSkJI24Rk
ronPzd5v3epZ8z0dJxbffbfDEDudEbqSld2XFkxzODrj1jYz+VerBQRGK914DXttuo0IhzzolLYg
8Oy1s+S5tBsxlTjomM/wWS00hJFGB9ydH+OlZf3Hj2nLkB8D2O3rxzSzOf5leCB2+zxLN5K6sFsx
esFx8jLtmGd8QSuTUPAIzv3PATVPHSQGZEQ5zIs0pLbqPRRBXZW1CYEICromCkN3n22wwXcxmZVT
vtSRB5Un7t+tpcrcmcsEBKzH06HC0UYD1P4+GhCuRFo/graKT5kH4FP192kHGsK2HqI+QoklKyJO
rRjevab8yA3osJ9LlNQa4B2nWydzxGO/QEIKY/jhIsk+jUvLw/2BwmZ93qpB+Mod98TMvVWjWW+H
Fz+ynwU0A0zQs1typGicNETLQ+eB5Smpl+97MT3BCU7uMsAHyTI4B/G0w40ETP1kY5uzHDy3mFaT
H0Xrr7586rJr/Z76hUbx7kqSOj+p6CDZ/6JdFcYNPDf7ZA3QAqk5AzXuu7t6rKznnAUPpMl/NWG7
YL5cGr9Gq9r+NUrVeaKD/42o5b5PDDbkqHT9++ifszBtf/WpUdlfLC/1XjS9fyEEOF+1vEGMhRt8
NpsW8qu8PMLP7eFI0ZxFuHGGUOKk6LyFVZ7tICbIs7Mc1A1ME+bfvV3CpbPc/n4q22/V8khJgdlg
L8fXWj1JnPSCX0bxFod+dwgEK1uite6+dEKY35njrVN869ZqhSLKGCKQB2bBh3Pz1FkorfwLYK/o
87zRqLI0RofVS+EcHDitp5kt6KrN3Pp7JbYS25QXhlx7N1cmFvDPHtXF3+HbOdDUDBvzNqLF1qSb
a8IO5qvb6mcVKZzc6SMYk+Q5n9l+13ar79u4F+cydTGJS6aDnKV31SkxwhsSOKcFTtZJxMjnZsE4
Gk9Vrbn3nwpex4E6Dtpo1bU5bgmCwmZpGpcosfGpWqRooGHq9VSzLFNNVlPbZJr22lyBh7GQnDQ9
RbAI77zKKY4tYf5V2VfTOxyb3/rhUP7Wrw1DfpiHiEW30ciDmAwP9Icfy0PvTrAripT0gQa0aZMB
ksFzlMfGkHuAA0ZrukDemy61VXUHClzwj/Wo/8pt6zVrWzzTZTytDb0s3+H87EbpDs9VaorDQCUk
yGOzfJfp8LBAix67ompPNuXSt17nFO/G4P5MpN7cRx5Vfl5uazfqdeaovsB9/0jiytlOwE1YQAXc
GFQ7U5qS3mMZOfXjv8aFQ6hItRM1Pv4z7iXhfgiH9Di4NcQMHzcQUEgW994szi/qMEUhwiWJIBI2
PyO9Z2Uk59r8An3SXU8euF418WtANceOp/dQ4z80ZqxqKo9Ia4S0/GPS3VeNiMSj388xll7QuKLC
zj/0TKy5K3evpAmIoUVdRqwUew1k5fm1NR2iQVZ7CUHxeDduMmNg0PQQhRZ+AE5LqCGAA3WtZz7F
VfGtn538r8Fx38fR6J9w7LlBcCiukoDPifD7NdIm2AVF1jn/w9d57caNbGv4iQgwh9vOuZVakn1D
WJbNnIqZT38+VntGs+fsc2CgUIktuUUWq9b6w0a4pTIrhSew9NrkKTP4fEDJ0072wYodNqTsnO1g
I945JWN0JU0oNsHAW+zftYRDh4VadScBsZpdzTRC/6klJItdQuauYt/zLojvYRtZJJB7NCVAWe6+
Igso7KX61oaaL0He+TWP2vwaERsfKq08NySO/wy0ZvhQGdVwuPeJJi6u7mBkpFO9ZHfv9D2n3euh
P56bRhnItSk4HITBveWnVXSqXec9j31OvFn6ms5o7DFTYvB9qrkyY8V00M9y44ujA31nMJ3Saa1M
eCH1dR17yxb06vFe1V1DWeVEQZdBm7k2WdnGuIa1hsw3e8t0DPd6oBq7GXdE1jIojjxCLk/6XI1q
CwaW7L1XWX168omWg/gk4/IiEykfdymrxNWSVQoZbNunab80hsB9MLsk3+HQVOyh3TRXNQ6SVdyq
4bcmDa4c85VfnSU4ShnZj0wlMtZG7GuIxES7zNWavRWMIO2z8VHNxzdrRhS7U8tCafagu1mQl3o9
fsYIXp04u1vPjmitTVgmxkrObYzYvnbMHcI2QxLXrz8D4EWHcbCqnbx722jIHtA7iTYsNcT053tW
DsTFiGoz4dlFrRjRFWMgfSGXKzwh0Ecee+0a5E38XwfSKUK0LuEKk3PIwY8UE6Naz73axFYINlYX
4gsegBGKwMextCI0wq6WGSb/q9lsqc+XDQf9TYEwvSkUzrRi0M5x6/wpesS0z2Vd41tbuua6KlVy
wbJTznFS3dhbtnlo5ijnoojG8agVzghWj0LWZN+9wMTzKGutrlfVAgtx9dCX76ajEMtP4UuYLnq4
SHy8kQBOlgjiIaPv+hXyHpirBR0iXa4ePo/geGS3qEby4AJ/KXnRrA20Yc2zNzB+q7e4LCxuw6Q7
ydHALNdNWivPZu3wsnONQ5FhFpUL5w2RWnfXWDycsmkEWbMkFgRcbSy5D70JRZHIwjLFiG86/p4w
t/tPyzCdN2Pyhi0q9t5aXqmM6E51qLqeZVOrlrlQ6zcNW7xz7gLJkhc5yiA2Q1RHWzlr0p0YzxmQ
GPZo4nSHu7rsN0MrPBWKwRM1/5IF6ycuBKPg4fbst6yMXm1dMR4yY7Ke41zcP4y8fHfIx3ZpOyBX
fJlfUyYjOBcE7c5uE4bnqMq1JflI+EN/DyhW7C10h6/IctDf5dzQPGheEz0MVosT3pyUKHJE7NWy
z49KoBWvNUKzsG6gQfRpvrU4ZGxhmdfnSkMPeRqa8bHwOT3PwuQfrMk/UbyIwKSG2cEqbH3tkSv4
oXO7uS5kThJBmNv6xVF4AMlzmJ/f/QEolkj9Dx3NuaVb5PpFL0P9ZGpdtxJ9O30Yv02QVbfEKN49
C1tyFaG3b1nmfIzdLF8/Veegt5vfPnghe3Bn1duyAa08t2sotb9DflsL2aGfzmB+sA+yvxFxwQDX
gvYj7f5g3BWXtuyKC+/M4iKbafUU5GaFiDhjEDb+dMumEj63IqnOcra8TnaztqWrLBxHEHNkP9Um
4ecm8XXeVD/JLsznMYAm1b+Wfd48rW0UjL6x4JOt3srFse31TzkBreP+aVLg13cqzJD7/PnTXAcH
J7WdHvzOwSEC2yRiSZUWrwLT7o6qt7u3YLJHp9gYXHU/J0IxSBnv8X23d4ZN7BMfkOH+Iu2eiC76
j5ARrIdeM7/JbjmLYAEM9jnomf01yyV1oDq9g3R2ZZ3NueABwgcTVPc6anuS1CngyvtIroqS/NH6
a64c+2qSQirXeELlS/lJcuDrciNDdqSFHLsaFMUmIl/aD0HdeKS2SmMrm3Ig8Wt0vXsTRoSh2rwx
KaykZGm2o++yJeemHmnP2Xpq/hyoG6XCMjm9siNVDrJPTm1rkMm+UDF/n3+oT8Zk0SKDdCgFygup
X0AzdzluLTWlPLhxG17LqqyfM9XtZj9HcyWbVow/g6Y8y4aQE9gB4Qo1OFuiceLZ01lAXBG9ykE5
TcchLGmFc5Qt32rsXd9i+Tqpeg8OPCXaaZDIGnsXZc7egE/Tcza5kBErUEjUm1UOhPlyHynnKnl6
Dj9QOpCejmb6jUaeUl6T+c3vMgnjnZwnr5P9sqhdlqS8aA5m1WqH0jSPkZ7kDyP4DMUvm0tpdEik
z12wDCwUjR0PW3WaQcAbPeX73OiZgWikjqdgPheyViK+jCX5dPjq/5oma3ZaAaf8+9K+B1GVIamK
f91fA1+jracehgYcMy6+GXpUQBW8qk6uicMZwVTK+j3J1acW6v9v4fcIhaf9B+JAymKalYf8Oku3
vgfpMC5EunPSAf2+LjpUs/aDQbz6HWGfDdgBbLMTJ1q2caZfdSvyjsLHNcwXOjoo6rUwhPPRa32w
yhucxnEb886jAE4tB2zrU0u86EdSt/G6gRZ8rP02eoj7CiWR+UpttJE/ENk7cXhcknsd5TGdFbix
W5QGala3MdWdJaIRHI3ZILJwzZ1FV1bnsKHGKcFmBakOQlPLdPs1gEXOU6EGRBwSXNWi2tEvIoQZ
2DjofDcYL+Z5r56GKO8e8snu0T2vjB9WVfws9NB9Mkh+HoA5ZWt17k9UaN15+10o4Eg7tGn3ea6H
tyEtH+QH8v7A3rnjeymx0FtUwnAvbVsjkT1NbOxGA4JB6F1gWRPkvY8q2RvKqzWJbubeB/BwtNYQ
afEo1+zMW5W9MoB8j0D95qOPnlOA3EWRDdveg3Vq9uKSdl70UGjGsnEc91wrpnDJ7EPyVeuCUME8
aqNS/0CmgG/dMl4jvCZYuOiSgwrWU4c8y9/NbnLyNfoQ9sIm2L29f5Qucv2sAN0YbCPbhKBjCZ+a
K3CW1dsAKOqk22T7FbtCrxHZJY4KiHzLUUVrYRPqcNRkM+9wyFS0X2HpJwfA7la7gDqqn6rC4F1X
gI6poFottbHRT3JgmmtfTc2rz5EVQHsuRPAWKTkeOInX3jWN0t5eIIJnvaguktYaRDUpYqTkuG07
fWJiqOorr7mBGeOk+c3awtwAgFNm15syQDde6IqyjtMuweAvzaH/t+C4x0j7iDTtZlqZ8zJ0ag3d
qIGf5AXdawslS07oNaBDduuYD0OE9Hpj4GNH8OoCeNy5aLoDoShNzrKlQMa4hIHnXMYBhzwXfwsU
hDqbtDwSE0fYKzhAc6mbNi0KqPNE1y5+T0PX7eQHyC5ZY1/EkaBXCYXLyV8/0jTZ3rhehH7b/Mmi
aPDigae5aoUN9A/LMwJdmntoRO0eMC4IraWsygIX2tLHuZTxUGnRly5GnFJx7A7DKn3PzbQ9OClv
GEC+6XvjVuZSm0bvIEcH9B6GIrZudiwE4TK+YDxaLYAjoJnqfsTgoBfXARjUU1CIHA2I6Fch4MqE
tjdLQBjd/YSBLfavYYjFKSsI1snjR2vj3iuPH5FjWldWgp1syRloKP5McRU/FfP81HdxHR44Z8tB
JN+Wjq6zHXU794QRgnvyVQpZk4UcQIJVXaroFpAI/mueHG2rCqdB2Sl0C2B406KQMH+AaepHS4+P
beFoGy3XMxi8uAEVUTYAOkAGR7hOuYe9oS/sxB0wU8cTTxEDyLO8uLlF8QNyu3fuvam4daoghevG
1lEOZqZaoUnq2ns5SpIUo7kOUraS6MMy1F38cALPmpZWZ5YH4mqgB4MkrA6y7cfUvpr3mbKtdAa+
QiQaOG3BZtsXvThWYQqZxgm/mVUW//aG9ltvg4VxMQZYtihDPSl2WG90Tagn4hjQsJsJqfraTa6N
glMhfgXxbQzIaRaiiz/G0NhDWkcUyiL+hg/U+Iu07AdOA8m7iEudc0+tP9q1S3rRM6uTp1f9gTQU
LCzV665tU6CepwbjtjaTDP8e199DVeT2m3dfAksnOJhTTPa3Z1s+uMRngGqEmco0NYJUO08zYdLf
p2HsUt9wJzYUTD/V2mx3hW1n1yDt86usjaoK60NLcvT8UvoyC9c7VRTGSu1Yj+TE+8h8XUGEagN/
2Me6PXP3nA8wBQeARXLScl471XE3iDCHGxS1nVfd1ZRlg77XXpubfoU8mDYi8DwS4n5teaTqzHWf
uywyr2nzq9Ga9pjYens0bHXA9JXwhuyTxeTNHHs53HcRVc4l8dEdXtIeic3Wr4w3HTU6NDZtHe0/
mpXLH7P0StzSPevmwLLTvdR8s03SH/+6aAATsg1bgnh/X2RNjXWtLewVgsxMXkwNfcCkVeJ7DT/y
5AUqgrOUoy46vvfa17wiUn9UTXySMWq8/8xtXSaojte6cYsax9hyt9gIiyAAp2JZkAvF2kTAHJcm
QmgvrcBfJ2yNX/rcEiD9nxJyyh1a2vhBCmWXISPxIKdWUTQsPBThjnk6aC/mmKboDABXT2t0dbzu
3SDa8VNP8Fyyh+oFzjO7pMhzt/mo2F8TvEH/YeZGiEyR42HOER5lPEwWiaF1W9Bfw1KGzGQf8J5y
6Wa+u73H1rSyxKIAC2ZOyfjOWP7BhJj2qo4tAv9e9B7XJo+aghsMB57o3R3UEh+QR2Gk40EWNRn3
e+1ffbZfFtniaxiVAG8Txll04LgP27lJQx5MkZ86pXLXiGj7L7Xe4OY59P4vZ0swN7/4Ga9kTMme
2pmEL0Sz1m28SiqlhhTSTupjowIq0yphIcDSZzgRzdjVqCcHHg4jEOzKRCOhGBp/A311OLuK9jSO
oMGRG1fnyNj4nhCqXnpp3h9bxe7fX1Bt9A6An7vV5BTfdR16fTeW0ZxoDncock4vju1/C+MJbfxa
fEeB/Z8TqmFE9rrB3Mgpk0ekQ6G1zao4me+Vp3wy9LVVw5Jqm7p6KFwIzU7VFd+VCvlJBVHbjIBM
QP7km2ILZJZ8KABsGxo9wqSldJIn0WriDIkgfHbh/pWXAqgtTlq1cu0R99kT2lO2MCjtRwWq9hKq
n/iZYR9S927zy8hxMS6sMr4h7R5vXD9Sj9hvJueJ1/y6aUX2JkLrpraJt+tTh/h2kYxHWaRd86dm
Rc5w7wsGpT+irD1PKiqAVGzYmNWhLrTuhp5NXVNrB3Aa08pGEOY7RKyXBinqJw78PnaZaQMKJkhI
nGHSnPlm9NDWTX/lDN2yieMCoNfZsuj67lyXbvk0TMW7vGDw3IqjOhInLcaMNzia+9VLyVJwjPyx
OKe+w4NVmVl5lm18GoC9Ts60bFRD23tD9D3hXfyC4UvO0lJ6v/YYcvu/8CrD7yuw7ZexsL2124GR
DtOeUK2GOwyk/VcfR5YMVOJ3JBOKtdIa/j53zPjVM50t38Cfft9T/P3k+NErAM7tyKlxgV12zq3p
F0h0oRRB5Nl4M63EQJ6X5QIVHPON9BmqG9OrSygGgZ3BXaEIa+LkLaIPRO8xRJ7cN7ONim0MGHnX
l0K5mW19lhMApSPw65VbTJztq6liW6H0tvUka8nU/u+a62kbGz7fHckvE3aFPaKO3uOIJpv3QqmV
bQ0ljxzZY0au8Mm0DOtZIC2L2EYMwKdUzGe/QiOHP77BAbVsNw3ErEUspT3dxow56nqA4ix4nVEU
WPtYggYCNf/oeqzveifQznlT4sw2orccHeopC3+y9GWcif/b+DjWfwLxmce7nNhztB8IzmwTYJSv
VWw+hGyEHwW2mMtM66o3pI2F0xlvGXjfsxnAB0bAwHgb8xY37650N+U86tVQSVhuoosCznq+SM76
Py+So3Aq/8+L0oGjVJrY1qM+43KitsPZLA6MrW8pyPQ1hRXvAi1TF05X0vYmiyOsynqpWgf8vaat
kWaldfY1NKNiyG4rhEZ8oqrPk9bF5ikl2DEe77zXaerRtlSxlDm6TgqJbC60yoVX+Hch+4a6M3fB
NJkviqZPWwDz0zrJ7OJNlKbKTncYDrI5sqDAry0fPS9xX7CFWY6NVzzCGzrKeDgPULZpHYOs6Bwy
LycVuSWf56wIwvFoCaGPRx/qyVLLUeRWRW7cRiCtUEwMc8uxzLj1/9n8GtUgsN6Q8LFWvD0icPX4
jsYlPnR1boJIAATxSDSexHWWZ5CcOoBJxWT/aVfzHDkx8UpCZvN18pJJi+vHr75/fZbqTuQ8bMIF
DQJPgMploZgkRmoI0RuJ3nJsp3qcSkFuNgVZXXnoRPXxanjFa8i8lcrz2NbhWzWZwbUQzk91buHl
Ne4jPHhWcrBuBwgqY6NuJ8NiNMbdiafWMcrqEiTawYYLe2ADQkpg7qr+rkU4Xltm1p1kv4kU50LN
h/KQjmOGZ2fhYQHtxLeiQfK6i7xwXQdsbt0wFvvAJvqr4ZagtYZ6kNtMS30qIc+9VZpVnXBMyZaW
2mCRllshaOU+ILaRKOhK+B7+sWW7q9wuebZmF4MpLsyfrQIZJ6ybd3U0p3VndNUxsLICr6yxByoR
IYTtDi1Z1oYNLXrXuk5oJ8M7a+MFovgWweyI8ST5GO2GFD9q2+fGwo4XkyCMQHsv++jFeHKxWiE7
UhTbiTTZhfsquNa6b5w7vDvnxmRgsrKQg402/UixON0ntdogDB6o2Gu73SWbkl2stdmT6UXZE/Qd
8CgDxkd9bf/p25ycCbcy4Njvbe+Q+BV4xfrztkcbyPiYODmdZNPVVhHIpjfPx4CBO6F8wHFIBxpr
2k8qPNut4A8KALl0L5OCl2XU9fU30XsI/U7dr5b0DLB9/12bUOMUCJxcSNFWhxixqS1KNtmz8HD9
I3q1j3hpvJt2wm4xBEvCkXV6FTxcGUHOdw+fxn2ZuBmKujjB63WHmWSHgdPAO/skgZh6oZFd1Nzu
qIRecQADU71ZCeDzzG1fwAEPj1PrXZqiFm8u1qsHtQYVKmcBq+rWZqZbWzmauG6JNtBgn8NPdXwo
yoyIzCxqhvj1cO7n4q5xNveZqQWWv46I7Bbiz0DbVTFZqHmiPQ9/fYILzHNvApfsHL3jl3f86dDN
hRnpE/Gcz8ZxsVxrij4DKUqXLL6mDfIy2dm22iXiNHeGo9rvfQTuSKA32g2VWZCUKifBtLK1Wxvp
Dg7DSxUQB+9mdtlNqGJwpPjDrjPjZiWblR/lkCxxFK3DMHm1JqLSmkqwXY4qQufeACaylaNTkSvL
qAE7KEcN9MaWflKZBzlqm4imT3rXnOTo6Dsov6wjxLphEiCyQwZ1JVtTl7iQZii+mqYJ2pHcHEwU
WzwT2bKetblItfAhC7zyIrs8LR/W2UBu3zEa6JBJ7mzqsXBQ1OjTozovo7IZIzGy9xOA20juLCR4
BeUIbWVOMIkgg5vvolxJoG6d6s0efgMGxTPExTPVD6UtgkehapgPtu5s7g2e9+tqvRu/rjb8ptm7
thuvizrLdi0nOqSiSmXTl761aUZneFdajpOxlT2mYds/OqHY3l8VQbBFpQE0q8drWauVo4Ucz1K+
YT0SrGvfROxEvqXLZPoowIVduwYtZwUT0CjUsW4vjBddI6xWOKnzWYf2Ks/s9IeV6ES2saOc+qAn
byCIaBi2S+DNRbVMm7WwXWE+liWkSjb2E2wvqJFx57U/cBeYpTwj0lXkN2Jrr2V9g7N19NyWRbe2
3LJbc0lwloVKwrrHp3KrFx4JYc2MOiwlhvyAm8rJQh/jmzo57lKHBn91sFjfTYACdpqNGpKKsfZy
VKPkwjJm8FcBxAb63Jj1xNnqD5j7aTNkvmnz+h9NOWq2OYi3fJgWed2Nl6DtgzXZY8Q4578fok1J
5ynvDp5Xe93uZt8/utECx/01gyFhqMUPVgpnEU0jfPocjHESh8OimdHDdaEW53sbu/JkEZDr28gR
WbhsuQ5trGyMDmF96NGTitBe+iP0tXLr5Z568hSt33X8XddlEXy3hhK3mqBTfvrQ9U9TIMRzKSJr
p+YTRqosU8+yryCCkSXD8NAmhngep8ZYx6yGazkYBh1wgFgs5aC8yOINj/Jv1/iLns3Ozq4I+C7I
gIWrmij0stHxYeQhaY8tCJ577V9990vqstooZUBOIup/84JXXg0OvHsMEJNV32jKa2uYw1oFa7CV
o+acTrH6OiFxzWQlq485Hl+PtS66g284yMqPPtgIVQu6JXDzcX1vB2aPw1qX4fBoBAH7DTHlqGE0
yqy+7eYn2Q5xZVhqgkO3IZ5kNyRaRz0jp1azpofryrPiJ1mM9vTdxFvg6Exp8uQ4nfIQuy9ySPZY
tWXuOUnhUTtf4xa+WP3ZoKnCPnheGRCY4IjQK/2wyYAVY6Q6OUdUZ1vUsUv/yUlHOOalbv4YM+Bn
QZrt7RLQvdtP2lEWfWgYSOHNbc10tWMKun4yrejwNUX2y6ZVrIOpxrqsCMAW2uVzpGfVc4tIviB+
dJVd5pj1mwr6zcqaZ5QhXq4jAoUAxWrjwY0uQtHta6Rh1cfbGPaVpuj+rmtC4yEJvXDnETpexzoq
2Z495Zdg9N1NQZbyUtv9P2sBzl0bokMPHkLNp6Qu/hQYqcChxJ3vX/3KPE32xYqlEvIJ8lUVGwRw
50LpYaQLUwm2IMU/ZL/s+ir+1VdmPm5psyyWX5UN/vGevpsy+0m2kCRDoWvuV+aabCKBYZ4yZ+85
Gbl02eWZ3e/aakM83q3oas9F6Hf9eqr4BdOuja6yGHTQnbrwEVlWkpvs0hTsOZy6KDYh6fqzqteb
NlR58v4uAjf7MTpmfvjqQlrUWyugjvA+qdUtZPOCvU/gXJq5sELlNlRFtwchXWMXlun2JaoifYPW
qLX4R6e8xOcJKgt9NowBJZQlAR46jYnOBXpxN6xPfqPj5//Kkwfk36dPK8K2E7kNY2/3bI8y0pEL
Icr4p5pHxKxKPDDR9gKdwQLKiWMbd130mZbTx+ihIWr7abCMEVh8QYmUnSUswXgq85uTBOlW5A4K
1HPTc8i/l1aFHv7cHAsUIlI1eTXYjj5F3Uw66dyr5DcRoFGu7mReJePFsiz4mcIo9gmvrEfA0sm6
D2NvBbsAZtHc59ci2ep2IpZffdhpD3tlMKEnzFPkALw4cWohhX91+Vo3XEMVY/J51ld/amDqWcYJ
4sp/9bMXeOj7VjnKLvmBAF3ZyokuXFRKnsJczgrcwz2ihairbrRJTdRt6ltAOQKcq62qF7sBl0gI
Mug3FcPQ7IORWF3TliYgTjO+6LpbbFA4aB7SSiDBRY7ziY2ns+xsu79lYMfB+YbiXcMwFPIAIi5Z
a70gZDx8YqaLNnbrBdgWRvDLHRWuQm6sCd8noMVBYcaNUb6WGms+xOES01ia2BwFqyh0Chxtk+q1
0ElOpbkGanceFcL+bdgKJNe5pekg6YLYe2jJzL+yzVsqAM4hbAn16AlfW/uDmmzsMtJe7LrGBiBU
ClYrTX2JMn+44AL4JAdl1wwaHoYXZL0xRC8NMIB/9hKJim4tCEh/l+oY5qqjRoSucIcHTlYRfur4
7rSK/xwkvv3p5sWpNw3tnS8LawsFkdKo69RVHvhXJIit41dhzCQLbS5q08gErIwIMGJO2vVrjpOX
yOOU6gXQrnsC1JAvOrPTb3FmO/emmPHVVuBEKza8n4E94lOZoDVbNnr7kCn4SKqRGn4MbvCKL2j5
UlmT2IvarjbwFLxbUY9grBPglPxb/LcaBO7/Z7RoV0MGNQoMepurv4BOvbSj3n4PIcmQkNKsW8fe
c1X61fSIZxMC747lnDkt4cVVmNMhiyxxLHTb3uZNZlyGhI2u5gTjUz0IfdkPtfuKY0O1GMxQ+wGw
EVe8IV0GZvPW4qx91LOQu1/SMSQzQ3IyZMEapGmBfpTdheb96C0jfoaKcPMUIp98PR67VWsA0x2N
j0aY4DHom8bPgg0lKFd/a9cj7oez7kE7605Ppo91omnsOJmaxkKqHShea68F+pP3edjmWuTMWW9O
GAPc+/TBgvNmFQci9qToZFKuQp3woGOjVTax948c37+a9eSGu6nrjXwF1Gt6S4hprTJFSTiCC/EC
HvYicYliIn6NmnNy5LsUL8bg3PvlfLii4Zb39Ada0B3hicYFc+bV8FP7+iWrAQ8X7I8/vAh3GoOM
9aLGBDpqzelnbRPvimx7vGklksudYXcnuRj6WBEjzoaK/rxXdf9uzUIGpCuahYUqysUZrGg3YUN+
b/beYF7kwDjXcs+7ae7Y7AF04E8zh0tDUVRn/htI1MxBUvabMGL6Jtjy+jPeFEQEF11YlBej6VHV
jnW8sadx381wNi2N2iWgsfzSt0ZxyYXVLGG8RB8ABPeerrivWa6aWwBP5rZB4Os1ilCT/s8rhRmW
lwQN/a8r22lKl1nWqqzOpMnUiiOTXUE1aPDZXBgVyV+UMGAeZMMtgXOCGy2DXqmtjElpnt2uK/F0
fAR21L2q/Vg9Gjnu7POcXDMtxILbGAA9g56odcxrZwHJeVRF6pckqkDYYx6FjWitYaoqGznaklNe
wExaAFuKgLbp4b34avKtL8ugQolhnvHV/zXXdF7tlNNPDx6z7OrbVOr5bThpsx7OEsjuAstR9bnX
tWSjVT6UgTqeTkSDx1MZNPjA2uRm004hwTH34TRXrUKSw8uMhNnJ6fQ5WFydI3KipMfpmrQQ0KcX
uA2aErTliGZY4kBOrOG0TupkzJM/Bd6spFsJne64K5J4N5auGy6iYNnzu4aLGBMIGPr6R5w5SByo
xfjWA2ZD4sn1n2LVrglzKsEmQBxjo4IBO0OoiwfEE6j2LpzNUOO+mY88TlSUZ1mT82St1A1trbmt
tfjqa40Y7AXmmNu4H4JdG0/T2vaz4N0RFYH9ySPX6+n2mzjfe8FuneJQBaAyT9J4Ra+FDRpaj+J1
R8JR7CKLTVDmv45sfZ4ru2G9M0+yMbRVN2+TpyVKHcBq56YFCuZU+M6nnKETa3gO8KcZkxqdvKn5
VhiVukCtAbCoVxtPlmngP5BN7WvcuT1fnN19r7v61epV99MCYVYrNTrzxVnHKgpMKmoEga61n+M0
vddVF30feAsBdfDD13KGeJc1AKUaU1gwgwDsp6Fvtkpcx/wfh3SL+EN3NKKkOMsijFF5M/T63pJd
qtIU53HSA8xF5TxNL7jvSnXT8muR9nLS9cRLAzgAmfTCRbdI1kg4tAcwwf5e1oJgNPf9GZOm8YGo
mbar8qpelDGZ/3WuvCh62V3rhEPPAm5ovEwCDcGfcPIektEk21GGLbIj3Z+a7GNpbW7/qpnRhEtS
z3eJmsIKahey0DkeWr1u2KdxNMxrXEIXVmflGhJBj63qhTd0HuEyZcYKrC4uKDgP+pMSod1i9lfQ
vQY6beR2G5KPmtban6oJFKJqsp1V9tFRKgtIjYEvtYEqa8ud1ZSPsmttwZO98P1VxgpZ1e+dl6/M
0FXfu9nmyqjDj9jFYhW/hgpKqKge3MGHL9I64QdSNTdXaM2LZmPZIobq2SqdX76fuJ+obhIkm1EQ
6tBtg7J3PxBUmnmNmn2L2S6tGnzTrrY+r5oF/CTCOoRrQs9Hc8dTF2YViFUt05Vu5iy9RJ3uXkqD
PjqbEgrTipcGW6VksJaDiz2s21YhCUnkJvD9+sTV7xn6fPQ2ZQ6i4enAPS5sCyaDZwAtiLQFEZVh
Ixwb6FJYKfHOFXy9fhLkC7jN2anoa3aaDrpKHHernYsBM6rVuCOHGrjpMLasl6lTwwO6C/B/Ipoc
Kcij5upNXjp0evVcWD/l0Fgn3l6tyh6iif1c93YEvM5+Dnoz/un15nPcc/z4j6H/nDMPJYpTXoQH
X8MIJ2Opp3X/ruj6m2YgzbnoP/CMrMGcRPqLqnbRt6RthqU1ZkgC1irsBc4GkG5DHHfNMmZXDZSR
+HKIAXkNPinu0kWX4bOBAGa6yTXBsSwH1eeOY7yrTcfiyYmCiwZAZy2AjNwSBZ6UpvvhL2V6H1uc
zO/mpKESlFsNeuSw4gFAhqFX1IdcMZE2TYSDtLseoxWVR592qq8ajd3YoueQmUyu9tNG9ImgYzi8
uhoSIUGq1A95iaSTiKuPwSo+bJuo5GRozvcBA4hCII+4wHprnAMgC+xfX0pnbJDmx+46SSrnCQUU
b40FQ3mOURSFothYu6mK8k03Jt4mj9+GLMtQqZtzPw5oGjyNH9qe/A0BDoxaI2endq3xWpZTtcs6
BTrplGXfjMQmHgbsE11vpPBBfR/bugXqbQ6/cjefflQNqcGqmLny+fQT2aT+UNTauZqhHnljiYe5
JbfWf7d0F+Ton0ycNasNz/p7wAvybQ7AEO3P2ZBLILd+DZInTRDHWGf2byvyDU6sz0HgWijPu0rw
EXc5cnA24t6+bQVLU9Tht3oEAVapqnoEZhS/+QZKCIDmvyGMnO3ZayVr2QwaO1yQ1gxm3LTxyE72
VZ8vD6Ii2sDOCXYqMZ9NS1gY9+8J+7actBOrfEKItQ2Mjc6rlF012pKyiMgLrzqOC5teaeN4mbkO
7tuen5N5SK37nCoLLmnmAnWRH0NuPZw6RADGvNxrJcw6z0lQzUOgON9nWcl6gX1JJwQ8UU1kj7lb
/w9h57XkNq6t4SdiFXO4Vc6tVrc7+IZlj23mHEDy6c9HyDPynrNPnRsUsQBCbUuigLX+0MFPmYp3
p1IxH2hq+2w4QfmuINGDHyfku9w2r3rvgOPvyvfWzWf4tuEsW1EN26xEcndMOu9pqE2+D51rb0LQ
Qk/qHJMDwvyaxJp+eYQnD3fPLuc/sQ26ZRjooCr+39SgTBz+a14z5xHVTPX2KW4epaXPW2ZtW8I+
sM5d17sbEU+k/KwgvQ6wOsF7a/WHqgiqEIH1KzBfoKnkP40UTYIpjawvIo2jdYQT48Zoog++c+PV
1aCfarwFQBn4zLjt+C1SywwhQ4rEqDOj/lXhMNrJE6ljjuUmhi4SWcBkea40N4pZ7cFtqAzJrmys
rLGXTT9loASwWgfU1CBRELL//KaO1Q/+E5tjMzeTOfxuagh1f3TlwCNWkAQswbFxC6KdqPnmhu5f
XX2YLnpuRfvYcZR07yV1sEYVapanz8oNSCVK/DHHK5Ql0YofrAwtY3c/olL+/v/PGEyl2Nh59eca
HODf7CZHeK3NvFct2EujJBR1Hx0raJV1443fC64A0Ck1WnT4JDdV3TyFRv2OIAeZlDbX1gGVG4Ap
IWJ2lR9Op6DqVqURp3jSIyksUObdDdroH4vOBY9X6iPewKb7OnEoWg5J474WDRx3GXuMPq7kPDk6
zHcUEAMmzCJkRScQZbhNkSwFeUS5xzfL/Iqq2aaZHJNMgmq9eDN6tPCOhRXB22hAcO1mzcK2Hpyz
n+XOORLO7ysZ42S4LAZ0SP8VL9xmWIjKIRM9vBoTOpta6zYntXHTpZTTYZcSrWakxr1iXPv3WYk7
NicJcJSFZOzj/5wV1V/8ov29FgZtEEkl9aSJ4v9c6zHLRocNAOgV6HX8GUN8WQxtnnwWo1MtZOy/
XbHNqhdFg+G8GQvvlDq1c8q95sXyM+3mzE05YeeNYrS/EZGj3mMgKjqMXp9lBI9U5MPYvEC9YT67
3HaVFAqGQ66K+sicd5SNYww5nMfWfgVGOSssOcnJS8bkhArSArs02HRD/NJZFgcxe8wBQjfwqcDP
guqzQEvoc1Be/SvWy4lWj6p8ARRjH2pJ9BxmkzhS13yxkW0PMGHiqwSz1gRok6Dr9p6PVbXRi9zf
i6lxn7UKu9EcitpfRQ5fNO79N31qgDH0OcbnRW3ehgSDDTnDyYZnu/D9L6it19vG9SGL1s4XTUNx
xkFp76zGdXzuhrzFMVl3EYhX47McMGMQKIugL7NlTVZwSwl7OptqF0J1KJ8DoU9nxIooX+vIKSPC
htKyjf3OGgSp/t4lsVjCAo4hEJf6e2jByegn/2U2y3uGdvciwwLm106FnLqSNyltY7Cd1LVDYyJM
mUfpStQqkFRo+Itetlmc6Kcew18UF8Yf/Acf+Hb6H5hIgEh3Yc8GXjOeNL1K1uPQ1R+cik5Gbg0/
Ktd7c7aoopWflsj9ZTtFzdHUxfjWQR4MPaP5NCPse20IjhvZzRUOhV6jvbBbHc+ZSXJTxrusrZck
+6dTl07ua5KXu05wSsHee1O3aOGRG8j0RWhnwyXKh+Ey8gO4NKZ2Wt9HZFAOx0ggp9GoHmXo0ViO
5e77Rr0+FimpR9+XA/zWr6AFlSt5g+5Aq+AyeMlDquePefJe3cX4pC7hJv5zv33sG7dG7qngP5qn
mbXM0Un94AcZfL/Zi4OOVvSH6WWrDuXsL1oA97GawmyRFj2IEcd0cLdHACsUqgL1IK+/GEW21/I8
++oX5bRu1bTg0GcFHz5Y/ya00q+qX3tIiCgwGeZperNWimj4BOXR7IoWeqG8u+qQ+LVU882y4hAV
eTTO76v2Ma5nIn3ttcA5+iF/533VQXwPbbY+IbZD56oBNSTnq4bCdzRq+yej0fwnXSd3JV83bDH7
MWyzPjciLG5l73/IheDtZ6usqoID0q/lNnES5Vk20Vzqq5UQ0XZXeVYpdp37yj7JsVjwTFGhq3Am
pc4OAAnflgiN8PlKE1m9b1PzJfKb5mL3cU0RNtMLsJG4jCdJd2lE113CSlN2k929y5BshnlQXkHX
aNZl5yBIMximRmphM38uznJQsM9cuLZRbkzTai9OaivmKoitc94LJN3+WUQu1xitcY5NEu6YrsSA
vz7w34ioi30PrBZuRZ7k5yBADz4zG3MpB3TzB1ULyrqtGaxHEInHRhcGrmZsDOWEXEUNIIqDzzBk
027Njwo9Sr3lVJX9R5Nu+sJIP3PAL3vW9Fbt3MVZLJy1otJrlwIGGBJOr3Occwnmponq7LAeTD8h
/GOvleTvrZqVR9uYVQTSNPvUDAFtpaBibvRF/2JC65HLtkqlbyL82vh6s5qi5zvRh8Zr2BvxGYBh
tJRxiwfC0ipNpOEz3fuij8YKH0bYDI56QafFu8VmkuJlkPPQtYR3M+LevLCz3suebLxW4Fzd9tVW
3oAQmHbN4gaDyEHPl4ZmOys0WZONnJy5ln6znmtc0W/3JUzc9yZSFGvZlQOpQLR4sMJnGQrCnuRq
PrPehngXjxbbY1REyNL29tmem/tVYCZLLeA/7V8DcjIl5+mkaj8f8/+1BnDYeOV4PEDkwL9eRsb0
kQqP5Z8edz6mdiIuOFADB5ev/hh4TBZU/nhIV+vSFsUCNuMhT83imLJvgT6EcNOyHJQS67m53+U+
VZo+VhBacsKnyLELc4GPkUCJIEWpxCMBqkWvY276v7KmPmRtEX9nowvOpui6Lxm5hlWBosdT4Zva
Now15SCCgQr1ZCaA9iMSET3CSVTt2jcsbXGvsML8rzbDC7UWs00aR7W4CYufaT19j0G0fXQQTjH0
K+Ob1cB5BxXsnfq6OVpVPWt7Y0d9L83PV2TCi9MjpmhW2C4CtdxOgdXt5YBs5DykDy1scge4jG5c
tYvec6qTiZrTKUHGbAEXUlnx7iTmOXaL3yM9kNhVEYkec+wBNKi8h4J8uuzRSt+2em/Nsi3WM6hC
bcdhFHRp6043rPIGUD/28CNsgcAo4/C96TGSTqdkerIitTgEjqJvinQIvmQ4AsmpeeZtEcfSPwuK
R8h6Qo1UUes+2dCI1/3UoyI5Kk9yqtPqNwp7wXtRGx9aNPFMxf5oVlY+yqus7Nta+o4c89lLSQbj
KWio7LkvTdsn60BB9/gx+Lj3v8Xk/VbgNjCOwQ/CxduCZML8z9bDbgsnduJD5WW3em46KskAH3Vt
l7vGtPP6PFzr6jitFFXY61Ho1rPmVdZz5QKQnITl7GS3DacZR+i+g+2fLmWaTxdjLA9s771DXykt
asJzDOvhAn217E325NzknxsymGVLx1U3IsQoA05t+GJolvVsi3fZUfOsvPRxuJ8ECPq7fppUHfIb
6omtEgAyQm+DI/eblgRkNznAXkysvJZoPw1f+bLkC7Osx6s9D+jzgC/I8KHSER0k5hV630usjg77
T0CzEvJKqYdsOKEHUBYvc+qdJe/WjJ2V8f8jJG9sPd08xaK5dBiakwzIl07YwShBbUpbokzsA2+2
ihd09vtz7w832QuNtngRSQARO+31g+em5cuUlzWov7JfyCkypjXeU5sY7lmGJtQvth2qCks5KGNa
OouSa/2FMyNq+KWCldGccxnmRmfLDjjkHoHPNZCKoZlKFG5iZ4h2+uyFkCPiplZUrSsT2l+kxILH
RmSs/+hXc1/+Vyg1P2hpjwoRpJjwquXd91wdoo/UEgV7xIoD7dwVLh5Npdr0F60V9hfbthcyrqUO
UDxB4l52xxIecJp2uMkAP3PHeusjjgWL3StCRKVH9NNlf5ZA3gVWbiw8x/VwqSn8a1cV6Yk/li2Q
yS3qOHhXY5t5gX19TEJDFjNK191G88VkqlfshTUSV/x2Tg7FftmVA0XohPukU/LFhGQSJOK/J9fr
AFvT+40yGpskzTXycTs5Uy7hDzkqYgCvl7IrBzyh4f4ujEMSkjY1C9tYjpM/bOxWz147wOxgHJr2
J4d9rw/aH47ABlDUPKJSLetJmFn2PjQaXFQjhME0LVU+9Xba1zN1RQ0VgD2pfQFD8RyZY4idYhEi
0FNDbW+KQ6y4v0OPwSKq0mXcmeNazpUDyXyrvOLPUTeR41MKmWOPATm5EpyZ4yRbuX952HHFi8C+
OX9fqCUb5Tni1iQm00AHsTaG/oUfcizSyuJJ9h5NmjT+JcjUo26a/iGfezIkZzhjVK2MrPjBHg5M
FK4I0togSQ3MdVA1v1sXPJwR/ujnYVmt9TY27nYHj5tNgM+bu5ZrAS5iAYdwHCi51tm6RQ9/ee/7
Yd+c+aQDMpqv3CqY9h7wkELozJYxuKgNHnI0hdtTItID/01gC5BNRvlRtS76Bj6+lTjkNl9LYcNb
FcF7GvQTTru4Itqq23zNRLdDe938YutGe/AU9kZd7KQQSZTnsdS6TU+9cNFiXWEijtL1C91MI2q5
c1/LSBWR1QiLkLON2TvhruyAsQxBM1yaHrnLVVbrGLk0vMt6qw8XORI21g++Rxw1C87LoDvNc2hC
4jHahDr5hG+yXfLONZ1NrdTWzE3mo4c4YPO+trBie+mzTF2KpJreqkKIRYPHyVcxaO960HU/sn7Y
OorT/gx4dFFiWBudbjybI0fAson/ap34u64Kk6L8bFKJ6tsqd4foJJuoLyIqes6f3cZ2oXniSbv0
+O6cLRMZXJGlFJQDRT1UTl4tSV51b1o/KtsAeI7TNQebxwlEmR6rCTHM0mf/+xoVMAcLBch/wApo
5C2Pbk7l8j6Q/nP132Kh5bR737DXGMBa2My71s/AD8QbhnQ25iRdc+FRM+2tscx2JY5I17ILPI43
kfeht8pzSqngqxixfujSw/yEvfhuo90CciMHhErrhez2lqnd0E+zFlHjZ3sZs0seYYmRrznJazcZ
ql1lWOe6jjeCQ4Z0mVfhtlbb7GlCwvwmilLdAxqYFrIr70D6AcwYhXUs6FnFixKF56e3lYNyGrxZ
gFoFSs919Zz3+ivFPevyaPAati6J5fxExhN4SmXC2mpmpWzNMoZdHJg/5FzgxQB1Im36UsVBv793
O88ft77pl/xQx5taHaGHRF6xipLRRSRRdS4NFm1LWCHad0iPKM+kzkfgjPmmRGJ372S2evNiO17I
GaJrPgYtbl+zAhJ5QEZ+JjIcR9s2rlaYmdeyH0FuGHjIyJhsgD2kWAib2KbMU2SsgpkByxiS7DmN
1K9RM20jZAG/KQJRRNsTyrWfdKAfflTt2ypv0Kwvk5VvTeFnVruXqDX9nyFYZ37e42+2P3VLT+2g
68ejdlAtbROblndtUbp5xQwJ7tUcl90hQm2kG4FYB7A0XyNVRSuxtfj2z5NhxU3XTucpMA/eQ2xM
5WqBEfWvZa7qCAOVf67m4JO0BrWDra/1ghDpnwuOdaXKBafEHo+joLAmaieqxTKqu27f+s1lmIWx
Q2QVkExHqwQ8V3aVsboJcrwRRp5pqPAfi7mRV1qlB0cvL8KjvGqSPIbD809fzvnXLW2XRnwCtOxi
ZTXbZ38wjoHCN6el1LFSIso/iJsvGiSyfvDQwKXHE81zmcd/GUPyl0uNHG29Es/quhPbqkPTF2Ey
fMNyXC2ksGMOsyy1h/EbZ4kUC6uow/vNdhbmTN5vRhCauVs6WF/SlQ3gme8R/90YABTjrajS6Sz0
5PKYkNYATfRMc0kG/n0TCcVN0xfVE09k7K19ZMyyUjPXOBfVh0idstsw8TyKE7v7bnr9Z5FE0ava
uuG+r3tzYxXsk+wu2gLQdV7iWqRIuQ/enmTuXGcrf18hxDywgRf83UWLJGFDiYH0iHHorZOo9AbE
n0+o7ZTmKPv1fNVP6SFBNmPXZeS0AV9lfwmxU2DWfQ8y4GhGglxqiXs1Rj+DzT4V1cH/PSFw3eTC
7v4xQYD3+Nqrt8cico58FUlX/I9FoqAx1wUcfMSJgr9UMSjvVG8AfRWt+pwn7bTx+OE8Wfyhh1rX
le3sv/2UwYJZVfaIvDP5TN1ThoWpJdMbymLxPiiqfMUheHzzhF2CYbb6jRxFhycib4F0JYAcKEKh
g1CEY1tIb9EFifCUqJVzlYOI6jRaIb5g+GfdcPREE4E5Gs6CF0Vvf8rldX80D6MoqqXsxsWgbodC
KdZyPbfoE7Av3bUISuwCiowiUpxVJ44u6h5tgH4fh2N/wrMv2qaqbiCJPvJjWtvNS2mjoaHkXvfe
6eTSp0JB8DyInrQ2sH+1VbdwKEyv1DRuD40l+vqoDAV4YdeIMFKoAbR4LVkytmOy11cG56iUXEti
u+VOxqjEuRGyMefe2j8+rjjXv1Bn4z9k/gQ72G6cLDt9m8hKZssq7ubHcLRpmtxfyRnyq8APNzrh
mnqVoWwYkj2MSwBRSoGdi+175CLYERhlpD5HUR0c2LljSZDq3jNAZmDgjfLmG2kEWy8xqQEOnb8d
sIC76XXsXR3UcBXU3UBilchagzaCmhL45g2hsexQVdaw9EffX1RV0d404Ta31ptcdDl8aye7aYl8
ox+QseFfwXYRcZ2dObPLZYOgQvOk+MmfAzKmdnjaw8YGROqUFHgc3Kg6BEBusmF3sp3GUb/IXgL5
4gzb+TRBPTtZatVgfDyAtIaQtx2nwDv3ne6CX80xrNTH3twavftSRbX6Hk52sR2QZtyamAV+wjCe
jFD/Cp7R3rTUC3ZxFUafffq9i4T+NQnLlmqgFm1N29nxg4wqdRTjGkzObdV1DoYyGR4EsjulyBvX
86if8mCSo3Jyj9WSsIJvPDCjd7tpkQixMWwgO7kThQIurEleVRhyv3QgUENFAbql2oVLjY/BGV7j
Kw2VsacSmaNtpmWv5sBPie8mMRV3sIEebmtPmAoqq8irkRC2Go/jdRJ+rZ3iVfeG/lcY/Qi9XkHv
HPWKdnBK/MkTNLOqWHkr45izBfQqdtHu3kjGETqUbnyElHMWYsz8s4fz5GujuJtknpYZgSDX5w7U
gukaPsyfMjOMp6FnH2Dkw5OMU5TLtzrP5vtdrue+elGkP8PbDKF4UU5L9R4utKo2y1Fk1x4G4qUa
cXSM7L5e9WPcbwc88nCgY49RIfPOq0zJq6KGGGvaCETLWzHF+IROibHUPNfJ+2idmVDh5Ep6aSsH
3u1+cR+d3B5fj/uYnFAj5IWNUKAc5dpVHbnr3On0tRytUPI5RRX4Pct1pgZ514tV8BEVnviR+7gq
iXisPsEY7xBYdkBpR9YpQudGCkh+KkOTLJM0CM+xkg2vYMT3Bs+CBbnuaUdmewnVLGrWhQHbzYUM
CJh3xn/xSRs3pQomsKzb/lwn5QHIm36tSgCI6kwFKxsXDEatpze/sCgK2RZiKvNA4ndLA825j1Tw
4MvSKNlVKNO9N3xGKKKWe0Xv/V0F1a2m4gSyh526qMDAJuDZP6zeX9a9O33z8S9FjTGDIF0a/rNb
TpC33JYXRkpoPht7pDGmk0+Sb6WEpfbZ20tEHZLPqOUxr43Az0RsaJ9uNLzE2ajdEhcrCscYnYUI
HPXTR1OBxLaenbU0HV9s07xQpSTF1ljbDCe/QzE38qqM1UJbysu6Dt2Ug8zYH35HUwhWNgfFbafG
yj7uvGYRCQyMll0lqmWjzc5bOIzfZNP5ZABEcMu7EZ3EfFJ34xAHSzctqEPawtukOjUmfajeDH5r
9pIlcg/N3BBtyoFL1JO2gHjKtLmZ4HEZC6PLV7pbjqdBduVwpHOaclonY2vCRLmMXHAYQ3FO1IiP
fm1fKuj2KyeogpWJCfeZvczvxgrKdJe509sjJK/ktJqsPMaGOrY6eRCPG5Qq6N+j+byEETvjwUNd
zq7w3dvex30xoEIqOO8J0tXDQa43nP2IYur93j8WN/LJoaqNaEzQY5AXjNNz3WfTczOpfMCQ19zK
rhxQg4LfGYyK9jJGBpB5yE2DwUmPj5AKYS2qnPbcc2SMlhx/F6jF+E9yDb2CR9eGL4/pPg+rM+D7
nQnODJ0Jz1aPHH7e5HT5Goqt/iJxghAX54U1H+Xs3VF1dRlq6XCQXa9Sn4WV+FewRf2XQo0XGKTk
70lQwVhhZ3DvYmdR70hUKys5OvOEVp6edXvZdTr/q6uxlZg6L3kfQanwOvgad08cmb4V83pWlDb7
JkS97f6qDSUCJUfcXnYjjWe9U2bZRXbjEAgdKf4v3cimBwfsm3yZMTO6g+5DOCfxlL/XOk8gq+EB
KEdNMLsL0c1nsXl0iCJYhpnykmROdbN67TA5uIhi9bXmVGI+mb1arWMT2Gczd+sxtmCkc4U2XrEo
YrWFBvAfA2X31QYAcHmEKbvnh75NEKOrNcR1Xe88KG6DPKHZIzlk97fGV6fnoS2nZ9NL/b2Zq8es
T4xTDHzz3Om5T7bG9Xm7vWY3dfqnDM2UDlxa5lE+qbvRmsyDaVFzn7XcC6Vvj2Y8GJdw9OxlHUzD
d696g4oe/yh7lAx7t1auWIip+zpCqHRIjfBLXlnfwih85lMQbro6QehBifXXHlGds282X1NOdq9C
a7MXf/gph2RjCWr2QZNcZS/Sq2mBDkd4lN0RkVL8WIZgK7u93Vc737GV+9KGGZizwFmw0JP5Tdcy
DEys4glUr37GK8C7ocw+7LH90nnUQ7deal7xw29KwC2dQ1pb82dDMx9oYdSr+bJPBdBiQa4VP+6e
EgtKvqqaKSeKd8rJmZshAFvVey4Vl3kAOKtyklePLtIOC8XRM75VlflOKYdqSIhmpYpQ6Hs2OE9O
7+nPQTYELwM/p3KWnRf5wQYit5JdTcOKXuV5vk9I1lFbTV/aTJgHT4AChKjGtntu5JVs5ICcAt3Q
WfpRqa0NRREb4Mrjhs0bX5UO6FkQ1tOxskX2Tnn7oDROfjNrM36tUw3Upo9AYx5GZ99QxELeVOQJ
qfQq1KBlYt9qF3W3Dp3Z5qjKZpfPLhboR3Ep+3IOMmr1unXYVMium4jwfL+aV4Bph9UWCVPqgHah
3Of8sdjjHkeFBlx4uFPeX0ZOkq8l58iuGVbR2okq7Dbkuo+/Qs5RArXnSdt92mjM//DZj97cHn8q
q7NBQDtG+Feh6OlzCBL+5BYUe62yHGFcYVQcVCYCcyFk5RQJP4R7erbcBhV4UNLBkd8rupxLTkFa
IFtNL+yZEfmtsTR0c0C936FLCvTZGD/kmJwVAW7ZGKNurxKtYFNvtP02CrIUFjXWmHqjP8d5/iMH
Z/bLTs8Ibio/vBDzq8FSu9ekQrWR7X126sGLHo1QyTat04WvZKLZVvVA7736q7y5COpvYQk9oxYx
yqXwNy5jOmWHdFBmiHZpgRsiGwaKUv2GPOhmxJvil9YlFxtm4qeHpviyccYQMGKM0QpmhTst07Sn
IU0iONKB8gGV8ipvAjSw1jjEPtVIhyz6sk1Pqt395fRF/SIby+q+AoaYLVhV+NsV4iCDU2PtMc8A
/Fa9kKJbkuEInmVopL63Vvsc64t50EwK9eo0/DrP84MoKdeKaphLDNQ40yNj0BxlMymc6YNRvWQ8
QbbIAJbZRnc4/MvRP2bjzNAcM2jA8T5tdYov8byRn7s83J9QA1ROLmXMXZDOiMfRRc8XLOwzfkur
e28O8bI/QtsbTrZbBK854L51OPTDWs4Qmp+d+cR9yEEZovaxgdekXmVPLy0LuJ+gvtXziRqSJ2wB
4qtsVD9OrmXF08jtUmPzGIjFDA5B2at2ixBQjmXrq94uEfIP3UXAeZpsRlkeBTuCxs+xlEKq5fho
dEHCaaU7UwEYXG8Oho6cOt9IHdEoUIJpG3hPtocneFEiim+52U8h8G6KW+NgzW5UyexYlce1cWyQ
3xgrnx3p32E5JmO14+MvUOmAg+FZP+c4pnho79dYvTyjnJaeAFC9yiHZxE5db4XlDmCchP8sY2OM
/J6PuutG3sVnVdvfrUsgLM4IxJC0VpLkz0By1rXR5q+Gp2avET4IXegWFxlKLadGfUXt2VQz36iy
CVNjnhP3Gwwzey5aHItKB3O40O1vZU1pVc61FRfkDlriYToBpQMovvNMVMmM0ocMih7/FvVLE80x
KglsdjlNmLm76Mc++DrU0Zdp8pJfYc73ManR/s81yDR+2/2oTe0vrWjrK34LpAX9WUaV4xqiZsnK
zspU3cpu3qS/u+xL88OgWZ9S088su1c9UocvAEV4ZPCl2A2jor74qfh1F/1jAii03xOMBpCopoS/
qsQYb2SK4AdSWdWdbrrJUDZV7QoqL+ad1M5u3txonYeKWjNdG0pJF9w1MKAnrRZBG+GHjwTisc2z
FF8L9dWcRLQKXL164xzaLNTOD743VXsCIsMJOt/f//FIwB8LL6q/C9LBVB0G9S2FsoFrVzE+l7pO
csrOsrNAymevhvAKbSM+UJcROOv4xnmo0nQbWV66KKgS4781B2UTzldRBaYnDMNsoyE74h8KWLBT
pex0XTuWLr+eKHKWIEfmBkuu31f/rfuIZf85b3T9n1NrYGSto/Gdt2q08iBwHqPQm4275stcRhV9
BCiWpdoaJjsWX/PImJV1v7lfegL8+OhHqwJ1M8ygaXTVgY1namCew+QeSuerR1fzO2hNj/7Y9S/O
UKtbeb+MyzseayZl/XupmkzeGtYwfrSz83T5T2PrWFIjGkUzX+GcTWkMKQg54zFXDqqWi0G1D+Zn
W5vZDzkFJd5se0cBVhaohsb0ox3bUThSTd+hIvVPfxghW6zr3Pg9LoHTvPULx0XtFOpu9upOmFuG
nfUVUTG+iBrexNrYiJscrBLOeN3UDQejNdEHnCWJqPCMl9TM/A02iagZVCK1AYC6I0dAc84Llrhe
zXOMwKgQbmn09mKfkV3SNpHvlAvUIjzw5zOKP+cr4i/lZStlPlAIOjp3KZC5zx+UzdryS8UpgMze
3+Z/va/yzfb6Tl2lOMYuVBLR1Vl+QkonbjYK9K9VnmHcqyjDePrXVV6kmCrHbrSTV/8aVeLUW5E7
/w50w6AAGO+trmuvjwZyWoKK7pT+MRCCg9yK0VYXHmT4Pyar6bQEJFeQ1bF+LxIzA7bFdkzraFuE
bFPK3HnWvDS69c2gX8dUfK3msANeahMOYbWV26N/Ztlppl97JAwBQr9gT+bhEQAE3WvSF7ty7bNo
AvtFgINeJ16NR0LMzwyPwnoBExb/Z8cRN71TM/JJtrEIQiFu3hwr04hsWx5HexnDWzXGzOOn7Lh6
PtyU0M+2rak6y3rUFHhxtb1ss3RfKgIwJWiRk4I4bQtGIfTbhQxUqglvFGla7jM+cPXuT4/4oyuv
Rtu5KLmVU1qrSnj0CgKmtTctkWdIj/cuqaHQKK0vTVAPF2NmFMv4hJnUplDRW0znu0rsSGBBBvAG
kbr2lOlmoud1nUxMoU1kzssZoiEbtCpzPG3Tci+77gzg8EM1XcWjcNd20GvXtFj4jlY/zSgoUre/
4gaD7sK1QXDd45g6xhzdzrLHfz8DY1kvFV1D8HG+6XF7OhSrZHRIhs3xx6A7VOvO7Q20AP9+pWom
O0xBv0HGooEo/fc6Mm6os/5KiePEP+uE81Xn1nsvaszjYx0ZL73gWBlld7z/3XU/fo1yHUclm2RZ
HrvWm/Aga1HxDjbp3G0TVPCsJuz2I0TaN8uYsgU1g+rgqdXRF230kmXjp86Dls2uHy7V3JsuIb6Q
T5biuwt1HhCdSXG9n26FD1Ae36RhJeMuWaTKGGENQgjYkZjXN5Pbia95sJXjfRUFG73P6z0AMP1L
raJxE5nFt7LjkGZqrjilRYQFIpsactq8kKkC+9FIjF3F2AxnSlQo280DdeE8RxBGXl18pQ6ebtVr
uVLujWg9RuQvgvjVUAznrM0NRR6oshl/Jx9Tq912ZpOf1WgvZ1SDBr5rdgkum0ZdIrNTrFNbny6y
yYpQvV+RA114HsLdMlQDo+RJXRn91i3AjMhgMU++j+QpvxPY3zTbx1ryahpghdvFsLjPe6yvFlW9
Vr0cNsq8TDQoN3xWyBHNkMZ70wbNqi9MuCocye8xr9NSFdIDc2TQjtvw5MFE++cuGVYqwJEy5t8h
kfoMjLQcyLjZNE2rSWuidvGYJW/SB69OV3VpqHurHDaPUUvgHKD03kYFo3QttKAlvRS7X3S3acGK
6uX3uEgPqOqhDSOmJ9Cc9q9oTF/tVHU+E/A0UHTYCJZ8CcA0aBfcHruDxTvcgdtwZgMW7VJ6yEb5
qKyu70HL9Pxz7B8w39IvCv/5+kLO64XCL6Jr2OiWhS40jsHfKKhVHmPbxOI3L4XGJjRl15robL7c
mCAmH/EmooCyrNoSdC/iBVv2OWTfUys/QNVEoEJ2s0i/pdZf09yREbVwfiWJ3pzM3I9fsYLT16rg
b5RdVCCR1IKeimw9o/Ium6cT6iEvMlJRNV9M1I8P97E0DLe+r2oruTZ+lcmlcX7PlSGjRfUuS7Sr
quiUUDwPa2qhWpgjsr4AgLhrx0ldytXgei7JtoqjmvEcatK8XhfB6C2AM0Q4rhL7H8bOZDluJkuz
r1KW64Y1HDPaunoR88gIRpAixQ1MFCXM84yn7wOn+mdmVlZab2DhA0CKQgDu9373fAbBnP7v2krT
NTMbjvfxX3PkRHn46oPOO1Hbq+IxW1pc4fM6X5PKwXIWJTmq9Vef/PR3P3AcUa8FALbIm/7jbyFn
ygMbjB+eQYILtwyKq/q3brD7I/mc/ig/4fzx59N/26eEnbUnbbD8OiHV4+H4dar89NVnlsm6bWFO
CFt3jz2Bqs+DW0U61U2Rh7WW6Varr5GWWp2Ksklm/t1H2ZbXQByirrVwKBf6X5f8lxPx7aOkW55Y
VR71ckm8+/ox8lpfV5ADSFGwby86cR6qehuo9fh9GISNBd1ondwxwKV8ojBYg+vzhnnvZhpZYjYt
IuvEmup7U4boQsldoEsuM57e6KdbcqAfTVQsU8+qMRT4BuoieyxmRtnYjfsyzCO+irTgk8aIjLr9
BIcgXroU2G/tzIJdPwPP5JS4yZoZk0EV5nyGHPhvLiInyMPXhVQzwMjs//MiQ9Tu5Q9QVR7BbHfx
U3/B/bYPFwoBNQG77hdvwkebJNkPhy/qovbz6jVWyIqgeAa+7VObBl8pvmlR2a5Hw6kumE8F21Ir
7VMzQg3IWnM8JI7lHrIwHXd6W1DikJnGpnMD80JoJ1tbYzre2rGGb5i203NllniGB77zWkcKIVDC
hVAQ4njn5TZQ2xyPnYXfRuka4hhSizTPm5NfzEMD1VjRZJvbkeI+tOD9qlQbBSl8DCopT5N8lQ6W
ryAI7L0DAd9veBgeHBR805zp/qEU8GBwW8UJvL62WX4fgtH51hqYrPIHSpZycBiKZGv4ESjFee7M
k1y1sQJ7Zm72EZm6oTLTh24+tzarlRgr727ohIwGoazlJRU/186dY2WfP48S23BP7IXIwHyNfEQ/
FQROv/38gRb/AiRi9gJ5DumxkHeTbpdQWapia1AF7r2HYR9vI9V76UwsdPdtk8C2c9xfbqSEdz3A
tMdsyEaHGKIZjk2w2Sf7HE7hHavhRWrsMzRL74lWOssZM3pOWKU+gL2F+zgPqIlFvpTsn5r6w0a0
gHjHxlSJNWXvFgXO71mCUBkLE/Xm4Re+S1EM10MzkhbtWNQQmn1nHSWt1VLPTFZZq4FkLKzwIZyF
Nzw6vfekfe9ZbP5IUR+vSpulDH59v/NK6xB7DxZlafXZBC//WM5dQZ7pRzsxn766vFEVB7+AZZxh
UzlPkmNuRpQm4IW0kNcyjSpbRUPSbuum90mPVU29+5O/iJL2NLXEHdPI3XnaTDSoI3NN2bf5rqgG
lYCUUz4FZSQwc8/ycwrxaNmg19/UhT8evw5TV/xpjgnJ8+XXyMxtC3zsPdhSmgOQt5RSpbEaPSKr
0Q/bU+zXKkyRVPAEvhtmVq4TpzQeVOhNu9hu9QP30nQ0evgkQUxo0+E/epXiP0MliWIBVGspRHPd
u5GKib95gItPeGqbRrt+lhHT8qxIv0o1wjyGMlW7es3wYKJgJ+2+q/MkfZ0C4RwTwphL2cyQBaxq
EoV72RzgMutlnD71dTldbKH+rnsft+C00zaDpoIgd0au0WYfQPpPzaR5Cw2vhztPXLSrfv5Uea17
l11RNczL5fwiW1mZaitDB97s5BVOr0l9Idm9n9RAoIzu64vs+qs/dUpx/OqSMwLUCbDR+F55av8Y
KNm31CyNdxevIypzs/FGSMxEAkrxtt7n6isprE3j2Pq7qkKODtHxX7QC0K2uOsMKsq/+TjVD6Wvv
8R0UVX5Eg1keCa7VyCBTm/xkXlCUmcUVdTRNdYx1qyrYI9L+nNTYk7FvPbBuNQQbOK7dXR4gHm18
RKJX2SJbMUBhxVRZNkEbaZe09Hdf8/sYzk3nGPVB9mnehN/xOD8S5ktSttHfsWQi4FCgfp+7kihI
10E1hBvoAJhGIU5mkYTjKAo8qNrUEcuD71TVmhRjN+N+xGdf4WGZRlXzRc7o+eLvTReZh2yaVaLu
Io2IBWqH+GTNhxRIGLZd2l62vvpl87MPkdZCyaPiqPL/LaKXMJzqiz927yOGBBTWFjH5Ou4y3QiL
F6doiFvYvruTzbjEwqKkTv0oAh3algWBtTHbZ4KT3i8yJotEBya8GHEN8lNMi5QeU4RiSL5PoYtb
G/GPO4mgYJ1ryD+zGm1Orabt0TaEeajc+ZvVN+pDkfH+Cjp/V5jjdsDZ5FQmvb4Wnlc+FZAAeWf4
/U9KK5cWS+LfeU6dSmq71P+F/dITWfNoelO1TWwhDgJyTa7xRk3zybxh+aptAva8q0Ht+HKndXbo
UcE+RKli3pIsoaTKT1EJTNpDSX7vW1WG38OkjV/dfnCXecQXtnejYdtGnX6oh3w8jcmYbNzUIKNb
4cXMZst9c2PlGAkf9IZXgLhvnezWq2RjSdWcgyFCeOlghBiP7W/Sjq/8PdVXHisjChLfeyzDqd8U
SlWdCKCOLN5HZ5uXKknkUrU3LiZ5F3mI+V4sFTWf1l99YijGM08nmPkREJMMcd8yE/a4aYRF209A
NfzLtm/O83sh/ozbhtNfxrx1CHw7GaQMo9+XU2MZu1wEys5qyviERjbmvQKJWH6SfWBCvxdtHW1l
/6hV7Q5U+0tLlHGZCIwRpf2NbJpujz3dDEGRzbrIywPhNv1Z6G4G0Veoqz7Gmt03CnYviQWGI+i0
U+kR/W5nnprjoj4WSfAdIoDYVBrMxMmjxumTQGEoQXIhBPEWUMz2GlLSsfQwS7lZ0LNQiGruWa0w
JDHbGhc6AoWnXsWYlSpP49HBAZi0V9u8dBU+qmA1nJ+64qxtnLq4uVVl0ZYUj7hW80ZiHklViTqo
SEuP4jCMWL4urs8XrzGYPwVRNZtHB8aj0eomAPguurYieADTGa5LMQEHDSknJ3O1NypHu7eJJS4R
TLWFodvV61hVNU9JwmtyWqopz3YZpo/hNIQ3zTF4p3A21jHONtXZvX3OSjUeviKyH1DViCetCzfW
fDGXhcUe2pK6ktMsPfCXHQ/WE4uy9qVqDvJHlkrSHBVt4q6cr12ZlceGFPs/6gd5EGt8PRFLGGd5
cJTkd5LZYtsZ+p8u2S+bcdeOR9dDGPnX/IlN/i7Ba2/JYhT8d9vaH4WWrzRPtD/4pllL1ajzC9Lt
ApBNYm20Ihk33uAEm4ikFnSeIgEUWgAQdnTBA8uG09SltVmvrWmdKEN8/RwNM4T6os2bnTXaMkeo
XtO0Mje49tYAPFNxlQMd5RpnpxWkMbSJ+gorah9ypV2lBu46qTKeYs33H5NaoGiIC0K9dUXtwdzX
VcZvK5osAkUYUfgdMZwJq5aF5tvVdyKQ3xNMJz4KCjNJ5uN4he5zUaTm+BtQ3M3zTettIp2ysEWg
PWvwOVa9cMLHNtsmbqCuDSPwr5BHxToYxXCNXaVa1/0UPRqKw40T9uKRIpwLMfybHwTmyqU0hcTY
nHJ35pQ7j0u44e6cVY8QnH6OW/GElVeqddGxMtz8QhiqOfVCv4VzGTpBVuWxzpViiziXiPCoYeut
+hOETAucbgHm53NiMTRPet0laOg4TdP64jEZdl/XYFEYHNNe+SlPkZedTMTGXo4OQ1a8y7lwwyms
97V0J6dQ47/2cRUgCpvoN18x20OA0G7R2qZ2GzyqQg0gYQvB920vm5nwi0uVODzXnWk5Vl23bevB
PhSUih4mnFRm7sZf7QErMSdAo9TEWv48GIuIArQn2XBxWlOIHN58JyyesyB4aLE/oXCQichffo4e
y00idtRGk++iSCikJLC4Gr2tohKK1ZOJ9P/d92FnTVk5vagTOOGqyIq7hsncOmG3cKmNutoqhgZI
1IYHUMd1sOdJFeN0gM+8qRAtN0e1X/k4yTyxMYUvB573e9V6P5qqSj4SEWFcQc05G2Bo5KTfcV5j
MWi1+U8rZ8EVxQC1OoDAfd76V3nI9Si8OPVj7wJ9JUlh+lcl9tz12A6g+9gGZ+uBrIFtQNNQWIA4
ixoJDHhi/wVFfpKts8ArllYwDht58uTWaOZDbV03Rs6SloPLt5hguttSuuwGfGVaqseIsyVrw+qj
PyNyujzk1l4nwHXGRsc/FdAjEkvNtYXS9uNDpgKi0Hxl3nY1zbIP0vFBDshP8pBPyns5KcNOzi2g
AFu4lQ7lDQKhf/FtDOQWapH6F12B7uvnYPLskHyx0BYhf4uHeD4onUl53vyp8hoQv8NITCXLDgbY
efXv5nmwn9hFCiAt82RNDsuP8cBmzCsbgCr/eNWIVNJuyJPfQ9j9wF6yuwI7a2+jll9cpeyQ4BbI
m2sAtRi7dq9ZXQQL3mrqxQ6D5l561qFApvNaGWG1w0hvWH+eFUYFIL8eEqtXVU9uWm1lv93Hyi5U
0bVDXO0Wo9ZQWlaQ6m/nAw5rMyuZOMKfj41ntgsWrc5uqN0BCbodjDuESNR8xZcobiFtBAF642kC
XFRB3pgEu28CLdEpsNOfzmhnOAXRZdfRb5DM5HVP3C75k6dQugqec1yxGcifzMZRz90ItWceLIyg
eAp8SKauUd3kBIs47yK24NNHojH3VhDWxBoNFOKfh3hp9Il2+Or31XI8tAGZ1k5NCNDYOHkOzYX7
L7m1DeKRwk/vIvXTm5wA0A/UmFq3n/PlAK/nemH7g7EvHdu/NpWzx5obaYuVlrgxph84YfGtUYoO
t3Ifm2i6I8txdtBXwrVs6lVqLALVL84uAYZvpvJjSszitQ8TmLgGrmmqPClVbMoHa+sgR3X2J2xt
ym/sudRzOvIv/zyroeiM0i1193kWkPzJCsN7m5rVtenrHz3q9E0wJSh30wHkZ579ORiIdBZj52ab
fxqQU2SfqmbYgBMxoUQzaoZFBMqkcsLgaIjRuVJutdMUOz2rWeFeZVenQ29KMLTfAbka+e8Pa8oC
TF9Z+aQwFF76E8/3rIBvanTZ2XZa66Tqor6GfcVmgAKz/UDQ9KoOSnXtxqHYRYbWLUQXpqcy8O6d
5yhXX2t7AidV9V5q5j2PFfcJ2IW660s8azKhihdhBTs5wSwEpp+gNh5wD+hQBJTxMsny+ER9Wr2u
o8Z86UAma0k4fOCu8uQGifimYX6z7r2gOuJ4VT2UPqVLY6G5b4j7VnIqtxHA86Y2sWPyGioL1Hqv
J4N55daJl5peFx/+Rc4khOYvK4Qkj35nxHvN0NXt2MTZLe68aFtEeEqdkFOwxE+8cRl3pXloysk8
ZNyJVNEnYPgMvD+zBeolOqp5TM6SBzn+1ZSjbUXEP0PlIFt9i1h2+Xk1eeFJp1wBOYkHamGV95N9
SSLqWaOm1Cmy0eJTHOgUygkA2FnNvaj1avzat8OPue71F3ulNEH6vugG5WDXQK5xXURiArHhqSqU
aM2zUn2YXF3d6SNgEt0V+RkPMF4VVqDcKkIaywzC6Hds7W5hb43QPDf9KEBSF8orL68g2ne9zQZc
fgxsNVmnqbIBJBhhJ6I3j5UWto+57nX7RG/Isc998tD4VDs0atkvJqP602eYmPw2CEy58TgNFxPl
XLA20ZVYObFK1g9UTkCXHLVZ6tw2vGuxPIS7gldyrv8mxb3ScBV4H3wHvKeTmvcqDcMNEY/mRGYT
jZg3nnjuYkcyH7AbvQsiF7uvLpcLni00RCS3rKwgDT78/mzmEH1IHU/kXNn0ZY2hvEzU/ixipQh+
dF39zU2UDKVdtUdQJPxFW1ULtAL8Hbz66Ia2HaDsKTYEjepfcVBSe+5H795UkudCOvaa65XB6zSJ
vsVVg42LKap7i3hwZSSTdRWdgXg2HLoHE8YwhpbWI4GZbI9Ln4Prem7eeB+XS8PmSmwpXwsXqWAW
/+yARRDnMgh5d2b1HqYkwMHlsgFzggGrFdu75ODQidja8RHrGVIVoPG3fq3W1yKtypWT28RpwYLw
na6993iCddYZME5KFXCJHQy/4A/9iLqoe1VCKiIsSj1vROU+jAhBGN/H5kXT+3PmwT5XfADgiY4h
mIbJyrbWx2ZXJnV6l3PllEpJDqo/FK8AbLS1wMb6iIQ6X1hNwKIeLKuzZPGeH2HRVvqVp4y/SM2m
PyeR5S1TleivGfb20cFOZxGVYVwu0zC+qKH2K/Ldu6oXyroq3OEVzxqfat7JYnkWKrcMkLXmV+Mr
2XxnK6cZc7MI2NDLaaBQ0NviaTANnomLyPCYlbPGgRTlqlCN4Uj1j3mvw+lRK9SeihNcep2W4sFJ
fS1z3foI2ftgX94Hd0SH6rZIB1xhaqLaWpxB+u+yK/Tafmej1eEnmun1ayByrCdE2tpBdgE30LZx
3bSrsr476ZR8RIIvDLsDgw2BmmMcNCSHwDDIeedevXLhGr82o/UQYxf0qwncvYcx0JsV+h5Ma2Uk
yufyNGxTfNUjTTymZRLhlZeb7ya+BOl8kjJm71FRwkwYRrGo7PgtJzc137JwsMPC38mmw9olasPm
aX6jQlUg5EaFu/0akSFY1cT/DnIa33ojS/zXWvDAdtihLOHZXZOC+jrfH1hmRgIRu2ubr6JBbxpO
U3iEIzq8Rm9u1JqvBlvqA9vKEPAqkzQT8lRntwn/gdTzarNHGyWrCPGdi99ABpCHXjGnbW+LepmE
iX9zdQrKFTBnVLJSXSKbciDrtJek86iqnU/FMQ3Kys2r/99lhK7jTazFbxG7pWiZm9206aYG+dd8
QXkFP4/yZcbXfSv75HU02zvrFUXSskVwO76GEQ+o+WfIi4sOKmlpV9gdN566BY5VLfBWNA/wwczZ
pcc84IFQrWMA+EsFqe/WNMhdJSz1vovsZg+q+aZMWLjZeOnuCOs7L6zYl7JftEKs04oUia0UFe5C
+lZ1Q+sNn2dl1SpGd6A2xiav3Zw1Nbd2BB89qgrd8TLAjt2aYysWajdS2zb38e0ZL5jjBOuWFSGJ
dZpfA0EDtCqM2nojBxKAe1tCfgEUXfOYVZpx7WpNf/6rJUNDRQxXptfddYWv7gQ31wq9A9sBcdGd
YKU4Gp6RnmFPu97Ava4N3PhWz4dkbKC4WgFFAHNzKof45ofNmcckqIm5lWIo8NChpZatSq4aUZRt
+1Apll8n4ZxdI1jAT1PO6wb83zqfZ9yUB86pql0PyLlh76aq2QxWrc62mRlARAEm1KuwXzWUg29Q
vC6CoXoJIktbTzNcVo42DuvPrOlAqc+jpZagM5vGZyvEQCOq6mfZXQ0OAgUfp1J5EgZuJn71lsay
jJMcVf1wNDu5UOQfvdTvspMlM7QHvY4pH6/yM6tGskBky5/dMQ5hPfrvuBrjHCBCF9Gm9izHLMEu
gP8+mDBalq7NaQrelLhY8TSof/YZFXxVX9TXGujUIXExLHMyZXz1e38nZ2QgIqggj9gYkKldTjlG
kUhk7/JADpUcIOmFQ1Ppc5/jHzvk5NirKMnnlDFzv9tTSXXrfJbNZnuv6rb3OUOe5evakRAyypX5
pBBx6BYcGnHY+QTZN8FYR0nzW1dxA9Qj5ahHjXKMsy7b1K1u3ScVjwdzrK2fkYl2gtfHb5wgntkP
wtoxxhIup5ZdUGrHe9GP7CixZrj27NmWTTFG3720IIbPSaqurmonJflQq7MTnuvesh6KgAj64pg3
JdBISFDrpm5MlrMAAcu2UD5UlrtktH7DcfpBLsh/sfQZ6pKFLaKaxkA15GOrnDnOVYlg+XSRG78h
gwVoxY90+b61RgGhlxwifmO6f1NhL2/rrJsOgzW2Zx7dxTqyWuM514ii8WTlNb+H/t+thF2zGI/U
7i5ilZwPdT/T3HIAA69GA/ELofv+nvl681ClzlkOtl7W3XOeGrPNZXkcg9D6k5HtqrHeZAOISkyE
eFcFQbJMtNB6zqwZcm+H8bOTATfxGqE/qujDwMyJNg1W/RB5q3FQ9PMYp+VCmsDWtXCoSCOSxXe8
eMnJGyCc67fs3jdK4pcbjIXV76ML075z1KdwIhQ+5FAWwj4T34uyHDA+nuwHS+ujdc1ffJWBRNHB
Lz8PCAgvnjv+LGfr3Xiy3O3olONaNsmREQnAhPOkzUU380ldOMBgANgYGmpwT2q1Xw9V3q+ziazi
kuoaPd3iVW9/yng1JVCOX9pdqdpVSrKYgoXRIvJT6hP9Wnzzffwj5Kdk7ptsT/3WNK9qp12mYuEh
cDmx8JuI0jupOE25uolMCtqE6kS3ENnXJSVM3+YZkSYejvZOJQyz0ArWsxmq/WNmkVRTfGP47is6
EV4Nl1kD8ean4YE6GyDYA9bIrOBwQkMG/mmPIAcmQvV4lw3GkuxwsvBcCALACKyjoqjdigT29EPR
QMs0YOrsif+UWm3NLV/NHckjhNZYCt9joILIUZFYyGaqBvm9qnSe8ql5Qe5dPrL9NLcFadtlRyYS
wyfFPBoNaZYqypJ7JTJ9q0ykb4xQF5QahNqq8rL6KkdFZPbkvAIB+GOePB+K4RA4cXWLkym5U7LV
rMtRU9dyLISx8xiXL1+zMaJoV5lSGpvP+cjJL1aBRlJH11GPl4zw2I0M31mprBKg5dzyY2gsxBAx
oxnZZNZlsOPJgM1fG1SPaBWXnVb4BBImlgux4t+i1EOeHGosk+Y+ecD451hmE8jHuSscsIhosmI1
jZM4GamrXfUC4j+YQfXbxM9ZupWV3N0MpC2ZABSgATQL7NWjsz1ThIop/UWZ/wOLOuPQxgZiIwzY
7wqr4HukWd/sIIROrIfuhsd+s7b7OfmURN4pg8v8HGjtijCv/eqUprUDelWtnbnpDlq4gGiBswRv
q5uXto9yGsaK5kYFkbyVTUD1qKPv3PrP1KGlbwP/UuyQTQqKWkrfTa8kdJanb72KelvVRHDAitb4
Zg9IsOf5QQTBTGmMekfxJNzixOCtOTX10k3A7BtO2C7KtGvfGqN9HRzw/yiy9kMLdQwl+XtjuEjO
vI7lPGW4D3Hrz/Yx6rKtVYXX2ne4J3gWVK1Bni5kE5qRx7HrVv2ohvIeppPzo/NDXthanH+3ke8s
yhodkE4R61IFjrVpQjXdtqL8JYYBcu9gbOuiNEgj6SMBf0QXDSGLk0+h1lqIVnsxquqSqEq5+tt/
/M//879/Dv/L/5UDTxv9PPuPrE2veZg19X/+zbX+9h/FZ/f+4z//5jiu4ei6beJg41iObmoG4z9/
3GDpMlv8j8QlYw6dNnl2tVI9DhV0tDKtRqJ/+StLGYrNKeKHa9Ia66zGo6PSqDveDFmPZVnd7g0C
St5ST1pyTFr1kMNJJi9N3XeqgMFPfVW94h+lnkg9BSs5UIfKFv2Q/2KzRKbgNcRRRYxY8en4oRWm
+q0+d03QfWv7Xn901ehYtqn4piOiOMeU0QHQZA4l++M+jmtlmchTDEzQ2O2VvAvFR1IVmHUP/YdA
0/9sOYZ9ZvnwYeKn/AzY2DnPY3gbmVsH4tFWNZoUBLSpff+nT0GfxNcKY5MVC77kXJIyWPtllnzz
XfWjmTHahfkSYdi3N2eEQFw4yQOsvrssCtBIdTxliP41MsmPsmukjAb5cLIs0FluvnZT4ZiqB0Rf
bIHrkrJ2zE7HOAHwhf084SN8hRzuHEhid4P/mkup8EKpixh09uDs4x601zKrU7RYCjfLv789LPW/
3h426wGN20Sd74/59vm726NpdcMBipE/9yHOgsB3zadSFCaCYyNZ43toPoUFtAGPGr/PUdVwpgef
HVIp0ohFR7EOs9L5hWf3xRiMbse/n6j6rN7ocwM/cMyco7k19D2B4HbwDnjkdIesxSQRB9pOH/WF
KUiofRnSyk+x4fpnOGYcVCiHdorUx0e3e9R58IITVfcUraNN/eyLDXG0MU5aZWpdnvvJs+JFRrwW
O6XPz7mpLrAC5d/B9n0Q3+aKRjL7qXXwhZU8/Pu/qm2b//xntVThWkLMe0HbQT3yj3/WLAldBgIW
3Uh3MnyibibWTgNl04+yFcwvOg8M4Eo2Pbt2buTFDxjimQsXGyhsyNvMWo2wC1YGO+WlNReTyAPL
tT+fNGu4ORYB7w6exQ0bSLm7IQOePI/ZWqa9p7nBiGzEmiYbsZVpV8o5H1k9qQdkAONGGTzvqVfE
b5km1Qh9Kk6/7EDkG1qZ3NBl26eqaKYlkKfxDfbHj3/q14vSfa0aw7w3k6vsXavL1nHnjm+2FmBu
OgSYJwtlnwvBb5aguK+DaJe3cfBNzleBaa/QB4B0xoM7sqhiahOQyMgPQbpkmrlnTQ5ae8BKJ4/C
aVEXqnWSBzfRy+7v2rKT9N12cgShd/b8fs6fPbfMe8cX+UFJuFXJvt/lIY7VJ54xUOHnLi21vHVh
4t/Y6YF5z0aneyhJFobCcYDXVpjBq4LsdRFw4xtdaOxaZxhfhcvKstfrJxAM04PadcBC5345jWze
gOdttB3IsR7jrvlzMAVGeDp1sUs5YGh5gYPAPMdq2X47HkmPHrj/YYxie0M1k363zKxZhEPU/krK
hYqa4lc1UI82OTgBUv4P38PukwOGI2Jf9yZYCbf56Qbp9OZNBQXdkUoKEOJO5KLGYTuCZY2f5RvZ
N0Tj7yIV/poo/FWEnXcmftjdiyJAsF7U3QoSQXuPtb66Bez/5zFEBgJDkkrZDVAlr8ocF09ZIdS5
k/7XVq9yF5chmFG90PtFEpXND2UyH5wANOPCMClSmusUXTfel/gyvQNFhZKQV+nLOFnnQDOsk1em
7kUesiJ8tILWO1DeIWy2kNRcVGMDaYZC6Z6t0L5SK5JVthSla9iLGXDMKdkAABD2d1GKZBtklNWI
2XsMRIK4xSn4e/u5tt3gmAkc5BdV0GTL0uZXs83ehcWr9DbBImOLYEvZ48uGj9BcWmT2nrNOWciu
Zd0Reyd7g5PXhfLWfkNxNWE0xTQfdENnr1LX6TFugmoZGHoBYK610F/mz0HUjA8xyVig+/PHwDZP
g0tsTdHFj8HDdXEh/9dS0vRLvVXMTV0p7q3q2vjoOjWZkbLy4CXT19uku5xMhxEzN0dsH08K6cYh
ebRy49GvWvc9LP1XK8Qj3M6SX3MlyJtf4mZvdThZPA17eHNXfH70s621PF6SIERwMbczysmXqD8G
JLC1cf4a6J4g84IYqRXtoA+xxbVGDVru3JafNJZBa5T1ABCqIblRCMrNHqfuPnfNGK5vktzUZEe2
q3uUDZP4zGGc+t9yvFVAF4o4j/e245NKYxe+VVg4vN1Uz8jeYnMqN4n1bbQSQdU3B/mJlYzA+bQf
odJBz8GjiJEpcVS0XnG/xvjBWyNbsJd5Leob9VLd2pswhBsET22+KNGJOLnGZpdQlq6LCuUb/KJU
oCtzCog2Vdzot8rGnK51XOXueR8j9hMHHUAZznjGdWDoz6H7MELyiLI764bpSs5fB8SZuMoRZEv5
3SmUfIVhiPaAfQ6CsbKMt1WWppSwBeMCGtyIF/CvwqvJT/x1UFSWLwuqxFdkY6ajHMBeXDnjUOCu
ax5mqxyrw71V1Q2iFgTumv5rHLFu6zuA9mEWpccuMOKbHuGbF2ST+cOBg7bQHLd5pFaeqCT4jNXY
gYiwB+0wkek6sFsriTcpoDyjAYAn8h+9Psi2PIROOKFO+Kfxz7NYo54zVbDDdezXkHK0U57G/U1x
sxZ/eCgfyDNuis+hUvR5z2LzuJ9nyIHE7Ha4t+GMNE8bDMs5kMkhKDHPcGybU51WXQqrGbZyihyg
vERLI/EoG1UF2dzEm1D400fFHmqnAE1SF17eBQ+Q4oIHgh5sUlPw3EGYIJ76a0B+ytNW7AJzfJGt
DAHQtkkgOUBnbQ/U+uJOr9vIEFMi9FvbNcplIUL9sc9a/TFCwbnOohhT+blPHnTVrpZJkPZbZYw5
D6kXiFjdqw7ylHY+j/TEvklb4/zVdesVRXxewYB/fTbaZC/nyot+/TJfZwSkB7f9pP6bX0hOJqv/
5xf6up78paj+qg+fv+S/+IV+2Y36z78Q5VYCPRsC7dWgmOGyZv1NqRjZ20OkjvxH9bqBy11dpAtk
f+OyjlHJWAQJTlOTROQzK3PZZ413QIyTbrxeVXdY0Y2vCuJSMiN48k6BtjEpFN25Zjh9r4Od6fdz
d0O4uiTPipjAukEM9hbDzIkRgKcwWHW8jU6JxrNbpm/dNAQfoRNfMjUqX6yEoLCnBMGRt3lKHhio
od1iJBcFAnoJ8cabNKJPnf4WN+Vwkq1W981L0xsgywg01pFfRL9RNd6cKE0jbATZrWAN6K4/2wLX
FWD3wNOj2tqWPUmrFNu7tZ5p7ZOtECxqixoz1Lk5TMPMRYmXcpCQWvsU4pQxUuR7kV1GmTdLCMXU
3s7zW2cKttTKmSs5mrZ9ebIHxPpy1OFrdte8J3mdz4slHtCQNn+Q07NOoHYFOLOTg32eia1rkAlC
HclTe0SAMEcp1CSwgNX45WvJErpqzZdyCIcTBfoBpnHMijpXXflm3+9ls0EJN4UViyMzSy9p6mIS
O5+dUZS4MXWsGuU0HE6ITOvZIyHx5f9l7MyWG0e2LPsr1/IdtzEPZn3LrAHOlEhRU4TiBaZQSJgH
BxyO4et7kZlVWZldVl0vNFGEFAoScBw/Z++1q9Fpdk2N9NWeSHbu+kE8plSl0azM+m0gsyoYsW0R
QUi+LpO30RX0R9hfeyi8yXMb7UeRlnBrZRbfaamR09736h2bQ/Lc9NxadX6Pj3JCRdRn9aHQRH24
ffXnw5/fs2B9G7FOnIvZDPe+UuWqSPz0Q61NNiIfKPqylW7Y+l6ga1pPbOKIi0cpfjamSJciOPlm
SWFljhqEPSu7L3qj/OOIJdEOUIX64+34dFzaMxFDSM3Iojc1CVT8+i3CHYkyyz2XLSG0MX0RL7cH
8ZPhefZSVxPFiVLuwV2WaCTN8/H2spaqAzZtsStnTez6BTDWEtckCqLaP1tdapw1s9PPNO4fW8s+
IDBVGAH//bXbVyPd0jbOzmwfFeDJJd3cfm4mE4OOtHv883A9ET43m+ZXXyMniiQe4IPLYOvQNhWA
H6JtN0T3JZE2Bt1RU0mxr0Ea/v2r26sY4vP9/3NcgwA+VTtPUE3TtVRvZdmszSst1ang9+hjE+ww
94kN8rQHVRfcG7zFON8eArMU57ijX9oa55Kx94Si4lwKqINanRRbf2LmXLcbx1sh0j41ulX/KvmC
Zar70eLEDDW9l4/p3NlQ6FN1lGzR7rLeaTZO5rRPhHgBzR8r5y6w2i/SGZuTah12eK5NyFbMDYa7
hPlaD7TEoe37lxEb0R4QoXd0aSscb181Upmhzr50Nan5j+8tVT524Z/H/P15qn1og2QMMasv1aIZ
Bun5wZxoCjPLS5+Z1aYb21LizhzksP3vd7nOXze5gWEauuPotA1s33Z0x/1ba2nAYlmWOqqXSsj0
l5GnZw+V+KqDMXivmQiCSM3WtEKenHRdsodfBvRZJli0S0IZIfuV1Tj92WPV3NdOQC9Nb+RlNrVw
vmYEt1YgVk3gjbtJ9duMUMXHinf09/dWNad4sS/MttJfLXk4ZNBVrINj/KlBkht1sWKMXJ+MZut0
k8FYIlMXkRBp5PePmu6YQKpbAlzytL/D5mauysUiPx4/M0KpBDuIMq37XOS/Bj+/74vYPqe5Za1r
Z/CAyTEqL/Vid3s3/9dfOnX9rXP30bRzlyWp/NvTf9t+Nqf36rP/39ef+o+j/voz/3Z6V/JT/LeH
rJ7+z/M/MEv94/5p8/z3I//yu/kL/vgLV+/y/S9P1rXM5HwZPrv58bMfSvnvXcfrkf/TF//xefst
z3P7+a/fPpqhltffxgSp/u2Pl65dSs/6T2fe9df/8dr1zfjXb2uZZk2bvf/9Jz7fe/mv32zvn4Hv
Gl7AZpMWlmsbv/1j/Ly+Ypn/DILAB1+iB6bp00T67R9108mUvqf9Tz8wdDewDZP4a+KlfvtH3xC5
wk/9E3uGbaBPdxw405Zl//bv//E/2q2/f2r/dfvVMfW/NmA9y/YCzyWhOnBdLhXPvnbg/lOHDW+g
Gu0ECm1K1NrG8l9Elz4QgSgiYMtjOGdttmEgtTWVkDDY8hOCsOlBKGyXXAYh/UeSYSb5vWkc71Qh
govo7b44zi9rMosPQ/o7N220L2HroLxS4lRT+2twFZm3YNri1s/DKXjRR0mB78ZxpHGSX5LSQqpn
ymFtGhUk23IySBZm5220ror8pTCeseJq93TMv92eSfQip+CKwhjaTTDUwU+uDAD4Vb2hdnX2XvwC
FmWI6LenG2q55eRNzhupfv5LuTQrt3MMJu7+p1tm/osam5IFYiAC8frU6np1Z5UGokl+5vbDkCrd
o970ZDJfj+gKtkC2TZqkIeqj+Eqos1Y195V9ZZbeYTKlFo4p+cpirIOHlGtdL+1o9Ae5NRlwjxaQ
Cx0kTmyYBGgS6nTvBNV9VprG49QIg3SM+pvK4i827QlgAmaW+nV6qfVNH0nM/JlCG44wjVCyRn6Z
/N716FyrlL5jQizdNpJJ9lVBQz9KxxvYsg1yly+1ihrNms5NJnfd9ftV/QlsOHn8/aAAC7tZZwbr
TnPw4nY8BQXlrLLGra7oc3RuELamsqCWLJ/WYqQRBGN7Zwb8862jRTmL1rYEq3bKoB2rLkatArmW
CXZ2Ln2oZZKatXIzlwGDRs3l4bC28NkAFtx5qTUdqjbJtvS5nlrDYZ5EA7/3wLp6vQlIlwgMU6se
G4a5O1N3RMQG9QM3bXoY9Xmfj7t6aRD0ZqeqnLMjyV/fu2Xp1zlJ6ysth1Pu5DbNzUBGctQt8CWK
9or+4SWM7B0jfYoFM3bMAQYs8EOw+JAox3Kf+FROI4MFO/kxNN59WWCgqj/9hOGklb/aXg9AFGJ9
qJkMWiYzuDOJKtosC/PMWGhb0rfvYQe1O6aMl+kqD0vc7NGhaAkDKwurUnvPC2MJW6P+lczpXmp0
KuoJ7Nz8YGtEO9O15KKkMVHcFynirlg+FBlj4S5p+/UQCMqvPP2GvO07Vzpow2FeWxJRo0ZjA9Xe
QHmApga/KoY5NI8UpldeCnFHNCSX0GZKExo9t6r5iiYcjGgZsd9oo/ZlirV7pQrHi3nO3ZpMm0AH
Lf/l2syxcrd/btzyBVrt05Q0BztF6acLgfJRX8CLDb9cHzJe7j2YSj2JpVoFPmLckrqo10uko0Dr
g5qcr/oLJRacKrc75KQgWNeM1XiRh6Ti0/cs7QnKSlB3BzItIRa04oD+nGR3gRy3tXzEf8Vz4zsy
7AKH/01sbaZYRHPb/yiqBgNBlIMFNf3n60+C0z26dbnDK7fLI6dwn5sGladjmp+JgPsyoPC1nJXU
vFeo30784Tn+znA+Wun5kY5rcCM6jZOggnjOOrP2VfBEO9pwfSck3mTVaxa0W7/EPVuLInQq/aXX
xXdJwzuUpf7qJqBEBAi30s9pR1TkKcKuCJPe+JGorFg1XX3GpCOjWkGCMlr9TB/vAb7/vgJEtKmd
ysC9YEadR51v6ejPUz3q6LbCxo7JrhzxNShiA93r7qjJJTRAxhlihlaeqe+jB8zTWIpzp5LHYYTV
GoyQjLx7OUEuza2Nr0UjXKrdkGF36fxPsdhPZtkeySk8GrXY+nPwM9HvXcq2RANxxkwTZnpWRPno
f1Qie+zq7EV685OpKTCQ8YeqiFNPfRxAC1pgBipLy78smXZm5C6PKV5F0GjT8tNNggflCmi+LONQ
/FUoSVbVGKm15ZdZza9jT8EVWzPQ+LSgLSs2tZsctb64b730CPt8r/sj3n91gCiDkhglEv0O90fq
fLWL85zb/sCucvyRGfumEjZnqp1s676O7ColpKMjS6AXSYzz9noY1EXAjbrehRapRxH7xpkhA8E4
frnITeDPP9qBKa1mttOnP75MI+lXJddfMJXrxZt/MLVsgPyhLM5j315BqllfW1ipDPBpelMWlV5B
ujRrbI4qAqcgGWu2RH8yzlzNYxzLlXSt+ljaXXtoxfdFX6rjsIjq6Fd5uKRDvasJQctjC+btrABy
5KXlrS23mNhbsyrHpuevUityhe5s3Tz+3i5dTxKRWDtS8qctOUACN1+jWF12c2M6IX09G2Sff6Dt
KFYxKL8wdjEB+AGZXtyjIj0bvlkp75iS2TcombAZ08x8JEDcXOdTD2VdfMgs9R/b9FGjZ7zWY4jR
yH0iMTGoG230OCClnyZ3IuvsQ/iNtlET0OlJrAR59SHXWntgW9IetMrO17Kg7zzGa1Ic9Civx36P
Owp1WEsDxnW6KMsAsnclWla2ETLKMYBjIaOvEZdNvUtmtENem8cn4LEngnSyNYMAEQUt8TQ9Knv+
MsQ6xrCU66Cj6MCiZgC5bEkIrxDVj5LOZbVqcaHuRIZ1TRJtORbj1Y3uhSixuR+4fRuJR7fXllM9
uN0xLcptEdescx2aMut74acY9q/Hx1ij0PzhWO3yK223wYlCajASrYF8na8sY85fLRbzlVZfzZlo
1nrq5AftmgjlxNAaXfJgHNvTv092j1qMfX1xFfWYltV9A0WTraYi9fad4/fHekGT2TfLLz+mVViS
bv1COPA3GLDaqbX6/o5JTB+aynu2fNs9oZBtXxrBbcGfYRzcnvrxeKla7xS4bbWGgvNhOMK/uMij
cZQt7Y6xEP1AZZ1bfWkvy+BX+yBlaZtnsc5onZ24aLSHm2kwdZJPFyDEgTWleOBfJ83IO2MsTLZy
hArXBNbIb71+09XnGZYrCQgT0rBza68t28TlYHfD2Zlpnw+KKyJrPCf0RnM4s7Empgby1u2Z3bAO
EM98F0zihLXKXQtpQMqqaper1kuO7vXh9tXtoa3nhOOLFBCXyldBBeBCZiZo5VTjAfjS8faUpEqu
3Nk2Ll21IOm/HXJ99Xbcn09RCIKX//vP3V5HLvPHL7u9/Ptv/PMnb18Z0rMiW0oUmf/xT9+++v3P
KQtOBgrOZND9M+qeaS39OL9kcR2slqSWj7KJW+CzhvUkEZhG8O/yF+rQJuqUN76WPoG79uAm31Vm
SYqCfHqjIZZB84D5AKUKDLpp/qyVdqlKouTwF0LtGfIvBiQEKcdeErqotEkcMMhQKO6U19Exmxgd
WU7DF24fDjbpf6GuN3hQGka2rrUfPRH/ygLjnJla/aG6+hv0Fv09M8VXFtP3B/crUMeU4/cR/x9t
hhzDNKdJhPFgfqGaXSJdI564JTZk1Yy0TZHomiRUltPFV75YN7HWPCA3SjZVnuXn2nYtehlJfI/s
etzC+/buhDYLoqha5wh9t9qXhYs1hYkScyjH3ZezhWigKOKdPdb5Xe+N2a6ol5LMzbgBah6wpffU
iLEEEpnPXG1dFa7+EPcmxIVcBZfYYcHRzbh6GuGvRClMoufBcoeI6lR7GRPC4pCGD9/Gcpmx3sTB
9yy3KkRsi/qRFMtHNjnZT+7Yz2UwWVQb9r3H6f6pO/UuaO0yCReDnUqLMj805c8crEIeXoXe17ff
1b5BkybUQoH8LgsHW0EzuVsfRuhnSfIwO03/o1nKZz/o658yNn7WdAx/UPQhvmW0/Za32J76hvBR
s8FQPEx9/orXiOZtk1nPhb8EUaJb4ikdMd0QX54+FkmQreVg2A+EIlprxGPTedapMGdR9CfNHqur
er65n0nPZMCuqrvS7L2dN0/l0XMRfha5qg5BPjK2UXGzz2noHCd26Ls886w7bqzz1lFUJCZb6403
StLFiDjCCAY5bsG5vE5pvl+0ZrbJ+PPMx8aNy5WjNekzlz9UepEOL2Ji6Ycp6b2mrFFMSIfuu2uz
M7TGzH9zJ0akdFXUuz+m3LBZ3fK6e1jcxPnVO9XByF311QsM0UmJPXGYsSiXKdEjRG39/r5nxV5p
ppeFmeeH+GaYr3hxudGHvqHNFuATJxadthK1fuv/zLXyLXC8+p3ROjqPThlvXEVE/vVZ+d1PGvI2
wcO8poo7q8Zw8IWgBlaCdvSeHI2aFBjF9CiQQq8MaEAXO7HUmnZf8mC0RrkRQrGEk6tLCnhuMklP
zK1lLctdJWlSxbkzHZcqlXsMYvPBqEdx8LpG31NjtkeH6elO9wJSh+ihg6nvJF7pAZ8tjsZTkGDc
t8Bfn5knY//t4+Ah09JkTcBCBc8OUlwSUPprFnmiZOn5z+BFO/YkAiqQImVHto79TU9sFQ5j3b6l
EwXxstTeD9n17yi91M+uKp/iEmp+1ck7Kiv3M+/rLc4OpG1KzVHtFzJjUX4sApeWQfNuLc6ch6bA
VEXyy7U5ZzEQI7742nHwprn6NJG6O0k8fmDzeEnGwXufDO8X/cr2Byf1ITErSuen1HE37jhVm3HM
8kdG4+ANNZGuhkbRrx0rdimoTB4ae5UNgbsdBBE3lL8WguWLuYz+hZscxRLNmvXtKUEG5sHv+p89
vv+w8PttZ8baOi/IOKUUQ5QGsbHf55PpXjCKyvug44Mo7DfJFmOS0LyreR459QxJEK52F1fWcudr
e0fp5hkrVr31FbJc6aD4bLx6a8Qemsdi+u7YEv157ho7TbBDdYr7sTNJUSh+6lqcXog5xBmNwz6U
QmQX4goiRJneFqhjT2llizUwzWoN0kA9FPEnu9GImCpBTHoDAx1gxGa0FWJhdloskvLOa/IjeCO5
HdP4M3a0fQGNCBaDirKqys5o65vLnNoz+9rS2PQUXy5Ew4w/3Q+4IWsTWv2xRh3d2cWnE4jdlHXx
3TB1p9gt67teFtrD7QEEOsvliCdN+jAUuF+9iitGnCwkSV905ASANMPMLcOWKanBDKN9NHozNGzx
nkFIw+UBFTlU3XQ3qSzkX7ePmd8Yl+T64HcjMCndOkGOdfdF3H1oVbMr2iqA+jmy+KB/ICTo7IlB
3DmBV16ceYmQ8sendDT1k97HcDo6aCWy6COfzTbz5rTmsxvzFc2DKEHIeRLVKIi7nxCk7hWfwjrj
qrsYdiHAtBDuKXCvrG9Pm2lsz4Jy1FtUSSYN6r/bsWlj0wmYh3FHnbWzr8J4f0DsCIKsJ2JZMcM0
53YzqTY7zI24tkna/qIlIONNDNNbj+T0iFoZIS88lOD2lnTUogcGwb9oapsn2xOrbiy6FWkHXARS
JxCvdYuoJ9I+GnPsG+UwFBdM1t0+bS0IxGVZXrARhfQY/XvDTEDXzOx+1W4q9ZRQNm3TYfCLFuSn
G9t8WtIm2Ei52JE++fbl9uASobfKkV+hnF5fba4PEnn1xbBMtRo1Ohi3pyXy3qM3WS9ekLfr5fqO
IZg/kzGBipxqY6PHBUXDWN7VI3xXd3Tb0MTDHXFEfkktK7/U6GJZh6YfML6LtfMfl6/pBqCAXDOC
xehtE7y6D0Fgx/ejH6ymhA4VImoSc7XCv8yegcHbrw+4uojb2DbW9G1ouvu+cQlx4LZkIWtp2m2V
0M0qSnVhE6AuRqL8vcnsvymZOg5sUaOONfIwxRTV9n2H+FtmQ/OQC4yPwmndU1OrXancd6yM3fcU
YHQzwU0Lm+LUpC4Y6uTSlAL9ZTKuMwidIf4F965kZQo9d7x3nLLeuNyx9v1EL0tR1nzv6aChhIqX
17T1CEMdKpqZ1pLeab5mROXIKGYomB2U8Qqf53etytqTHIo47Ousee3HHgtyEaQvVhUcRtvDOSw8
/4k3psIaXS8P09yzSidHB5Yz9QrtkqJ7H8E4bWXF53Htzh4QYsUroWLuozSY3Ae/GaynuCDnKvVa
c5cqFqPZhDdMagC31C6qZzXuJ8dMDoh/3zy//ZV3LYAvW6tW3OQyE7+pASvCtFIVTTJmj6QexDAV
T+TWwkSzbGPFDoFa0swPSyG4Gch5JYiGX6HM2veBTsAFbTMUryNxfFN+PT3YzBhpCpKN/DKzMMxN
kJdrN8vfcbpgCRm0r8IL9K1FHEELhyIiblRfp4vO0LtvzZUMKh8jNPVxCxZ7zXpn35MpZt/fvqqR
8Kz1gh32kGRBOPsBNE+HoTan6jupdcRcs17dp0a11U0n31VDYbwC+AfwUpJslU9Nfp8RIBRaDqO4
GRRWVLQBtE9BWzQweiQk/q+eQFJ6B/a6SIyXqup3tpzolY31ZzFRILqWZDtOBsPWHBl5lcWTpX8E
nuE8FjEJhllSfE2okIQxoOCb+Ntu307nBTb3ooHgvGbqadfjWyv9Zl//1qDivQvGxg21lCG2ZH6W
9zKafJMmHlkaEwWnb99VORGbbi2TU3IYwAhtaLFmV3+aHpW20L5lk8VmAzm2mmqxwxbzo1isX4Xh
dRsTJ1GI7EgcBwkialFWe2KRQpaXBTESZKsPyeqWj7cH6c77roGBq2W5WunW0p01mpurMbEH0ogb
OMpD2+5wXJiPdOS2sDLx1dvZj1TOQFNRkZ7dEjYq6Md4PZN4kqr4nAgggyjot6rH+WVb5bbpZkz1
5GrFPes3fKUQNvjJ4kTEzU2I4KKZtE4EtsUkLBJ33uFzy2Dlbrtggg5xlQCSu7aaY4zVS+HlDzkd
vJDhXfWmgadbJXFJALb3UXVF8jzqVzFfF5eAtAR9GTYtloc/YM71ZNuNi0NzjOBBzkGxLeOJQQ3a
IRx8VE9+rInInaz5DjJuKd0pHNjtkE3kr+mOjWAIHHlkjdLWWEiHsyrTn/gYjpyr9VuRxzRW4/rL
ymPtEPepvGfrKaMkcxhK0Cxkb8HbD017iK8wWc3ZDVepQpM+6EVMZBapq2nsvMvZes2vZVCfMvse
HOu+Ba1EU7VdaU6LaL23Q5fQQ3ossidB0DPXSdWyz0OoGqDLvC9FYW7bqm+iGZMQzc18FbdetvG9
n9SXC/xoJ1nlpr1zfOeYI3HZE+XykFU/s9xNt4ZPLEonGDkNM71WJesflioR9l5LKOz2jQkzsyAU
ItQDB7mL75Na3NGQM6n1kVCoENqszQpHz7RyGo1Tex4fJpqvVn8XLAaMLTvwz6mmfkDBHbZZnF34
rFZ+UsUfVkvnR5OWz5YhnQjXc/b4aHxqxD1JoVYoWorhqVyynViaTd5Z7M675lsR6xpd6bTfsJnU
6A/HVei3zQ+SD3I86DofGRMjVr2PGvRilF27bEaSbu3Gp6uPY5QJlprCRjK6S2cpD+I6X7AVfM18
kdtumjdWKnMqxjelNc2KsX8euaQY1Ojwoix2fRpicrsooH4u7fSoGS5WCW+IW5EI224zyIoJh9ve
EXHbI0rajENS7TzAFeFkV2chHSC7SD23sCMZGwSLEy1OGkNBdVZpmv+K5wFMNaYLTD6HsRE6JgKv
XUPPGc2cFLeRZVHTIa3SAo4qI3ghNs7wSbypgM2MQf0yqCpa6sAK0UhVCFkg77XldG8WIt4kAKBl
/8X2wj90/Vc1BdlJv8otRNBg3EiSx2Cs/F2Wko8A8b412LkXYmf63rCyExAb3fg6jSVNxSE9j5of
arbNbiPN7oEsfUfNZbIdZo5SMQTxvNk4TiRWRiPq74hgnAbdCeMkUAM7Z2LVAiLiTccsr1Lu+vDF
YYEdAiMu9u3A7EMjVTcYdfZLpj0cgNQMB4dFfdFbddCW3gNNTgpSGrtHX/Tmlr5WzSRyOvFJczfO
teE8Xx8qOe2dduw3ppzPhZu1a6rd+ToYqo95Ub15dEA5cZCmt7F/Z+P39dliPsyJ9PfEY34rvDo7
dJncu0PODZ5Un/0wDCi1sMyvXV11FzerVk1ma1ulVa9mrzE15A5f1C3uRkcBNAVH7wRt+1CM3aac
dVoLtI6jdu9hZoLChcHcIrKgdj4sPV+ePcJ/XAVlbnZnd9Mg7LrrUn3HyWqHwnCtbTsvnA+GPq2Y
qJEFY25Zcs1Njbpn5crxZATt1lp8kxt7SbsWFgakiyDKu5jeXgbSc8mZNpeC2V37NmKCOiwGHYjK
8soNwR4WSnXYSOmYDccgQdbhjfCAqhkeyzw8FKX76S50b/Ky2i1FDqlz/HLMisNS04tqehlrmwow
NJnehW5gGKsmPkkdHEkB9ahV7jfq0fyN7vEbIUGIOWpE0XlnL3vZg6F18DaEy+DWaPU5kxZP1nu2
Oga5hHXBvaoPtrmPjE8Tls7aKFzKeIoO3ajZlLNYcWNx4rjem2j79+Siv9edt8GtBxongOypKAI4
lbx75ZWAnfQKgAazvhWDl+bgQuD0aq6ZHnCG1izQtIx0I1TQ4lX08tXcuP4K3Vr3wMQ7CRPUyW+D
6FDxXmEJRqCnb9Y3dvjiLSDmD8Uivvnu+hQB+y/b8OyHlPXz9x++fb924cK6HnBkP63Tt+IHQrXg
ta6GN9HCBfQAvt4eqsaeTjG4k5NeJi7MTUUf7frq7QWdAcK+rSSVU5YdDQ8OJb189eJ2+qWPF8VI
mmfUfYSryvakSqVeciauYQyg4f72tHE14tmDIL2DTaReaGvScE4NbNnXg4nKaInbktZ6pk0Nb6DB
GGzH+aa2Nf1BGCSEBbkPr8Ihliql9nnxanT3VuPK76XllKGbu+IdR+4LvEWSjKZ4VyyFzaAN26+H
d4Z9QbNvF7QAIM3sdeJL89NidWfcS6Dn3H+BE4ocLlsaecMpAw6chtfgEmir5b4ZHZ+xpCIiI0gY
RxCg+4p8IsZP0NlrdHjda+7axdparqzu66tY7q7pjOw/HMPsXiuLoWlOWwwtJK9m7vStJs3pPEy5
iFQ944uid7M1e6Ni7JeI51R3329x3kkqvmvd4j0zpvO3lub/Dw5w2Kc+p672fsvy/i9+w3j9J+Iq
+PMA06685z//Bhaz3/+Gv/6G/+8Btz8yJobpz/8F0OTm2OduRRfHlxsolxjjoI08pToYLct4uT25
PXiOctig0uu5PXV0VdwPzvj7EZbX909jTeVZZQg0b0domPB3Xkz3Rb/+xt9/yo9h8HeKzQnfAo5g
0jXT1PWz6ZBfBO5DXyar22+7HQEwG7MLLLrd7YgOhOedb/m/bi/eHhYj+Fa3JlOZgVOzw957lG7Q
0bOlT2YMuLdgoW7NjALLh5jw5C9NuUpnop7d61NrmWYoksAKqJFjsmdAUdnDykEzHIrEH49J4snI
AvW4XkpyLDIgGbsmr/rVUA7dmjgQJmUj+l9L2xg5fUetEM8ikE9Gwm0z1X7qKn4dq0WimcBcZH8W
4B03zSybvXeRyn8zprFhu1Ehb4fdW9jVO9mc9+At3mTi6WHa44QhPpEuNyriSOHwE8G8Zir+MF/R
giIQLypGrFii2JjN/rFvpIO/E10jnKnxWGfpysFeti7wXdMpB/vtG7ynsiDeBdQOXW7DwHLXs6ct
XoGrBhs/QWgh++yB6KRVZ06XrCLR07PUu1DOI4Ma68i4mGQlCOYZd5kCJtnEN1WKUDUZpmTnd763
JY13je+WJjTUce6WY7BfnGo/Se49Ou26tmFjVNvVs7a483oadHIaQWDvuZJPuVZ86vYwrZVRkEsw
bdVCkcrOBJMua4QvkSx73WLtm5bAC4g/9QGS5un2zIM3ffRnahOPgYkl289EK/IfCgZeCVDloPkr
HZesw96PXPW3yTFoJ/V8ztrP9FoZdqgbmNZwCmEpoa9dVHd9lwK4XNyohBa8yjs+WV1HkoV2nk16
NwLg8HDF+Oo9bSr9YqBgd5I8flyKy9Bsal18UkijZCk3zph9gX58jZ3mrSXd2hUq6sf9WCVpRE8a
omM2fVEc7qpJvTgBtvvcZuxAB5HsaBW2RPKFNU1xE+FCaE9zt6pn09qxp4Ghys1SCzVkIxKvDYas
eIryuXwnHRwuKSnKFsIMbA5hrYPg7zuTIVeJA8nv5miKr5HYBKCEkJNOrWtQZ7kB7Ns8CMmUedUL
prMT5xfIRNzemsNbDwnACz64bGYcrsRqa4juG3O291LgAoy5fw3BFwVKvO7eygJbViGGn8t1Nl16
ec1/uzlmFof7KdsauWTo4DB21Zn0j06woBVertAW2aynAIQvKrt7jflYOKbTmz5O4qLyhEyilDlt
g7mpHZi1VGiFU0vnOsKyjmpHbVAbdGE5wIQS6EJD2GM7IxnfvIbqIa7nQ4XreTRoUifJOlPXQYbw
yMhkw7hmeBKH2LjJ5HEl5YeRMEYcNpQyz0AQcSFZqykv0g1hRExbqjFCnMWQqcuIEdJJMGBDJgN7
5G0XZ0bG255gkfVi5B+kKi0BUnt/6V6QtXhoJ1I9dA6VP+VkMVTfZV44F4NKGvVWxl5wFCBUXKUD
9Wv4qIdyem50+u3uoG9LQhxMf27petHFELn+6FnYMXXQPJ6BIKwdycqaaMs/tcFpXIpi3dQJF1bl
H+Ia5IrRccL0qXexqR8spDQHS4v7cMk7PwyUsfaD/LHpG9bHGN6Ur1XcsPlPZTI3I6T2ULL84H1Q
/g+Ma0nEikb2YWZoW+E1d+7k5WvcUvkKOdrPeWK449VErdeOs5lyphd97rU7odiiTbK6kzA0wsmE
EWiIMhI97RkIr2hi6JkN4ljimQwB9eO/mOcLmfIHafbOStnop+lExeuaa3Wdcy4shBcwNTv0lZjp
MVA3603yINzhPutdRAmWeCvM+ZqfXG8hUFe7yQ4eOo2kEFT+nk7fc07Y83oNJ38NEq8ryjTsh+qp
jwcigKsxY85hftoVt410MivuHWaIRxXSa+oTLeaD6CO1APG5dSUO0ckr0K5jKg1YNDFISm816NfQ
ddQsWXpV9MDoC/uQDLQJyUQSiUX/osGGWCx1OaQZmH6YHtFgbQjUhv8u29AVvO4HCjhzSyzFN9Ue
On+iK4C4wSCwYUnFauo8bZPqEJk9epj2zKedP6l2Hrae9n+JOo/ltpUtin4RqhAbwJQAMymKVNYE
JUsWcmoAjfD1b9F38CYuX19ZlkSw+4S9154+o3jnqFqHxQLLx7OqiU2AfRfD8epjyYCl4OZWYApr
PGUgjskj1Pq02YxW9Jq4HC1Y8YDtJI+FZ/8IJ/rVT2rgpisXdrHTplxmmuzknnGbhKZpnGUfcToQ
6+5NzvSAyfqR+UT6gBEi8B+Y2eRHj/CusJhRZ+naOomZSIMh5HmwvB1HBOdvcYkHgv+qhLK60Nq3
rpBEV05BJbhS0zRelwYEJWn5A3ER2qnTsjec95iPRYZSHJMud9AS6ml8LafxIxUlR3xB1Kur/6HI
fF8czDjV3jB8XG7FsjNjdfffrqCL/CUPFdo5Y5jmp4rkFvTPn6j4nsuWAZtyQM1Z007C4Ibg3P1Y
ADXU8FgaKRmgFvS7eZ7ylTJsZ++Z4VSbGiPzEm9c7audHFzgA1EXM/s1xnEFQ9bc+7GrbhqKrUfO
tmCGDV6CBTftjVEia/3vv/V8+WwgftCj8cHmYjBR9bzTf59qMmGHSlOq9b//+++fm1t0HHGes7bk
L4Cuwg7RL9/j/Uv590f+aGvoLvt4+9+/YOjI36bSgHnEh7gNOmdUovjx/321nVtG0JOYLf377FZq
zFeAnlwb3nnOeIicmBjvGEHJ7MWIpjPxU7nqp4n8J3CojxlqGn8Oh2b+6bxxYXEH9jDWeHvGlnvw
2VKv+orcxFq3/a2b+iN8IJP1XRxjUnGrW1zlb1GVfsRCVsGkkwBINFQ+AlwT7skweMWbUvuDdBz7
dwk83G/yEDV1dszI9YwYp16gDIROVXywwwcBP93oMcJI7NmAZEGmY9jO7sY+NYGG0sPeRb+hs6l5
bdzmaGOVf7E1pH2OEFfPgo5S/1jopKvG6cNaL9+bGuVJ1t+gMT/7ufcyzKUeWnH8MXXNTsk7dk8E
8eIbmyaTN9hotx7fU+DI8avv3urJYJZG9WWpvVocZwUVCb2UhhRVz8U+ttK9P459kFQRBTOZ41Fq
36NXh2Cu+nJ9/43bExTt6+wIhcbioe2w4LA8SIz8g7hofDc+PzerKzjXISl7g4P21GVf2EGvdpZN
jakW6bB3Yxj/Saz0m4dEIFBMfjucRnenx7c9SEwY8keL6fadSn4uUQFYEnTSeh6j54EP3voMn0WB
YtIUr6LY9K0+Bd2SPXaLaz+5bCDCbjDp71OSuqe03Q6Vemkc74/mUCbyt9y1Lpp1kjny0sf5H00j
s7Pz5VdajdEW3WHE6M445cD2dpFOV+HET1HF0lVWxmdWOLzrFPVi5DVE0ncEmdtiZmCHZ9G1yNKI
GG9q7fLRTNpPNIJGdHXd4nD1ysC5C7lqzWMzr/EWdBKWtW5if6AhVDwdM1snEx0jszXfz1zc3hj2
7suowjEusqyy9X06CtMY0F7JkIBrmUGOgk1FzGnpgAsu/DhAPkRcQVlpBCLl49ERJWUKG4ags4mJ
E40CmGGMG4sMdrS0sMnZdQdqxtYFCW/FZ9BDdbQYC65JIWC/fJ/1jp9YmrVVnuTPgyExGZvVMwb2
ACU89zIBqAX0NyIDqhCY3VsmuzzE5f5GXOuViZDOricp1n3iHJ2z0zc3IKp7sxxQFGXplWHlcbHy
l8rcdg2ayaaEbo0jf5mKs975xWkwuy/sCe2jhgFtsJzqHGGaxHPVPUZqbm5UMJkj0kePP9VEBggY
quyJuhdka71RluZeXMyGT4g8iOKzMHPP/hQMtv0LJ7W9ugyE9Ly4VFXOe5F/JXGHHWTpv56we5gb
i32/pfNnj1MeSpYuJRV1+2RW2XKMFywNNBrQg7TAjVEXWhmPH57wlYqbfFN5eBP82XuC2pLoSJ/j
vGEvX3brgtZkb8tr3k/aZporh8Gn/zo27nfWZN9ZbdZHx8P60Y1GscK7ku9jfCNQk0kw8EVN9GWW
+ISnTt6mNL0WFN24r7v8vV4qDAGxtikdRpHprK7aNKFXdopn1h75g+Np7TMLaS4R4frbKZ0JLW9b
G6Tn2ciLl0zOcpcuWKa6c5R6/rW3quiaeVN1lFb0pdHCkdTuGqFmssTgJOSuQuVIWBKSJiIkrF0d
TU9D5aUbuN8BZ5B1n1nPYZ4bImyUzvVetKhyY5KJMU5iZ6SeqRE/0RJE9UOZf8khqzFvWBlpLJH5
aMzOl9MXKauPatg1Y/mZM5PufEQ4GINhtHVZunGlY9NllBJsArtixTkjbV3bjVXRPafwkKOUe0fM
VRFEFJ44ibOFF6IRuyafjylmZIRLqR2OxHs2FoOBLP9oYOEd/vsFr9HGGLqry9gokPekUkdKPQSQ
XQb8W2GGeGw/+nS0fWvEu3JWZM/4dKIZSb08IHShDqmUOZNp9MhzGrQkpjuyNoNp0vKgTnPaMNyK
sVvffHjXIQLtiaHlg54WR7NCXU/nSAJpFngTV4cl6pelYECpuDNWxGfTzgqPxynTg6nKCzY0+b7v
jRzSyIDoKuFD0Tr9UgbTgTjo6OCV75LEvy4OmPoqY32CEpi6NMuPop3OpSnLvZD1BblxdWsNJM5m
THMzmv5hkG0NVMej2VJVtpmFitkdCdCBLZlRurQlyln/vKRZHrSW7wWWWo7mZInAjgzOECffDma+
YKbIEm6H5EHH0FKK8QSx+C0tXWeN5+OtT63zEo9QIA1WiND60W2xB3Gi6eLDCGs5gcgw1vz3CbvS
KtZJ44BL0oTQ39Zmm/hv+qQfx1aH4RVF5m5y0IdNJeUcDRvPbVoDsRViwQ7FJDvW32LGy6s2smEQ
+PXnfXFxnShaLkWP7crImweYvuVNOJO3VpWF+qmYL53yu+cWLkLUfCi0K291wQ6APTIBt3J08QVn
I9JNjwJDajIkuhGhfBSbQeaTdtS79U+keP9UtnPB7E4C5rOlyRqBDEZxTcYkYop+k8NbeI/GlhmY
XF5pZsVpWdPVW/xALPelyysC6Xxq8nRMH1Or0oIUIshqqmnH6QW7o4F4pJ6eZm0aqHtzDSzbfI4K
jpXFwW0mZUxxnce4t5uKTrwQ5Ob1zmueeOYFfhNLUKN8hYGBpsgVf2LWnf2Y0TE3TBxUevd4LPV7
aviM/IiZnhLevNBEdSTmLpJahfAHbSF4YG/t5/HG8FUJV8vV6S8BG/k4drZjN34zoniMsKoCPvIN
VOdRtmv77m+Zof132jbaJg5rLtMR91MjOozxS6aKad1ZEd8VKRNBVRkzzZqbkEcTXZR1DybLu1BY
S7cVXv4DIGYKkmZ+62LeQQcPUw9dZlsHhju8uflsbbrSFQdzgnTERT+FeaVph3rJno1qSqnLYImU
GUMgO9pCk9MAe0joNpndbXujYMM9cvBHaJ8CfU5awk2Xa6nlwMtyh60i5uBVV9LB9P3vaCah5TjG
uprw5oBO6eHQ+C/2xmbk+LZQWO67wcW3UmYXs212EvdzSEUaTBYzca2Zk1dkiIwgI+cPH0jdj1yr
nHRtlUS2vYZctMldNs8dujs5RqBZGXN5ltZutQFAByyV6MI5Fl186r8DUIRV75YXnVkIUedcWvjG
MAZEEQjYUS8hoahtMi36YSyKPVXGS6IkYQJVAp6pMoLIl3/EtFx9cFC+8zDDP1sSb9l7uT4ExEbc
Wu/ubtS0Y6ktzbl3WFK56fziDGRBmyCiqVV5W4Kdd5HKa4+8oH97k5e4rtB6JQxv2iFDxIT+ksC1
cbssmgpdryOtsLkH9rpu6GpviebE16hOtzVdSE5J5lg86CXpFCb/UGhpqoETg7hsMazAce/4h4G3
MwjLIgOMnVaqxadFgx/79SmLrv00lDujjBYAmHDXp+m3LKvvQbryRdrT7zya4mzpVhSmOSl0mf3u
1+xuNDIme6nsxyxpX+a5vi0TPBlJYedPjb2DaGeuvSUjY6Ttn1vTN1Zu74hnVRmQtKf/upXSgc4U
59BPRRFnb4ksHjzRJchZHzVeBbIV5+ScT4RJMgsteGjTg9XWH4jPnUeS0B6kCRwHsG7/QREb5KW6
doMDNd5i3MSCSaxjQ6uDbkhM0gC1apWN44PXpK82OugLWVTLq1l6q05PSnRFvvmkN+lvMXjOZ+1V
v6g30kNZsb9iWHCUsf4Q6754B4o+n1LR7z3pq601+86Rvi7EMFRedaK05fCPY+6xBb/XpYPVP1px
82uL5izLmfK08VryodKjbyOEaeyKgjQZQXS353pBAt1HrFuhsZsBdzcA2poFTpM1iKzwPXhtFRQO
uyTiIJxtdQ8LKhYmn3jp0g1mocuELAHB4HTT7YIF0j8UX99DAPJ6We+wmSOdEOQ8KYuk8Xo0/JXT
xAcr1UgKBmdlyVZjWA6yC3ksbaKZ/aRL068zzXv0782J0kWyzvOJmJCsVMdUV0OoYPF8xpNOsHZ0
M4DZHnu95yo0zmpgXG06LqmoRfaALm3YwECxV6VcjFXXzqwtOm0Ak8f0GODNrv4Y+PFteWnpmzuV
HrqxerPdEd215YVqGdrQ8ucN6jP1kJJ9tDVaown+FcaLV8bbUucOBBxph66FhpzjwwsZRyLOieWD
HRukp0bc7FCotC3u3afFsdTJ4QG/lQ0aWqKvrKIuz0yIunUKgCK0cb2sCk2k2/7WWWVxsvuoOWFq
aE6uv8R4+KiRqsorj//9Ek90CZro3Po+Z2vXbUtq/FwXYGXvH4QEsyNlt3iLGqSSIwvAwIS5fXSN
foGtjAVpShVGe4oB9HWufaTfdbcCscNBtcwFARpYoe55cWBWNtAJTDx8FiFDZZbxSXXQu8vY4iiZ
lDSChk7rMDIuKFZeSwPDDJQqGmH10dbArrgzT9Wk6mEtJWM03gQOwDVhhouP6G4cBnVAYasO/z6N
lUMtmOXkrsplatntuttlxj4Y8x6ZpBIhgkn0LY5NUChavVsv0x36/I8efCK83xmNb7eqh/bsTKr6
mBccbe2Zgro8tknykVXWMxctSUC+gdgBrWLQcaORNVfuO/vbS815OzfVc1Yan3gut11KcLuR6t8W
mWnkBvJCyKOZcC1DBfmcIu2hmvNrqZwisK0WnI3kFdYnAX4YeQXAz8Gaf3lae6puhzQ8ctLKV9qX
3dDyFbr1dyz4Roze/5rb4Zrz+uPYHOdVq1WHqPaZw2F3sQntwVlFXopl/861FgVpYj5kvlXtaowR
OdH0YBP2Ghm094o8GMriO3NH9vBJtEaX1DGUSzDbYLLoiRlEfCJ5OZIbcwKxGf2a8VV5NfmiHQkB
xn1urOcm9XDXJj2e7NS5jpn3B0MxgD+T+UXJ/NGvetx9bcudgex8BsbuNN8+IWSrxmcVs4hChuXd
JeouDKhb4ykaxrUwImM1a/rFJnqgcVK80iVjI/Jy48yzmGzHj7WUD5OV9ttM1uma/OEY8fWlq1Hu
KuR2uYOOWmJGFDoSIZXZxs4yu2uh4gOWWZf+x3vIxHUoyDPKO2ZWlsMOBajKavQMXDD9J14LTiKz
/itTVEqrGDc+r+99e2Te9R9Dthnjaddgo1xrCJdsNFwrpic1FMFXcwhq5ZLnjG57BVnodlcWBSj+
8y1SW/IpKiYIxrjqdeUFrT2+IjjdElP4SsZ4ubb9Czls7S4fwMmwV0Cddkny9LlrhzSkrD/D9bnq
Awu92kLEaPGFVW7Bo24OT7Ft0B3bIHhVaZ/0gh9FVSTWGkH0u0Zt7CGoyGxkKLbx7S3mto2JVxnA
KbndvrWjF8/1nXXnqQ5DsXhEtpQeklbrAy3OwZgzmG/ql9yeAStp/Zm5uAFI8StblmdNV7u6dr9j
m1IrH/Kt47R2KEr3uwYZuhJ2srcisw11+CQB5eEOqPRXQXZFyDlMAeY9xHmB7mWAPmihZ+cZXWXg
t1rb5nAmSblwKDfUsG5Ne2/HKfN5XgyK+oWNF9sq4Nl7+LkaCxy99omT7adjzmQaQ4l6mimBqDA4
CKPKqoNpdl8j3HK5ZsGJQgknB+b9izPdUrd/EhihgQS9SK06F6MDOHoBhN8yF8y7jNM4oQUFOwPr
3r4UDW8M00atPqi7ItR81Qp/n+pIvzk2NnXnvY9kHYV2CY/BMsmfR+zzhET74BnirR1tVPYJ/oPh
OOjcg34XbZJee9VmBjWiwEjd6nsxM0GW5WMm0g/NJuI3c7sXlpYBOvvXokqqIOtzhtR+brAdcGY8
NPKPwTyPUMSr7tOcsk1BH0kCSza0VPOqYao4voKKIASd1e6qS2R+VJF4aIpuE2EY1oaHIY+nFX03
LGcyo1gZL0+Zagy8XAA4R/ZB94RijSiC1TCMiHZ6bCmyq8LCqKq7CZ5yqtExNnXs/LS/JjL+Dtzs
/WdMyTWy/ERQN2rRGhc1DbibPSgCTyMfC19EchIeik0yxS/LMqRHJNtBLuhd3YlGmWF5HTTGR5nh
RHJQeOMu7p8d7zRY41HqAtuG9qAU1XXqBBXheDjpxYNss6eO9JLBcznSYuNReMiP4MaGcW2skvvK
NmnnP8xAxgvcemvDVsBYm3axS2etPBedtfVN9437fj8ymiV8iu+h5RU2XjC1ftQglCyCqoKoqXdZ
cU/ojbpdvdB8o3O1bVSEmuZ+997MCzBda2B2rPKrnZeB/Y+SH1Ovtk6klQF02rCIo7CBvtbqxsWX
DhyQ7tlx1OOoaa+DRLGOQiMMJ7GQEqozUqOu561S/HDDo5BnkGWeTKTJVtXv4Tg4O11q+O3QXbre
OUYYxiN6xvXMGmbGoRN51jkCxj2kGuzL7CVOij+R3R1REL8Ovneo8zOPjAh6IIIrn01AwMZ5Ayam
ZTVLPqJTDAcjnfZDb65MG7uSMPDxx7j20hq7BOTVVaPh5R/xsKIMMUye9bTiVRP5zcrXw8JPGVFZ
qlGXyQ6HkaLuu7cALSONNDrTKn36hBqt1dJf9Dm9pQQSrJRHhIE5BwlpLMAy/pSafO8hNjTCegdH
gbPKOgGIPeNfZEY6FBddQ/7mNKa9kh4TSyRCqwkXld/rLwoNE5FoZ6xrD10VrYy4COIs20VSneRU
7+37UgXaVWVpO5Ebj77ZfZY9iPRm1yfyxWlhv5viL2Fgr7Of2GFeczRz2ANmRYA7Wsz0I29+c9h0
IVGbIKMXNl/HZMQ/ROv85ob26rQuAgbzxZi1bKuixgqi9Vhh/CaIz6HX9uwz2vdPj4TWvGCbQkZm
D1GAif3FGD4iBDhLwgsaEze8gFAz7ZSNkmnTXgz5gzUXe7TqzE7vCD1Rt5dWTI/l8l3HGdiP1nht
zbkKYMuw1NNPfcWH3idoSqbPY58/5jBiQsvmi4KoWW4sKvHMrwNlly8xA3gSOCM/1NCPTgQLEHw1
vc9jwkIqCoveJ/44fokz4+RG4zEj0zUuuMXL7Meq6/083FW7LW8GYNdElWqhQ5WuJ/ZbjMoeUsym
7xgSca+crcRg6GHi5dCj5a0HCYJfrcNSzki+0T8y1RHAjHwdekpVkzif6ulN6G64IAOJap7TJYtv
bhw2DFE0kfxhLp6tsTj9qvRcaqyHZW7eCyLtQ5cmEFtsTitzUXvbN3YDNzDkFLwIjd/V4Vg/JrPF
iq6/zYvzigj4RyXDIRU2P0RtusLwW01du+9NQEJxdeM8g5ntJHfUnvsRu+MWR44VMLSswtnQriKZ
nore/mv4w2c1VmhIEsbXGcu2MR/OrbRCW19uLJv1jrd1kuCCMXuySofy11c48UkaGynZAmSZJ00n
gWciDjOezc/Ctb46vjUGts0WgeSqm53okesk0Bq186JhuyAWZ62gVniZ2IYroTDUU3uRKne/5DAk
LIHnthVPDR7/Obr6qt4jhanCWEMns8Cy2ZYUrJRHdoDQhnkPPpZi4PEu7s4ff+eOPRqqGQVjbGzn
YQmV6oqNv1Ro/RG8un89biHDzAVsOg5rumd784Kjujpr93LUz3/qvGEJWDjwPB5nRrAZYfFYIR7q
ErwHksN0w8gw1MDH+RwXJjItyZW7ESmbeQ+dTTeiCWTgBshSfVqADO61ktFNLF1As0k5dKv7+2Fw
vF+Lz3bXL7orv2UtT3RVxWLUXDtWNJ0UdOqgEfFWLFmORMB/zy+eW3gr7Kk/vdZ81oiJeWh3RVIA
cLC193lB6CIm3v+O8Tal+QPajZ/YN7K1aeIirXijzBg9SXRqmMvOTCytrzJyR3z7+m6RwAZss0Up
xn6KwD197RH0EMY/Y28zoHTqvTUVXAOPXt79LhpoGJeTyOn8cMT7MfYGI24L0zxInjZL4UaU2N10
zF/lDKylx/kcTlr9PCm27aZHBTFmMxUfz5k3ZEdlep990QDD8MMocf+Sz/Fk+vEv00Q2pdUl9cvf
WiYvMoofMNlhLWSQ3iJK2872Egdxs/CkZqux1J2DjvNb7+LlUHOcEOqAAc6Zq/Fqm+YSujZgUlYn
eajN2gx5HiK4j8LEHnVSrZvQU77Y1+1Isqwqadjb9OgUNa7tVl4U9Mdp4OljLrKqU9xonboQf0XJ
4y/vPdJRuqGC4aHHTmh+j+pxg33nkun++2Dkh4VAJYT4mbMFFJhFzoWxntxHNCEMxjZjor8UA0vs
/JX0pVvCFJSbbHkcCI4dU3vdV/4X+WGHIZ6O8T30YrDdi9NiBjKJyu3r+GWW5n1FdiqT06wxDGV2
dJo5GIpuekxASTb9GGKUextiFTY12uLRZCv+K43sdcgtZ13kzE7tu2XG/+Wa3lgpJ0NrNQsZxoYG
PSz7Yqf+B+gID6amH0sW7Y2aXbapzZ6t9XkAaGwy+1nyPtpFLPKl7a31XhrHouEUiRqmtyjrGPlr
Qm7qCPt+5c2raAJr4NqwD13ckLUJvlji1QqdhYDJPGKwnRKGEFcRTm2mS1aanQYh/iZQJmsPyHN9
Y3LX/tYOnudlPqvR0DCv6HzvDs926Z4pVVFguf4KRP3KLasfQzdhZ+AfYew1q3vgUsK8JTaftSzt
DtEcg+k1K3g7ZNMzlRy6UCUAdcruaVQjWz8HUIM9GE+GX4WusV+EWhDxDe9VRhGYjcAlljTBs9we
UFK+Fu1JGeUm73NYUjobSbSdeahSzneoIavavreNsOcTH4u7zNSTM+ifFgvAgBmI3xxBoVZhjtba
6eeD13+Jgu6u9qdH1IvNtmAAyACx2Iz8c7SFPX00HCMP4RkttAlgNnnV8T0HCwnQa2We29Z5sSSn
skeHFGSE0JR5/R4LdhMjkzS2o86pN8SeTqahlbZv40h+OF1sQ3Zr9O2bIEX83L02AT8Yb1/fR9Kp
PI3LsjVsprUYcL6swXwWuXWBdZzf3URXd2KyK0DfxCU4cjRQG7NpN7Uqd0QCGfu4q3pS5qo/xAmR
ee19G+j5LB/j16APGm9VNIsdxv5dVaUQ1zTrCZy4HtyZJnpMsB6QJh2HjRi3o2tBYWK3KznlkiVT
2xh9nZHZEA+kf6ZK3TCX+AQ9G4h2OfaFOBmucz/mKZ4mvf87IVFe3OpH9s1eGEnYl3VyJ3o+0l2d
NV+Bj+z99RC3ITlZp1gaoTFyhrF430N53WmR50LscJGGvkdOfklsykfrtUrF+5Iay5aot27berRw
9p9F3MVz4CVXQ0On3T/5sfVSMd8NIrj9rlnsTd3wqEDS7iN3KHMtv+iRSIl07XVE6fADRYaly385
TdtS5BFmXT7WjeP9PGXms9fl4oSs+L68s8R7S65mpXF/6+y8yT4hMj5uP4r0kI5uvObbeC9Uaz80
Sf3QzcPwaU42S/txsA7C4u8COkyOTqx/ZkjjQV6Z8jBOLVDg2vZPILjlnof0loAbTyTfWD+Y6dWr
xY/vwVqq7E1bvlSVdktiQqUG2QdpEbn3dfkKBMlhsvq3xWtAnbT6zo5taHokxRmaD9QYfUVQESy0
cRvpHFuy1cLYvgslVPnUmyQUJV1jhY7MdzJ7rDxThImGZDTyRKgjRyUX+0GkcrwDhjiwkMo60525
HRnrggSrfzFbsRPhFI3rMMKn38l5G0na4aa2SHgTaHkrtw3a3nM3gy5uwi9uMkuOY9Hv0FVUGzuz
/yB/6sIk0xiFjBzjyMyYg2ru1eoYltv3R6iGHB+R/TfhD9KmDCQWeRg4h25KmOyIURFAgurY2qUd
lV/+iZG05D5MuZNs2KkcPGas54HXq/d8uVWJRLDm6GHlPAFKueopH8DWMiINyyfhvjunjS52I4Aq
EU2UVNMfhuVlmEz6RcTnsmM8oSgNCop0VxfpxroHz3dZvfYHRY9qKTvopRZ2ERHFxfIkRQ1MJKMw
5PArDe505e6XvkKel730RvXttGLvZ/Qipe6Pa9DxZDGxMKkubZncXCq5YxLdIuWWO5MQT5O0Gwts
/6RQWqST4eLA40jq6p3W8zlYVKuwjRkt6uPBUbyL5WiHU6dxgC8dsYDLxFYfKlvvyS7EQfmSxoYZ
OBZSB2GYiG4/oqmJNrIqPv1iFKAU4sBtaMF0vT2kOmRDpjFDsCtj2taSpX6skOxMyGu7npnNYpbc
uDnJR6RDBR1bmrW0rb2nM0stS+uaYZbFEI//JGlHno/ceulBMK5yo87hPmQPqNrMg1Hq70jQxTpl
YzoHQ48DUqYlHiJRvpdO5a+QpzE5rtqwMDlfLSsCHcHJeFCaaA8l7AHeOeBzOaIIYO61iuKoYb2R
+Sbwl3lZ60NmPY1+h28HcatmfmaTPIPWgYvdty/DaCW/wo2/6IrydxbYdgDTB0/9McqS77lpPsGZ
kPg04yLU+6LYkZkO6QGZ2pSi0FDoswV0Iayy2l8nwXmNA/WGFL/guHRWSA15c6Fdec8S6M4JnIgX
HZorFsS/OnXAlZE5dIkU2kAxP8rSf1/k8MvAFUOq5nYHBDQ0cGyq5rBHxcQe2QeHb/aHf78I2ji/
OBbTO7Sx9lhzftgl6se7uIJlYN6ssRq5TAnlRN5rHYL8ogY0iCOY7/ED8z2u4N9//v8XgLE/EsvG
+v9/pN8/7N/HsgTedZ2p4zyoiA81Ruf473coYvNdYtK0lFUODmSMkzX7w2/Gvsuh1PuupJh250Pc
9sQm3v+wGuUbr022+fdf6QLIBmgKpeYEpCAzr/6MQ8Zix7Tx4G6HQ+ZE50HNey1T0Y5RLJOS1CaD
o2ARQHJrEKXqJzGPYz/xXhf+wSL3GznutXC629SrGGOowZsxn3fKHt7R5UKC+UuFGO16M8o3qS34
gYPRawpJi1OLL61+wW1q0chS2OK/i95YwyB4a2t/mzA7JhkPYRwdieM6/n6iLuIAUQfdT+jXUplt
YpKLcT9aNsrVs14q9wXY6TpD+/CZaja/w2G+rwZveNPxjnDXIDhANFDIXWUbYt2VMEWlqhiiuc2D
lpGf0TGwITQbtXBU5slnxpXMlHmcH73KFJs5w+ehOVisfHJiPiMrygMXGZ4QEAywdq8bPtneZijL
0NTd++6003Qkwm1c/IXpB/0xb19NVwO01DFdb20sWnnEhK82rHebkI29Wamf2sEHLIliDYpWFuvB
nNbuoNfEvwGSjWJdPIw2Y9chHc3PqECFF2fx8AjrvnjIxw7JvgbWAz5Gu53uTXMuvOLKNFKdy5lb
8t9f06zkx60sJFZz460cMddrtGfGf/+zF827SkjXlr6A/ZXC5xSN2TyQ5Ag34Iv5EULMAnQqUKit
m+B1IOyWChnNp8oLfZMk96UEBAmOh35jJ0SmmWb3VDSn3GdtgCPeBherLpk5JW9itClJ89xeVZHA
mxhl+LIJ6HZKj8C7YQyzO14zlbDieuAcq54puRlzxUxTOjIEcP66nXUZeEsgN2H24p4USpOjSOHI
2CM9p94PX/eIuaSrE2CJ+rqgakA6dR+jYi6M2Hq6WaOO/373/1/MenjB7wGPvXHIvFzUSXecQ6JL
EvqsY+sxP274mZ4sqV1kVvShjh4Dw6BrsfFM5LqakR7a3t8yimXYL4LzhbXMYt+XOWaUopzklEhd
UK80GyF9LIbgMaXsJlwVcjcF+pq3zDSFzMy2cBqby5jVT3Oifsg/4swbGAcvCYMHIi692gujiJ1E
TAfD4Uxp3aNYGY2TWEp1YI8PvKpSiMp1Y8fxykF1RxW2anjm4oSJCjYljUnG7ijdPVPNvKpCf3O0
XbwhwgCUJ0LOA6WYDAuvI9SFK/Jg+TG8BpgKVVB60bkuWWQNZXrTydNbpTPNUv3DLRXm6TTsrNY3
nsZusg+z4/arKpYbHfXbXh+Kdh9rb/9j7zyWW1e37fwqt07b2EYOjdMhEZlFUbGD0krIOePp/ZH7
nLuDXS7fhhuuckeLIimJ5AJ+zH/OMb7BYMPTLPkSZ3pL6Qq4L2JDjtjawbM5OOpgfW8KOjsroxEO
KHCZIriX9W7lwLu2qdhJaumnqFg/hHol3bLcmUN8JDjH2EkLhidx0X62YXvuksEjrAw+ABWyOUib
NBYKd50TLcCQiTqsHJ3Jim9pacxHfVqXl7Wi20JYg6xPz1Ey51470BDOaaeV+VL6qL9Er0jmzyRc
wz3tlsa3MiRZy6Ttijga7P4u8RgXVvKO2aWs13spgQ6vwbguBicjs7UNDTeJtY8qFj+mHOFcisav
6sLQDctUxNnCF4g3KpSOwdx2Ehedtd0uYRrQyIxslTHHToF1sBGFNXNHo7msDQuzMODjQnVTbgFZ
j5tyzRiGFti2lGRxY63iRaz1d6PmoKM1Bzzi+H8JJv//Ginesv53pHhv+Op/Fl/5X1Dx9x/5HRWP
4Ow3WYIUwcbfhAolWiQW/M6KB8/8myzrmmFAPjVMi57UH7B44zcmYzoRiaIFe4YD+T9h8ZLyG5IL
nq9ppiqJOhz5/wIsXjZEwPd/SuvUJN0ydF6HwYtTVZngpr/C4rOpyEZlZVunNnPilLVEyLPY+0qM
Ud36BaOCI82UVL8QKoavNIA6M6dmKF+muqLj2GgnLkdnXW9PyWcpWEnQW+s5JLYyNPxqKQ4M07+p
uQlzF4Y2s90PTN2R+Vbic9iQnLIpsv41LctTSro14/0+cnC+cPUmySQWKR9IzDIdY1Z2lS4jxJhM
e533YfYKC+9nXkjHRWaaiLKgwPVPRCe4i5FGYnznbbXghYmYmgHXqC9RVPl5xC+0kpl+hxpiWxw1
Ly+rm75ol1V6TgemWNlAr1iTsLaF/fqjrLmkRy+qXn5HffqZJeFkE6whQ/gTBBSwfXg1QZrD5ECi
OBX5mxh1+0bHdo3QxKvlla6dXH1bYCSsXcTQzypsU12uWg11dBXBA6m0YcF0JewhNHuIlMqRImRZ
KOn2zTz8HPQhCOteAccg+ezffwggNRD7ri3XDu16d+cYUvOB5YFiigsxDtvrsIjB0CknC7vRWUV3
y+Sq36xJiA9oFH9xYaOTB1Whn8SbehJw0mzGjLaQNJg/BsWVDaxncxpPgUnkcinKoIr0eT+06DNN
vxAz6VDqfAA0bEG2mHdS4AgIv16V5tLchXep6cedavyS5NTNjd7RATh5HbI1HxwN2hKmS/bQ4O0z
xY9qqMeN3tGFG+QKHWtuNnbalYTZ1lK7BYTQB8KdUSzS9djUB33Bp1in816YYrJClc6e5i0NCHxv
gN9fYkSeMBtKZunycpyJ8ra7DkD3DW8fUkXJIhw9XhGlj280hOFLr3YK2w4VQSe4msNmD8gwRJ40
hZmBc9YLmxnfWFFfE7E+wduSFcmbyh+qyUgZZjtAbiEuPYxi8UGUyXFCPDylCZTBxu2oAOnopJ9S
zg5dH6cDMuQgDsfOhr2CK23B8jYrz4OGnQM/b7JNJcQeoHGV+AIiTmIGUy/duZ2UXadqTtWuW/rD
VDErU3wM4/ibYpRx5ISvbvOqhSI6H0HN0KvJzJjndUCcbpchhQ8qXXjUXC0hMXo4gq/hkGJ1DaWd
EtZerCatAwnhQwxTE3Uyyosqw3KYnJ4xPBwGrUUnA0HS1PETjursh2y7d1gX3SEUn0lnEuR+H7Y9
5pzkOKotnRlSjXdNAWsV32ovCecE8+VWwyFNtMQWrjLa0RRhpqSgiyK1JD+wwceWSfy33BcQ1ZLE
x1v0EZK2ZSu6ehTiRgKn3Dfowta3ooaPxcFrEw4vKHLv6xHiJTYO10Jis6i3EBeUtkuf8L2a2zGH
qTUl2p7WCaV7qMEKlkf6lgKgiBTzGppmHcitUEwcdJxXpsyAQ6YigBFSotOg0WmYc3g4In77ktbq
ucvnwBBLNzSK71ClPF0bax9i6M4EdwXC567Q7DckzQ30OqNybyWEXgzW1wq0mqpeTQLp3s5V8Ts4
cgu2C9UNFks2Q3G/NGdTET2Qwli9CEi1u5amWVqMHqREGijRa6hjJJI52Ww9BdNihdhs0D84TTe5
0RJfIXdUW8TZQRuSsNRmI8UgjtbtglANHDPWIWp9T1GXIEkh0OZ5b25KK/u5zOZ31iEs6mxFSEpn
pTczCSPXEmMs6oZrqmWkiuXw3jOBGo3xiFNgEDXXkEVuqkvKd3GX8BaHylyPkRIfe8ZyRy2WxhN0
akfS1empTijikO+OwcD1yM8WnLf3jFzsOHctsnQc1BB4cQvcpMbXfqlF4pSXOildyYyeBwIpj3mB
iD6adTgqifaaZCuLrlD/7KcZgJzAUWGp+mYaml+tFmZEN4Qmu1SfujxlNGIt+yqDtYh9QZjl7oji
B1s66zquMzT2k4n9i1GjTd8EPc6q/iwN6TTrpX4W8aEzel6EzR3H98Z1UsacTCjP3OaMoYeQBpAC
BXPQwBbO8tY09cFda7098Dlj8eowvGNJOOhEdW9HFLVXvA6kX5UWuRVa648imbg0XuVNrWiLHSGC
e+vm/NYls/VzRuhvydXnMpn1NYtbROBdph6ETjPAx0H8RQ6BM19MDoVcHFqypXe1Wd6S+hfqpZJ1
ASrUfPfBixTTYirvR051IY9LZ64tZykRjyfLE4HYETUrSys2RypR6sSCFimhS9Cs4JEIy7YRj6WO
CiQkpxQIHzPZoqHdhh5p4KipWj6jpqdp20jaOSmsZ5DQ+BLoakWD8josNN3OYVruKMOfIGpfu1FW
8WdBvokVVHirSaYSdLpdnWnP9OK7/Uw4O30nsATYlpX9AqLWJ2aKGDwkvtBy4PrpmfmasW46fSG+
NcBEaVtFyydTsaqXqs8qxJPTiXO3DRd8iUz3lBdc56U/N8pg14P8qa6KdR3j7LlHDXpaUWwpZnfP
QAmT04pqzmcwM21zxcQe0pjLc25Gr1JZXEbOc1QjmHzzjNJfRZ4YWa3X0XvfANYLd7MwJcCNo1Mi
R4d6GQHw9u2R0NLUt8C8beoSMXhnWYvHNYscMAHVTtWa4XZMzMkbqtVu4tAbgdAFTVW8osxvnDzm
CBH0+aMdJ8q1YWVdrM+rSqC8bE2Sr2vdV5wZxd5M7roUtJpuBaY2pql5U4gJI41i7E55L9cMhdsx
6CNl3RDHSh1RCeteGBBQwSS+UIjxJuLyohvLicCUX0wN3gBXDIAzWlcYzfEIGHXPRt1Ahywn7zBx
oYNJmE9VRSOxJ4zTJ7m/d3Pmdf4q0aRuxFGYnsImiw4SVxXWeXoOQtYTlDNplyF57btlcvWJgAME
gdkh7rjg5G2U7DlBb5w7ZAQUS+WTXfpJ1ageqshSfHOVflh5GmAPNnfQz+ga1F6T7rWRCyyfNXJo
NcGQKYSescSnUgVRXqNgv+u5wCfe8lZ3OwkVmmilF01igiKF8bFtCqAb6rozkpG1vOg9VRuheup7
pnpebcUcJyba25nxTv0iYvKsFRqvCqDOKjOc0gIMFb1Tk3RQoqipZl73NGt3SB5wrOZb1aiOoYdI
hYGrDVk90RDDeByuFqWReZ51+UzYAhNQ9VshcdaQRaE44srGFAXZRsZoaldonKlIaLEY7fMQdjeJ
TyNbNTsdJcxhcFvE5cTmAlM7HoAZp+pGSjkrwMvYa1V9EO9B7KpEpGHaizcURD8nDSlrrzStN4z9
E5vV4UDzYfCsPnxdWz0+6GFxAGjce0l8MyN8n48vVoXDEafVgO2N4Gj7T3c+bsK5nUKC8Hj+n27+
/lPtymuUFdn7nx75+/OrELjQRlaSYbeaPx6P/n4X+Ki//OI/3ft4VrukRkBbYFstxIAC+CAL1Iq7
3ePbx621XP9839+eksTFnBOFzI/88XOP5zx+wyoDBdv87Wf++LX/Rw9PUtW46C4NwPJAysdHQORa
sd7ihCx///6PRx73xbRO1ygMWgmHExQTEI1/PONx63HfkKtWQKCRhUA8A5OFb9PS0u+Pv/D4Uslj
snI94s/g4eU5LMmVTYkDVRCZ/H3zJ/9o2rpxMkgLO/q+FdriIcqp1T6jKaoD0CP/eom06f91K8Sn
NkLH2AgLJ181SWDhi7lAGsEtIQm5FWJzyCoFIRp507vHF7W0EhdA5NvjTxUt2WGhCvWlvf9RoRpJ
zby/BiGPmIwL/cB1tq13hJbcawejRhuiWUlNS5yZ0ePW43F5VXn8cefjewNhIRnqXHbvT/7Tr3h8
/6ff88fjVbfOQZfmodPo4Coeds0B/MUubaedTEKDt+g9CmyoInxEJi6KbV4bxnZpYLlM9//SNhJ4
/BH1+fj+casVaGRZa84E/P6cxxe1QWSO/Fayi8d/B0hAyUZfyUYZlK5PC//xGTy+JPdP449vHx9T
XZA9QhDTAPmDbhQf3OPL47E/vn38EM7Ufz2KDpMrw+P7xyOPJ6YSQPFQAt6t0IZGOp8LZGwVyuAi
1yRu2ER9hTqA/uiz1XcHPSuOUxOeVemLUAiyusZDg1JDLKVANkwv6hafvaQvhmxlwEiTrgcw57Qu
JBlkJuBt/F+VdMX/6rdldRE1eKXJq4GqOBOhKAgVUL0oqNXqK30SBXnfktxigcfS8ezHbe/3Wuv2
auUZku614uRC9Wky5nBsNWpQEqJ4blXk+fKvqPzVrYlL3FewaLKtabw73El1ZDIkR/2l994SD26T
4ZqnniuH1Mmts6wsds6bVZ0c5lCBeuQevzR7E0AGfGVDdFlK4b0HmKda2tPdTClGbsKWN4N8rgwk
kVadR4OB6T3oVhVHCgoLX0/7/Zx2l36gEFRaL6NHahQpb4IdTPmGOHVnDIhUFc1fw25HC8mvVPOg
d7OPFJkAAOn7XBBJEaofUxIf1hYFxAwLMz6gNTtxQTsPxcqOYN6Pncr5bQQpwZVKOTmloR6Gpfel
RfbbaqZQnV1mi0zW71sClMVcSoCiStlVnASXWDrqAOMa4kQfi+rJLFCqxI0/sH+8Z08BHCa8rFjP
9zegzq89qB4991fRAv9uBBCGfma5hOZceWkt8Vwm4kVGBNKCAkgZ1qVxfyUlYo/l9ceMiAAV1T7P
Bv4tz7U5HOuEDKf+nq0kXQbTFasYFlfjicQH5QlBEvTQacZU2CdMHzqga4J3V3bYuQ+50Ae5AGeW
OTp5Rf7IhCFU+p3R16/wvvY4Lx1d1GxVSrCKIqRjeKOncD1lXy1QA6sE/FnzU8g4JBPXnUTSzUrD
3cKJI6rr3nwz+8yrqAJK3djBIojLxU0F2VFpkQuF5vaisVc65TnTu6CCI05+EOkgC9MH5bgoL8KY
+XDI9n0EizBbz0OaOnME1B2gc09MX8koY/LSRXNaEcPC4IExsPWZ/xjCkSgbLUvwV/RIg2YcNLM8
Yic6IESA90nkL3yVyiB5eTmHEPV1/ExKRruhS96HPH5DeYqdpGLKQoy3Ku8zVUab2B4aFFim8VEK
jKw1LJ2lCk0301dMnvQChG0fGvtR63xDja6VbMA8e1Xnb/Ki4EsgQiCJvHiW3bhm8ekGIBDbuy2q
abqLWEakBCXfCR85jSWXO1MPSAHL8ICLk8lpQKmJ5ky7d/fGfjcpdCjUvTgZ13Sgc66PAdrWz1ke
Txq/gfbBjt/8oc35lR31RpmnQ0gXkOJlm8XrkwAlNlPTE0g1u0+jpxFefZ2bft0GI4YoeUYNJjUn
s+1fxdrci41xXWt1l8J5ryt11xvtkwAWcogGf51Kai2/pquCefmImsFjhWJTOiCQzU5ZOX0Z8a+1
l/ZpUz1JVbcDActH6wscfPoaPcXD+EGAyl42cltqgPr0YE9L8TVR5Q/ysXwxEbG6r9sWRR/s+Gsu
hi8MB5+qVHuzihJwB6aglbFqtbyBLvRoW27HGTEcJL4WCm1WRn4u0qFDXlJH6E/6Mw5v6FETySXf
kXO8mkX/wr7Bl+rQyxJzVyJUlrUgNqtDPy3H0YiuYa8FHb0QtT2UEXus6W6pUYJMW3dWzeqeqrdM
6C84SACAH4CuPSHCfanZHGR0YMjmuwh8xJXMkSRIFyNNvRBGQQnXdeF8y9FQ5eQvJEL/hC7eyaCP
4A8Bc56dulk/47S7Ur5eQsl8HcPwppoAcXEOVGvvR9CtQiE8jplw07JsUzXFsQktT8XhvA40PXqS
KhDv1YrohlDVWN+y4xJu9ashxn7Vx7tKIN00HmmMSkGMczMpzZNeyv6aJ/YQd14R0pDU/JiSX2TC
3KzzKeU4SyTzNITJMZ0yn9m3N0FnqrQESXa6X1T9LAjlixJD1i1y1TXkfaVldgmHNb4qoDinxu50
NnooHAFSEpYQ+SEIQ3GtkNhbh3z+ACbpT8VTE667Wja9cEQmKovu4xBXstcliXHetNuOgfwQORyS
AVNKVhnYvURa5VLvruJylDgKkF8G8HdtrUMlH9+S1QB3Ogc00jf5Wl6rZAwYrHuMoWxN6IL+GcCM
T9zQVlxZN6FfF1HphE5V9PupeybDfS9qBnHmcJnQtlVW72fVsq1DdC9at5Ny9uX38J8yYpSb7ADR
O2kfvmuW+kNF8KHHBmDxMhDneV8YkC3vVlGjuK5J9YK955CZpDvgQoQpYMn7Jr2JmpeAO7GmJ/Mb
3ucpO8N7Jq1QmxytPqyRAsccWgKJQR7tNNk4qQg4dAVygHXFmEFjVzpXg37NrOqp6fJbMkegVREx
9VBS0hNqaEup/UiNKePvHdcxfqnN6q2qEV8VpOnhUtaSdQe1ZC8v6dFkPVkWBNO0hY9qBSe7NPDe
EX4kxFuS3whZZEUI1/tYjSOZeBSUsLxiQ60/TUTDUZO4Up54ZUYLUXBlfQ6ADrihp/XVIdE0pw9K
gwCz6EjCA6i/4SoZBpclSkwCDnUlOWvqtZWnLbp1FLMZClnVU2fZmeD2xIhx5m4O2I/5ushkQbOx
1uFUYdUHRCeGF7KivCXbJTOC4rG+KpBNwSZdVPPZIvQxtc5qr52FTtypYubCu7SbekvSoRPm74Q6
YkcVMf60nhlPNjCBPY3ppVhYgMl514Fdl1wCZFQWyxFG7a6Z6o8ubL7YNefqbiaLBh/jxvQaFGdD
c1/DF2fhihYiDUAMsovLco/uJRAb4YvdpJMYTxl2rIb8nKEu6YMTSDb7cCM8uFD002lXmvO2ymKv
yS2kmndwL+VXFAwxi91Q2ZJc+9adAFl+M6PSJsrLKeie6zKYayU7iiDP5GKyLRMseL5eZFcx7L7W
nvRO3DMN9VBfBGXJC4VEkEaVGxVeaHQXLc72c8XwYZm/A0S+6kIVrNJrmrW7JZa8bFhuBNEcdJPG
LH1MKMFbJRX3sZDtWtWiEaAFJCwDhzXciWBAOmC0me8B4hiZ38oeF7OCspf/phojaF4QCcXGiHRI
0sbnACwjCztrSvtklKi2GrrYLebihDQpJjlzf55WyZXUyhXixWeK4YRiCKI+82S9sFWB5Tt7hn5G
jGcYAC2BtU/xHbc2DaeXQW0xYZVeSSgNogLS4Rh69+dZrd9nMX42yTAhctdlumcjrtzUw2dHcMsI
VaRnw9NwXSQZRwiXnRavzmhi9haplFk5JEkKTE16aVNAeBHkvrXmD4d+9Y4bKlCB9smq4enKL7p5
tiIWhwUto5Iu17iv3TWaD/xCRinRTow4VTLQGBmXz8nrCkaCLXpaJg1j56L58mYDf4oFD35mZqZr
SFDkLS0cnHXAPzWS8oBwFqllL2btNsMlp5dfZA20Paw3yrwXyVHMTDBPmYYVBzJjkdgZzgNF0ijl
C2dUE6ZwzUvFxWhewfyOnhDBrOyJryrhoqQzBpuMI0k/pHOyx6bi8tA4kWHcd+4IlgRmONVr/DzP
k4vm2UVo7BlT6iUV9llJvwgvecoexZR2ZiHSth68QWMChYpM7AKWb5q9oY2LEyjEridSt0eKuCqi
U941rXNjD7zxh7mbvGC5AgkJcWdWHMPca93dN4+apKydULM8ZmFjrDmsxzs6lS6UaFtFxKbzAuO8
3gHUJQG536FrhLrqPoKdFAnl6Ore33Y+qwweqiAX+13xM5kKN+zOodVsmYR5Xe/V8D5Uo/VjYXyO
pZjEcNqstXhuTMoGituqZhVn11hDhGkWxQnJlu672Z2l3kFHxvvIXWm5zYbhQqqAsoSnAcVJmAqH
oWCDg3kG6Sa2l94GVuIszR1Dc1zaPkBAeJFYn0OV/BgRO1nWegqJgOHSebl2w3byLSQcJxtIbGtJ
0SxgArM9EpXnnAJ+6OlrW8MuFJfzBKdr1mGvz+q5UtNzlOgXPRbsEiIDIRlcWNNjNeJuQUtedIi6
ufypivIpwPNE1EX/vJUUL9RWKt/UEyzFY+K8mUMiJkaKqFj3sum+jN1VwQsxQ+JR0C16GgDN8BWF
PWs7K2CZ6nYK6HdZYpca5dCqewlMDzTLI/bPbS5BUAVIH6Fjq5rR6yyIMMRAJDJK9tarVRz1XYb6
BaSTBUlgQdkdRR7If8+UZzYu+pVegK+WSPYg15cszUq83NQGMKMkukOeIzHW3BJFZzF9hobiQedE
SYLjN2ckoJwmlt9SOA6raqf5pykrwcQFax1Ut8egmJQo63S6MhB91RwpQEnuBZRgwKfO/T+v6AW7
Ih1XI22xJncP0Qy1Ke2dEUfZSI9WuES1HKixxQUVtNggupoABJtKPyQv13s0f/K2Sbd1xwix6hUa
UAykql1SFoSMP24+vsT3O+FzmLbZKrhBqwx/6loUPP/xEFKE+/ghFFZHL1CgkTPbgGmrKkZzUSJ7
y2R4j/bH37ohf9z3v+qikIfx1YHKc4gRpvJmWG9jLxEZymWfrSxnASY3kuP+3UBr6MtvATctfCDI
eaSlDihpZq/rVHdEyeP93mFTu462zKN1Y6Fvwqhlsm36d8/ncf+osXnXjRLPUwX8VyNNMFK0Eyhe
zmuiMthsFNM7OG4JEVO9HqcxReE6L8SFNeN7XFlmMFX5aLeI2p8UrX8tSN2ksUNJpNRi95bWe8q2
8LAi6N4M5ITsqxD5c6GP7XtSCByYUWnsHt/GDI+yWMdnOczFsYs7jRPAIu4qtUxba+5cn/tP9ZGK
/Cj01Lqqt3M8DG4rntlYS+eVXAVLZcMm5FIWdCEufrSvLBZMod6NVfeW1gxidoNnXJbJi6BEtlFr
q096fOUgxTKCblwDC7P6plUE5Zp1OfWKnth9NIXBaCJiB7mQHOp0DBY6Ac9iWeaXPKq/wWRkfrNa
nBTFFHsw02cucSdNqwijzqPMk+hS5Ak0l4Z3+CQ1xXM2aYrT0iKQdcnNAKzdlKX/KU/LPewJAXOh
FV4rheFHbiApT9v0dcpN0a9yad3PSFeZuGcEArFd7aXaRjF7gBVInYopWud9s/BpNDhjidZo9j1b
Xsd23kYWs6oDgmEh2mFnaaLDIm6SzhuTYCw9OgUl+517pxRcHIRIhqdn00SL4PT4WCAALtMBaiit
K/iNSWkTE+3UqAoqgUuPyoJhyVD3Sm+qCHbTF1c0IMuIPfNL3veoBWK1XrKauOVoCZb2OKLIyNt0
v+IYK++ynHRFudcHSVG5PeoD4sydyIASwnJVN80uT5/ysGJwnNpqPgUDMv2cNGDdEjDkdFs9HwJJ
UBnQYcbsYkds/a6WnVXuyESnXJF8a2a7VpYoOpGcrLGbGcpu6mIfSOAmMUxnFVt3ZKZCs5ZW4OIX
ZIobP3V248xWTtX0GnJ+a313MdUWgVzlGGB0Q4a3VWZhpFzssoVCCU0lFpKAxOXtUHd2FX2q/Yyi
sUKK2LV+JlnbjvwXdANdzAq5LT8bTCctgoVPRbnQ5NA+ivADuJUuoWEluY+rKniDRtkiUY0kuoBk
rkwwIoT6hXjU+u5Lb/mv3WELnJnHgqIQYlctaLLB505d8ZYudhrfWv3Ca+Fj6LIXXJlye+OCiKkt
xoyUYu1Yhue+ZGWX3tO7UD7VHOJHN7luuD286HD5wYR1mwsgjdUvbkkv1NJ5yz3Ii19kDUQXO7Xo
TeO82iVV7Ndrt19EqLwy2BAy16SBtFvQtIClVsugUkewCaZtrtVvZCft6Fv/YkMFrNSUDrJiveSn
STEPGtkyGWLWOXU6qX+nRqK/QosRwwlQORxZeDjIwKR/DzTJaC8LsqAei4hafNYZrEdfg/ivVu8V
H+a9zIcQwoequIZAuqGInalBu43Vz+/TyV+ZXqE0aw3+SkWrloww20zhyGCAqui46cV7JEN1CoWL
anyK1CrVuM+6jp3BtFkwARIPtlFwH5aJcTMXOYBetDfXeWfqzdNSJt4aG/6YIjGLl8EBS+KbalAx
fReXggJOOcLMvIH4Y8OdOxo5ZPkqPkUy+Y4dRgLLWzMxWDn8hyYLrMICYSrRdCVGaIYyUi1+i0MV
oFVkwX4fkWlWG52dcW2zzGSqj3ccy3ob+wkaGWboxcruOtl06/M4fKtlD85J376OLKbR0/3UlmQv
x/I0mhMRn79i8YbaI4I3Up8M4RSq+C2LU67jhN4k38mEnJ7reStMjlr7mhT0yl7QEdqSFfFCrK5J
pFT2M+X86ETZqcvCgy13xkUJxJ9kIXYcS05rZoIgOlJ/L9J4W6jRU6J68+EFt/Qu6ThxRZxiJVTR
XmZKogKZPbfzehxk85AT+kCFMQqh2yWJd281CKr2DsjLyWQGJ5mOk2lwtA+t2dzZsCFmTE0ANqIf
gTAcw8kMgJ6fraT5Is5QfCFi7hM1JvPR7lQb60nJxEOlinu6NSVXi3Fon1s8WgooK7Yfx1kpbXLs
XQD7SGY0jub0NKBlwDa0Ze5v14nkGyDEB/MKx2UoWMi78QJzXMCEUC8ynmbrNoBytFkcycFqraup
TN3OMMaZJUwTvwxasGSN+yp4PDZ58mTnbaEd4NPWp0InQFMj1ofUvkNhJsk3qzaRwt+fMJFnUMyV
uhcKPbZZhmm25kcIFfJ3srSgUFkCCdxxG939/zqiBSN+NzNr93iG3iDHaS21fq5mzhWzJqliUnNj
XwyIsUjbq3f5aBhI0NFIhVaoU32Hxg3upXiC9/WsTwQNyYp+JZu08hpFNxnP181H1YfBklrtjWZ5
foxEwAHleEfT50O9LcoKF3onRy/GKnoYdeuPuG+eTV2H3p6b3wmBiK5RrwlPNG51pyiDasFVkJZC
/tymZf6cdHtxjpvr4x4N56ozS6boPB4jRNM81Hl0EbmihJLR7BZjtI6lDO3jcYuNmnXsdLBqi6B9
MYH6NlCW926+poQAlI+vIpKlfbcYiZeayc0UEIERKJRNO/P+5XGL4I2TojWWPwjlNHM1H3+1C6i3
KdWxJUrQcdTaQnSmVD+Jmj9KC9FubaXIB7x78uFxa6kIBsujvHJhsOrs/UGvdljbWOZatCGJdeS4
oLOgjsuOIpelDOt+sQWpQpWbFzOTAYYFuKmvxhCRrc3gfzsWU3srw2jkQiN4lHbt7XEXBSAhtHN7
TtM9zLruNpOIRcMAi8njWxnQEKZwy2D95tE66W//X/69BD/++Q8NwfZ//7fC2v7qv/7jZ9kn/XL6
Kn7+8x/bquOea/L9L/rv+8/8W/8t/6YxQBJNQzZF2VDUP/TfpvGbaCEARxVmMKRHd11WbR//8x+S
hGZcNyWE2YpkKrRN/1P9rf2GllwhYkAWLUk3VPO/JP7W/yr91nSa/KzTiqJRymmSZvxV+i0UK044
iEr3+Z6FUJsOXSHtRVXH5oJklZmnw8xkwkxixodEwRvVtfot5nw5jMt0DGcOS9TCF1kQFh9hxtvS
QLLXzRqJYPE0a4/LQ+MRQyUSPmmeo1UX3o0ff/rAL1UONbD8j3IoLpSkfcenwwT37+/DsjA68zb4
lPl4RNTy9fcv2vjR/fn/DdZL3sUNM7MamoJGUMBW7CRyYYc89OdJvpRyopLCJ7HUh+axJ5aV6puK
ZOry91REBN6DQcmpS3YaabjY7OkmzUCTmExkqNzyX5ksEOLB8qi30DEStja2oVp7y0rese5LQG0M
Z10iLFfxekjBPPiKru3F6FlKGJNblYDGRi/ASQyttm1GEdoIPt90yM0tVRXASZJ5PULAEWKO35Ks
/dVo/fdYkaKtlkc/1E57RwdOssTEeKqas/q6xMuZLdMTXUThXGqjgnmm+qZWavcO+P1Fe7d0AcPd
KvjJXf2URpCgo3tGiUwfrxnM5mCqNTv2b0qmK26ckFp6bLAbuFq0QGqV1ugw6dlL0iivVUzvJk5F
Nx3wFka6ul8oWJ1iuBOlaNJbeLlCQ/BmlHJOpmLwpyL1LC7iVallftOsN/STGFfKCpT7OCJRAvPf
3eHoUQNPr8szWzdEJ8J8DrtsSYCO3+V+Q/zWE7Nh1wTcb6RZ/2oRPikVQ596zr7j+Dd8ExwThCFe
ztEAaOc0U/8Wd1iVrSW7Kge0xN4QIkxNZG0PC3/dGkJ0VqzwEs4aupMaTNWMKxJ3ZJSzG7LIZIL9
Zd7TMNHrwgiN67O2DiBNl6knDqXF7TkcujB7IUHikNF2NUg31idEp8r0tk44hWQ6CZi9VBToC/Mt
OtQGDZcaAVoPriYnrBHyaJw6ltQsbgjuh+EFb0EFNi6QSr/9H+yd2W7kVpelX+VH3dPFw8OxUF1A
xTxHKDSldENIykzO88ynr49htystu9P9o68aKBtOINNSMsThcJ+91/oWvq54TlzdnTvS1qtdLMm5
HR8Zv22UKL34onFolkzRRznZB7pTLETSoMlLXG3hdQYBVa2a7AwjKmASUja6oDzDadPoFIJBTNKe
A2ygMyMpZil0jEvVs49RohLqZl6DNOclbtYq0ywzJGECo7z0IV/iml6BWcVxPo7wfUykYlrySM5g
8VR/N3z/QWd2JzEUDi6RuA1p2augZsOkDSq7LET9Ef4wRD9CJOluxJuBg3iS8wD3oZLSkM92wAkx
phHLUfdsAMu4q5ayNL4HiPH2IMLWhiUw+7PNHMRucCBF4b2vTnClrW1aAeEtmHIH0XqYSPBj8IIn
5wiE7imoxCMD/1dTOymJMg9xmUYwL80yPg4mUQrDFuxVOfrBnAhd9tshCCoAGjM6ywHkMGZOTfmE
oeAtp6is8vSrqhJd1uR3VdhSiIsvmpZfqqZ69OoYQWeMLDZ2tzGcaKIWKnMjYw5scbZLv3vsim6D
SZ/HwGk7KEz2cjCtQ+cuWvJyet25UxGPlwHZw40hZjrKyCgx70DqFHNeB2tLC7bMgKFkTMhLPdur
ThKzUmnPGm4hpPDVtRqbAaBA+oECFvgN2Kv0qUyUu45ImhKzTWbIlROhfYOtn4A+bmQiZzHIPhQF
qM8E0+fMj9fWKIAh8BT2qSu2mV+u1aEhQs8n18plE8VueOZr9oeXvPrMUEqXlIdQewlQN9D579h6
YAo06nTDTvFCmw2tcAkYoSk2fSz2SRGyidVfWyYQCYImMAr10sX8qyC1JwkeiWIU1htiSx56Ih1n
zbzvrTWubYAlrD8A9rtD2vSrnBWDrVv+PkkTfY2RN8jD967HDcLraY4kfdpQ6e9q2b1alvmRJeHe
IjMKBaQGtBgc+TI1SlDaqnY0feOiuM1JwsVfZQWmeMwlL4WKrbVoEnfp+eSHhKxC2aDIvRe1xFlX
NYwDSJN67sFJSK9KYjtLVHvIIKc3I9FcchvreDSZ5wC8puha9xT6I/2EXRxkCRo2+GytSXvBl9gk
M5tBjxcp3grf0j7L6pEjdu29RQY4S1DlYKiF1uBRG69T7MI5RnwBcnNKWbKWOdjkLfp0iIhw9141
sBq1IkqiT5sesBULSamMX6NwYDUtI/8+oDW2VjEKb0bgRHda1CmM1l25MiskOHojdkkYR3dkhYBJ
yXsYBHGysvhp4iT3z+nICxvLwAJtvrdhdP/IJXvIbXHhYZKHyB2JzBvkhXS4TVLk4g4dz+Q5Tyan
DuIcrzQUjF5SPlumdyjKMcDUWBVrC1mv7yr1W+wit56qkwffQRuNSQZ2TQmVokIse9ZzmmORnUWv
yPqR8o/JgJcdGkeAhpBAcyw1XpoPZ4OYhRX3cHuM4zbeWHUw7kUDLpuAnHAmbDe6ehGUczCI/nuN
JXumZ2p7zWPEPola1TSwmKiNUabsAlc7NXZSXlNRpjypysPoVNuxY8gwuIzRx1i1T/0EYaq8Il9X
8UUxyvoSdNjVS90wN8IMC1oQwbluifQKockTlyuulmCV7btRYerxdbQz9Y5gDO2q4pCGLbDsFd+l
X5ZXZxLBcAA1TN0IVfPJzAquGhX+UoLgWFilYFg4VV556qIITu503LN7bKA595WdnaEPlzB52ZCR
nYDmxYNuY231HHxpr9s1qV/+zWVqzsIpfDCCIoufzrfLfVnADeyCbVLweJOXzgsgqFDbM9rKItud
UNfY+QHda1b7oMAOQhGN94wvUeLkMOIQm40Z1EakK+M8rOGi1XanzfP2UPsKgLgaVZFKSGXa2P7C
Fu59iTjfHx1cL/gLCPzh/XuCUHIwPfrrJlQEJKHqtDNn14qdzj4KO4CUTYt6PWQvoMJXnUkOANGT
K2PabIcTMEo6W+PGmKosHFLGxejDbWGRueVktCqBus2GjnYYApL3SmsOIb1yTxPvdk416RCdlRbk
NraQOaMi24lelowfagISJ1FgC3udHWg185uvtd5hp/MhyjDxYeZAVDb4Ph/RXwHNlTpHtcH+mLV2
rPX4qWmJnXLDexGlNWHRkyYenVsUAmFyGBbPGiKJPcD15OGcRK4fygLvdtuq73khv+vRxOqzIC6Z
OoGymfKAyIXSkdYBrqKHOgg3OjSinmQ2GGboYgJ/bYeMyhXU/jgpIEg46FNVxd54tXOt9eAeGreG
RiLwIG0lc6+TO823t4qOVESqKkkS1ddIaikR42BmsBYeB2G95WZOeKNWEz9N/sq+qF5HsNZjeO5T
/PDNXdnk9K0s6zGR2cEOmQp6qA48j/Rvg6Zbb4YYjyq8ZcJ6oFfypckGMqTqctnk2VOsszNO1PC5
V4w7UXWbciiehwqZKyn0TE68N4QqAoIdHktnHdTuW9r29xCVtkX5pOXhRxDzYSKnf2C7Azl5INlj
WyNTCyP9aFTNJex4BTKLAQw0smc2AxYID1e3gsKOJjDggVajgfas0pda+hmWBHxyd3l4btXiabSc
dRPzcdNCAB0JNCDT8EAEpkrAzCRs0EfH1QreitjsNbtESq+IYjkK1bu88jA8+slTTsQwU54BnF49
0A8wwDTwIVtnBe9gZUzkJCryndSrHRVesNAEvbPR5ZPgIZa73HGWhhV9d90KOiFYbN12wN9tra6U
6MaSt0xBkpHisQnI2d6yAArYFv10O+mkL24DCyZLEVvb3INuK2wGGf14CXAZrQmCRKXZhuNcLaIj
lSOvtgbMWV8dVKuI77rWU1eiZLSJf13u65ZXtJuU9nMtwQ9UbhgsaIeioEuWwsqJy0ud4hCpanMn
svhIVhFBrjn4Jy8zt2SXjoumauSXSBnXBCE8BzEKgi5t60tuyOfsYEWZ+xxHwjsaU2ja7bc0TgDY
sjGxEsyVLZhg7AngIpO+WQwW0dOJk8J4LNw7N3UbROh1MDMjxblzENRilU+HtUoUwEo11WJRsgcg
SSTlF8ph9v4Boi9t+Gaabrs2Bu/gWVpzVDr9NLBm20NX3JftN3ILqq0jugQw2QWiVXUPuzN9cK4Q
XL6qwopOQ+Qoj5ZdPGhWxsw8sp9vavRS67MdN8m3NE7dTQd05eppFOejm+kbIwGtevuzFnMVoX5Y
sECMBYxPVjKosbm5+sYJZX7S2ZjPecEfJMl/7eA8m5mBag4m0xFSxBlu0V2rOx9VUmozYMoveary
imSc5o1kjlrKqL6gwMYh4oXNSaPkLYcO7YfvuEtoQmxQg/SQm1U7t3oRb4ux7RayWk0o2qwrzGNX
kvCndcpzEaHThJ7MZkPSN5tw/OqhTOt+JVorX+QKTJlbdSRMsOm8MPR9hEM4dSGmDDoJMH6DZsqt
rgq3EYGSPOJRbcl7Kl5UaMFaF5bkHp2nid5uK1/oyzD1H8Ic2Rp0zNpLThbC98vgYjmLm8xdFAMI
o9u3pmmONKj5rhVoyJPimmG/W6skH28BBh1z32lWt2ot0Jt2y0W3XO2D5w5wO/6cFTEW7cqDLG/j
2SKDOr0MmjKFT/Yo0SH1FWNUrYZYx5hljUm/CLFfPcjgCbb0mvCi5OimguIRPwOxUHb1tchTi8be
AJZP91GigL1KuXtS8nc5GYw/K1oZ0p/47uYQzhsyBmiMmxJyIqAH6QlJhLl6xip4dqZCs+6xkQ1D
eU64+46gQkg3LCTze2zVtNWDnNRsF9ulrZCwZEISWrSh+GLbGl+RknyDF9BZ2wU2z25I3rFefc0K
AykTj+K0X03IQQHk5oynmrPY54F7qALvDPNAPIgk4SghgWlYpQYIjyt3YKLqXFqthbGCl3M1FlzZ
ukTZQ2HcDSluayMfFnZRfk1HWuqJH5EQFglyvGvMfYLE93XACjDqg8l0hOZ/BO54++t1lBQDSW9F
+9DoYOTFzZxgZWoeKmGvUbq5Z7fByiuty+2PyVar5tGo3AkHbAr88WBtO1G7EG2EjNXNe4KIDGRk
A5ZvUUIST0B5hVa4MmX6nUSkeJ6OZkWoA2wjN+lP2hg7hyQtPqpAhwOgPJTGg0EFPvcKh21JrJpL
6RVQWqbbtdJtY1tTnRtSd3En14RaKDa6+Qbbr5kjbO1iRNiUCvSemD3cdyVsFbJHQ1AG7ZMic0qE
Iv6iJxrVYGxA6tPdBU64eh8OIMQkA+9jWwyMC0fSByUNfWNs3Ys1bQ16cmRoR5ImxMAW3TcWPYQ7
jknBYNAOmK7X1iLpixRRttSFI5/yDNUmMXBI5EN+IFfbpQSnfRmAJ1W1IR4GB3s+UxXMPIZCiqgB
XbpR5cm6PZpWFs0SXyXTsAz17W1JSHwNe6BbzL26ju/N5DuaXftwe8iFYRxKmUSHkMYYzfHqUujO
M5a/jVTy5t4HEDWDyxvNyx4NPZjllkidnlE3zs+Zo9c5q4Mwt+hvv90+v+GK6k4JjGWSfCF/srwP
rKCZCb25t3wHJdH07JDqqhE6ybKU9fDIetfncxpIyjJm44rSK/vczRlKlphdAwfSf9spuzLDrKJJ
9RiiLUa7HB568x4Eo91KuS0bG/wmMEzaQJxE8HPvIE93Uc+gTjNKB6ZRk1AONPo+U+4jz/AQkVbt
rnCbZWuB/e3smN12fiddv9mrTGjrWlcPKLjZeNiMALDFQIjISX4arLlWeVcyKIO1MZr3WKdJ/p0W
XqyBCXIJ1BL5x+3cc589V4Mm72KwMOzOXDyFZnDRio7Np7OwMcEuIHIG6zYZTlB6v/u6na1wYNoL
vUnkRlVSlY8HzqpgWmU7xLDFSgySyGzu5Ei2daqtbF60Sw0V7NqIx/rk4qLUMtCLWTA0iyrPCXUs
kjVWnpREBTJZR9ETs1lq+MxibJ1h7UDbLtiJZBurCWg3TOu27md72/bZrhmM0XrX0+eB00wwARL+
Rs9yr1o1BbjC3SHjol6EibuNCGibkNXJR65vbXki4CM8OGpJrEYOFS+PWeFlAfXLQDWyLeJ3O+nz
czZg84kB/+d9N+yLnLzOOCcbE6I2Hb5plaDAyl+iVt8bg5HiVA/Qa4/f41Kqh8jwvhRx3W3YezFr
aVuCboYsg0aJUNaP23SedoysQQAjCO7lm3Tj6ozgBokAJmA5qJuafuUdolw7R5Z+W9djojpg3I9o
HEnlI9WwXQcTT/12QW9PjEJdjQz9SuCPsx7aMF5LNXyUKv1Jr0z3nopRV/AeWhA6w9C9cQ6eoxN8
llCQ0nfVt2PQn42o4j5om7u0Iou4wONiEE6yVl3TWAh0xbTAImvduSqR4a0SYhvEQaAEslzYic/s
NUYkZ8LWOnQNsoNaBVFQ4Xidk39uLwGNEzI+3UZJ0/Iex8uxgBKzoUfYIo1Fj8US/47BJloKZM/L
IOryZ3hNKPDKmV5X4X33LnXpL5vU8h9c+SZqwwZDIqptZ+ovVpdXu5oXKZDTYePS72Jh5wYPesn6
1Vgl5q38PRpbcbSn8nhSrdGU3CJQYUYxWrA72Pv/ekaVpmMuAPtveSspyItAV05YLCRALLd5b1S7
2w9iTwHlPJxnYbYVM0x0jGRVlUveTGBC4kxg/wtovDA02BeMdenJIaAtuP+5/bJ813deulU4kzPV
KrMTHqViFbq8KUCjbvtwtCd1PARKHMgm+F62h66hfSdEtD8Wqd0dEczFK4hezbw19WaDxxzcSCTX
MdHZZ4W14qrkE3VRzNtSdofSm3b4bO/nYYnRjtuI6xNUz25U9Q8OHgHWLE8XlyIDK2y7J5/5p0FD
5hxolrUbvPEqI9pUU/HS6+YLG3UCohosx7BGWyKrhvKOJWFLtCDGl+7By6X6RMvM5EHnCTKmjJm4
CoePqPs2liiggiJXL5BiMDw5ylOUkzpDRJSaXcHK0303GhfXSo6HdIpxbfuLFhbsnMGOz6pkHHe3
lyi+2DWSbv8YvEunSbHj25Q6loL7VC+SXarSnXGaKUJKV9IVqYLKziHLmmQTWumsda85PhnXyMu1
79L/R5KD3jRw4sVYdOkpKZeRKMSBKKKvsWMh0YcECMwAYkQNe/j2bEorD+CjxSsmslypSnLR0WOA
Xs4Weuk/lbAYIuWYBSK/A4/+kFjhlLreqVt1yJFPR4KDdEaSYNeRGb12msvIa/Yp1JUNFqnzrfBk
mF7tGaBQCYzUeabyWtXpKaOnDIGZ2zz1PefgTMWjooflVvHor9pK/hTaI0MXz0V1FYUbpR+Kj5B4
i5mlYWmgYfOY5cmJBS65KhmbN1JqseNE7hea73T0Yw1naWmelKojy8i7JLT39+PYf/ioCqZ8F7bD
InPOrKrUG94EuC2Esee9WzKsTvxNZaCkgq0zbgO9tu7CPKKZyKy7lc8o/2qy8qKvcJLLYyXQnN1K
DEKZ5BQmQWfQGy63HioIO6D2ZLopHWhSIxLWuknyhRWN9I1ViCWWm14TpzsouGRXhK6cBTxEAz/f
821prgsQrpH0koNH42+WG5XHlSRCx6qO+OYNekioINo+OCN37S99n3RrAqUGJOIWhvJYPzJPaOmL
h6gQBlLdizzc3T5Zbnj6k9NV9xidLx5NTZyBBju/CKFb581vpVLk2GtM1t4R9uF0r+ivzN4OfTU6
4MchH+f+QEQPw5DRyvNL0ka72JTJpYuYe5EvwsZcj9eZPvSXOsgptA0mL0lRGOtEIyuGh2hNW/mY
jPVXLBgwc6d6q8vMpQX+5JQmmFuygK1rle7Z6clVrHBfouJYY9RFkOPuGxx2yPvo7hsdJAxPg2Ci
C7gEY+znG7t7MtUcBoHlaMusqQDCx46xIUeNpglEpGEdF6I83Ip3i0E3AvIlWVre2gA1utDcZF9W
E55irL7LbNQ20OGveMiKbZEiqNMDoyX9F3WIW7p7S1OXXYCBU9AUnNeyeqwU2hksH4xBpxpNERny
NBqetBtIILjV8AzxVDooeTMeBrNutlB82rmhxHighPEk2S8v+gT5XWO80s0xHrNpNgH1hkzG1iLv
j80QsXZejDUBGKbt9SivyJvQVfLLSP6G4Ry19+z25VYUsPqz4Y7gmPylM9jGtxiGusLSNkEYZEve
9f6mCUsSE8SXW4nrk0ZZtMNJ5ph6M43Qs9uilXWhu0/n3DYSAc7s5+NuTf007LYEEAodUYAuySlh
E/HHYffoOaYetba1FKOx6XsBj52xgWEGdz4cs8WtFvWkgxUXU1HS4WBNpxdyOxUxt8+oTts0jejX
dc/8im4kgpZxPyAUvoKZn/+PLuSmC0Ex/8OF+5Mw5BLUH29Bmf5jW8Vv6dcKQchNNjJJSm7f+ps+
RGgAAh1hIA5RVeEYUvzOBxRS/cUyYN1qaBt0yzQ44G8KEUWTvzg0snUbDiDqe4Qcv0tEFM34RbXZ
/KsqkirTcTTtnxGJiOl++lV1cZO/QEnn0IbGP6ZpMWX9JBJx6erU7RiMp6Nt0pB4iCL2gDm0gBJp
AOrHq020aYc7OUZQQCQNjH0rXf1w7v5C42F8ghT+9iH4kXWT96Fu2H+86V0965zWTcdT1ZJLivDK
pr+jxuaVNxCa5GDThc46GiL8myCJwqdsnAzG0YGY8JNt19hrXfQlrxFbbxspYZZmW2iujEUjAlaC
+yit0LvRTqtXWSbQKAZHmyhOleQmnTQ6XXU2kVrh41SxxH2jOQ8s2Sj3FT6UyleXGZa1KkPCEEFJ
i6qN7oQnfezXjlstSMpe2nl5sqrwifiqg1S6s2J055+fIMn1/our9N8n6LMERhiEF5acIBWjUgfK
3yYaNdKNldc7m4q9lG7aBLaepPkBjT7AgCcZHx8qG2whE1EvvWcuMavyt05q7JAVJC3VA+C9beTU
szok7eu+KpHKvXr+xaOitRkep8yYf/5jaNqf7zZuWs1xpHTQ8dyYmD9Kebqqq/Q68LUTeUAM6AEV
F4Qk62tBIIY6E8NOLVZDRnPoapdMQ45MZzR3mSukK158/dB7p7rdRQqm4keHSZVBQG15bRDPtsvY
WxJ2P2sapi6PjkZAwTG0vuJLzPUN32q1zF7XKTr1ek/cghPdQceVmwQ8YG+uYV8a1VyMh1TA1ttD
0noMnxBgjwQwtjMyIXxjm0d3mf5swB6BB0OKCqkyERsrXBkb1XwWDG3wgEuiSugKgHeuCcIjN/vs
vBIrG+trXIZAqig9AntdoyZEfxSR3bTQEThjdysWHmBlY85ny9otbgxA24BXMqTX/qY012x/OxIF
jbUeYT+DKQR+clPUW+5Bq9xjezDTlanusRpFZKz2zzC0aA358S5trj0OBQwzcOEbTEqUiPPEWBvq
xiJwpjE+3G4nKjL8Fm65GTMy9E4cg9lvSQn1Be6216KXwPJO9voML69lrDJr49171DBsYoc9v6Y4
kBdQMFErfci35CPRiUxf+AixenDJqyomLezqi73TPAixhyYwTvmYyzC6YGDjESooLaIvvXyWIMpV
6pF9EPHrurLW0Yyese8gr2Ws9sWweNwW0bC0CQMQR3S2vT6gm3x3Cxz/6LIuTCuMBjn3Do86kVua
voHhEF5JbMO+lRpw59b9NKFhZL0OzXdV2w3GeRKB909Zf/j5DW8h5fvjcytxCbKmOY7Dkm2bn57b
bCDg3Eqz7ETI2VJm6Vrv271ZyWOfFCf26lslqyagoHMdK+WiTrBBCAs1gxr0F4+dgZMjHCTolmGG
nZftVn9QUbXh5vchl1t3LiYM4K/fYbFdwia91P33Im3RIBirSo/WxIJvzTq8WnZ3Z2nYn61xXZrt
K1FQH4EcX00d1wjAEz8sHkQ1nOUbGWqXuqqAaKv3UZB8dEV7F1XigQCHsWVXAujyTWvFfV+4pwRX
aKb2yyJ+sKEkTKEIcFE3HXJ5btTsSkrlg1pa11RH2AxrAugVmJSNaIDsM28q3fE1CZLL0IxPFVv2
26n/14/+37xv2W8vleqm3PzIchjanl9/+u1/rL9lk46z+vfpu37/qj9+z3/8/wYs5tXwfxas/idV
iNe8/YOa5B+zt/K9+foH5Srf+1thYopfqDjQedmSihPBN6/k38DFpvYL9QiybySXTH0tm5rlf0tX
rV8snZkWK7egNqFA+b0uEeYvjmQmwFyAikbyFf9MWTJpYH98cAwbTaBhTpWJKlVdyKli+EHz2YSA
DU23GBYEFK+7XXgYdrBPDtY5Pzhn5Ryd/EtySk4Z/xYnIjkP3r7fBntrk2yyHUv0nsy5OfS9Y3wu
jsXRP2dH5ZQco2O9D46IHvb6Nt/A5F65G2/b75A/HEj2Ovin4lAdMAccmkN66g4EB8yGg7Lrtt02
3vTrfGdugKPu4119BIVxzo/5MTinR+/snminHP2jsS32cpvth/UP1/G32/lHHexfnBABwXlqF0Db
1+xPdVrcK43vEUi8GInPngZrXTou/t8O8akKE7IfQjlwCCZnlHzghHHq/PwQn8vN6bqK2w9hGUig
Ve3TMVzUBYEMmKIZQXVW069Rnew0QZavz1vV7I6FEbwlEb0Yp1i1WnepHaDrQbKdBLNOys3++7Px
f3NOAVuzw6IE5xHgjp72Yj/cZITHoeuyyZTxOvNYx9g4R2P/80N8KngMnghqWodCX0ib54In8MdD
KI1rdqWLxyqBRAGef6XQP4LT/TcVtNCmN8kPdfx0IJ4/QzcmELntTE/mjwdyC/i9MUy/BUyCr2St
3NuYMgyZXnREfaN68jqKIy/QT1FkfDUdKFgObb0sZAiqJ5facp5iK3h0h3pdp8CVXLmLrJVOM4X+
3rQnHvglJW6JVtV7gbJ65ZvJPk6YVldIKTDk9lNyyrjII38Rqe1cC7XF4FYNnBfnyRx4e0ehjULG
aea16GkLUuGo4xeCP2iiFNX9YHZbbv8T+c17x74rdcKFwj47QnogPsOdIqsjuCKxxU68AAxcStLk
JvmeMr42/vBem0Q+WT6fN4RhHDP1KdRuG9U73fReyPW89y0GRymNAxDIZy+celzEHzvtfdNoX72I
E0He967w916Sgv5WoMFAYvCV8gV5E1PCgd4hxcowtvFECfkK9YxaEQ8edkOq7KhvZjApMWxZzUng
P50BvaDg0qdRcrAKQ/6kQzEx6wmwQoQ1XkM9BN9CrJti8b1KLxE74dut0E7ZqISsrElh3TArwxry
UZO6nE32G9fU7wqxVG30OFFBLht9EpvhJJyQFmGELNN11en3qd/cO0nwmLXM9Szc5hhvTxgC5Fwb
m79Zmv58j2tC8PjQcNckC/anW4/cDysrogx6sFK8GEMEwyHGvZm//PxRYmP7+Rb/43E+FVMl4xOP
KCeOkwa0ecK3pHbmvo5xsglImA+3FXI2pvkbRHSHacaGIm3hxBnwBwbbeMuytYCYkrnGZSDn3Bqi
N8eMMQQE259/Unbun55FPqjFomKxl+X99emEYLimNFLBKYcM9EavWrqjiqkzm2HU/psKU/zpvWCz
PE4dAt7YKpk708X5YQ0DThE0CU3xRUbkkq0UZ/Qxz34NMkpE30pyJpScqHK1p0bGBNp5JzNEglep
jzJK/+YC/dVHwaPhCIoGR7PldFp++CjgRew8HRmdayUm2hpLRaf9zY8LLOMvzi3dMYuSRTMdw/pU
GGSjhzyRHfbtBSLt8lw75TUwyJVtnEkXtm9FzbYRYVfe57Pp5MNz2oJrWlpRcfXKeAV46tvI9WdF
fexdDFu5ZVwqimKrWdWxez99erdAStFXG7KIr2Pyarrxm9EzSaBlQODkwIgF66nT5YvGGDGwkv/c
1uwhsVhD/4sftLRAz1nu1XE8JCLfW1kFAyta1SVpZ414xC2Yat1zr/OJnHCXWOrCd+NvOaNMdyCO
MI7eXOgdagwcsyzR6TDMZMPoJhhNWTD6ig1+y6CpiVcqcgAWCYyc2iQLXIxps4+ye1uS4XOLx+Zr
mcW/5dLHqYPYznoeBxZ+YaPKyF5qaA3eMIVkBh9uQMvXIr+ntZDmmP6c1jFZPf41A2U0BNsANfR0
xlVZLMNcPI51AH6mIxAR9J6uKfBolmrQXJ1OfWxNMwL9WWuIYwd2kvqljMxLj1RTQo8cnXrvGf6m
xsyXOMypXLDXXbJDgnZ2cd/N0sRZa3V1Ljwya8C39FHyJcjOVrDKyedt7eJlVMC466W+bAo0JKRN
z9Kh0WaBkbwOmN0TpVi2JDNVtXoIBu0xcYrXeDjlSrrrVPSRCHtesPRgc8R3zJmpCuSMwPdEsGG5
/pju3ioBvByZmGYPpuRaArNn9bvA+VuFRfdcWVC8K+3R9NJdqomPrhqPtwyGnOS58ClB2pD3yr2W
JQqSmObZ7Yt9Z6MAL+AXQn0k6gkUXLzKO4Biw0xR1YMNgcMR3nbKT/JjrnsOtiMouAbeA4/r27S+
qo19QSB8rNi/klLgnKum3iu0HtI6fLHL6mxnnA8ikBaPAlVvOpZ7TuTKQUZdDMOhNdSDT/awKuu9
wYgnEcFWivwaIh5l7rwic+2hjtBV4ZFXW+8BBRFItpQ2Qu6dIsmlIm641egptxD+Xa8gxbh5Lsp8
273Vg7/VeL0gQFfg7Bvhom28vVIHa8/FJ5DJR4jLh5QrSc7wUI8o/vTH0NNmDY2aKEqNBbYhwnKw
s6sQf3JBS3/kMygTVcbXJ0JKPc9iIFuAlXRfMTg5xkZgch5VEjaGkoq/656FAtt+hIRM2MSyHTZ6
691P6z3B06+a3X6z23KZIbOZ3hQR1UeZZPeR296peU+uaV3uTTvY5rZzP3YD3BmQ1Vx9JYpXnhvv
EmRhs8iKvgU576BePTSt+hiKdtcxE+naC1hUf2Ax4macmU280xlC+l21Jw4XT3Ty4fXZV6v6ouvx
Gxm0aOGAA0zP0lDcT2oIBK4usZDLPjIuZsWbjPsQYwEKgPK5rJvnKcu5Ruk+rQDGQKICNPdt52cv
0iEkSW5qD7XUKA7S1y9jX+3BTx3Ca4zHyc3yF/xjDIdiyB0gSa4TtMh23wr9sc6vdqAfU18Ocyvu
iaqgKneC+tmkcAWDvkPHDAE6JjeEFJZZ7CQvepSupq+wSvXg3mjyAXS75uLWsHr4DrMbiDGHhOQB
xwVaMfBhnGA8BCxZg13sDc6phi93NNEQRNCTpPkuSmMWxryZlPKMkePDaet9V77nWbLRDOP2lu+D
ZGcH5Vm3AAam9bPiWXPTgQgV4II316DennBFALJGC97EzmX6iCRLPnhUJAWhn3pIM00vzpYWfmsz
xHlRPlcFT1kVgobh73XdY8fJnTUs6xJF3/SE1pQTBs8DhrKzw80DE+XXN+f/NCvYsv5QOv1pjLLJ
Uu8f++mX+/+8/mGGMn3fr60KIfRfdF2TU1qSabGJopr6tVMhCEvCLWvaOpBqVYqp2/xbo0LDl0vu
PS0KdncOAgfKhCpDqPC//oX/hQCN7jNEW6Hpqib/mUbFVMr997bLsnUNEYmuEtbkGDRG1E/lSDoE
Q+27NWg4FPMRWZ9e+o4WbJ5xOyN1leJvNtDTNv9nx5tqsB9qrNAg6jDDB7u3UfLzqaDlI772zDXh
c6Q6v/9wNS6//r0/Nh3+8mjmNGuC1yycz4XsqIaC13Kj7lW/XfgEPGXYLUfVhfLCyAFF+88Pd9tw
/+mnox+FUl7oQIs+FbNVZxmUqZxNKQjPUzE2Jd8DlTYtdjt8rghCZwRYLgaP3R0La4tftlZecT5t
okZfDDo2hkEudN5vAliggsAgxt5o+GgEikNWvea4o6bfIVB0m4NQrxHYHcc8Bog8p/9U1OQIDYEk
1jTGx1ViantgA3PQwWzmCkYRro4ZAAZbR5ophkxAFa9VriwNYlim+HazghkjF2F/bWLIlsZsIDCh
Uq4YoBjEkABJDoOlz0JEPbc/4m+Jh9fpkGRJzLr0ld359JdYOSYLZenJq0CuFbmvhINM/6sijGU6
vM+H/fm5nzZPPzv1n4r30GTjNlrTjcwx8diU8l2Y3M7OFest9s5k3nbG3xwT1NhfHlVn2m3SN+RZ
/uPt7KQxRbQxqHvkYDg+2BgLucjzdN6y4ednrnSyutsXvBjfKqVel/3BY+ii+cPsvzg7z+U4jmxb
P1FFlDd/2wNNgCAoURz86RA4w+ou793T32+VZuJQEAOMuGcOQ3DdXZm5c/u9ln291xlHnEdScw5X
yMM4BFzmncsJR+mj+LIgSQ8Hch3gj1Ah3zgmMXZMT2HcbczaAvEy210yYE65uAUcNhNjtkVgbkvc
j84QiSWTGEVOA/JzMgC7xpcME7iQaYVM1lD4ZVjc2N98Y58BzyXJ0iv9YDkkjIVd6QXrPSZFOO2U
zEBpmbTfcL4xHfW8NjPao0HrGt0nm5sfbC6IAXOTk0n/0rU7pgAZu7eXEpkdmDexNFs8P6fZS8eQ
QzQ8L3O+pSOFrqUOVwMR7yHV6YAggZ2osWD/zGlU05Xg+4Uh7xKiJxzmnTbiYr9ITh0cg9s4b65H
+l/66wFpNs1n7ec4b0fjg8/UC3O3v7jma/L2n7L2f6f+Jpc534riUvqLefbqEHQQHh/+AVKDW51m
D5t0oaUgBTxmeLGglAJkiBvKfWvybsOtqPNsR6oQHvdqz6n8YQPAyfjCqbY5/szY2yXe8/Ci3Y/B
zOtC46SuwA5xkmoZi2b//3N9/m9Jb0L+uHGy6AZSyjkH8z+c8j053E1l0qyHXoanckfLHN2txi8+
VgrxnzuJETQpqzoCjPibOYBQ5RrFPcA3A17z9VpuaBCl+uf+IsMjGIt/fA5VegsrC5aF67/JlNY2
nYAwp1vnC2VP3VWdWjk/x8nnvrQJkV68mXkSKMIB/uxv+gnqmpmkZyN8rqrj0qMbfW9TtUALtDUE
KhZ1Wfo4lddzzW3Epbxx9Tlpn/62ESyAuC+2qfGanCdUqK6G2aCcmSMoHLo9+QgPiMWb7gY4SsNL
G//qSNWb8bdFR6bjsVSTHgvTDay31i/touvc5DaA5ShCRBFYp5SpVV0/GteZYgZBiW1gSDH1z7Rf
7nweh/UnTrcagwBijlvzIjMgc9FxH6UG8vkFeIhTyKy6rqZBpcEAn4Alt4NFva/4hZZ9q9nXZUAm
6ZFut8i6vzGqhdFYEbcNIPG52DCUtb0y6ImFIpUREXy57qs7/8JvWLtGfpTL9TNJBNl25Ee2a2tr
f3BTmCLtuHPzBOM1e8Dgg0vfQmxjtpMnRpJr+M7BMd7ojnv8psY8mhg633+p6JnzI4DBON33r6hP
CeqfB6qWGv5Hr7H1FkgEuo667GZzPC8GmLYhxzg59C1f9gFdnDMiqp/JNssS1Za7k7MhWHezYJRi
xF5cUKfoD+lnsr2cWpHtpGtXvYoEBNdiNxBf2ShWKbPSjO8yErsVoU3e5Osb5QvXA3l2CsxWet+B
p2eAfJikFeHbUe8WGNwlF3NkW+vHTQuIYPg/0uxoNbrD7nQ7fGBhZSz6mq709gXepS5JgGeg0ppT
jWcdLmqwMV4s+zOgQhsZDD34bNXPemsmdkg74UwkvYQSQKVNiMg6VraLpxf9dcR1g2ALfFt7K6+q
oRk+OKIDwEDl4dHY1HqB/4fiHvEt3GPDGPeFadJGIKXwJic3bsXC6ByqGx6Z082t971PLg57haMx
pVAYMhvFfDXk1vdMD+30UCOsYfq4LM9PPmO+5MaZlw8eSVQc+/AzmbhtwqauJ9bhtfmQUmF7Y+gI
DeYXdFKys/YEmOl/t83PMdHD9koLndRX23y4xA90toOvYAC769Fz6+7wbuHmum/tC5ebjt4o1/zI
waG/eGh4nLrdG2O2K/KamjfS69X7ORr/CODtmtsPASe2TOgoAGAM43nmKSQ76CZtVlt+ryHeDHje
1ZXFRZ2jNWLAzVo9WrkvXVHDIMzWzncJuPDwbe5m80UHJI1D/vugxXvomcV/dhzEI8VSuhA8tvTx
aJQaCY5KhAsiTTrvK1cwBMhd/8L73OLsZMBDIudErnA8/muJ+k0BroGf2tu4qUFzveyHyYY3E1Kh
zNpa+Clh9zEHpNhDmCjhbAGzPOEC7aTXKrRVPInlbN+Nj/P3a1AdJ7N5rtm6dnlBadpzv9FBIWBe
69BXr9sutiEYI4NnHds1gkKanfdJ6FVwM4fVS8GoP+46uINN0GyvnbWNryRcS/PAsq9JsQvZRtyu
k8T30sQHyVea+ORmEQX2UXdTR+WGLAsHAK/myrzf1TT2tBow6zAx48w8dwGUtXVQPMGNPepdoxBT
VoBqWey0dnhKKPC4O3x46fo5/6yrPDGQoGAkgF2mxSPRZtIAcnC5OqD9rVdfy5EVDG2kxa+fXdN5
WKCJp033j7TyeZbLab7ixoy8RwxKpdFu6MDdDNayvZPKfKmdT/L3FdJI6YQcEUi9Xv+fYaaXHViV
uHMOsbXaJjl6c0U+k6WkLlqrjg8JbLSSW3k9U+rfabmt7dNcBGcks3Dp+KHvXkqkuAyMfYNE8xO5
XjLpQfCQ1wdpIykS43IyuyfAewzX+iLHVM7mcKXnZni51Nc7PaP0WoC3JgmVDtRrV6vIxuCEb/gs
m5hG2yjxWG+oCSgN3yt0IkLDV9BB9jzviMc7MJ8uIdNmjHwWXcbMKeCpIyzkZk4kbTa3LoVzAeB0
ROzOyEFQvnGzrFPTfNc9kuNsO8mpupofitHejiBKiDFh9B69MfrYo7IZormf0YZ26z06rX1Q1FgF
aBjcEZ2T1Jdsgm68zPdSkZr87zMntnUoudxyZaT2iFP20ob24j40obGvuL96IDjaGT/bxI0Fje/L
4EvFJSeduF7pgWNZmdHH0ay3FgzEhuIua/o8wykErcfOHANa28M7L4F9cAAVNAk3dkLc4QFJ4Ftn
ZyR/19Aawb0CoPhB+xGCV22U9u/D8nwp4HCek1fDJF7A1/JYkPwu+SPBYu8UkDJey8Aj49/2i9mj
4QagD0iSl/1RAawNWABvtNoKOOAHIgcYYZi4vZyaPjvZQ7XvQpNoirqs/bL4uvc6IAU5CpwvIrZD
gpkN2GWMnK8LB05IDj3OvNTR2OPjs7sz//Uba2s2HsDlsN1e/kg5COAN12fXu7gMW4SIsEI9/YsB
lwghpNHjVc7vXXeFDo0JZeJ322ScB4+4j7CHznJQbCefa0ove6PxKHOjqtF4kqoKb/VanmS5Ckze
cmuOIBpe5LhdwR7nZhfckszEbnbYPSRXdqZEYcHZAtTb1plwj2d3P1WP+uwe6VWkpxhS21zhT+jW
5A4WhTCs6eq9rExaYbGIR24ZEs7vygWrzix156CF0SW3uYWT+IW+u+6ykw9h9eUXDFZGwyOMJ4fe
tQ4370NGm5h2AhynnU66r7iJ4GzfvPgg7aHNXd1NlmsTBsvbXjcew/2+n7UGHW+dP9o7QxvmcVzo
tVXhB+cvH4dg7HtnhDAH7W7inHBF6LNzAxlDVDHtXHtpaalSRaPFJd9R8pKJqwY0dPNBv5X+iKiV
G+FLnOL4EGCU6Qfp6Mx9kUOND6sNlg8GMsNh6p4ZCVFkbGWEjlxHKSrIdAFb0qnqejD2sdEfSY60
I7I/CwK/tP0vdsFS5u+dXXDehEw9OJwORaDxLBUOpjahEoM628Z8jSH40VR4M72OhG2012GCGQk3
fvUIb7MrkUl7S4jrT8uNDQX9Gy88rvxi9CHYgA0BHcaBSxavRCeyTdocr7bX+wBQwi+CDsv+x/L5
7IimAFK26jNTVPKDEMSXubzOoQFtEapFrjAYrJji1eoMCzmt7MVBregyGwa6g7P/hRj+7AloKGfO
PaLViMjn70/QT0XjJjB5nNuQ/cadjNKSwgj0EH+uEcn1TIbWvZ4TwiEsD5diq8BdRggvLqj6nZd2
NB8x9j+/jp3HuPJr0L52zSujsczYvHY1BCeJBz7xa0Q2duBPJpKSl+cquufXJT5u2gJMzsQxAgle
1XZWOeXb++t8m4HmkD3T9kJqz3Ts+W9DrS6kKpYyO3S2R9CA3eeUXWX+a8N83y4j4rP48fuf+M8w
ik+k1YCUg0nP0dseLnL+dDeYNkgjk3eKA/pXw+eADTBu/uH9T9Kcw5tLxEdFwCcxokXKXq2IP0qR
40DMHsBhde7Z6yJ6NQLyfJe96bR3+ZXS8A3kmelVhTuANreMvhyY6MWgeqca/Iyh9rYzKKvKlRse
ga/pHuOcjlmXs+2h0amHXXWFGcpxjzbmOnSqp2rKn1qMq6WPOGoD/aKggf6v1Iq+741uF/rFE6v2
4UDTPi98aAYJzwe7sKkKIhI87sh8tNPn29xGR/G1j0RNtxK3xtu27UOS5Dv9an1IZQpIFDndX+eF
ZiMsL1lWaoEaCdhJW9BtPXh3ReTfxYxK/OJIvbeJJEkRDXCuz5VFUbzdaHCZyikeYHSabgadWVi6
dZMm71j5r0UKGv280T3SFhYRSCOGB3SIcW+W8SF2ms9+xTWp8e6qb3RnbLlmKky0uQHSRfZUG/an
a9AB7Ug/wPSajtN1E/oA2JVWWh1Bd65xgPy7DDVVOq8DCrsG0eE2DLuuIJUGTfmNCmtVMjpqMNUL
sAUDdAazpw4T6QFncbu5JzunS/4WPLbX4PEau59yk3gwqMPjACrx+3L5z5SKqzEVGgfZr4hWn7+L
JWgLDugx2Qxo6P14ZeXWaz1/zW9fJBtQhG8H+1eFn5/YE30mx8MEBZ/svrkKTLQD4hPSbq9kl1xb
DKd804IIhahIuaeUYodCiRhY7bh0dlb7qyrB2q/4d6vGU0jPkK2n3+utnLj+FeBQzTyW5bcC9P+6
C+nuZ6YED0pa9coMIeOk642oBGxOHMK9hQH6ZMXBIWjtjczfBOBlx5C3lY8HSLA4+5jiStY/xxZA
RdE9RdxN9UBv0w43besY1Lqy5/fP0PuZbgGylxIgUSBFrjcbyrw6HH8NBHsGKAOykAAWIJWoDG6z
HlLPj7RKc9CJRFzjHRe0yXjNwVjtd6P7nAdALqxrpS6Vbrm2Hm0KxvKgr8ZvjfUnXwwtzX00t6JG
SLm5cGvKHKxJHAcNAiyU9QxiyX4oX1VEdOtvAlo0AG9rDxnXX2jzI3rDmUizXLK91AJVx19kx+y3
KV5pgB+3441MX5qIsd2Z4ReFjy4sdG73gRSNNoZIXlFtyHD2QEZdkaLETJHCDadbXzdEdPIoLN9d
nSs81j796JsbKlnG7fP7R/e2LKlHdczAx8hggRiG+/v1u/rAROANj+eapPpo7l20gA5sTj1QHsqn
9z/N/Zm9+/Hj3uwMrMqexdD4eJY3GodrmKwEn9IwtfeiNAylRNUMc1LTNL6uAY7KMhUIMLoZdE+B
MUYYTdrPa4I7uZ826T94deHZVEBGiU+R0jJ+Bn+rmn7PzI+E1vHIXT6TZ58HYmtiHiUslQW8Ni8t
J+FYL94tWX/KX1vXZPP+0p2fCQU3JAjJgpuW77yp1Jh+mGR2XU/neXR3iskLuo7ApCFwa7tvI5AY
Sb9RJVMFUBpzQAOCHWar+L4MyNjgrLvWi/4ASP5jwpZQ1JO/Z3ckuZJsDT4zrKBHcUD72UN6tHcX
eJNL9vmaf3p/QcFPRQfpUQoY9O237ZJz09dzYI8TozD9WqcBYmAbV58zQGM8F02O6gRKdaOv8dh1
56TPdSMHcBj7xSOp1+9kAsGW4s9eZeekORT3X1NY4J3d0l+YlnGPJU27k+UCMmEzZPYMo+a2xZ3k
VvVMemWGf5A+uVwu9CiiC9GPDfZN793Qyib+RSkNORhl8m1mdqkE/q3M/lIHcjlVH66+LNEjakaq
QrlU+ZvewGzd0q25VamOgRm4nBXKX0nxWHVRwoyFt3jG/BxHGMTPbcfqaj5ZLy/aX/kY/yj26tq6
pqmBEzr6g7czHZbbAhU8t/PZ7RxtAiB8wHi+Sp9mqpolcnoKXNf3z9z9SRhE+31gEQwAuW+vxa0f
QhEz6nI7MhoCgeYDYE17Ze5Up1XqTJJcL7+XV2AbMF85XKwByXMl/5XYkwArWzHzqEhu35Gv45yV
p9N/l4hhtip8TIqeHPaXsAXz4vLSJS7YKN3mUzd+WvPFBvk2ZeMJNhWCK1+vXgJVV99fqv2zsMvD
N7Bxz11chbdGrcrbojOAXjjD/HxIApK5fFg7mwepnnShBZioRA9CwaBpPlwpXRsW5byBBF9N4YPv
gR6EhwzIGwCClf0xSdIvsEM1TEoSpaluAzAJu/hZGWEpBd3vQ2H8C7CNrRKLSucFJHGsgChb9sMA
G5vECWe7NdFkRjfADU8WFuTxCJ0yURMnOafHUsVWUhwAmCt7U3mo3OpzQ5JU6VgpFynSIUxPqjYq
7afqyPpgYEbpUAYCTl+lEXJGqj+okB/apJVCkMgzCsHUjO3Q+pDRYamcqhKRMm/6KDlWemo78Whb
C+8mk5oOP3ftv9LjSkVT4TOqnPKzsHL/SqavlT7yN9oAr+228KM/eXB71c3v6f3liHiAK/oyFx/6
jOFMUpbaHX1uh+uhUowC5BpgO9v9lHgwa5P1jCxyihQdWbk6PpS5owF8IwpI9UBgm41jwA4tTKea
wOoqlug6HapSV2ogkArFLCg9p3yfegSUcCZB4pK9G+iZDu4jOTaUpQtgFKfmXypaqNaqzEw4u7vg
lAFUZNf22TZskuD0HGeU6bGDHSehDGsDxRaSoe4EVdJ8zk1fL/BKktxCQQVssfotVNyU5r8FMLKr
RHSj0EXtVNrfyRBUjk1ZRQR37cGYqdFJJGUdtTa1v9AdMdKiwT2WGPfQk12e9SAOUPrRSOafQgwF
BoCVVvdYsieL2Sxs08zXHiddFlvrVv+iDm/9zK5w8RjzZOKTjIMM6Q86Jq3TKooTBaqAYbbAOKtt
QieLF0WdQ7cP/ZEYqzZR/qMOAbIvsS75q+IbY/jlqJXckreuusdYhm+Dgh2Zb9NwcCu7w1J3wJOQ
Q56anWojM+VCtakoRUxvCcezuiEorPcVEU3bP/t0hrxMzVWhdt/4aGAD+1XokH0xrv+tyBku+FjO
ThpXqdqMxnazrPcqH/WUvVROp0TQ09MlB3NtnGo+qIanLDwRjnKC/wt6iCEb6179OIp7dJt8Kj6q
XaQdOQC0lsouq1Pv0bCJc8W3umT/1Sd4pX5EMY0XQa61l7+iK67nkiqh2AhF8L90aio8KNmYAvAq
DaQuhp4KZkwaTXlUKXLVLKW81vplaN8r1TaE7j0ITVCZrtVtSemIorK7s58EuyxEyLPkr4wsl0Ll
XDDUAR1/Xi3E6N+N0EDpNomxwaJchfwqU8/I2vq5uhrocCUvfbJ4fnvZqwakOrty0iOZYdWtMnmk
2Q6yDq54dgLz65BDVpyp6I1GkQ4quUPlUzP8jhOh0ou67dQ+HzMkJlsoM+lTolDaX+VeikTmxT5M
mX1QYU/HogvV1ST5CTh1EPKFLwXj4Lgz2tPRn7fPeenyi0RKrUMXcB3W4g72QufdzdxNjKSVGiel
J10MgrL7EbUDMi35zDopBcvfZB5mfZA84Ch+X8grFsNRC+fvejp9VGWSkXAwT1ff3Abz5UTZZdX1
dfBY+aAgpvNni3df2GQ9uAJplRgbqoLdRGKURWkhlyv/rf6UTpJpkUlJLe9u1fPBc1y1EBNSTiQ1
TUpgF3qw6AXFsaMbeQQsybIzIA9tRlVIC1JUrUbeBn3uTslJZSGHeLe/7nHhCtveqdQD9tdvDSmV
MAdckpIKm1Rb1AJoOSlC3BKe4cKe5i6+f/88l/aH/OYy40Qhos0YeoA1NL/dJQudUNATq+FCBSYq
qirA2XV6WjUvrZNyaozgkBf9utZS+r56CZCi1Ixfr0VwF2I9VOZddfIVE3uz9sxd9YlxMkDvNq1q
nzcPUc+IStEc1cGhV5Q8mXoMMjJIClR0hCVVDSgzD27s3NcG++zcd5DH3pJqM8OepnLPaknwUq49
xMXoe3KlRcO3HIl69mR4VD3uQeJz8Kb6GPgI2gvy4bLX720fjlNOvG7z3QXcc21d1doPsjsGQzTG
+KAUN+ouw8HrKU4uRGkW/yTBJ8hd77MivOO6HTN8+MPU2AfVRVVFlYlW34dM4lrQ4KpeGCcqLGqm
GEDV/NSilFOzVodAmn0qPZDBoCBBFIEhvOGoQ2wAVthtOwHCsKD0VKGR9lBh6H/hz2oQxwbYnucM
adf6c1wUNTapy0M7LEdAggNp5cFbFhy5fVLSlIo7tlaKBZfGfSFDJCdOrplUkz093AACCWmsGpZm
VYOyTipo2mQiquV+yh7t85KARB88L9ZvJjTGmpKQa9FerAPAJlCkBXcTIAbFPD/AWfcLc+H8zFpE
6taOAGIDuujv5vM6TrPpZBO2CpNNBENTwQsRgrpaXPAzXuQExGSJIto7pF3V+imNoeIxRsPykW50
jy6X1JpKmQVVOt2bmoqS4m0Zf+lWKdE87TcZ6leOjH52u7S/8MSDnyUNMH5Uv2huDcI1nfeDQ3Bx
huEGcNR8llZm6syim1mdHjof8ikyW0ocqEav9jLlEyD42qtLgdyJbDXrh8awsGgVIFbiSXWf5JwG
1rPabdB29IM22Z9ySmWqhvRPxwWaktuX/ilPWfZKGlxJmjowIA+1zsyZ7ai9rL4/tCAItvScIvOZ
gLDioi/L2pulu6/6aElxToXC+glAoo1uVk113OU2ImZ6dNITPLG2WNutqrIMkjIU3Np4+ncbkdRu
aDZrDnIJreBXztfPsrFAKNF+H9Cwh8/xd+FJ4L6y24YudQ0uXb4rGHcZb4nAT4Se1KQyQ0L5fYG1
fvqZPv2eNKvzf/6bxsvrbb7h79nmGVrlT6QnTTZudTc9CrScUREDr84tlvbGrspqy9lVv64U6q2+
9+BTdsLsw9T1v7hN7s9uk0jHLPjIAp+s/t835JbkN3PpJjaEEEbXRQGazHjiEPLQLqNQd5p8khIg
ogZriqrNkU2E7H8tD2pdoXFTOT2JkBWQVqa8rKhHJkVpji6jNWtA847foTOXryJ/agbaJ0YiVycI
TUtMotWrw1PqK4JtRbJSEYBfqvwXS/9ZMSxwSAtyKnZkBm+KruWSZwMgnou62KHPYcGAUlOXU//6
rLkF6/V9QfjVB75xc+PcJb/i8oFTBuZP/I3/l5CrakgyQzWd9z/vZ3HGjwu0/360EGKWfhc4y1rU
JCvkcs2VCVK6piRf/f6nremCtzHEjx8nSftBi8XjDPjyzVtUxI6reS0cM3S3a2r7UNFrLbeCFlc5
bITFUmrSNVH6PY4eVFym2C/dKkOiyF5O6/tPuJY9/vGEDIwwAwRqnv32xANjFJAirMue+7rM2V61
PMeOz6uIz6q62YDRY+XYHIEOxN4fMEhvUZ5uDZ0RMlJ0aiEkmcNfqQjMdV34sd/wY95Q+bN5ga/p
sg72+M5/erBgIbOgRYYyon25lwF3W38L28ZWBT5N/SidJkFQsv79Fds/FQEGvSmtk+jh39/PhNJM
Zrq3cIHzjNIr3onqFZXzWrbfWvLhWnBjpHstJ47zvUS/SqHoBfs26XZ26Z2UzXQn/xBD1ZsGX28M
i6rMEuEQKuEZ1ycXg0ol7v0nt37SgEveD4Vkm8oB/qMBd2lz3ykapFcWYunujbSlUcP/K6fkAWD+
YDKSynZKeagIKa9GJ6mWL4WCZkeDK4+oBAzGj7ZGKpob3C057AvkCvJr5RgoyqSjjLy8/LZmznd6
mdwFfio7pfBT3yqiUYiiuBFvG9sqzaeO7JQ4qKDfRg0MknPZSTX2MLd0UNuli9cvp2ypspPaGHge
9RV5aXa6DPkaZktbStkl836MCRmfNbeD9ScnTg5DmlK9Xp1NlRTbrpyhfGV9qPLjeqV+pt859C8o
r2L62H6VYdy1yZe3XIjF1tyISPWolfEifXthFF2OuJavEImoDZ9Kirm8Qm9Yvdgs4XZzfqGA14rA
P+4j01uA99Bq7b7FVEmioYjzkfsoR0dWUVko2yGFqHQXJ6PuePU6Ke53qIGs54Iv5kfrqTZwjQmU
LZkZCcFu6EAVHfnXHtvB23BeuIVqAFNPlsJuclz6aRyydQQHChP7/M4KvmAEnFt3fF+Kf6rxf1jg
m+sXT/3g2Td3OWdNRq8Xshl/u1WYmJySIJW8X/oaP63MhXCJUv416WOx3/g3VhaYRd9y4b163qbQ
PAOsRYsb6VjopD3foDMODACqBqozDCEAK+XJRXspw0+zS0etobi5Ryky9SaYV+rT1BvxmjYyUCoU
vL9F1s/2KIRmJgRdSmg0b8xGVlBpdI1oOXfes3wPReLqaVOex8QPnwi7lWpXOlL+AddFJ6gmIN14
Jc0lt+rJfv/JfraXeOUOBQjXhxb1ra/Inb7MdTnRLVOBBvzZ+OheIc5pD1YabYYzRwmOwX7ywJ9H
6yTkClW+a0AEVkUaGpO9ujfiq308qSxUZxRKkhszZt/ef072Spb8zUXyTeZ6ItdxXNuL3p56OqT+
LYAFfIjaw+SBze7RBtJ9u43/Dg1OL+8OjdEebKs7zLfXlMKtgXWtq+aQ5t+svgVY4I9upKQBVXxU
7cfKRJvNXyCY2BvX8cgQ9iEYekC1P4akYEZOJ4L3xY8/taqmxpcNgDl73233w63dA+lAsQOYG6gE
3Y6hhRu0xxQ/k3tX2Sun3dvkPuFpemAL7QzOwMTgRvfnu0aIhGN3iOrhN60itf9qmUlgkozdcKvq
lv6ZRKYMAm6XChtlRwwXwPAz8rvSehpaqJ3jb50Le/rSHZbrdNRDtl0ETFQLi0gE3wrhtkUkzkRL
Xf4WRONRAmdTp9efJM5TOlr849VAgvgNsCD8Wq+CFoJx1uEIEdH+wvfR8geo7QA7cp35kyFN7yMP
VUlXf9M3BFnLVu84FeNx3VMSTK53u7/IxRmy55yuhoj6pXqLbGs+po0ejAcmLLWWP+L595lkG7sD
qe3hpgn1BnalT8RKJ4vCImyoh3iJmAFlZGxq9zH529mZmXxki42R9ERyP7AtgTMde4NtK5P7iX4L
x1+2IwcV1PDReLCDOsNvOuoFFvtqno76OizSh6IffwuIDDyPY+EoimV8BhUWf6aB1vG8dlxkDPzz
1o0xgXwN18zcHgwQxMMZ/Ivbvd+D7h60h6Wcj7CRAutEA9XsnYBh7GnOCtkbF8LR0p7PDa+85OaT
x2LGP1OoNJLir8ces8smcG73V9t5VMNmPm6TsDncQGgtUmhJxuXJIRo2lmazdO3eKowNSBUPeZne
62WSsJl+3Us1PoPOenTpDK+fqCGTiUH22hmUTFIiEJZMbkQ9CeQrmimKjnQG+1zm3iONoAe3wnVA
Ehz+oa8A/uCxrYAU8qEOukMYQxtU0JqIzDul+VQTPA18TT6GGbmDXsnkxEaf5iNuFqKWJMWDZEgn
pv+WtX/q5uVpycGroVRs+F+BCqHNcKLa+6xLhstF48XZ5xZ5FqAZZAqD3zyAB4z4RGPrQz8Hj3Wd
fW8axKwPHiWSVxdE0/xrlv7m6snZH/0m9cejBA4KApBgu8OFgwA1kXQmSeNgPOrs5gwALtqiy2Fn
/qchYZX0xiECLEywBh4oH6FOy0/v67I/SN/481fHoDu9PhqwzsD22o8Rq142TXB7iOcOMl+kuGy5
ug3Mkv3OTuZzDujqrcsetHLtiA11QMSmps9FtXzSRXGbV6fK7g36B/VY/b0N/gIsLbQZ4J+4I4vg
a+/Oqw4NcKYSg2B6utgYMOuKV8t8Dvdf6k8l9qJgpdOrLvIwpffSW8PV2GT9U2Gl9zPIGx7yoejc
UU7DcE7rK5b0Xk+d9E+Vx2Bu4ACu2+4nJDPKm42DiF2HhvTfeNSf9wiHi0hqkZaYBbhQA2ZtVXSA
CKXLsXOe4i+eP6960Z6sJ73uMn0KimofgPrmekdpQ8LmrUEyRLJEMLcD6QVvHHFVnZ9KoZZmeNcH
ifDtypNxwDlzkyl38XYzqXmlDzCUHE2ewh7rTcI1lm6W1oQxnk7I9tBeFpKU5lafpdN2k+wBKqPd
Us1PpDMYPv/mZNV+DsGmQk4n10FDrGvWU+hdLnW/PpkzI9ooJm1bbgePiYlWOJhme/KKbi89G2do
Ov5CikFXyPbbfZ/3BxdtLv0rdRTmw6qiUjhzy2Y8fox4+7ggEIg/6bwnVJrUmut9hdx5q7es2Bo1
Z5YTqqfZOdR2ZAOS6ei4ydkzti1XYrg9XJmrL3xySwQChNy6it6YPWh3C3xIP/dOUvMzSlL6u85u
dJf1u54/l1C60Xx2vOkodQz952YaEarFe9SJ3JL5GNMral5JwduvZo1bmruHrLoeUzD1pf7TdAIr
FYGlw+LCxvfxBFkIB7DUh97zAK6+IWWwpuuxYM2hERy2iJ2Xf9e+L/l/FjpKr1fcI9pn6ydIpoSy
G4/tTgsAbeZ+tQTIqtmkD3M/Hbt+OAO5d+im+pT39/pgll3Y/n7BTnOPV2VkNlyJdi/5mpwOXpLp
LKUgW34rbn96UfcMGNyHKvu8cD8qjkQLLij7SEzo793KhdBxSpfJmKWh/3hb0gcZZj1TFoxPDXnw
OJr2BmB9lK8fLC6NxHAw6o2zJPfrRUlo5qFrKDYfVrPX05vb+aI4oyUaSXSbw0zFBUoYCX9Sdx/g
4GBRAeKUxeMxGpU3HJ8Xs/8tbpanevY+mCEOL2duYoe6gdRpFIDC5Zwd/+had0GaH3Slaxtm7cE/
Ld7DFHBFDf8GdRyQaI0Xfw/K8HEMna9DDzi+R3oS9BAYuxESbHMXcFWwnD5Cf7Gnp7GITygAkokG
wAOAbhhYaaTXuS5PBa+TmdS2y8hPy7C9bMd7CLJAIPJ2HkSycI2zw7HjPU64Xetf885ZjrphAhTL
kPZPdZU9FCaeKIoxM4ZdMYWnmS4wvC3tE7HzXRZ/1ar7cTpaPIVOoeSkJD6y5dKsssTRcnuQKpP4
6m/k9bhcCYn7pQpOFUeQ1Obebg+S+ivqW8ImfVLcMnhtuJosUMohSbN7GbZsGY62hleWV7P6VoFB
xtxHcJdMzinBwdHqpjJ6lJrJUXpruyeoqRZa3XwUXJ9V3b5befTo5S55mPRb2CUP6MsAkoPe5AZW
6YNNy7QDHCPfzvN8li1zkaF6bLbjRNcCi1zm3/xq2zvlF6edjoPuF1vD+xj4LPpQubDXGrYpDKJM
kH+9IIjmOfZn4Idudy1NUgpMmSHcLFPyAL8KKc75LIUje6+bjke2N/H+JMAV9OHXJngczH8143yQ
CyAVHrfJg+5NgoHIAaO2Eqg+uTtOsYCK9LHB8qCwfVx0nYvOQjeonoaj3ni9kPgjVnLZyIxMkXsa
rf5oRM7pOiawWMI+OxYPPs3E5g1jPC6QskznEhCWvO4PbXFZHXG9JyHyPq++J633QSIx0xS5vvzm
nD5eYuupm/FruI0dPIVS6zBUgR2PDjWyB2zmbM9PuvB6qw6xkmiUkIqNQ7sHWHD12BcD4eYaOU0n
FriTi125pXS0Jb+3F1QMfy7av2r8d1kwVP5yLS9nrwvuIFpBJWQ3kK5YpJ7MIlYZ2mEHkc9RVknG
e0Qvy1INODoTpQHz9mc9hiejdk/9hSm9yPqYPS6os2ByH7W0LqIux+nL26+yHBr45CHFKEnzrjuC
CMhpd337RI78UeFTRqAsz0nOl7yR4rJQzP9T0Y2erYKYaiNPWyZMY8omdcYI0WzQO0bo/Qu6L3a8
fXRivB3MUjlB2tQtMIxCpXn1Fty4ITtOGRi2AfnEIT/7AeUerwSEpnHqbdIuAL9cL2DQWwYExR7t
NpFh3d/qkFS6teSbqLW+j+3HS8p7+bYJB43PwPZQ7pMEXJIqguC7TfqzAfHV2DNsBhUfWF/3rT8T
lAEkytDtziMpRjMUSaIYjHHcFIzygvxImyrth3P/INMWsjJp+2teHbzy24yLrM2BUew+dsbnJuqp
KkEB6uGYGx35pvmLFZHf6jNcz/AcdZSk/IiEczw2JcX54SvAYcfBIE5rqftXzteo9r6CDPjcd7QT
Y3AvnJdvQJNr38zDXKMCClfsQ4DGwrd57miJ4kymL3ri9Z1tozvXQKFd/G+JPywbeMZ/b5f8SILA
99xTotFmhEtukW6Ti8vao8hNE/bX+Uk2X+HEFWxFeSBJN3+JIExPF0yFn+AGtk96m8p7Sq/OF2Oi
KBulZ0iRcqBJNp2ZfLdzWj4wmr0kHE6y/ZyKRHQ5x9P1uTXvShDuzeWjIlpwzFe1G88oLHN6nkLS
zGa0u85f5j6ZyTjfPvZF+U3hiE/ftgyGh15iDPTeR6izCe5dqqxdjqxOMHUiv3lPz+aLtJe0s/66
NN1TRvQkLSWNpXfShY7welNMrIzK1aWLMbeAoCXHWdBnaQC3D36Fk5tfzKn/M4L/TJrRKsffgAbY
KGbPoS6X9psG75G5YgCT9ll3WSO9JZiOCuFkBHpvPk4oi/nGdGUWbtLmSmrk346RgqM3f+ti2Qn7
uBgHM5mf1+iyf7r1T1WsbHq9gffoq6mkBJZCjqyCqj69ftdtlreR1sFXAE6fxrLaJ649b/M230/W
cpD3W7bXD33ztUhwS5P4Mzr0ZDn2uFFA3MAxREvgt3qZNknyhxxn+Vt90D+XLiOx5jHj7asyebCC
/EH+T9Emf4JT+qQTpVP4GHsHRc/h3eDGhPXzF4e3TftwN9lf0sF/zMPpuYtBtyxidjTeh0H9x3U2
n5Ka7Ok8bNsexiLFSpyS7M9g0WB36w/K0IyXWOOKeHTYaP1SRim+Zt+dZjg68QCDtJGuSj3Pg5MC
KUVdUmMU1s72PH/pYIj5skzxUXHMNcQfIrmw+lXGkUBwPMtfma6YFkXcxX96YPgRiu636JrfV/w4
8IcDeTcOm1CeqK0hvNB2+NOTHFftjuRIxYxr1TOCVB/r2Dn9P+7OY0luZUnTT4S2gAxgmzqztCSL
GxhLEDKAgAiop+8PPDM957KvnZ7ZzqasiiyRIoS7/2qtAtbKvDbz0V/Ea6rC70u+3EcE5c402evN
rVZJENZUPvSa+d4e1nBwbA55SydD5uq64HU3wwJi0JjR4JKn1HvB7TqvaNzg5MsGibH1e9mutZ+i
+gkM8up10RGGeRUv+vC+3np+xLnMixJaFI40hC3Fe4LIy9B9rlUUcOfVehYMTX/450HcvxGzYgET
MigM4ITCGf9jlDmtxDo5pJwtXkVNBieGqfOK2o8QStKW+SVWNKv7gh203P8gDysaz0YSQX9cPcVW
XsJKcFqpaxIZ2AoBrBj9qmldeUTrXHywX7S9D78HxDqszORVorpqNe0AvebKCODeWlHXlWi0IsvC
ip5/M3laGx/4Hyu5DDLwGUA+pOFb/8KqFbPhQf3zq/HvKNyBWA1+HYfoIin+wFcllPp6mdvlN09j
hU9+8w6WxxXoiIAyVhebEkYS+MI//+U/kmNw8kObhrIQ76EVOQLq/1fUK56XIbUVBzBD/RwPLB9a
BGqZ0pR7S+H32Q9Imu3NYq9fQ9SHBb8iYHn04MfhQQKKmQSaKwDNOgevh+Tqt8YIEs8K1638u/8R
G/536ol/eczrmPxv6GkV1FVG9gKDe+99npJDC+11ggO9AnfaZVMg1YTcvIII4JErBukTiuNRXOAT
uyrsVnnAqi3M+caOkrXJrwkx36AhXv8VfuXxL0YFjbN8l8O7GMEp578URfX7/wUe/G+o9AFHq0N+
D/Ry3oZ/fUZLIJthiLlpHRe9F7ghygEMdxA+1L+fzfqAy+S3/q8eEKQjyllxkdURcYEAYPNTK5Yq
0B+sqOn/jI//fgR/js0JILexZFzhp99RU397zb1SJ8Xk9IhTY9Rpv5Uc76k37AaMiFYmADOE1f9o
Sq1t9bhqY6nlVr++tfTwht+Sin9eueuc/r89ILwoHRutGcn1f2wZRwnbDSb5lwx5VcvK7jeQvKob
//kv/ZEd97/2SCTAhr1IorP446xqZi2rUVMcrAvMpcoaPO8YCvoqseZSn1coOCExTk/oZTmEV4Bo
3QX5WpWwM5p6lY2wGzAS8wGQXLCQf36If9iV//UQsZMkCY31A1nnD1TDKH+uBTOy346SBVOhuaLV
JSB1Rd4XFDWWKParV9r6ORdpi7ZQWD+b4PL7gfw/Oa5+y4pMf31mP///yocJvL+9J//NcvVHpt5/
vo9ff3dbddYf+ctt1XX/g5cf8wYOWpjsKPj/t9squXM4zAl3Jdasinrp/5fbKgqR/+CSDKG9R3yw
UYr9l92q5Tj/4a3MrCgMQu6rNfPrdwLPnyk+/+frvzuSum7I3/nbhoLU5LrspQBOJxwIOGd/nKp1
VHtu3IwCRkaXgFBpUiPDIrsVRSnwbTrN2ElgGlfMu1SactOtdr5zbMhPjWcNCRYGclQ08KB6cxfj
0HQoBO7fTq3rw4St1F1sMjrEovvWD22DTRvMfMgF3khwPI3AUxdMyTYnLx5Hh/KbWsfrrnazvU9T
ssP++Ex2/bD2BgO0gsdwsG2UREt5Qwb1g1iiCNPuLj8nGfxmjKBGCt1D4HbBqkoSezfkXwb/cx51
/tIXysMMugnoDj3reiTTAfOKVN8Vi7rGH+tiYSix0YG7nA0g8X529LeqFN3TVLQfxnVedGFp4q2p
y1VuH3w/r1JgFOaNsXJutbQXwIMWIlh1BY0ccoOZxM24imliSPhWQw5eNk1veZe9yPhnqH6FCrto
a85/RJsy0BMWHTAYZ+fSt8V81B3h555fnbCuIa8zNea0hOolLqyJsXbhXc2T/DUGSQ1VkEGqDoaO
8LA4wtEedZEAVN+6w2zOfsUYa9q18ew/+ZrJrx5slGFhAwZrrJquYfAOU02D6kwtRtLkmWetEEfj
jBnZgU6IkZT4Snk7LoutvpI613y7MicnKvEmdK3u1FeNjSVU8dLUHJBND+3XhCPW+NKuDmOnv2qH
gN+2Xsp9NYb5OW5YWaplKCeTOXmKbJggGcXIk7uk1x3iAew7jfs8Sm7uuNfyRU792TXte1Pnzbe5
XKiBuTL2oonrY2hcguxJAMjIBtsUSfpDePM3SdLjZmo6CRUTqWFbPGdd9T3tIrEvIjgOg9V98/E3
2FR2mW+7ej7I7C2pLftphhC810lHSJuHw4kDbHx2R4rQqHxIPFy2vZLEd3bNribUQI1Jv88NtqIt
Sv6uUhcEF3I3le1tJqYKtzHiXPs0/xEstrUdYm7EKJR0DlN59kuARAeWLuoemEP1LHAVn2uURwTh
ysxANB9HfVDOsdfcNJnLWzZF4Pg4AnzRPK6OAXVNqDFByCL2PqtlqIg4ZeZSlRIUl/FCrcJ7j68Y
gljkvHIG7BY7g+vbN+FdLDviHNOHQJfdLfuHHPG6f0hHLFOzjgQENTIHWbzk2EP3aekk8NuwGY/J
4jlflvwUZeLCU1C3bXlXDfG3JrYJNiduFWNhL98Xdd9fVOy7G+nFEvFOTSStaJiHVac80+IhSNtd
mqX5XmFFG4n20vS9f22S7olNF2/jmIPBQxyPq6V/HZmYqSOr0U/LaEW1f40CzKC/nmwlrkkH928G
UWwDP1qgxLSPUZYOx9wL2+PYhFeZQ+wg1+j9bGXwtuoBsF71P6fEhX2ZvUIfN4c5j5eNPzFVAXC4
VH6U43gcVKx67HHDdWDT19VVtaT5Ny9Qd2qiaZGorw52yUklrJgp0qhmFhP2s0nhvQ1ec9WU7Wol
7T0HfXlLutxlwUFmN+gwIUhu2edNe1t6w3vSxO/JQimxZN1jn8fPQmXmdoyzO9QjH55ZwXL8F66J
bmc0FV4vUZxt0Ug1R2Kz2Wju6oYVqeQ0ZPawGQy85dhzvmmv3i5BUR+jGapXmx9k0T5OVfzcL723
LXso73LMD52YZ1ptF98lZtCMxfiJdI4uSiTPdW+pQzlLdfRhvXVEEuHfFOb3du53pxBEteAg3xYJ
4SzzdEkH56MhOXHO2684K55yeU9CwlFXVYRlLxZYkxWUQAPNr1m02dZhke/sycybEnIWYHIjgLaI
xbOa+kCW84tVDw/ZEgWr1oIMLeXLbR9hNpfldG9FAsaPhWGfUxrbFoMMKZKdA8+Fc/wYFfIhhSiQ
awfAk8jsWQ2bYmxhQ4B0q8StT5Es4ts6jzXhQDSWhAGQhMjIkVHYlV2apyGxx5NbWMHFRPFBel59
l3BEre1+tetuwzx5XQL/NhmKejd59U40fXNP8vtuZMgSC3s65MLOt2n2Rn52uFdmnYjpEaLG1Ord
rL2rThe3SxiHOwQc3amdpXe0VE5adWOBI5xNy+7x4uKnzZlTSxdSRXOYxjB40U3+kEXzQfGb9iie
4ZOvA4kWKIYnOb6lhPGoygr2sLdusqQqdgSTj0KkB/Q2gE8koEAcRwFShRatcHAd6sDZqYTQxoQN
ojL7ErH950ZDEdPjl60ms0mC9gmKgj66o4FmHw/p/vdnkWsOkTQFQsDhdbCcZBuzl+DAhL8ITkfN
6zTXutcnh6NqO3ekQIUFkzWq7o1JJxCFMWg2dhYPe4xVkRuW+nOwUImKHA+n2FgVLNgeJexgk4PA
L1cT/JF5CA6xfeUsGi2ZVZMaH3ILiui2dazwoKK62iixqEPiqwDVbP6e29Olsp/ciPZ2VvWXb9Jt
M3h0jjmzgiyEy1qPv4pcv4gR//ek0m+Qce5DAmECu8Mps10MeL26HnrCw01/pndzv6ewDCKvQdfR
uPtQrTMrlCR7rzcYbScJg11t7aSINiz1hGUXclFlgTrlnWnvdFO3EClhbQXC6QkS9fBGjxlwF8Fw
tcSc1nM9340KHWZfO/ftZAOgvy8xMpxxziTeL/JLSofSKSS0quLw6WX9pEmVODd9cZCWvnE4cE4y
aL978jiQjgGhxI12PXMlMQ7QjUxzlWbYpeJ7vHWGGvVWB6gE9Y8U0zTjrZ7t4BDhCYnFAHKn/HOY
0duovvxe1z6zS8PAPHOrN5s8+FPUjdZN+elNaP1MubCtnJ+xtt29XYs7LyX0wk+i8lb08q2SS3/K
BOmcA9aBVfGI7/+NjGBY1j1T285wuMfIJIqu6NH+Np+ZxKmY/pPDZ9zJkNzBgvotT7IZERY+rRI5
IJUolDIVjMOmMtMBn6Ji10TxfJiPwlUjkWdMacPGQkTkN/m+Qg6VZNxNg1sRU4zQD4zRW73DrOxF
jWlyU+EWaGfdNtJNgxqG29iOLMwlHHffEoK+iodgNrkREwXM9aRaZ2cmiJF1VPFZcOqDspJSRQkh
8yq7rp5KLQyo34hncTV8cBXT6+snVaCAlFn6U/cc/6NxmIbp69GHQ5BND0HmPVht8Ll0fXWMm6/q
3mrjceuUy7JbaMUTvdzmiete1/6T7MmdxUWOWGefKyGMfuaLJHEX/bZZ9GeYDJ/xy5x7lN307oJU
QN+KH1L/Qy9JuTVO6t6on3PJy5ak50BDHSCC/lQv9r2iOYA2WVxVU1ZuLA8qBoHv+0Gh93QSSMeE
D2uKrZ2c3AlxrPPsdMLs7Vje1Xbe3t1Uud6GbeTsoxJee2zZqDnhzoVYOw19Wm7JErqzcjhpog8/
lI//e+y/azXUWxVkUIjC68IyA/l3jJWZti8XwQ8NOUrlAVhYJO1Ak81MhFQ4SIR5dhDhjpQJYpPK
OT6OfnlsAn9EoxEG+7g0MIaGLT4kGf67ubvxq3ETOOa9sIixCzz3TfAeE+RNBZrZzbYfwLrnQR6W
iTTWIEP/EcoADMqO9qkNkF/jXLMwteur4OISjfLUZEodPIv061pvVRFCJ8X2mDc2W9lBZuvqxUOk
O2N6Kl6m3McE1gOmWEZjcGi699Ki3/ft+LHg7b1pqMWb0Q/2HMzk/fX4ItTuvQ6am94Wrwx935xy
aDezpfHT7oo3HNLPvh3fBf43eokF1pi6SzL0s7E9yWPiBMdgYffMIXwXP8Q/A0naVUD6b8l89hov
1B9+3X12bbfgiCuLfayKbtMGI1yAHopkbR2J7/iGgxI+o+EK3sNYNPN4L/z64FX563SanQXDdlCF
XZqgaVxAYZoy+el30Vc2WLeV7LeWbz01KQzjRKUkcHMZE37U3dodI5MqDvhDibZPSbB8Dgnwfm/a
e39WX4ALPKGyS3ZWYm6t0dDttMTLLEH54reN2Y9Tlhwdinl8FVi8TpN+ggRI2MR1slvW2yRrcPos
1c+qAu422iLTIoZnOJH0tyvT8FT21nyUaf2oke5te1b9eZDqdTTWuIta9U6c0DkfDKQGi9VgnHzV
i/1KFWHTlW8s1ArmYgbMUEfOBzdK7KehrVYjrQyRJPcryXvEpCffjRXIs8yi7twU1nH2p3hX4Hfw
MJjkZ2m/tBDwh9gfuAP1gp4ievRoRTeTRD3ct6z1vB+6Hf3eU+STrZT6UqyhQFyDVeofHGFTwcn6
GIALb6hwslO2UhOTBB2Z3ZXW2Sp9XByJanKDsX82Q/+tacRurA2PPrRyIAFE3sThnZKZJVy7I3lQ
MjzERdidAqlPkx3039MB4o0KzXcROhOpAEwk1XCpGqvEz+51Cvpu6/iN3nszKfB5Ln/2MnuQFvYC
vXHvNGYKWen5uwH8detOyVvdoahTVis2q9F33da8go78ORrv3Qu9dxcax+JO08GP0pEyeVzOhTdt
U9RpLWCusWgCpwguiS7j124Kr+aEso640qc6G09T485nHftQSRKZ7OIcU9CYq/RmmOYQjy9UAkPQ
0Hi51XEqNEqHGFxdTrxiIXoQYdxL1VICB3F831cMQpzZI8uyG7ErJW3KRyyADc2ANy7B6DhJ7lU9
KHx3hnYlkTfAGNrugfoTN9x60uGZtPUW/ij1ayKe0FBsI7vyzn1C+xV5E+eXQ4pnrzduUHn45jsf
ldfYp9zq8q0XtD0WM8m4bQHw4vRCfmfILBuE1avGm7nGAwZGDt7C/Uts4vRK2t36DiwoaLs3qj/7
xBjkTYdYmZcrmU60yfISdm6611lJZoqlKQZdQ5Jrqw61XV47wfRtGbqnypnSfUfJcsCuO78L4uIq
TBxB2SL9X+3kf/gxBXDmPvWJkQ95VWDYlNORzuaqVd7EFT7Ft5U/UlIPJJznQlzbHYMDP58u2tYf
skYGPmIexht5FG8U7R34s8DJZACG9zuIC43hOFbuKStFeKywbLjkrdwqr7lP4mHet2ESXPpAPeWD
EoeiD+1LfJh7EV0YgXHPBS1BjrzCl78+oJXda1l/tcPKIIWjWvXkn3sWm0WOj1UKLTXs4cy27rTg
Q1iM23SCe0FieLrNtUzvwgBrxKxsCTSYvTMuTxQvHXR4MXxEYxXhjep9xWN7VXWi27BDqT0OU+jX
J9WOOabnrwOU9b2NeNpdFspSDacZvqVM1C+qOtgcXZhtzcJhZvLn1JltDKO9exMMt0trr40RE+hh
MBttimQzlFyTjC7moHi0o4cxLbKdpmHcdCK6zhpZkGSI/YADk2vQF5j0H2rCmymiWcxAvjwV17tM
1dl2tDMsjDN6Nyvr1Gbu/e6SNmrZ6776kVmYlMfwNPAnAUcRs/PRlU15UGp67pU7oA9EGMH8qtRy
BmdGa+LLmmF560PwUWK4KWx61WwsmmPvEzpnggCQv/YwP3HFLX5H9cV0CQ4tmWDtqGVT9eSO1kVa
YCv0aKziQjVj73xOKcZd77Uu9JZbyyKYjioPUVHOhXuOWq5w3Q+feFvCQaOPLfrVOL95iTzzus5G
zyaWE3x+rsOF/jOvCxiZkyaY0sBtIC4+wLQCK/U0D4+hLVb0aPGgvTjJplMpKXojxFI9h78ipW6F
reezIoceAdiBAvnK9ZZfYTofLGJ4B/zbKKXwTSHgslKdJPqN9nty7qIxnraqr967ujhod/qRm+Az
wMek8COGLJP9PcrHBQpi/kUrPj/MdT3uy/IKxxM+r+KD043PA3Xd1ejKCUpks/FE3nPGKAxodOsA
Hoty40TUAv6YXGYvQMg50wGNPsjX1CwfCf5Y1OnQzvsSZ0gzFP1Rj699krXXWYCnVNjNuyrlLSJ5
c4dndrTTyt/12FDtss791IDFVzYTAW/ZmxZ4xo7FvsrJ4hlVpS+/P8COx7dmWi2vPTy3B/2aMGk7
9FnaIIHgQ2vXdUkaCZ86juYMXX8+aXSIVfFXH8xUGT6i18oybOgWh3N/Lo9RZPcXQ0tyaGaKoE7J
ra+DT8bOyZYC56bz4uy1WOErMZbE/4GERA1hAVWQFHvBPeQv8QZrXRw/rPzez0x6rFpt73RoE3DL
XhvobbDFD04D9oYHO62fmrDkCRvnJQ6ZgcfM21H6Lfme7JPb2k7pTZjKtPnSctE6cmMbC3vxsV62
cFZZ1r5/9NJ6n82hfR6HJqEsI3MgqJ+XjHhdMAEP9gPZVsk4BfsmdsR5VG8lp8LeTzDyzBWXXB4V
4bbyl+vWxoRkUbB6vKhmrGBh2sDldpXF0Q+TDfVFo3e6cnL7Mvf1o79ni6FkbD2cKkZ5bYJrvxog
uTbU5GVQg4UbtVE+hHXEfNK4557F2vmzObaLvsapPT5PncFw2XevKqXOS2u8g8z1OWbuuxVGvHpO
5twkTegfK+AGzF+42WsPPnwTIpXp0vuGspyMjp7oAl1RguRLsm21EhsrDrAIv298K7mYWRy7MerY
zt02XRgw+cwgeGdh2XbhtzLvk33Dm8mc0KtgChT2pV9ZQUy2CU5m4JXEDvFSuhq4c1fKPhToBgaO
nzgLHi1Zc6jmuykVw+uYxlsfFjBShWnmdm6bhSZliwnBSeYgrm5v0KKalEtY40bpwu5YPDHscsd6
IR72Oa9ihsUMPvHIuCaRgqxECahxW6dYjAyw7hDp9ISWhjyPMbRu1MS4QJngkJbVk+0oA9ufYW3W
gnpY2kpwiAnwwZLut7S296VymlfPW4WodYg/+vJQhE1zKqIBenHsEO7tvGYThDuRBvEPYaKDW5o7
pG3BXe+2JW5gtovapgXrsAL3sBQUoUZBOK1D97Yf6jeqKQ8O6Da2IKgOkmqpsXHaYMaPzjNCJRh0
9+7kEAaa1NmumouvorPe0jW6Z06Kg1g0pXU+FlvTi1coMN+hEW0hYwluJDs4BW5+iBdewlZpWt+C
zqto2od2cbvrrMdqdujuzBRMWJ104Sm155NVV9We0uyrW7O0VJm+5jFzK68752tTYVL1U83yocyi
bJ9z/5A/qZXb7RJBNPuUX7E0YE+7YierdNln4fQ1yjI6pyHQbA16Ek6+4FfV/uZlWYewgWbtK6e9
dH7TnoZRXGOjS2mXZhh42P1tDnWnx3tpW9r1IW9JEMdpYtmUY5Zs1eekUmhLRfqG2zL3ecAM3vh6
T/g5UoTuNXC65qTj+SfT6efMbXdtBTpcInLniiYVzGpCCbDWffRV9ZHQEMCY9w8L7Iy9KeUdRXOw
yXsNA9u56eqlwdYIRUEWCRwHaoayWJVvsgLBXzEWOCTYDoqKTGxuFxdugPYLeSKlmE4ONktijbda
xI9FB++tMbkP1/a6XzJYQ6lAskR4OuaJ5H6jxH1rxU0QLMX3sXKDK4JZNWCCdO/aCnSmDdhCDO6q
fZEUvJ2Oyh+Uh4GUrqwfNG3sd62K9gYH6tPv/8zW7zBW295Dcv7rG37/e99kuxnjo9vfX7XpnD9Y
Xv3A2COojTpkGvML+Dr+w+8PUf1KwXiC5JN+jzu4XlSD/mPt5M1hLhiOd0kQX/y4bo6Ep2cPhey8
bWXK6hy747zP7PJTTF13XabyZeAsPpFa8RYRbrwfOjihZXQbxjlWudRom6zPaRZSaBXWDb4I6rla
nPSuEB5OtLV6TgNgFyHGWy9m5D1nmD7GzTkcI/qvwC0Z8/FMByx6ZaSwC+vNczoVzK+co1gsc/TL
qNsGdffl/2IBjs+YDN6XvrY3Yzu2ZyVBC6eB7WG5Jt/J3O9/NkV2DrX71bQJNNE5PCe5X5GOQ52Z
2Fzxo86aY1jLj6EJlrs6F8fUGp27QQC9qsFh35GBdFOFWXo3Vsxnh2U2yPDccL948SGd8rMaK3Pd
aMKyPdFtZUtjVKzGjuPssaSaqLmRozTbpI5xdXLcA5PO4LIUDUIya252SY1Pk5+aAPPCHuruylFT
w1M6J8Ror2puqL/YFyzLeBKHshbytMikewmq6FanUu5o3h8ZduPXwnC+sxnVG+V+px+TN5YXvSce
PT92ZPbFR7Td82tve2clDTPi++j9g91G4w8HywgmitPe+w4K1mOyZWrEZ2V4X5D+vRE1f9xAtDx5
TKJs0GPbSRH1DvK2rTt360xZBsCxpHA4062tMZ5zSWhppWge3Wp+cbx4vqUcQnYrks/S6rm5/DY7
Cs/OGKhbd8LnZwkmfi9FRsqxNSxHRat+24vO3k+Wm2zCYoTiU+psS3dQbLIh4BnjuS4T8hg9yjjd
xJ9zl1C+OqF5CqyFjMbVY66OWmAwVBVWzX4HqcG9PemhkTrtNRO/CClkO+9NMzDEjNtx24Xu3RLf
Nov7QHjDtI9WT0J/cZxzbwOQYXjxk2bLvbKm+RDZmiuMmyIt02l3PxhI4J2Ru1i2X6HhnRADtXvS
YzRbywToaYTYQjkOkAVfzeVeDFyI1aIobvwaKmtQyJ6kjuWXOPTkWAPK7y0I7du2tLaJ0//KE7Kk
dVnoXQpMM3N76dw6WAjSd52H/nBmom5ZQCqZcy187ZylZpwZ55W7DR22hlu0w5khxn3b2OIgmfY5
2tIXlysUlgwIPyljh6qprseOziX1yGj3LDnhFEbPXP0M557A9LKATzlOxaGOv3iEC/BDUCDf61f/
BEJnlgTcRsNpyoKHXODZ6PtYHVV+el7gBG28cK8X62ctu8fK19YRSEkepe9furLS4E9JdCYKmz5O
670YRrI1HOfHnH5AQy9Wy84PRzj3dNonvNT1XaKtXzSa+MSn4c6v5/gAMeR+ntPPKI2nvbAbSLMv
0NMgs1d1cBhiECOnFzDX+uyqFcF10coQV0jvTc7mdcJxSEXqm9WHmpys6dkZ02HbO9HWxLNNE9Rz
uWGLCbaOZTx0s2Ir+2JPkM8vyYpHKdb4xzpB8c86Za6/8e3mK6lKzWNTD13tTeSQeR/F7Kg7AhN3
JYXWllgYRgYyxorfNJdutHcydqPbUXXH0abcU9aP3kBxSNxrkaYSrIURdsLcCc1ZcA3HdYfp4nGw
1XXo4S1YeiiQmjyPduWIE5s304lSglGbJDO/HRafNnvHnW9NUhb7brB2tSo//L7O9l6WXRvQn3jE
2L5mGgPtc97lC1SBVlMPecuNBuLbCX/AFKozmKj/ilWy7GFjHtuBxel2kkTMad51bYEcMgVLxTIR
/eBNMuhfojYT7nH6lSFQcvZU+OUM3yRUHZJABSRE7sGo77dmwAtgxfRtPNlkM2KdQBfZ51iMxSii
NIAWvl+xjRB0SDnUlgFcqsKKgDvChcXKsTZeOgHepfyGFsIyK0E7oYQpWYpJPp2dNrmfg3gNd/Vh
gAueaVMzRO2i6ySDFpkx7qxxSzvVkCjgxGY3Mgx/id7iv0SWHzGS2vfJnN7jSXZjwuJ7NcpH/lhG
eYGXQNch0vBMTTAZarOe/Nq5YOubB8Mw+NBAvx29rymiYQnzYOEtsvzzMu9Db9yGbtseMQxT+Gxc
iGNiodrOjTNKdbBxDDQeUVi5MwNZMbYsGAft8rAknVUSeJ87h8YJWKbGdy6t89Bm4lpp5yno7PFg
peELZCPq2RCRpGecs9V8ExlqXwa/JBYz5AjTjlnIBPQWkULPkZGfHC9pgDIxkoVu8sU57/GSW4Lj
m9YmmqhxAdJuRD9429Cm+JhCfRZVBRqf6vMUJEwGvEc/8rE8TCh1j7FT1aC6OAGrISXigZ6BZGvE
PIHDGANfMNF9jkvGXMYdGYUu5rWM4l0JLh999PVYHUTP0Tk6eb7PFeCfduHpaQ9abcImC1t3dX6q
YIp4RMQPbn+t81rs7AEecjQjxSyj96gP5VHriYcXbmNUzd810QoEI4273kOj5Hgv3DPOIQsmbr4+
G06aC2ujonXkm4zXddgWh1DazqOR8rqc4m3t4mm7imDozICTZTSTKZE9T6Lq7k23hpPhTJguYtf0
No8K8jncp/hDxgUeaThLMDsaPjnFT5kultfKLxCP18mPqpIdeV02hNU2Lc+p3UvCDu3L1EHEmIiL
jltAN2esITvpnBujDa7UMAGatVsg7ewtKKGa9CE8iVhedZ33anvNnG8Nn41TgrA7g3VZ5liXNk4B
rd0TjLEWzui2mLrvlmWNvPVWiqSX1qIJ52U/L92069UKrSfd9LCoGRljwO0Sy3JfrgM54qQc7VtH
WnN7Y6tk12XNLnIjxJ8euNjcwI6OS9KYAv9ORMCJVZMGRzx0vYOjiNHIar88KzevtzGq0J1Tkkla
GPIKpgJAEZJOEdf7AMrXxlXzpz8VtyxsDPhy8Wzi5ifCDE44+udepIx+O1SjycKKIVEavWrqfptc
VnzT0itjXjms/PQaV6jYVe9LUYW7puifjGEsRrNSsRS28FuCgxFhvPECnVFStubgouAUkFkfVORc
uQMBG5Fvv9olR1fvxddGlKjTCdGkaDHTCReetREk3BCfxq1m9oKzaPBayLG7sPbHjSkk22HhvRyN
P4BTVZAYACCmPoa10CEZCetfdsK8TMZoQQbnMGbBewdwcDQkrbJ3pl/1DEbRd9FNEkJR1WRZRH1N
LxHlEBF5xWJLHjv5RG8E52rx69sOnHp5ae7nfKL9ZEIP2wOfvADSH7AusFlWlUcPXy3mdP5pUjVM
seGRqQonAffzRjfjg0Mvtu9km++xHUON6JXHpVfpzpmwoGIscJtModwmPpNDI4qPWuUnU+IxpzXu
jU2gHi2XA1Wasdp30TBz01OU07E9K7ksl6WxHy3OtNMSPcaTcxVm2AQxqmT6XD9w2XDT6eRZ2XVw
nL2K6c08Xk0tohu7JMpqdIL+RtbcAdNyGZdpQQnK1myn4uwUGK1AZNPxYl3N5j+5O48dy5EsTb9L
79lD0kgaOUBvrtbCtceGiAj3oDJKo376/m7WzKA6Z1BAb2eRgUIGsvy6O8WxX3znOQ7JSsTUQLmH
EzqSwh/wjrutMEvqUMNE2XnmgrXN+D1AO137/S2YtH0t6/qeNCn43Ma/e/V7pIsfbAjSi6EFm1Sn
7eN8bS8mWY5rD0FrKZz3oXCyTYGYCt2+fTyhBAJKozGex+RqjWFyaBojB45rfLE2AIMq+WBYrZ8V
TS1SAHoj0dD2vfHkF+IaUbYeE3J2sfkB6DlcMmCtOg5dnF77C9m0DQuZyLc19pvJU9RQzdkdTWdD
HLAgHLUyw/yHAOSP4pvcZFneA26HuGAA6O1JXT0/3opWh3vPawA4RWvmDmaOMGwuJOH2gzRPpvLu
Tqzw9mVgrITH3suYNPjGmBpj6WUuVo2V0BRbmtJfDdGDl+pJYzNkxpeV8rqYXfCDkUUl0qnfO8K0
q17Au7fa0YPPCvG29ynwuPXJKzHWfa2+VYsTlLfdtlR/SRbe3uirjyAh0kdVax4UwqWwX4qJEHce
wnVVfvxrSKH+xh02RM1Lf+NG7daz82Pim/HSVbfc0qyT7Otmxe8rPOS8OmYTt2Hs2OI0m99pnpCI
qOsYrrjZELNLqFq/SDlhZHkX3wvelVAwrUp4tPE3FGdmI5FziXlPSFR3V/vbbLY2eRpioo4JkTgm
0IWr8Qk4w56nfHqr6O4HFUtto9IjhFAuUl0Jugy6Xk6hvBTNvsbmWExBSDvf52Gisl+sBgPK8NuR
NFzNZtgVZSjWFGUoOjxk9dJgb2VP+TONx+9JxII95gA07ImCmYjiVTfRdR+NefdoLMspN6FXoMg6
mqxJLsxs27c+WeQIkMqcG8uRoHKYIux5LXxeA60vo2qZT02/saI/hW18tlVz7swWqKiqfrbBw5Fr
0Qd1Ra/V0tPPuG73CLtMbj7Y5MR8KqvAPw/u/FnaIyB6wwAPCiUR/3o1ThMWXugYK+Zh4ljpGnWb
8FFPaMMqip3vlMMrGRnimCrlMYjfKAz8m5ZCUOC6PJWAI3FjLMdhHI4cpg59h+wuHC5uK/T5q7A9
Rn63GdLQB++vE/h5g0M5vblPRggYANnVNlxq0m38mUpk/cgpg3Ut+t+xIMwwAh3pKCpUmS2WfX54
lJS2/mid00c5NUvQeen4n9o6olwnyER566b4nHjJ7BOfZEA+7ydibIQnvO5QRWGzxCrceXb42+4G
wjlF8SXtmThpUMOQfRS93C7aKj+4dJb9WASbVJzS84+6iGCoCwMsYqRZyOhsdNdTAedlvP4aUtxG
w2w+y6g9m/00XQsFDULgZC30TF5oVvbeH9VRqInV5bMZH+DavLlFlq070X83ZoxFmZfnSuvfOOtP
jSOWpoP2Vih61g7AiLQv1oZj62suJeXi8YWXe7V3gpdAZWhiZZxs+xTepxXHlwmDZUMCl+iwrg6J
3CZxhjEQ/irmiFyCGH7rMLmTFT1bheTOTdHL4xH1n6x1H44xK14kdUv5lisUVnJ9ddQUe6Gri0Ei
ZdWhfdDjuU4mx7LUZhtNV9wHl9nMtotNUeVEPu2R2yunqBwTfKm97GuaJLHFATBzJAOwIzNFZa98
Vy2hRC6S96qiIMc5L1/MMgRagcXYqfhnRMUv8HryLnO916LnvxLis/SZRZTjyaVtpy9ZqSHRCEI8
c/S74dHoenO0TUplrrxBjeRdjCdz7JOtrkwWooTGR9xEb37MxG2YTrMvsuqXZUy0RSO0e05OOukd
Zu2jCOQRzWuELUtdNh9R8pkNX3tzNNfWVH4WQUModQCOiRNwLDg077U9fyoTfyvwa3hHabBtmrzc
lenwGjRizw3IC65nRofPExCg99DRumxa1lN9sCJmKs8hflengktvGvGhBYGbcvLucTsKDBXOSz1Z
Grq705nH/JqfExd4NyxLUA6IRmtdEy8JXPmMQKyXjV3cuzGUGx4Huwk1YZfXyUvS36Q32TujmJOD
HDXhiaF76kHZ4RwYO4uHGQYO5mqigydbZ88GB4W//qkicYWMnq5E2i3T7BJzJlg56As7x44PdmIF
4A70Slv1W2aIcKcfs2Vkr4c8Dt7mIbsZ6Vs2295mYmLi4iifQn3nbAiss1YflWDpMEe4cxBPu7LO
tm7NaVXZxbOOrBfACcwuiTaPY6z3+PgvtkXxtR/SPwz9H3PVPTc+j2Hd1q9DO5K0ml4zl7u+CEnH
1elj7aaxS3w20dhmTy4rJGvQeYptXtydjFAvMgRomlbDw+R5SqFlhFFwGDqmRqOThGwmBqjC4tJK
yABasf1Syrp+mCZ/Zgchvq4d3hwJTaYppsaaTdlGcKQ9SsmajyTDb6797mtUFFp76R0de596NqZT
GnEqJNY1k7xvdUQIdQBapPp0XjHvYNPtGkezsDdFynWwaobK+DYiHPcmZ/U6rwzEyhoMaV2TH5L5
KfWStwY3eylzn0aMVT61uc8PShWEgCb6Mb6EPtT2r1GZ35y02U0eu5LnUv9yRhZ96yi/VU4X7632
U2YJ/LYofoOwYS5sMoCbzG13oYJ8MYXTNQ2KnjjiZayCepvjRQ9RSHZYwGJKnUFc+sds/FCazSxd
slUGUallqWH6SbY77zAnpsF+dRr+Eoob66TCZOfifWzdkFozWpHPxla2/BoU4jN+mnh+W1zATeUZ
N3JrKHrTV2fb1r5X5a14cFlxAcEf95twGci4f24E6peI2qN0h7d+7Md1yyKdRWfO3VI7wXBujRq/
d2z9h3pBEJdnU87LfsVRkphsTXwlE6zGjt3uo4kcYlN9+kdFmpU5DdLADHYvNsqNxxlVVJtYDkCR
2+419YBIzK69xhqhNix5bgTuqWmigOyBs6d687sOyAKPBVZylg0b4n0D8WCJ+JuBgok3UoUb3Mh1
51CzHPk9bsosWHk2IcaqCOS5KF8LOz52Ig/WAaP8xq/CAu5Ss+yix1w6V+8UNiL0+ReCaXobpul9
ELmGwXiyQ7owifLA5mE5ZS2iBB1arEN+daKr9gxZ8X6EIsH32O5GvsBACbWipecazDrCTCUp1nbe
KRAhuemicJnez7LMDMKGUbybMh2zQrzayjGqDqyMLbgINWfqaL7IDEJuj0CcUzc7eRLdwjbl2lc+
jD2EtYxQS8s7DFSLuc5V/U1/nTCHX98CKwjPwbN2lHjijHwwSM3UUDKYAdqQlgIyFpfmymPdEzgc
q+XxFODTd2zGcW3FDi06Dx14AuEguYb0s9ZFb2LWW/GI1HAXOu+2qq2zZSGJb4QxBJXQaJxFz46C
/oEg9GKOCWR6QnSi0Wyfg5oAiUPQGB+Cf3yWH5ARlI/iel7OyV7qQ9BY49mqDQ53bMh+rGm1pXwd
43RasrCBwyjXe+qOX6NvlLuBsXtR1iiHg6F5F87FmhiiWE5qR/pqwGTu5crJkY918u773G/KZ6b3
iGiq/gihYTn37UDBI/vqh3DZDEPAq6Y+xE5bk/sNJhzim201mLcCI8fXVrkekPcXf/2R5Zw5ZsmH
StT8mkZ2j9tpxFyi+RsBCvTNkaUiM/70YgiqFOGEEyLeyiEsWCjhMI+ucgtChCDrSFdp4H8Y5Slo
RtDygZFhbSItWjS0YiKVjcFcG0JfSdHMV5nJVJkpi4uKfEbiV5eoTTZeNZzstLPWZT//TPyypqCH
LZn2nz2BWCZobHcnMS+tUR4830V0rMP7ZNoRz6Fh03ZlcvSCo9BBeChn/QG8ZCUfz24jGnaljXST
KTSceLIuXK/PuXrsozHk0kxg5XF+sowH74ZCBXyIbk+EnxdyP55YZkak0jK3ZW8hdoZDukpao6L5
ZBVrb+bcY9uLtJPhruKSWzz2CO7jaXgLyRdzVOWnzdBOWMnw+Gnrz1y3FRo3wm/GQN7ToTG06S8x
1B+8aZVv8pB0b1i7BLAczWKBhvgr7Y6OA4bjFPOjVn03BaI15d4rTUy1JiBaL8sgDHAywnPjZiCV
9r4Y5DrIAU1kEi2KXbbjYZT4i40aj9i9J4pb/Vr7Q7KOnWzvRNObLStj4ZtDw9mpIR0bEZVCnN5y
mufUTxydFEvdAPNsrnHKZvcifBoMsrpdanwJAGG0Bzy2eqgL0yK2klkOK9NX5zkpH1tTmmZRuu3d
kOExJO3mK+yIIcg3RhRcCJNky/onkdZsT6eAPkrD5hLNBZLn+bQYVcEPwZZLliMYHMMdEmoNh1Z2
Q4VudZrCh4I79fu2tX41YdaduHl49mV3HSN7aCfK2Mdx7iPxMXQ62JPPucV5U+2ieFMNgjZglPzA
btkMQ82sXhc4WKDnAgTE5ZRwt2WVov9EwE51009k0sUAsISz2cABNLplSiaHaKww30NiVFbaPeUz
Wy30KWp5eMg+B3TalduILKCw+yuG+damIL01vW5hNLm/z0rvJ/NOyyzAQbWr5Q+38cAeKNSTqKJG
MGll3/76I0zsp6lpjWVLMHHhrSFxQ9Zu6fAQPC2Ik9GmyvOd78t4QXqb7LkCPx2ZJMXKTQ2A48y5
ktduQFZTQG5exyFgwhIs3igofGSV3IUDWjkD8SpPUQYqKfE0PK56v/xHlf2/Vc/efpeXn/m3/v+r
nf2ARPyP/12A/r/a2S9dkejk538pZz/+i3+Usy3r313iMSCBPZuF347DVorhW7f/8W/y313boXrt
0/03GR8Ete2ibNr4P/5N8HeOKR9bF23iXOA7/k83W5j/bjumY/uB7bCpizr+f6eabfG5/qmYDeCA
sjaMA6gQ0Ipdaf6NjN24ho/JkBPPS3WxHRyflr/lfcRJlGBkGOO6cK9e2kcH32+eSvA7yxw8xik2
7DeXiXivq+l/XUe/x//5/66L/x1YwmfiGwa7IKmK+rBD/rYvwdYJ52vGsYVftK+WIbDnbRqcrjmq
bVmbhBAeZ7wIIusdyI697TwjXP7Tb/D2D9TDP1fW/wbDti2yyPTl/QcKhASJ/7cfywwbIzRbzLUo
TjLEEF5VvuUcs7jEP2zqmD0BWq61I7/+9de1/vqB/xN6gq/s8b3z5V0pXLAtf6N1eOToyGAx+PiZ
eKHfrvdhymajzqL6acqkP3ht/UdB3z6X7JQ4FOLBJqsfGFGWwcIWi0oKjQ4DUinztVN7Z7uJWRcy
gL7vrlGWw8OpwvNo6/HaZeqiwzjdFLG4zROg8lkGUIM0Wqyj0h+0vnBZna9Mt3Cs/DHe1IbHFoIY
IVSSFNl5fq6vWQTyjuTnLWvYqkqTJ9jS3Rg4Vrf1zuuJrKecoOFWW+7b5KPi1qWc99ZbM1AZzhlX
DwY9qgVlDbBslfkjLJJtF5vjjVwY0dimP1aA2W6JQ/DJmncMzcYujH5Y9UAxrPoKzTAlFBIdndlL
n1Jf+MAERiTOtwTgxiEJnCczpWdgllTu/WtfTwY1OXPetHGnEB1MkG16/q07i8x5kpRLy/PZZehE
Zx330Rk3tF+klHrbIkZWaUvKSJMBT69Xx8hAdK3JYSxhHsb3WpRkJ6g6bEy6DC8Dvi69XkcsAkqz
1399nQT/FaggbdtjJwOtGd8hlvcAOHBf/xMyRWERlZMbE99MvGvVmeVFGv4pra1yVRecr83i1PbW
u2U078IPp3uSq7v1MP3KJJou1E5Y+0yKY6l7wV8UFLcn3HPDQldXeqqXnoj1sddAIylHs+1b5Omy
6tmjZ0aCznKrypMPIWGl8LYLFXW4wZ23NVNND7JG8MgVLDys4A0lbYHxdQfu8FuB39qa/Qt5mBAe
HEaqHQbpEXWSsyrKA/rfn3E23GOXxPJgtdkv35zkiRYbEZXMwtnWnmFApk92UJ2gqcbcklH61E+M
Bzh4ZUiC0WjLoyxyf4cjdM6t2xwa9WfDr5DgZal2iGr6LqxyT32cyhVYtTvuxWdpVfekzvS2q6vV
rPsQLBz1xQgyX6aIMBFqwDmnQXWsChO4bZhtsqIVT60JhUg5lf+ZZN090TRKHTL/Kx9mwcY71oAt
zjKqWNPznCMCrP71ZQDB6cGH+efnBecN3wacw2mLHLlw/wZnKV09jZ3j/Y6lfU8mwGQdEUVkM5/n
Int7uJyzU26J6Ynds9AlSWw62xYaEJsNB4tnmRUc0Kg5FAqY/ma48UYzRDrj3vDjImA1vT/CE3Ov
jySPAg6x71M2VcgOWRwM637wK4JEcrg7gd6VyAYEJkzjCHT2PqZtsgJ1/zVnPVkQZXx2ibXJupQ0
ZDSZByfvH/hxwltDT9mrmZJXE9INcRWZoYxTkSsQtlJFsrHlSobSwzF3dA9KvU7SFs++O4tF53wm
iR1ehQ0c3EvUAJZv3M8V64+Am4Kv7Ip3EXVHOZswc6qUQVItRouiahXKbGN3zZK64PTc+vQFR8Oa
f8L9WRLjXLqoJp+Y5TZQ7RDTg//Huuxe3CL3OCi+9SK55yxvOE6SpbGRx0g7EQAteo5pFgeTayCp
A5mNv85qWW1dCuT7dmY9q1XmaAvNCHKb9p/ynE0MsGJhF9wOhV20B0uhyk5DFC3Zi4zkmvMpR2sL
Rw47x/wJv5ElaFQYWa/T7MF+Ed4wzf6KYPuHh8W80c38E15hubEqbMRxHzbWU+p5xqHnPYBhbWyB
P6zGpvBvyM0G0+YmMl3yhaP+9NPyzORq7EdgUksM+HZP64Czywk+o3sN0PNuTtjW50dP2kWid8hE
7+y5xB4KdXJ3NG1MwOX5eKfsUJ5chmVW9t2o2owXARh1p6mFRHjGC+pA80tPyvxSDfMrrtz80vak
/se0/mWHdKZpPINRheoJbD1CPSmX1RRFlFMz6iZYL43kIJj5I4Grqt5XxKZrl9pU5JHGnBTBWN9D
/OXV6bbxjR4yQENyXBBVdondFWfeBxcREnHVrHlp0GRplpNDquBPrPFCkHYz4MHUhpF2/c9e8FLU
fdCe6t7a1SF9XQd7lLO5ecwTfLBBz7+quC9f9chhB8A1p8xIXX3TpjnibiKHo0s3psaxtBrKDB3w
GUWMt/Cy4r2q6UfMYUGkzKcCX6jsiAE1EJF5JPyDQ+Oo7NqiiVxnGFwiJdhcWlsEXFnvkfXUpZ/T
aTUP5NxzUuO3pg0/1dSxiMVkYy15OYn0Ckc2ad6m3qTb5nzTgXCuHgZcD4thX/coR6GbpaCd6nrj
U0CpLGr2jkEIgmAwHEX3nkA0u1DSodslXnLTppNANWtDlGxFFNJHX6bUUql0V4iqOnCS+SqdTyUI
hTsAyDGkea5baOp84I1N4mQftxwN4+gUKBltoqq7ZnadLBvuEvwwzkpzZq7swU72cfjdg0c8+BMx
y7hEIbZCrPTUuNip9NEhDGphlkdeRjwCLZ4ivV/84YgeHk1YtqQXivkAetx8dvT0JjAZRGo7N8cb
TonlDhDcjHe2PS4J9N0Dicg6Egy6Z8H8s/N9f9sHvbloOukBcrPeETPP6IcZAgJ8oq4gGDkCSTbs
0GDlR5reUtG/eU3znPdK4UNGat25E+W7KQBg23rPlZzr06PGW8n6Mgi+HY5v7YVVDdajoUGZBwvW
OMSC3w6ien7o7Wq40DpaDaEf0Mhx34opYA0mvx0QJHZ9NWjxjY2xYlk9Aae0IBRJyeo2xHl+myPZ
bwIqFfjosXFpxVfr2e0lJj9RSC/Ze6H3avTDu+7JlrnJdGDbRL/2A6/dGgBQMseBPZpfy0l7R8E2
7p5vjTUdTBL9+J530VpRtjkCzkF5EYa1raC9b7w50AfDJBobWg9ggLKglNhu/tG633OZJa+D/l1E
pfmwy2B91EXxMQbup92kIQqiw06GSu0VXdsunP2NyuR2ysoe3JJImW2MDN46D25MJOIuPSG92iPP
WZaCxgu02aYv9JEKrAVXg1RRgYtUqR+S1uIyw51HhLA+uoLDfR+n+DVVFZ5c4ORNIeh4iLBgFuXc
XLAhhB+m/YZaS5XZzHEgbefc71MxMVWjXmkyKYeA1UkPAENz76CoLrqJou88P2yNByiaPqHhObhz
fmMTOxMgPesGpbtEdZ8D4a/YtIRGoWb4B307rnJKCL3P+7KJEQKcmsZWZhv1UeB3sMbEqDeh7X+q
xFRrWEhE3ypef0bwMUck2Wm+XYzuABej2ngtNbiODzkbI+siHBVvGqQRuyAoVQGipZ0gHX9Y89IL
0uqWxH53ncTFAZa04TM1KyM1izewCq/I+d3VLx0JgwZTxEy3OcjwHxAk7O3oeEx4xvzDn5r63Fva
5xZIWjQPov3kS5/BW8mzXZp/6iI1XpPGsU8+8NIotp4yo6tu+eMPcB9fY0nd3Z1cVuoOcbWt6v4F
ksnn1MngjMdnr2Qdf0etU696pfPnwdK/ZrCKbFTFFmTRlrWJMIeWDQ6e8iF2GnGQ7Nt8E0bwFGQN
Idem+NwyrW/DTLzTjd2G5H8v+SPiU7ZExOY5uGQV2Fc/tbxfE3jrTlfhdzR4b3Om/5RDQKTXhwn4
1x/ku1iw0utDFXuP/Sr12Zq6+eAMRBa19vdKzQmMVu+qe6tbe4nzquoxfgYfvuqR3mgXxoLn5zAQ
T/RLbK56Lyp7ZCVFpK/k0/XVtUd1Nmd7m15A3bMaoDHwcYE+XBjg/W7w8VhVsGmYV9Ymm6RWjt14
JzDXoIkou3IR/Ir57cwTNa3GCE+YWzOgYiLedt9v6rC4AMfqdxw1WNxcRcUx02TFGLoDDvVmf6gc
aB28kmD8uLtp/mFNtTzOCRW30TFn6sP+16ATdSeBow8i49fHW2zc+UrqnWzUW+Aw9Pz0a4Y42zSq
0zx4K3wg9ZbW+pzlxOKpeM37xgjyC7XwPSdZpgDDWwGGo1TolbzQ7WwadrRi7qoQw9mkGMnbPEJB
5KPNTj6tC5rrfKuKkT/ptlJU9aXg5LTq2ibeWF7u0fU1wLelQ/+hY8KZJTfzEZ+rW5PJj1DCyErL
tOtf7TCFxD9W1UlmtOmkqN9Bbk0f3UNBzpIh2qYgKfkS+bD1KDdyevo23CxmSI2tVyusxnWZPrpz
9Xz1G9dcCMfMvnhgL2LLHNmTEGarIglT7lCs4cEZwl1djVeIi8Wrg8n01JBDBnJnL/usY6NzOJVn
FVfluevss4yNace6m26DlPon6xHeHau6CaWNreWxMKZv4fRCYPmdFGxphioCOSPmB97HiLZtSJ5D
diXfY/fTLc1FoCLjecqC4u70Dcs/I2uFOE2CwZlIR0zFexqXB9Va+myH5X4s2+RgelRbp5mdI35b
f5DwBLsVLAd9VCN9Vlu5OBp00tKwsF4d9EU+ESxkAXUUT19TcWKPug7N9B53hC8CFCSE0K1Buxbc
q0WRJgHj+WjheDMVpPFuzKoHgg832Ba+twxN5xfVTLkPVRyCjcmi1yJvfrMrsfoap3Gj5G4areKZ
m3xcASGxVjm32cl2W1BGnr9j4X1+rJ3yOH54UWCcnSRInx3S/JmjnlxD2vDiqBE2oZaHwjR4BguM
TGMSWw6ZPGbN2NyUaMI7s6ZeNUeOBtDSOcQp5hU3p2ToZTUsETtgOIF/E30RHv1GLWeVB1vPshjq
pmebBMCJ6L21Dn0KUaay3C0MERAgOR03JaUGDECR3YE9tI/ndy8P62Pv73Jmo21KD29jSFzjpqfS
APrmVxizWskkukz1iAVnod1QZ/C4gaIWREnHAZTPoun81d1TPKlnXQC4jusBUxNkvS1dQRgn5BBM
GGwV1OTSqirvTsiEayfoik+aCpDS4yFapQM1J8PO7GtVKaj2Mr/GQEZeZ72iihifwx5ShuWjL0fd
GO1p//wezIwegwULMODJLfrJe0J73paaCTCdvHzjZ1m0q5JeHKopfcoqIzjUepo2ySwvpk+2kdCX
YdYXG+37nKvsLe/rRx1pdk4VwbkwFtHGNAjcDa6xq4e+eI6FOI++8+5jup0oClZHIIDpWudOxtYV
01/j5dP5HhrwVfWrMZTGsbdlumpHO72NTrZqyvAZ0sgb7HZnVfOkWYskC7ZjUH2W/fioippU5/o2
Wfpzn256AFg3X3FedNNhrcvWW/tE1m81FTC6P1QKHhscMlH5F7snBRLrctj6afpYugrPeLSX/ADK
eDz0LvDsLG+4oawOlnonXcon83Me04UHNwQ0ctoNiR9daY1Gp7yYP5rJZf+3hX1t1sWulnJe5c7c
0DskRjOpIsPdJ1Pg2fFvG2LgL8ouRJCwdcHKOfukT/171LSnQTr5qQnEK1NfvSo08wzD+LHisIN2
bJ1wiOw1RWQCfVlz+OvllFNnBVKgItzl+CAjW92a3pnuJeBZN/O+lIxp6tUT69T1I/xmdJSGZmrO
NSgdwbMVEgSibdvy7+s8DFddaLNxZaCvXDQs1uBA+ivlbQdyAAxx/2InZUYXJBlPI52EaXKSu2oj
0rLpdz1X+L/BRLCuzVKWHADjt21SmCmbT5JqWuecKMAdZwKUXBXvI198QtEZDgUQrZy9nXQGaqti
yUpXXRsdTtSjGQtNY+AHU8QXc4rb58GBDQNB5oSKZS5ip0vPgSw/QiNnA1wIAsUR+bZ1gFN3hcXi
NuxxrEvrZHR4q6AtPum8A8+KpIsqcq5gQu3DyvrRRsOT4+rs4sX+JzmE5lT2PDY7Gjkry0m5WCdF
PVJ337MzJvBV6t2Uzt5SDC4jBLwdWpXFkbZKtR8eHyUnZW7VPf4bY1wzAIixs9k8mCaty4Am46FM
zOKd3PRdFKBRuayGo8iADTZOG6DlmO5PRM8FVfK9xXuHviCxs9bIkq2kmfLRZYCIPnh3mb9tI7aW
bk6lDYyVSzADaLHf1TtFvOXS0tne94Mki5dOxLxk9aZT4GipGqyjEt0EV9QIN3CF4sDfWZExv3iI
UIAvjRhgT7yddcOjUXfpkRCvw3/neien7b1Tmf7xKm/nRHZ8YUUAUAyHNZr8ruu/BKzNYLnsOGF0
WZu6VWu6QgaxNhZ/PKBnvmE8Vcqel54xJTAdwnHTFlF4LjWJJDsernmWJceY75JCKNnOJJ+Do+FV
wbHmhL6J3ceqG9u7eE5rrhxf8LJP+i1nK5j2M4qP3UJnjcv2MzRFd52nFiula84aZX4hApF/CFBe
a21pMgnO2KyGgC1ERC/pjhQ5Kza8yTg3XdGzaoX0KGRqfz8n6Eo5kfA9D6kTuLFkH+gqWhLcLa+F
rMtrTxAeEl7+KADQI2i9s0velPZouq9SZzrVSLBl7M23xCCfb9eW2ir20hwqd2PqAub6YIYr23De
fK/n4hnD8jazbrZBUE05rEvpvZIUk+eU3CxLflm2Ydbmjn6hc2xzue/zx63ve9OpLwiCAxyroRlm
V2gbCjXDS969AlkJupy/0rFSxAhQh/qsueFE+ruscqeXZmapCtw6rdJvTpfgBcz82oSWR6fO8d9N
eKCk0FCQk3gVIzOtRh89lbGLXntWPzcm7CfhWyzzkHizGeig9y7hy0vAkAvVWKSiwt7fd7aKNlkk
JnZ6Wa+asixJ7kwdVeWzBY587iaOA87pFhXN0n581G60Nw3LWdbZmP/ILcN7KuOP3BPhqTLUWx46
vBs81N+SHlQark05rcTUxO+RLF/FXLpLyuoTBQLdHIZRkH3IQo8kUuzsKUenUVat2y6un8AK10sj
LCMCrZoN3VX0PgTNHQBrtQ+4uQHwBmSk9HJgD/ub2Q5/+mq6TLGrVvJcGSK5NY8/2GD9uxehtQ0M
Iz5ZABPyLDwnsRcwwWXdcbTirVNzj+Yjvfnarj5ER6akSV13J4+t6brn2km9czV/1wUegVHOB5fb
fI00Oi3cQN9Ssw6O1KELpobzHOZr4GiIAeWU7hrbmAmjBPZOZlFxrQU7E1Qu9my/opth63cAiMEq
G/nMQCzpVxs1sE64RgIp+ciTbHwqXe9WTnVyYRT9gdNVHTunebKViJ4ksnXJQeEKFuPV6br2Zs+K
fgJa/SN99ezO7m9nfKTjvCQ4yblNeRKU8Zo6DK/g6dA15lPWSXhbbvaHgT14knK8msTMXzwV18vG
KbN73yy6WaZb9iZSCs5Y2xsHeEgkC61+RnozCI5Ys6Mv9C14yDwUcMenhpRqSWuE3N4DnFs/C5u5
vAqSp+E/2TuvJceVLMt+EdqgHOKVWpMRDP0CS3WhhQMO+fWzwCjrvlVl02XzPi80MjMyI4IE3P2c
s/faRKukVhJftE5EF3u8JfTj8dVG7jYXSr/1drFvOtQmSDG1la1hHRfY5TjYlO0ShBFJEi6dbnts
yqPCBAJwDlxvEtj1WfdVAt2ujY9eq7tPTYu8uDEQgsPKsE9lZd7hfjmvrsQhrXMKtYJpYEPJbZT+
o4/9AM1zPjL+7yfjSLUym7tdFCSpvdFbKTjAJZygla2f4mZOGoSGtkyEBzNOz14NJbt9nEdv2Yhp
yCOPfBVR0sFgm0aKl3ZL6XsuBO7+3gu4u3S6ggVetFSJbWdoBEm36UU4mAj9tEG937SEG0EqhsS5
91PYoqOJGWiSSBrMWd0rU32mYgR7u0E4rNe4DHT3NYwYsBgxvi49DT57Kp51WLcAkHBtY3M/BUDv
uoKkJ6uunt2ANC/DCEmfRvbeZyzIcdDvQQxdOk0/oSWRtXUtizFZmApft6sf+swP17RdMAxV4Xaa
dHA5NqJqUHQdGfXRn249P5phZy0Hj/ciO6WoOZZtVf6awvGESTWEdAMJsjqhQ7+iXAeypf/K0sg4
o3pLFqlFg0j0yBH1qUTeGj1XTvKZlFW8QTveBT7ncQ5Dq6pQOzkVlCQ+x4P8d5D1nHcYdEWxd3CA
SnduFm4BidEIjbNjLY4mhIXliIh06UwxB1OJsKgQb9M8TsnM1MU25kJM6qk/Qo94ur5AfKX39lfl
4B0Po2ZHOjQB832+ZX5qLjVUSS2RrceoJOen32OpHnZzjiIe2deprsYVMiqAoWO40ssAzlrEG6yZ
V5fhw3bg8loyTmpN3l24zzQ3uxADIJIqf9CQU6V+vot7TnoMRq60NHQQcmQIzSM6FgH4t3huQ+8T
C2W7oEXF1yX9eGp85S5Y29KN3x8yAgMWVRdrG8MO3jVpnljOf2tGCetIkjxma3KVZMlF1sYKPz39
ZXe45LIPjmOADEpHODOQjbNHcYSODYnnj9bvK4JHfLW2Xc3YQE2f+YzAOjC8bg0CiGLq2I3XNdUu
Mpu3wojLvfDorzflWU9KMJEpuWnIniuNzEkW2oXQSfpqTXTLcZbRS5/HsA2tdVFhBGZUuzBruO64
4pjFucZfkjFEVJnGWYXveZfeI64bQphwgPZTC11DZ4wDwG5hODpHhyphOFLwWY/BFUEh6JK4fI4a
kK4d8uNaOw9OXr2E8cZW4t5G03NGNi1+l+IX7S1CLqXzqaoQOZBIQDjTX04UDTXwNUIyFQT8YvsJ
zdwc2bzF9pgXzIsYK/B/j8raIOoCEjL2X2NbobmrfRe4sLca3c4+RfUfRyX1IZHcgpqPByXpgNQJ
CtiTr3/lGHeOaa5fByZ78RTnVxn1n6LA1WuZ+saY4k+zm2yCyMDcoJfbDWWwdtxI31keu0dreSFR
tiTPJ4xsSx33pUk0iGeMyWYYiFyN4w1ID+8YyjnPCUg28sAkuPmlx0aEIaFE5QicCzVxhn2ae8KC
TBveEx8ZVVZ1hC21RGw4ebmCL1rOVUGwHiqTHlir7w0uiKMMk5XgWLIrtfEjaueGGzzmdpY36jXs
BbriHplxkg+vPqpi1qd2xQK4+LDGXsbBLicTSeXatAfc+1eCvH9nlVn42tH6BWOxMIwRnW+x1MNY
HIXekgJcyE+ic6zDmOLGiXrhrqpIZoepCm8+JtwcBqLIn3Vrqi+GtMyntJAQC6pdwLT62in/pNm1
vvd0Ft2K7TwaTBD+iUfIchedWxmhnkuDU2e2JK0HGW4kk9F1RqI3Z3unYHbXsIeviwmFtmM0JYvn
y6hc/2k+9hulaxxh1L62lngRGeogtjNnoSwTBJasb3pFVAC4eRcRwfTUTFFxiuucTLIQ2GEzXvwK
vePYuPE9DrbYa0lNTJ77uENKSt52M4QMIEKkCCE+5YGbcvCtal8P5a8KnbTtDITTTWH4jNnQl9nS
cAvvThzDR26rO5s7mjk4qVqGWDEeM2uJXvZzTEiXzTLOV6GNw3b+1El9KiAKNVWPitOGpmVkMZYV
nNcIKCGqzDVtso6H+C/uPmudauRSc19ww44+89n8loxZuFDsOBtGqGSSuzoFfRM/OwAV2cedS1lD
GO7oui8CJDOrvIzo67YheFggVutYKEzNTh9zYIk+bKHaNfxvEONGSp0v8aEajCIq3KmAxtZFIdND
SQwqaQAmI5C4JheAkmIVRmyIvsbe3zv6i++AP8gadnGfOk63tScvanmXQz6K2q+X1CA11X9xMCNA
vljnV6UB+4kFvd9EUv1KUeSu0NYmb25vjLcSVHKfzYCjrt94oHE5HeAqMhsGIcHeHYtq11cjDl7e
NbuZBItLbq48HVXjOySttx7C+SEc5efkeugiXDjfpkx+MA6ns+fArtDdJaIgQLV5dmYDz5nuqS8+
d1w5Ggathmgic8iHEzUZC3qg4gva8mYhMMGuh87DlucP2J0Vhk0/nfZugS6iZ89DnDvJM7NX5pA/
vXDQd6UC3RVW4loQ3EGhCQkkzd4Rlls3p1XQhvr4p5XR7MQGt3BY9uCoTD/DVF8Ly8eno8w3z1A4
jdA3bxDC/uwDYhBTEmLjDFyPHEztVM4POmqJZekgqFEuI9g5FLKkJsbRPkjkrvDHkijOTujRxnWE
qm0VD9U9NCtaHrk5PWEdD8xpg9dsYnxtIxBwbX0PNHI/BobLDeLTnoWUdIpa/YLq7EmmWNmFC99g
SNVv9uhsLTtKLV93Xk0rM1YtysCFNq85qcfIM8HiwiggeRpA6K+6Jgm3OMI2sMCAALrJ7zAL8Oqb
NHnSbLphyVjhXokXAfat2PIqYgwOfivvuZbgsQgyMhbG6ldecs6Bs5qcULt3oFoTArKCUJw9Iybg
AoMUe2CJprdkwIIteoNE4e4SYXdyfefFZHSYm2a0cA1dbXzWmYXWhf0qLeFkeaF16FId/fBkBy9h
We/MOP8h3Vw+uZU+XGXJ9u5UgXwrIpy/DR6gdhTFrUUqezCQ6C6hct+cutRfa7f9UFGa/Xaz4Yol
ut/npGksfFyihwolwuHx7PHQJ4V9GJOIwWPV5+baHZBSIHlTR4fcZaxPTnrOZBNtJRrey+iU7tqi
E0A9CYu2m/0/lZGvstKJ9lWZB4cunjHVdRHtYQtOr3wFtR849serPo5eR2XvQ9qhR8jz+ivf7t0t
avMSlgCq89JUyygHPMZRHB9aUeK57pSR75gbjNvAD7u3LInOOuSzn2VALh0oaHlzfQ0pDxBOQEBE
lg0RXMv5IUYRs7InDOSVaXc3U/bEOJmOTW6mxhjILK5h02N+qHCIIIIwtjAao3swDseqiYtD39Uu
iaDz08jweKpm6LZLaUW2grfSZGYup0IzUSUnLkRqM4DWIUrr7LbdQUNHchis+GT7dk8Qb+buK3/O
LyCS472lilqqIbMOgP044zHwRZ3gHLqQMQtzNHGVuvhVZkQtJ9WEPLRBb6isMfxgeWHM3hp0jBTh
GjY5DIcRxEbrRh+qH6DdeuyPj5cxZJaVGGO5d/TaeU5j/F0BJVhdJ3fs2vZNA0xrKS35gICob+mo
aOveGZIPbf4escbmT/200xRzTpfGld4l+UeQGJgXPMAVrmtkHzBbwxXmnPSQTyvAoSV/Yi4hlvSv
g1uoi6pdah60RB+xq7x1EzYBORAt3HlyL8j69Z583aw/0jS44S+OMEaNiPdU8kapDpy24FA/cE0c
Rd8DPk9FjEaj7NwPeHojYiJ2DJTjOZEol25wTTJSWc4YhIub7XnV2pQK1rs2itvsiJJiNI+y9QQD
FDhykfKJSQwrUCrDcPHxgtszdge12NloGqYPsTO/v7bFvLCU8HaA0+qVdnFbvb7580Oezhh5HNJs
WszXOtoNcS8HJgrGcOXCZOxOphAyGhOkYxNtPBT/S9wE18EY9GOUp4vW17XTaBH7PZj6tTPrwQFp
0mp7BDPvmlnr19px3MVUqWgbmfFpjDVOf50NhCWizxybKSTAx0PjelfIMHVdY+9FA7RCyEUj1jqA
HDXh/foMLXL/Gkk/Plqle7JsdhQXHqyjH7sA0BFygAILNL0By67VotGnTywZm5bCYhlxTkrXZUbn
uWZPDuumA7piGdfHg+lG5lVz5B1laLsfZI5ZCC9jQe23rbFxXiRJF3RmSN+tmDemvlWeMh19l0fB
RKRvfulLR+yiAry4nOVY3Rar4MjNj/RLHyzzSnQRxbhBjTuWNyTDeB1s6/p4mFrntU90UqjyBDfX
O+9DdhFJUF49LCzXrDLqlXK1cVGmXJYp2QG6uvYvoRv8NSUMdjx4rwfQ6M8WTb2FjYB5U+f4hEvF
HVYxHNHK0NgWrLj7h9Dx/3sL8Db+TfL5b96Ce//n95/in6wF8z/4thaY9n9R4vl08A3E6o7roxXv
H9YCTAc6YB1b1z0wkUz50Lf/w1rg+P+l40T4bz+BEP9lWYIxM9p/g2xtV/y/+AnsWZv/NzmqzoYg
5gRHR3ieRf7Vv8hRjQEcAItaBPQJCXKba8PNH2Y0jaQxpN9ads5feSXM5WBa6sKfGH7M+EFa0T3M
wuJ5Go8T1PUFmaUkE2eefvLmsPrRgFBgA+S/ds0Y7EnmeiYPPDxHjZg2YafFK8iTcPyVb8MGiiH2
lEUPC/Go9b21N92u2tpO6i9GBD8JulS6XgwjrXEil4u/fCs7kkkTCPEhMdRRJLv73z6127/7CZz5
9/6n90W4nkCianjW/IE5s577b3ptpzD9YVByWDX0CwiMLbVqJ32ovH3Yjhcbwekbt+0iHzIbNI5Z
bAmCbZ4rt5EbDcxsXgebFHH101jnpL91wNPCwY42JZsLniLa9klKe2toWOXZfU3y4nPGsj2GXvDM
cwOwhPYK3wdjLgxcNeIYA4eBpLkxrJMllPU6RcM/XiYi5wjn0n1nD1QmAp75IWXSuGZCAtbQ0Lxp
kSblc+lL+SJ0YR4HnNQI8czppZZB/RSxvTxeBVjiXmgerM00oy4LYv2lm9HZuaqNI116/SUaA2sV
TYxM/YGsO8zl1ntv1nwgkzWdHy+b98yWave/fyT2v38kfCKW6+m2IyzCDv/FZgKQ0nPhnBECXW/M
iiGfaQTvQwcWd4Z6cLpKtHcEsB1Lv2+fo9pJ3ttkrxH18JZFr5ox0uy1woppFT35Y5N25pL3Ua2C
0xxAfGlbaV4ez7r5pVXidZMh1lUZat6urBq4DaUHLcMMgnMEPOEdd62hMTBLuYGvgWV9wTt33gCQ
kJtjIQWyUGiV0Z1hxmc0oH/Kub5nb8TCD5V6xU8fUsFv//d3yfoXfbmuO7iUTNtAWm4buv/IWv7b
hUslkrhsQjBlPSNYcOwyX5U5m/OcCNYmmrlXBzzbTloEbKwiKsfWZe7tRIR2ezWKK+QmuAis19Z3
ofLHLokSTMvta4ofassRmvFb18YcCLwAAq7BYH0RzVSG2gWjPUzdm2izcIf+oweC+bu3O+Os4/Td
TWOGDztXw9mLB+0/6Oofn/0/3a6OYzj4rxzB7+w6+r/crmDpBjzOWkPP2Rm3fawn3FZFfZqaxjqr
GpJg7RfuBr07PaMkcveiD9xllnjiLXQruYln6GWMP+ZG8lawL6OsnWi4oHgQlXth1ngQkzJfzbom
8C/V9sHY1MsO7vVFmAACBqdo7j0Ilo2R+vhmY3M4oOvUmGY006ojFu4/+J3Mf7sZHCTz84otBLR3
x/mXxNuk0t3KKhq1EkMPo1Jk1sm1MgLrvAThY0Ip24fVaxyN3lfjDvu087xXaVj6zk/j54xc7fnG
VaciUuoENled6rjGVfB4/XiIURDt+sLx3qVv/Cmw7T7HcWNy8ie3wwTl+x9+o8dP/M8fIaMhQyA2
slxiwB8X9t8uXFBTw2AL/LZ6nNHUVv5lVDHEhrJCTYqTYhW0UUI7MyMRBikZ3UX3Sm4ohawdHP/n
oeq8r6TStKNEA8mRDHOL0PC7NrFO6lIkjliiozP3Y/fsQTU00e3f6skIAQZ0s+TDHjFqMfgXNdMt
d6p3gFOe7Wictlkw8Y1wX1NIVR8p28L54Tvyi8P3fVAqAAxVNS6kk3hfPnTdlRcrsUMTf6C6Cc65
SLuVPxrFvtDq8q3J4M0rsnnbUhrnMRbxycMhywhTau9QzM8TIIHZ2vtuBMN/WE0xNP7rDocDxdZN
C9Oi73OQmC11f3u/tWrI0ExQ3UoUH8syw36mDz3u6KljzN3EXr+n4hmeY/JSpNtZ71Ta2l7mxGe1
reW/tDYx4AqX/zY1FXb/oKbKp5E77MO8fSdKnAAPO4zvld8QXjJhJo5tPUKvY77Yon+tvNQ9OmQw
LuqhFvc+FGu7DmF3+xYVb9TDPXb63dy21ejAxofUaNTCZoCxM+dFDOEdkAPOv8scZ/6CXoW4G8iD
941OQiRkHL0wTWcrvZp5QUpHwWcpeyrp5ILy8vexoGLV/Sbe5SOogx5tvqNnNIJUJu5F3wzIg34z
DU73oW+bB4JvrD0D0V+IPCacSH54NgQFlGd1O9NKkDUYROk9Hjp0qVcu4rraAG9rv0qD6Jqy9VEv
9+FPDYPFXfagj1qdEYyXVqyfulsvOl0jbC7P7A+ryc8yTqzXPqADDx3F3yKratdN7GCCmzqSMQzS
lx5LORQEuQ19g9hWZQTLCgsGGVJD/ZfWNHc6DSh/hkCiORZBtE1q8dqiDcD2PdgX1r7fjYq0vY0H
muyUbkOh+RFUTbA2E/JjtKgYD5bK+S+qIuvOJO3VpyrAqZzfm7aq3k3q6osZ5uTrtN141cecAeAk
nE863Vg/BnYKhivVIo/6ZmvZFrxCVTk3Dhq05bjxQAoHlIgIz7N0esrawKf29abVGPs4V53qoxy8
/AuMTkGYWdccw9SxX2omW3L+c1SjMLqdsd8MVDvtNqrTdBnr4PrZANoD9vvqzbZDDjm6qAVFegBJ
2xvGD0e8D06FBbBx2p1myeY5jcwVirxFPEboi6Xj4zKbt7XSaGPaXQ2qtED/YjoHQ9Jiwl2XR13R
JK07Ob2LKIKmzPdG65LhlYCkmBRAexZJb5kHzlx2TYd+7s509iuQQhRMQU4LLsKOavvooZGb7WPf
C6kjGbij7+t/cAai7ZeodY6ilcigDOVKioDBnDfzx0tzugVEsFOwcisU//0FbYGYRejjy+S62jps
MtI65ju3Lcx9nU1rbxyLL1zKeOQmaENOR0kLnQulSFpE2UEl3j2pUzoqpsXkzNKvnkj7S8+JFLJS
GGcfgBDLVRVbyZU53bZkAoyuJmDZQsKzaThQjLaLF8ZFTNaXFh2uPiXCB7XJGUfbvW6ryVhZRQGn
A07wLHPRmU/YwB8GPflVOio8a5MVnh3ElXsFAnz3uNVQD9P00SXk0nkFGaJqSSTJcINJtZCkZV/b
+Z6b6JkuUVc0G8hM3urxFREaogFoXFv/gcMTIERG5MdKF1w4iASXx7MW1MXKiZW5Yqr3XQb/X63R
whDzRvz3bQ37qUVr2RSOYWLatv9lo24D1bpaZBpLJmy821HqIHPta7BNkoVBJlP3gpsAkjq93Y4J
rRxvno4QYBGyiAWDCGru7Q+dRG0qj/QvtEkrlBdrc+q6M8y14lZl9J3jgYwYkNTWKp13qWGUATIR
3zoCYZoI1cQHlNoXQwQd9zBlU4Boxej1/GxV9Ec52+1KCAwLqTBzVnbxWqsGIghawaUStbpO/fv3
j5LKkM+51ZYTAMw7QDRt2XcQ8bElSmLwWH8DkRHSVnTOByrVdT+Z3c8o7m7SV7+LQNmnUaTVs6m0
L49ZxeCCtDKSvnix4eUQgdampw5gKoxzQls5RdP6hl4hDfPSOJaNbKAfP5oJgnXgO/h8ct6nQGWr
oufrHbDj9zyZTgNz7E3i+2pf6kW2+14HVaJ7XHZauVexDe0G8iU7n++vK1mq51wCQ60TmazsjOys
OI+fSW0yIdqRxKGTneHEXXt6vN+B7rq0vjA1dU32e2SvOn8vk8xRloSkIr9ArfIlOnIKaIlG66kq
0WrUslyXbRc9hd3M3zcqh1BgeCilCNWV2C/3YCXJmxkOOZ2j4JeFCfW9BOy4GwrvCYmbZ+89r3yS
jRyQj3JTJ3nxno4koSE1sQ8JC/eqU6bJdMt2sKnV9d5xod74eryTpp3cR2/4FVFZ3RrC8yxpePu8
bUB6snooAspgcn5fRQacjsd9hnGjIhVdXDqK/TEYCPCYLxvU6TyY0Jq+f20gtjHNSiTNCyYR75Gp
kC3NfuywMeCuQCmG2+yk3fH7Xu5RTUsyKNeG6vjGdT1+ZXVi7wsk9vxFiZeqSPxrFQufnOOqOxaG
cSmKjn7CTP1dp6mbLDIr+gFOF7QbNC0PBBjjtzQ803kU9xrk3i6umcm6srIvYn6YVaPr4bGOjZWM
N5nJgWK+UR4PDsXz5vtvS9mVexCiJteAGW8Y8SKpISaHI30b7UK9e9cSD/N7qYqPIqeNp+HPYxZT
S3QfrNgcM8Ozj+1zixUCcJtnrUMTzqJj1ZsogV6VcwKse+/Ucdp4/n4wUey0ZbWBlTSvSyS9TqS1
XkzT1pc6GX8Obdq/QmFdyJ+o3uY4KsslOYE4DNjq7cXFO4wAmIt44Mh7UvBVStTKZWs+R8J0X9NI
GNikjFWkIrXXG1fdGjUw1rf/6IYqfkj5u5lctGQGxrNQ/cyE13yBUYgIiESX6Q6yAHzbY5J0NaZ3
CZnyPy1sClpvEx445kjuoLpffHyFawIWufz7EBNFahobugQLKxjtc8XnSpIGfdpSNVwoQ8x4zMnl
p+fX8+r/+GT6sNnjOWvXdT4Ou7SZEBaUxrjhpPc2G0J2Apf+w1iSu0651mjHljmZNxUHe99gkFrg
v19peRyvBqlcNOaUsbNLORnr3x0hmZCOg4mEqgxiYTO0kB0j1aPTLgTAb2vlaoP1zLFsWI8NfLzC
88udkI8BWio/sZ88QaF9bvNuF7koEbrURwgex0i1219sZzR22nSNhaf/iU+nXpED8LPWWWWq4mvI
kemmc4i9HsX1tRCC0GelGDQVhscbYDOl5nlfIcs26m49VurJ8Ozq8/sWE0kz3sR8yimy7AcjZIRZ
zcdj75ga19/VDWmH31tJz9ueuCGRCPxA3rLX2/tjHc1T6ozctaJNH3BYmZdKDKOTPkALBxT61MTU
jWUfWRfZcgUOaeMceu5yvAfr7wUU9Rp0M6z/W4A2fEiavdSHWH5CNThrlabf8ccB16rsF1QjxpoV
zX4Lg4KTurulUW2SXM7CgUCcOPsftpm7v8dBX9iQrjY5VstjE4KpQO/CcMGayfieuLl26X/4BH5s
IorCrQwc74PwkDM4HJKDHMbqpRfvrUHidROuvHalxU/BrsHIUj+OkUsbyJ+aa1wWOcdfO3kZXAIS
ijgzT1K02pum62AHonrLyJ5hB7mL4eTUn75f9pvUH51NCngWE5yPuIo7yJz7bjlj2e04xWSY1OKZ
t7U9KfNP21BHjthtnGD4lSIWX2vKtt6R8ybLjOViDo5wl05bOM/fbyft+niDk6F/zlV1NfBWc+i6
N0NRveOiKUiPoRxxo0k7t0bLyQrZCZOyiUNomVvlvmpEsM5ZALzgl5dhlEpz0+KCziBuQKlEOW/z
g3fal16eHC80ER7Ohy83cd4ChBxwnmtxkGH84qMyUIwjFx0QDFQWdcwMyqa7F1tasmLEVxz92snf
LGaVuGz1z2GCtxjLDrNuboS3R6kCCOI6lu0H7usyIvltatZ+BOIvMfvmaoPGggug/jC9+WoMLMPe
kMQ3oiXE+n+eYYZ21r7j/uHoP5yh8xubGl/+MYriv3p0Li/M86znUBjIIRLtBXFWewYFyCo/XySm
B7sgtRgymkZsfKSvBMmIe9mkt4lu1joUTXAosph2zQgP1u0ieRStovZ9tME0FE/wxxz7GlnlfExu
vGWliQT13ZjjYQnzX5y0vKMR5hC2dMobxA5UnvMZEi/iPw6SBsKmZRO10eZ7NwzfmMOFA2dhjK/p
++PZNLWboS7Fzusqzi7xNHZ4LMIjquVi/b2jzYumrMYUXmymWfteopYOJxh6mzFpfGBcRBV7gL5f
PRFhw2T49FgpGAY/KYVrYlUHpNZVPc48/AprzRfQwCqMyo1sAMh5nX1JJm7eJEcG6wQ9rIv4zWKA
+UIYTrllcOjvxrlC1APtj2draqcglaChHz9shKBCOu+lGRKeFjkZbqbx2E7QukBFrPLC845R0ILh
UNNFRaK569yoGjaXShenzDLw0xIAbxwfD2X8VItOQASJjBOpmdb6e7VriqJfM8pLoRVOKVLNCk3+
MDx7ab5xXH4ZcosKlikYKrMB4JAH2nPOTAHnDt2MuPLbH4AYl71Kg2fCr4D+Sw/ethlrb15C2rKD
RODmoM/Z1gjQlyD53Usn0341VGN9sGVdPxsOurNw3RCz81o2TnQJaGfbaQ4GX3ghYlQrf1Gawg7U
5T8D1HVL5NgRNHbpfpBEYTaJcRon/ljVdn10dA8Xr3Dw5zbXRzWUail1rMOsthT505Ql8eJxaOxM
+AYxuqsdBpVPuPDJWdHMg67hUsplFCrsFO6uEjWcgdzWDmmXXjFglGfpTwM+jvE4tGF5fjxgY7LA
LlSqV6uwyx1uHok8igKpFkLuHmc8xDoKk4SGrLvKWf3anE+iJFKmxKdS+7CUCMBggxpFWK0dWAuX
RDg/66HnJ7S88VJOuEEnvaELQcPsXJbFRPTLkCy6tvM2+jj+mnqbNmyN1TIjjxy/6nzqywldh3ki
sYj3uNdVL9AozrWsxNtdG/2ZQ++rQ/LWlXxD8Sar157L+NUrIMG1vti3hGeCoAsvoTNLT3t7YU/h
SWpsNXLuJlFoY+/pNEKDSs2+g8qV5+9bvUqN9plMw+KFuO3KbY0Xu3GNlz6ubrrSDl5ZazeCGssN
BxXzaDNAXpQhYW6hV+Ns1dF8l4bWroJauNcYbfeKkxXVVeaFy0ZGdJy8mQgX+co+j7AsH3ue54hX
BWz2+HhlD/5wSsPyECMUp+PqkWlYg6jiCtDjc+UYH4+GGPk/NmJ5fivEHuR0u87CQtINhmNuPpV+
3C8E/8l3Q8qXb7abJfe0mWsL32memx7Rr2oyZ+lEUts8ri7Ewq0Hr89sgotuRdO9Cinsi2Hq9xp0
0XuvMo7FU27iNuJlhp4Gmb3CmEsvoNgkGaHP2slxPkOcYps+0qJjwskOVe78lMwCng4OZiVABuWu
dQaCWHzrPSbScB/BMUU5haxh/phBlMKVReFplKCJ6eBEI+lPsI0XWl4QmgFKFgJswpl/TI184Vdz
QjTOmiBCAV2OvgFmzwPI+Dg21S2xZ5SP4cF0QIZb6E/Pj64XfqQ3Ryhkk5YS7/0sS/D7DBEykoRY
lQAQJBVKWk6YBTTZ7Jpk6BbpwGeI2+rZK+HFPjznoCQJTEa/torqbHyOJgaTE1fozu7E8Ax7OsQO
S8I01QvKtypvl3aktqmM5KVskhgaS9G+Av+qkJBb8e82QsDX9AlS4jleTdr5Tcruy/MxuKiYhI7e
isSdAxKkE+jT3+9DBRh8icV3XxQchwCw2+/lELzqTZ/tq96/65pVpaSzrWTciHPGwrkdXHLBUfGU
FyXSP3aXjLfvQ4Al7eGW5v7ZbwAfZt34ZZazcLKhS2HY+CqtqvXuvl4h+CiMTxWAvG1TgrzZInHp
5Ll19kJMO7imueVTSX0VaT9DP7o2oVa90N/Oj0E4XJFT0b3I8tZdtIbDh+nHlHe0o+8cNJFhpW6O
mYz2ufR1TrR9HW48L03WdMKSZxtfz6Imm4C/5aX0kWY6E5HZms4ZQMSey8JPDFOf0RJwB5bGeiId
mORCCDGYaFZ22JmI/ri+FEcaF1nXX8SgPvM/6tc0IaciiXLOVgHtGJLk1tUQjCtvCvqLRXvFlTY5
uOSDhivSBEi364kJeRShjy+ZX6aQ1BcmFvE1/oXg6HjZbN5wvH0UFnvVaBgv3CDc9LVW/vBYEFFs
/CAZ/oXh4o+QDp9HGPk81kZDA5PqzU2LdE/qTLKeXMSFZENYZ3NI7HNbd9Y5LlxyZ4vqhzR6pMUE
0x8fz9oRG1Q46XJZ9SM+pPkNVhmGvaRDkCTALpBd5uunx0OJq4aMU4R/MjoYfZaVS6dHdy/sbeEQ
o/VorNeelu9GmywsUegMC8053/JRUBT2wPDMJaAnHc+YvAn7MVzoXhYRpV1j0qsZuciWWQN4zlA3
nfHUbQgafDkDfEwskkzUghYxEpbO57xp0FDJ5PNxeBknd/iQRBXEworeUrq8p7wZy2WDguiDGmzt
OBI/GSLotPDqXVFkHKsBz50mU+bngQy6jVfU0flhbn48pIY4ghkIr+RgfmlwwP6w5UJ6CKbb92Qg
GCAm9n0PkTfUfw3Z7P/wrPqNwRCzU0S9GwcFI6mNU3mkw8Ul9Hhq9tTZu8QiAdiKguSn66pdy2GT
Wf7QrZSfpqtJD7Lj0CSA1jAW7qqJiI7vjnIYhik6gKeSgGC6XcMTuTA09obsKenL6KATjAI3HaPl
0qWDR8ImD+P3MTCFROIW/4euM1uOk4m67BMRwTzc1jyrNFryDSHbMjMkkJDA0/cCfd3+uyP6hqAG
yVYVQ55z9l4bPTSQoju6z/zcOgQhyLTzTxNf3IqbX4r03pkDprh8OM2ernS2VdQ508qaoYzRW/kj
nJzh3k3aVvjtdMUmOd51Ff/5Lkkiw3oLlqPFL1iRmSSGu4TtnuRIC65XVCjk4pwqw3gj7g5u1Xzl
8MxPEPnau5sRoL08nYWNuxpDiMg7a3SCs0W3NRnS7ss2inMMbOojVzC6IawOR3s2Y9doTIlJjG6W
3dnndqTSJwRiOhYRmsUMFfBT3nD3c/Q6+mNoTwmQOgMv3v9o4AyxD7u6NjKydD3vmkwdR0urp7BJ
eEhwwCXFWUrYgcaau89jeGsIaWGdcf4leXPGorvK5vtqJdzn764iUV0Ix3VoZlXtrOO5jhk5YAZF
LxvuuQ+vwG92wB8h/hKxNS9UmZGmG1zhRDXMi1c/8l5GAW8AhS1a9rlBw8gnv6adfGb6jEcMqh8D
HVrXy+AISDvsp2WKZsXARty8JhY4c3D3YJ38AF4DSoBiV7U4wUmC9Z2o/96TmU8gMaO7SwFLgjLm
tcDP90Sw594cyuFNNiXU5tD9PZDLdaMHaByWweWyAf3jML5yio2WBNa+NIEiLu0Bqy57lCakjJuj
9gQ3SG+Ka29SXI59LH4QOvGKc7X7Svk+EuXKw3LPFeDeyWSC1DLWFyGb7Nnt/Q9WUCxRhwauQW2s
I7wyL5Vd/V97w+AjywMrHLa6dYUcgskgK6zoTBDebnkO4EAyc+NTvO93a0hpcDYNXsMqfzD7m9b4
3WNnad3xu43pjNBPJDe/xLRW2B5hEZRh2W5zYjHwB4TigDC8mFH7xiWZN6Wm//aC1ljTYSxe6pJo
rqlR5jmGvr6zvU7bQmuTxyZiptWUdvNY6BCsvsdYvtJ2GO/sNXSo+FiDm2DxXGqPKiI6PYpdsbcm
FT4yWE9x587dGWFmF5hP5dZgab1pawAyy0b3xvCQjy4r12bu7QXlfdFw2IVC8GhgGVJT+5omOEX8
UH9Yejvzo7HLpsv3oevbz67bnbM0ptcQI+2nTb5dLuYomooN45/H5SkEtMHJyTJk+/McIcjtp3Bs
SMyR17RwioYrmltyZUeCNcB+PBaOdtadhbAR35dWKwm30yayM4B0YeA8ByPDCXi558QOKwxcELG/
r3vL2gO3bUM/oTEuZgs+2+qkvossCsqsPbHidb/s7GWA+UKGisbkKbecbT/hg10mF63pxrsUJuW6
6NIvA8jnzXUVStIh8jeij4wP0Ksfwi+tMx2X9zYqw0sZwMNWRtB8Stu49Fk5vEa5VR/xaSS7SkEN
dIv9lBBHWudBBg4Fc7UJDaAuUv3gAdLW92Ew7NCEHpZGLYCMCist5D7qyW2vZHn03cnZhlbaAs5r
yeBcBhJJ2wB38+kdky8U5P/dPb+viGWgjfsxD7NLg2YJQjU4PGpPWivzV+DFpJZ3o9Fu6kn3EWxi
Q1jG2Klmc+AKnpoa/6FwtfYZP2iz55wvDj12cnQfSOPwucaXKsG3SdiJ84ZxMz44qKm3ZmFlzwY0
SJozwS2P6PD7iXYuukE+VXrPcloOPW4/6JSsjarwUczzNXeIPhM5+HtnbhfSpo4faOhA7BzW1gjY
Gmj8pnc0uq8p3cvRtIeHUBtt2tPMLlpf7Eyw/M9T5DBaXKrI70Pf9EcC6OY2HSv3fKUpeSptcKU6
y+zHAqvPDjzssCMU4rgQffSobSFql7PPgjsriiux8XDoHOm9oagLguGu2YnclVWXX6n3EHunrnOZ
IHhkTg1FclZqOKHRH72EiKicvNWZOsoSWxuHPX682dYrvzRsn3807Nu5Pbzgf8ciwExfxZnNPLRg
MmzHXIozkqQXlSTJsV96JLxj0zXuDrQGOHUEOzg8q/EC+lhsRMBNkkvOB1NUb525+AH/KQSKoSG4
xw8uqTA/Q2VyDSs5JBujVudM88NHJHU7eyouWmlHX/PO0ErjRxRVz2GbV9dl44n+v73hw6hPCXCa
U1O17ePoZ0+x25bEOc6GSb5R8+h2/bFoXOdYGP1hOfqKOv1SXjPtlkeBCP5rhzH+H3amZhks7k/L
oR+HFZFHmjKOdNOcndN2sP1VA0q+F7+RPb07Y4RQRarnECEHw+uKqV+pbZEEXL6/9DGOIX3N99gQ
0Ao6cVfsUOQQWqoN3q6oSaFYvqeuT7odzYhwk5VGeLVVme7/7dkpjsYss9SpFm9L9b5skgIlEwP3
hwJa8zbzQTfEbWquHMvNny3FmSnD/tWpJneb1439lE7yL6ly00vh4O9j3L51JADj5ZoWyP0YBPna
7hLtVM/t2FzVV5pJxoOm2ddIxu7aHsAjrW3N/+GQYEh/VY+OmuKp75GD7puvCTyOfeQa0cZp9Leq
xEm+NFzG3EwfVGIfSrqw9BFTXM+LyGLqC66AhBdXtTn+5GLmNW78gaEIu6OD2ZDsZ256xHqTMdM8
d7OJdBbU4iIP1qbhIKittJMyK+ybVlFbG2PswUAiF6GxO1S3ZnKsXRoq/DdGizylZhIpYsQJSS7b
q4eLj5VDV8DHJNqdnJhu03RAX+bVyaJoiXGibGSN8CRABYrDMgEGGDy60JGeal2564oQxtLXuoM/
H5SYzKurn0/23jaUsRtMIz+5WW1tWxVGz6KvX535DKS/XT9Ug3FSekCYw6iu4SwMKIy2vJshwbxp
SD7O6DTVfuCCR/BNMVyFRvZl7bfO6tsTP2S0Feug/QowAjJUDcDdkBb6BOjLBDtUjucEgMN/zYJK
ya8qMYFBD4k4LnuTUc97MiHc3Xq3CyDNWp+QUDoSpljlLWPb0DhGCk9wGpj6STbqEhXoQmTV18UO
21uEzOyjGu0v2XNumO4fF5Jkrmn+qTdhFH73vL7bYq2i5RNihcM0j/ctra3H3GRxG9TiwdyjUWSm
2YsxPofFqGNwjkioGYeSJrpPvKRf4/kdMAAWpFtcC6uBW9I5X2KSsEvqqqVzPMUUivPoKMfYsVoU
WOQS12tPldZ+GeDSZxpoCHOBV/EsS5onkfYkiNtWo7bOOud9aXl2Obc1XJrY9FgxLL1oPTPHK6BB
hqwquLkOPN9v2cvSUZBugUWcon/tlK2180Nm2kHq18fRGPIbKCxFmng2vvfDGLOGxGgUdf65IVPk
Zmc0C+fLvxE74SliiIoJiRtEpf4ovytejP8eBH1SvJjzFIZXbIbzByUp0pYu4MBlYldNaEM4BE6l
Ykqx3GQgTQ/n5aEoaQZ3/USMyNyEyvizoSNGpXL++DK8ZNS3gCWLCp9wsZ0U/q5pQm2dDBOAkdGK
PkwL37FtzeZ2P7F2DW7cs9dqJQwsVqMyt8tNM0PI9ZpG5PdpXfetf7J1vFprhvPqWJGKniwCIUYr
7elbFLKsj/Jmek/Dv2LudrhkkT81gISOYMx74ivIa4kS8tr0EGCMLPpgHUOQtKMge8U8RAo52M9t
GhPMqeOyOoCCg7YBgPpuJ1ih7EZhBiPp6mIKE4cmfUGAmOzp8+Z7L2jIYMrjfpe10cAgJ4ZXnOqf
Heh1otNgFrZORG5q1vS4whmD9HSGCvJdTuFcLBZuAp6USLXv+nGc9IuHUolvcRAfiqCNxgwhqxO1
Fm1lQ1drkd5UvbiS+QHoSov+xhlFOiS5ohkHpHf1AJt9NJ6RcQy7bEClYo2b72MEsQd6+anZxqOX
PizdUtOBxlrN7bfaG04xgoBVZFvjz7IdDiEp8j9yd4KPDMacfIDxZNRzOI8yUJykOQt0y3yuoO2P
TnpZDg1HL//+t07v/fiRZvgvCmesoAbjQehyzaMICmvPz23JOyT/vJzsZ5QZq+VABdYFlqZgpJxZ
b2OYl+9gmIw9yEF3kyV1cREjasgFBzt0rP0MlD3b5aHw3XyFhaS5Upl3G2Dk3dG2h2GfGZjoKoYk
WPa9lo7H5G+Xszw4L8UmIQMsKfOyfHJEnCPFL90TC5HhWmoUbOTd0fEEj7TRuuCJ5JL0nGSavCfM
VhG/loDn0mFcfz+ka424OH3tYAEB6W5ecxMGDdhcbpAAy/fGfESp+diKE5LjQzEW21HSbfKSAHWX
YzkotIajMEeFbSm7ytzkdgSZYY0RChGk578jrGapUw7jPUk6VPZj1uzdfCzvBHdEe03w6fzX5uab
Xu5wrI4Lst5z/inmOKts1JOtDInEdAzP20Z8ZKtCgyLoxTGg/FxWXHS4nPixrDeVX/trAtvImQdD
/TPCWExBOIrvveW571cV68xKAH1POzN87CTjgygzjKMPsvWxdUg7cn0f3vWWGO56qLofyumY84KR
vJXdSKuPYN8HhnTRruwM4wF1trchFFZ8fE9wTYHHcr4XF6JsKEa9YaNFnfY4kLPJ392/JIzDXgAp
kqjz36IgN/90DnARa5maqDRtYNq77s1x5HOsj/ULF28SU1E8SlIcC2NTuXZwyOzXRf323e1tRMg5
V5FnxZeZH1zQFWfDTf9mQ3InDBi/HgyWE1BgPp8iiI2VSyDUNcpgQ/F/dVtz3JI/REZcss8dxtFw
dsm0yd1DYuTGDhRbsq1Q4bzYoAH3kZYG+AVD+SQ6lKOjRoJW2NEEqdUvYkSG2XvLNaqyjoI/dFWb
vdwZxMxKNZrr1nWndWLyhdqoSnUOHC7UPUqQ0MCXQMB4apK466Ft0YVYw/l4FIyuCDdwEWdX4NYK
FCihzTy7qJ5trPOcbSV0bL9+hsWdkevQRmvMfpCMjHhTWqCMQyIqVijdf8WZtZGK1CNPRqsWSS+B
wnTm0I1utSQ9tEFMW6M2njS4SSf+Hvx8IDcaSglu/vEuaviuDTDTNJpjIgCDwl8PiTw6oibZ3RS0
eAb34FskmAUS0F7AgL+tNIgRzm8zL2DDxmSwSz9cmwLGQKA3WDshwlx5j5iF6VEUWLuqqXs+/6uV
dvxtbfcX9DzIsHlE5juL/GbcxRrVZz4fSXA2+Y9RuUhM2CjqE7IFPFiWXXJxNLKtDERaO0b1NIGn
/sHtkg/umZtGlIDmgAjw2Y8J+SDOpz+JTzumERV52n72XYf9dJtKHOEDokkuXGfsbqtMx4JuO3wi
je4dR5IltynRfFc9+mqdahf3A1Uq9q51VP6gxiVhpKjUtqvRwHV2Pwux50h1NPMozPGgmMChAzHs
Chu1oW3pXyAy3mZTfz767mlwzK8Fl03339ksG41UMObEWg7ePjhOgxVfBh2/56BP2xAGAPPCBGi3
89CMu7ancJsKgCueWZBb0PWXhTPY2RqLx0i1O9sCmJQ0nwQ23+qKNQbIx68+pPeDZeivKj3YMD5o
pgGyNZUr8Vt9pp6AXW6zMaBiVma6likrtcnhepD0zs8BqBhhfO5WTxknae2PIYrQj1Xmp9VwU4n0
4ICoEZhOW9WbVvtBhsABMPacDyYoBQ39Hkt9POhWhb8jbV9GF9mlPmewhP7OkYNxHqAvjVUCDYUe
6k3EoJYQpw2hkT9VAzm7QvOYyGFezXX/ramVtq4lsesBDHoKYv9PVIDyHAyyAdt2r9rIPu8yob3E
2HYb4sI2ht7/BiAfjgXyc6/cBx7dsjA3jO2ospcARcP+6NFSPzayfUbA4D2mVGJEV3WiNAFNo9Hk
eiXWo2Dy16WJs66k3PGzOhFgtiSVmPVrk91h475xhIyHBHHT2rQQcZeRHz4AmOadnRnRC+aUz3pD
HsNKs7bc0WCK695zROFPjZxYBzlonyF9VC7U6QBveYLWVrSKIS3sj0b6zl54MZqIdGRcaZrVUblc
d1S3SfpecCx6CqqNS71r7qa4g4STeUTJhNl+LPRPGoG/lV3t6THm9A2bl0hniDvUOMCM7JEk+XQz
gfNdm7UebaqpDvZtGT+Npa5vqqyxNkIL1olTt8cqGn6anvB3dZP/LUghXEk1nHqiiteqUNDzkOuD
VMj+GuQ7baXXwTaFr0Ci+7A1BOsNBhH4swUQLpD1+saj+8wpn/zxO46F3PFgKBloYSOf+PPJ8Dag
pFMGFyzdtMHEsF5jGtTtTRXXW0vrSTwIY/zUEY73IPauecidTtlMFR3Onk2j830nhSWuXv8bO6N5
ZjTOn+oYxhrBMcD08oLa8kT3I7yZMAOk32S3qA73eY9W0Xf9U1mUJ61BaZzm1GoWYJXCNadbFTPL
6IKuW/cIexZh7DZW4traLfKzgOFH44YWMCfYPsgGD22l39AHGlAHOcVcy6T/TZD6Gn0HNCsA74wr
z5pluXdv5eezLdJ84V4QbnBT9VsDovhaJDq0Xyom7mTk7yIcCsOfhuwM+HiQe3sT2QUkiK9Rw6VP
ymay8U0uA+n4I0+7dCsSqEVNl+I1K3e+xhzSIMcnVB8Vw3VaLzDZYqO+kYaTFL/0sNWOVtcWm95t
s10ymvq6nqI7kyJ7m1Sk0DaVeQGK1/GPVL+zyrjDRBdHWeNe8rsgOYgM/B8KMGhF4SBOYXTo0vCp
M3t/g9c4xmTxXnXNcGvtdD95RnXPRflDAzhW2iJ+lan1RVjjn4hyZjP4/s2vg+DEmbSpRENWQAyh
qh4DefC14UN3wOi5rAdWUkLSiMstAjV5LBTIYxvPaitG56C3pESYU7c3HVIpHfiQa9GOR5J1k6s3
b+ykfZ305Kd0xv4DYM+q06N947TA/fT8gk6sOHZ5HpwrWBprp02rtY8SeWW2lvs062mAq+dXcKsU
/on5HnvRpx8nxZWbk7MGjfQjz0hYT1hIb5zgxQvF0RUIMEtDV4/1q4CQvHXq4GOsyC1owkczoZjG
irXmkoGFt0BTEE0+3B66PqkiUli0jbGVpacu0g2uudE158pQfFhtUW6MNL5HyPUPxgTaBifccx/7
4b01ZbWfAKYjmiu1e0PLaWuxJl6FSIR8lYeHzJu0ncQqF7WSECc5J4Y20PKjDCeoHXLr7iIIfnmg
9lHtTJdJU3zqKBlPRAp8e1GzDMaf57qAhgjHvmIsPGASKuCB5ASg2/vKbsklblnkt7mq1nLMfpUu
Nm2v9K6TvOMXsvaDSe2jc0XdyKZ+rZwMvWvMYtYsyytJeYhSvdhH1h9WV/2Yd3l9aiSulR6udhCS
+W6r/OJafn2ADoJxqaMSYYW3zryEw8b2uBQx+pnvCDdNzeGNZC3pCWJON/KP1tihN4PlSKyMDn1A
mNysLGQEOhrke29n9hajB05ct3JufspK3TD8eNt7RrplapNsNL31HlzahyQjJJiqJVKqcDKoqc07
TnoWQ0AO9nIbbsimtrdg4apNwc0LNSdYODKDxgOT8tcmt/Qd6eCEp6n+vevy5uImU3/orPA85VFx
yiCyJjoYFIX6LHKGcV8q62rNuZLxAKFeecAYrblfnWKRklO0m/jvoejUtbU1mR3tUYLXs6jD9WM9
eUrWu4o+/6qzWNQ6ZvY7sLVprY0ZaAqBEBq7fUVrrv5FwXGMzM55jaHvrgekWXtVPFVNhYhaoSOZ
cO+gK3f8PfqZk2/4a6r+jMGNqd96B2Kj0xgwKeeAszLqZ6WD0W8LV/pnli1ryIX2qcS3te5YgG06
mjfr1A/4oFhhomr7YTFjAbQ3tBjMmr8epV7YkmyZboEdOW8F9o4S4VNvF9jCCtS1qX4Swk82FEt0
cFt/H+gFQappuxu6nPEM5rQjrJhrY1nVORbPGtXsqfFA3I7Ixn1ixoFYORyEZ5ru5iU3mZBkIE7I
fi421E79C/OQPyoeYqRVofHkz+psNEnQ4mAYGePEFcgcP70+yA8JTbMYXtZB9T/8uhUXPSNSJ/FK
IFPUCRtBS2GbZySlOMkDN/DsENXyS4X5A9oje11ZLFjjqQKaqT6kSS5EAOEL09IU4Qw3m31LwwsK
Yx2dNegpa7OYs8MaKmXhDnLbaYbDxKihgRcMpybVWC0Z+aHWy0eqd2zoEXHBzLMObpuTsD5w5elr
Sqahtfdhmfl8l/HDJEfyLpwZLuYifCnds4hNAAK6RnAt+JAdo+2f8SB/dfP9jaATfT9qXyq9QzH1
rlae4tFWmbxEsIAqH3ED1nVVjm9izh5Hz1jukcFwhk8dCzdR0lxEjrVuWnfAc1VQHGO+2TZNfPQ4
PFdJb+aHiK98KzKfNAKfWsLL8eQZpqS2k1hEA+dSdCAc/bTHM5lkJoqFKr3ajvMqq0I+0M3vwOlG
tacf23gY1i03PiQgjTgtG8Mi2XkiACrLgepgCWTi21GqeeRVbG3NClYoqKtd0XfPJHpxVhf9D4Y9
OTgt7p9E7IkT8B7OqWXXynVxSudL1r+Hy16Bwg7M0vz2//G4Wp6l8hZbP1Rf3w9pb2Qnmfj6C012
7SVD+Fln3DTi+VFRl++ci+lteY1EVpgpemWffNC/r1lHs8Bto2C/vCo41BgDk3meW2P/BE8MOZXZ
7dyW0ZqA/8JRAz499dftFFW7TvbjJvXjm4HU5SqNel9ZwM/8KpOnCbsiuZ230nrBIKD/GOIW2AQZ
UG+dy7oyal9c/JC3ykC4TLwAzMBEPtqYeK996qH8xuEQJ0n+YBUMTPQ+abagC5xTUVAcC7lRfpMc
fTrs27CY0g1aGLxRNFffG/eMWr3YWeWg9o4vXc5SI+fmUT2AbTfuaa5HB9LCf4pO/m7y9up4KYKI
RHSzSOOtZrlwqX29e9Ko5hyUE23d1ReLEJRJC+PHZdONOtCb8AuJzrhlUEnnzimSfa+XJO2GBn+5
ZQxktCT+re76/qZEGjKmcGbQXRIAwwi0H6bm/grCe2RH5itzM+OFVoXmVm9dNFJxpnr/XE6wt90u
WNEQq/aUwPpjCP//hG+ADBCiSVeEucjjVAqEv4qxkT0URGGZtK8nFMqclsXthxSmOolCu8X0WPZK
RPbV6AhxmZPs14NWzI6l0kT2Ol5HuhBHw5ocUFnkk16XF9qw08+WmhkSvO3fxksG87q8TRuYd6G+
VKvluX9vWfaW50JI0VS9BHP/e3V5QR81GxwDog9Jn/P0//yC5aEBUvskbGD+839g+Rf/x4/Kwra2
Q46q/N/P/vvPL8+VmoWHx5ia3fIbWDoNB3OsH0ktFOWq8SP3FIuE3cgW7ml5DBtA2lyAeQkorHuy
445mBtk5329f3ri8MOhJvAX0la6ZXVexTfuWqQC9HC9E8q5j2mA44f81MlWcF6klHgig82SUlAM+
RWI6n+HYNvz/3A2XG/+im3MPVjh9ff3eLWzbRKqZeVs3kHW+T7Vx2zvqJ2n0JSPU/73phSqvhQoI
bLbbqw+hbqPIFVsbQCIRBdRRsx2kY6MHrKaQFqfjH6sQe0HTGTdTnoBjZ2sUZPUvMtIRTCNh4PYB
csTpvoRv5LcqbX7nVuJswqQiDI4wMGQfbf2gTNeCAdUb1ywu/X3TlenF6QnhJnJVPynfRUpvduKY
ySQ4RwjcDjY21mtqWP6uU6m9LmkdHOXcmRSSS+CA9DOYm5VuaVi457q1SUfhNDbaX1n4/UMzb6a+
x9VVUZYvz7lM/h8SDuUHBtwkC2XVD67szSZGEsApxSak2rwtD+NBe3L9wdiktOBXJgqH22CX7c3+
P3sq/q2kImaQxm+f1/Etyducbk6rxze36d7znBVAbGFTRxs3IPyu9vi9w5e5BZaaxJ8NmKg1EXm7
WCGtAIfg3TltbyRZIewRBtauARtS64fPSVadqAkCmrxsHDDbm9E01O7fc21r/1VxD2nNlAEKmfSn
bxfluQ4eFq545qjgSYvFUXe8cEvQOHRUkYxIztlMmsfQAsUNSQ4NK78CygcxL9XDsoEEJB6czqa9
K8FyivbDNpE+OmCkr5qsixfWv6flebTN047e37gv/Fx+2FO+deENv+ZJT9oohiVCpbDJjlXwW/PA
RTi0ySHRwXGUu25MilfO4H3kIZ2rQY7sC5wpBEvGf5KghZ07BuFrZuZ07eierYyixhIXEkCphRmj
VPEivCqaM0PE2qGHZ1iE6Pjo6KdYFwcrZbGYqz4gg9wTq9Ie0xJ4Mji6FM28WBGh8ZFjWtmNMyFz
2WglA1wq49dAwNz30ql6LGJLHlzVWYcykO5dTybY6rOtvab8H8vot7Tig4Yy/L1rxnKnId05dWHu
PyaNi/l0IHnGQ4k8MNR9Q/MT7QdXiwlTr6pnxHXx9+8gufZVB5j9OtDtZxaiMoCGnvkiPfG+/CNW
4P/R7do/pzFc4UR501m0vsYCdd7NLDPeFUFxzMXQrQnDsYiOJNrUhu772Gp5RQ6sLFZ+Uz3Ydj7t
oMy0T3XctU9GqBMOHCcPy1O0CsVZ79Sf5ZHWtfB9016nqIcEpTHZBrVW9C8Z1s+tkXo5huKp5/6d
SxYiebTmblZR/HjOT2F+gFNIUC4R1+1X+lMYR8Zz2Ayfk8bEvswi5+4Glnbpo4rSjSzlz6LrbtFA
Md/onQvfFx/MYJY63UEj+wwUmXZED34IPObz1H8CeBgE74kxkJacfjDJ6yEHNIhDTXD3ZuvWh4wi
+ZCQvntoDI+1IiyLVRg6ye+q1c/J6P3pxkwj/S2EN6HpmzwmLAXY7blzvO6Zsh4zPSXfru79J1oy
9XOiVx3sRPIwl4dE0tTPoZvvwBWx3s+tW5Hl4bMdhu4msBD50LsPnsNQpxIeWKq5hvHLnhwA/0ih
Dqk/fjI6tW6aQwAivpONJnQQMHy0t0ZMjNckBg8rCF7nb9nq7JXMvPq9G/o/eRLRlYz6VywxjJEL
Bwg63qKxanAXIGK8wwQhUy9gjjn1z6qeqns91ydDSmBxNz9cnvOqqrrHbvVacwaeUItU9+Upt/Ci
A187t/n5Hf9+gPjcizsU4Xn58eV5tPgc0BF3t04yHQPCzm+PRLzzGkYsy88zJHVZ2IHE76XST8tG
Lxz9NM6bfw+XPYEokrX8/+/lQISYC81ht7y5Wd68/JrlJ5Ynl41deJ9TL8tzgcKUwM34QpCqGfIV
DOmmT0NnqzWtcV82wZi3x5ZV+orkNa3duvVW62V+nwzGtvSn7BOU3/Fke9x4iQy0Hz1OMWUO1gNY
MyY1WWh8NI0L2V7XTE7PqFzbWervRovM80hzu1crqFmkDWR7gUf0KHILNGaRqWcnBvzzwDm/Lpsh
Mv7bWx4a7dCf4ebQDG+TM7r5/zZNz9eyWh4PuRufPWHUR/AIP2WVlit9KKqXwsImzsB4eeAR3PZS
2LgxusTpLuq9HqbhMLWV9YQPy3oIvQaxgm8+LRu/a/gAWB0DeSZxovbscWelXHtlqFBLQzK9e0A+
r/mIw3mshPycRI4xLepeiReqj4P0sAfOzxPHO7XlZzYBjWqQah8z1dmvXuWAwJuCt9QuD25QMJxp
Mp0c6CpEl0muNcW++SNqxwuNEPd3kPFP+4WlgdWxvL0OWuuAUSN4CmwE68tb5l/UJSp4b3wm5g0X
aYafdILHrG+uwL+92TfRvhNBdWM1En0RKPmgNSp5jzzEQrFjpdfEBafk6bax7S0AX41v/Vje2vCr
pQqinwGD5w26oOHWedxuuX2Mu1rnttSl0qc+ZR1QyhDJAifrtiAfbJ0mXoa726vvLvKq+wCB8FzR
NxlJLA6w9fJCYdKOkEgglncs7406dQA/5Z0i+2edxdYF9717RZDb4Fibd8HbiO04MAKidwClJQB3
UVokgERIs6uU3HP6TjwZV25fErTHLp+/vPT7Zd/BK7Up/Uxb0wjduNRHm3Tsm1sb5H8aisxfMaMU
innzj1OIow8NBQ8PDn0RJzYOvpLoaJ3+eqk+uxhcOtB+3MO9m7/1sjjTawQtDdr6ezPND5fnKNv2
yqClE6Vp0COK8f7n+75/zHReI5xYBzUWPXW+Txsu6yOkORJR7rKJiBW8cPmOLtNoOYfKcpguMOqr
suk9mhLCHSS4Xk2nc/m4vKCUb2zsotcwuPG+0hGvJVf6PX4dmlkNKUpoFL3xVuK6HyO/4uIfingv
tpXZWw+u96q4lt+z1tDuIqm1e1EDPXe04frv+aKaGRh8SPo4kQg/pifcGO2jqcfFo/+MRmXa2Y7O
yMxsCKmp0T9aZKL+QldDQdLIn57jMl/3lXNCeFU/+gq43/IOLxecZ4n/WozKJuhxuJej7WwUztrX
3jUQSbeEkvUaKgtCMO5RXFlnmo7e3BmUvyC9acyczbxCZFphP+8Nf08OVECgcAIU2kdzp5BqvnGH
YmJUGLMZqu42Aa7yR7vBNltr5L+KxHjBLUFmaQ0Rvpq9hIMtspPGN4tljVetBNeo2f6ktn8upaje
y3509ipHcIhep3zH9I/bKw66m3Qb88EQnbmq6iF5jKljdrT0mB4IXcHG4HCj/GZN3ZIsKhkN7ilN
YiaMRrcZ0J4+d2h81nE6NG+Fi80SA6JD0SnHSzE6N8sstb++dJhup/WfKC5IHqhle8kaHxF9lWTb
pEvV3WORsqPGQSGsFRoN4UJek8HmdqcxsGJCTcKbw72TI++U+dg0Wr632zTnvZGZJ180GHyrAjDR
ZzyNpBlZAcF9JJ5WURJB8mxelEgmdGktKGuPVkmsk6wdK9A9qShetKTKz2HYqVm6qP80M+PaEsb6
Yqj/Rdl57UbOpNn2VQZzzz5BFySBmQFOMr2RTdkbQiqp6L0NPv0sqhrtDjA40w0IVSpJv5QiGRHf
3nvtWPKaIpv9vJ+6G2pwysLvAjGCC8rAR0vzDiJGd8UeSLt0nRXUX47d1Zm7aku2g2IQTg4MCYdp
zULlbTQ2yrt+sOYXl4ndCgDpsHD8MqBrvuZl4sVoK/tShkOLgyGYd6RI+l3h2bvACJ13osZgmAfR
3nkGSmNWAxHQzVS7tLQ5BDh6/IJakU+hVad8DOZn6j+t3dx17FytvH9m/3D++YApwWFDYXVxa2dt
fEHYivj2RPGZImzhkcvPDDrpuRBOQ7lG1h2yOCn3+A6Wzqv+LSgZVuthSpUqP4JJQ0OX6+oeWLe8
qYW3/vu7SP9wHcjy9ucDft6fhPZ4xETDuZDP+XnjtJO+cnHM+N2EXkMrSYrNSkvTM5a+21Fl0X2/
vIG9AX1ff//7e5JShvcF3WQOVpubn/dLJ45OrZEn6yw2+204V8OLjqN1pRw5nDGgDy8NFOq27qwr
QrRzl7XcIsu7O1LYB9OFJf7zSYmXj9gCquLw80mIps95P7d3YyOrJxNudyxLd40HR5E8KIlYTstp
BVBM7zcm3bdhUhGFWE412BW/bYfNaEOQFQB/OtGBcldP0v7Ads8lnDKuJTijHnI7/P3z/jGyGzz8
IrqP0zw+19ic1u3yCXWj+bihzVeiXxQUJ6DkNW+on7mIjrbb2B+aI8nVtaZ5TCM2NRwF7ScQSTST
anF46ShEeqJRggqjoawvNvzfJyYLv/Ump0Rm+ceK3pVBlZtGEYxzesvYIrrHu275Kz6uq9Tj9sK2
Lt7CEgGQ5kXThlLyfUgt81qKnvy42mua8ghiN++jA+2ronMRuwF92phxf2UwPpb8uZPkmwnKTpQn
n/lovkdlj8TVMTI2iJAuj911p6tPK+jaVWPOAhZbsklsYeIDbi9zTuUZE99waTPqQw7+xEmY6TWY
tdLI8XuroyCkM/YGehg8YGteC1LEAdfofnbs4TAMTPet2iNEpZ0me46OP38bzJp+IjMZ1wH+9ZtQ
541gIfBNTyWbhaB2HObCfVgwPDRQbaiV6NeZpWv+UOngZfLijZWW8zSe8pvAu1ZF5HFrJuXZzafX
XIFcrHDod4GFopROj/BYN06vPtkK2wbtIpkR3BD7rFZ1kBgQ4MeNZ5uQcbR8a5f1uyuTeTsw7PFj
zTk3PCJf9DS8DyMt2UaKKfnCtni35UB4hNCY7gZUQqUUw1Nav3aMRHuCXHGKx8z4MHoSm3K0zIMd
hBe7DzPEoPzBifEltla0o0mv2GWtcXWK6QFio2910ZNMpoul5SdsB+dYtVct0vwsCz5nKX6T6iTH
L+ZTMItPghkXp01pzMT+RT97vnf1tN0varaNkefUGAI2C31IVHaT4Ais/dhXWPMGDBq54Ffeldi1
qEBFzqb7YuTHBb+R7+sSmfOnW0HAR121rln6+DDXCvMpcdIg80sNB2Wp3QAR8TaKdAfCX0HuPw+p
b+Xe7FNsIS2xb8NTUDOI0dILFJ1cm5ocoTGKAT3prl3Ni3xzSpl9sxOEPWTuREPWBEvIzGIdUraB
VeoIYH1NJFAiv1Y0w+X2OtJpo237LvFdMANraqm/G29UFw7Lv/IAzlBnD7sRjk7F8ufHkSU2sT1e
E2iDT+mcXIuHAB3gGFAkt3YE8IWpKwv8KO6wY7z3gopnXEKHoUHCDwOLkO62iYWiMZh2ZmsVErxx
EhMkWmpeSzyPq4Qb0g+i2V4ZLm0pkzknhxoExyr66EsZHHXFpscQgb6x619jQR1oaMajX6oCd0v+
1AWUKmeSuwK084YOPLoqigoPpeH65jCeOTS5vigjxVeeDh4tEkfmp0AZHqLCxEQV2gkCLWdzfaTA
zBiTB9MjeSACdZiKkOKyEB0JLNeataYfqNmzhTiLaByo0UNw4EGzww1znLzu6hq0yy4tSjsG4I8p
sK5daPasWAtQmRqQ32y26AaQw3e+/Mg41ddmlDZrdg7RhFQoI++1rZPfFjXAIkqeSZ2m7DdR2ipK
wVA7qeyta3eTZY+OHiCjieLqijraRzWxM8PKNpVT4beoqCSukxezTj+Z62A1Hmi6B54ahzfof5xW
f8F6PrXYwAo9NTaWmKJVNo/nYVxnCtioCe6WdExB0BJkQezlz6x1VAM4kjZ6bTyIKjhAE15Fkbbr
uvhbzFTMz8P4JMZZWzFlVBvQrGLrOUZzHIKJlnI6OubU8dGc461btYFfpN0Nys160qJHTw8Jn9bm
hUocVOZOvLGw8wQz7pSiu0ha2DEqiVMwr5Aakz5cwf+mi3BcWQN1A8YR/wI5h0CQ7BPrLqZgm6OK
n+XdUxwnfjilE86DLPJbhmw86E9zTwehEeqGb6jwl5ZW98sPqbL4Q9I1qSJOQWqlz2PDZtso9mWv
3nXDUjtyiOeqTyoe2klKcLAgIGgATrXop4ABdk7aHLcbNSGjZMwf4/yjsHiFLtL5gSa5wJMgWEU9
T6ujcMeXZpy/gn5mT1sBmyaSJ0fvt6uLAMAm1Axw2v2qtbhJHa7udNY/eLDiBDSs6KCFU7Ebav1E
xWezzjqYA/SO1RfHuhntXK32Zsn3oSLv2pXjWRIIx3tYPHY3mQVIsERlN9ysWSYXv2qTYVAqocIN
PIM59C3bhQMgqL2J25aAFBVi3X3Y5h+ug5l46ix4U/RUrK0o/6CyzaU1p7uxXeMlKNV961SXOevR
gGototbS4SXGW4qjn5uK9upKp12oHKJna+TJwmw/WWmx8yBF/TVp3nmMBAao7EXSwTl0rVhRapLr
eKmjgGxCVaQAX7SAMDClX+abCVQQ4CDwsFy12CAsjC6mHPy5lt/aTGOfFiMfkRT2U1ry6JGc1gTO
3jRMEkaXHqJUgdyiJpwY9DTwpWjKWhNcOTA0PGdzfjsjF3fou1bX3ymmgj4oF5/pyjqWabSqQo0Q
G0zQiOB2Fp4np7xE6XQvrW544J4b0OMEwGzKDjvsUFxAIe4SP4/VY4JRA3OtiDmcS94VFeHakubR
oSqNybVHZp1e33kpkKvibNvWQFh1oAStFxBZbAUOtuYLFwbzUA/fpWqrXTz2N2NuP9NBk6xwBHOT
UhBgLraHLvhgu31y5Q4zJL+YBwhaftSoIz1MOqwKUr/TAGUZv2cf0z3Wd9QAF8m172lnMkvOKpZW
f45GS+5URteoGU4BJWSllx6oEo8qYDthelcvslA1fjs5BcBa/aHPD2Ft3doEIex43OexsdPs8I5a
wtloLyDHvimlvRVD9JHh4s0GL9q2KdDj8BsTvEdao+b+toJnjREZZuYD3xqFSW0DWbc8NTrPXuAQ
4Q5rflyuhQKgo5nYkVvFWZvfAx6RgaCL0iIH6B1ODi/E6GwGWb6aTfzr2djE2zkPePkok2D8gwXJ
ngqC4kw6YjFRcUXH79ykrDe9MOhGtZHpiG0JUa3I9H+DrQDNIoVaZV5igSoAqKs1b0PK1t7Tqt+V
RbPtMFPt6YrG98SurGuMF8yVNhVFyQMztQN41nXFnmzfOqhJGU95y9U+23nAzeYV5zQP8Uoz9smS
YV0wCz5BfGMjP1AnZUFaupWioJW+6L2XwMqfo7Zpf6djvbL7sn//EyztHXWHVBORKc58NTWBz69w
z2uhbfneqNd1MdtoOVQzc0mQWXlerSURXxKvHDMHaEah66IfLWmVYuRQHls40jTLpbx0+VNhaOL4
k2XJNfM91o2dlJb5e6bu08AA9cEea0VbPGKjCPDXKu2kJZN8Gw38QkxgFb/N7NtYcktmTZSzyLn2
tNH9LGKzgefHyNxFjrC18aIqQxzaFm7F39pvxnDwDf3hT5Q6rOz+tpOBOlZq1tbN5LR7HcfKc+gC
bIKf/FEOA0TKJ68Ns3WkbOdz+p2ESf4r0DxkZLB875UVvCrdNdeJKYmSLTStIcwf/gCSjJiGhKWH
fZfmQ8lPBS/tJ03wJz4Mu6E4e1rxTM+Yek9s+/IH4NsMqjnbejHsrIlhsSXn6QJesty2Tely2Wj5
nQYq+JIvrM9cTBscLurV5Rm9ovZ5BkM6Jt66APG3kw2ddlPL9FjXe/lVWRzyvOHZrR02MyCh/v6m
Ge5nE3SMzJzyVEi4cYN6i1CbFm2fIF01CX6VKh3RtRQRCRcrp6bRwq4ZaIc/NIiqA+ujGFl3VMPH
faveCjafbqbPH2EHvHVAmVxX/Rzed8jYhGh67QLo7cNbDrNTUpkvxJ5YPACUEQuNb/OqSc8cpIxt
W3m/foK1Vv41kV3UWs57gEfVGUlYXqeecvi5hshfjq19xZDUbp1isFkVMdYnTmzx7TrNvW3gvLJF
Tid6EUNFYpt7Z9ogaYCLt1v2dXB12tK5NN10pbUkf2rs+XUMC3U31TMpkbY/xKZqn0lCQMl0GcyO
8XwUQVOdTHvUVhmZlS6UQC0XCEImvItdMBvoXPCrXYbygSvt0CfFQ8oPc/75oAY/6Ypc1LpcmDNW
7hrHSgxb4VQ3zQ8TJMbfOlmy3SmVYEHlOq1tx7lro0Tc9xaQan8wsR3+dIVMNT6iwfJQIwANzDhj
thP0h71oUkVahMygWTYs3QLDHiD797Yg2PsnNgd6aOUOEWme5fsY4sneMXaAqjc24wVs8XMrSnEs
7JZ+E5cs9w9nNhiNdyK2/Z3uVQ10WLAT8gKKU5zBb6I+JVTexzanzFhZD3CabQIMjfDHoIs+51bf
OQibdvDwwxVro9h8JNjHZp4bn8ESSgDzOJNq8DAZYhK/fIccZgoeKtFy6f0uZ+Y7Dd+yVWrzVyge
VGI9F303fiLnP2uD9Uo2r3kAtyB9qAUZcqsFfq1IqwnSkSv2XV2N9wbjq6Qd+k1a5litfq6BNLSw
V2pYbops6m4DxP+fMJoXfBdmlV3/5CmHb+YX+AA4u9cLKK2vebqF1NllndQuoVzciXnvQm6lNka4
ycPPG2Tg6NDrzncGE16M2vioWmkAVq46xmJxeVNimWN30h0H5VRvc+RJvJZZTRBVA7r6Q+nKU0+7
WKH9gVkuWAEN0dey+23QS4WFwq4wUYh004/a2akdygidoCAdldf8VvYjNQHXPy9EOOYWSafCfswz
dhNonjH9tTQod+RGf/joOPHfnKyb7iwKODZ/4FkN9mp4hTniCEW3PnMFXlNiqOGxgmeEsKEeZx1x
lGb69JS48D2cwXyhtyDfdzN97uOkAOpAvghqpA9DfuSVhQ63NP7Uzcy4rZwhiA6w1IKkulfdGPFb
718LKacH7BDRiq2LejYpYGmrBc4pC7UlUJBfgQSZR6J7N9Cn3OtUxSMEXjc9SFxQmyAOPQarAt7R
QsX4Id8OJZGYvofl2sWEeno5aHtqw/Tzn9VBEUgMymIpDjS7Td1N8LZbppu09xXWWfz8cZLOyBS9
phJluVkhWDLletdrbdgZnuMX4RTuC1rFT5q2B/Di3VXUYPhRnufbIvs1p7XLITOR0y7suQZmIJlw
ouVH1faB79mNcdO6+HVGiJubehzls9bbD0O5VKByhfVd3D24PDZJy954g7eE6/AB/LyUkPN6svcs
wUKPKdTmvn8cF2ubi89ciyz32JetvlfsSv2ekPlNXdP/Yy1w+jDP0wcytgmOVBiWKkutNT+48J2l
VqmbY7k39ALS1jhXQFRHSEmi7La5uRckkUp/cBUNcDB1/4R2XXhg5lRH91qrJJgIl5F77xAwzSFH
CIiOjMPQ0uCaGcJyXmcd514bfY7MI33XHYhYZeqAqB4+D1Sgzk3mV3OgvYBcs0ijErJmqgQ1FgrL
tdLZDEb5gMM6Sln0WV5CBi+wgC3m6z83v0T72i35/RvcFVj8aUmUT4mr71z4mEd7ktO2QtfYAzJE
wVd9f4W7qG+0JKm2IcpnSu4fvHQYY0Bq9JLrIotbOlTMctOHE/lut6ViSgvs58FgMYH+QBzgZ5Gl
CPFqHlyuo/0P0fvvb8DZ2DuRyI8owdlemGbkc2yhwNnCuI+TIshX/3OvkaH/a+ON7iAJO4Zpucv/
9X/th/G48lJlOJpvB151VBojF0XW4ie+Loh9nhC8v1gi8ORPSiOTUc9EEXQGdRGFj9Cgmr0nmMTk
HsUxGFh0qPH4a2DtwBUYg+bDTZudsK790m3288a0mU81htQOSZPEjwou77lV6u3vH0GF+rQa9CY8
jtR0sPwO53TwjLPjcJO0gVW9T4EIV9KoHhT+ghvPCjZznoobraBgostmaPv29w/fKUgNa98E1bwB
1Fe/0Qj/3OiKGKppFrdGS6vQtLzfDZxiPYMrPtZaezSTxYL8kFNTztBD1Dc8LrbusJQ9i8lAxiG6
5QRMnyoD/vryJrUmjSwgpehpNyya2Dq041NVDiD4ubW3OHKq45gu1lHUL79u8/DD06gWxivw5U7z
F4Tf5sn2Kugudh+fZCKKG52gz1pASnlLjfAAci/4ysf+xZ6i8TmMoT6kszMSyaKVNLONuwrpqyeO
cCS8E9+EIiTiM9U3vRuDfVeb3ArLb8Lr7z1Qws6S3h44LV7nhWEWUdbSh2zEhpamWqVk/k3+w7bs
kkiKmPeOgwfdXPAxA5Vz7bKsl5YznsT0gt+qE0P+EfCg3rghsHFPQgGAZcUPEeQfvRvEUD8eizjP
gE6J9GSRPPrz5ud90osI2hPKvEFTfvhjVTebBBeSzn+Zeg1DZvFzPmK2DS0ZXwYvyE8OQ3huPdov
hihj59CH3ddkXjubCSce2a9x4vTg2e5zPwm5rlojY17dRhwmE31HIUF/P8P08Dn9M7cvCKH2gKeH
QXGeHiYwKN5sv0xOjss6UJ+pl1BBkPX5vWaFMHNmV+49PS5PcTmd0l7TUAsyez9ZYrjOhvOcpLL/
nBxOz7WWy3vKVMVx6jV8edT/LRvYZk2wn8s5tYFkBcyQ56i7SWfIR1Np6nt7GmIiTqxVECNsSibN
jkrv0oLjXGtMOEKqHHqH+Vmb9UBYmUSBrFhzPB9uyQ0Z+6r9HuHmnojiRqdqeaNBzuCVWf4oLJM/
/vw7LPnoZHrj759nyv+qpPIS/4KIU/7u/mP5tF8llnhoX91//cc//W33Xd585N/t//hB68f/e/03
ao//7fK4vf7rR/7TV2//6+efw+9yKZD8p79sClZAdd9/N+rhu2Vm9vOd/PUj/3//8d++f77KVVXf
//nvv2iJ6JavFoI5/8dmSl1QCfV//vHr//Xzlh/1P/99z1zho1H/z2f8tcvS+IvrSdsRhrCl61rO
37ss5V90MjrL/2yoJCyAf+uytNy/2K4tKSwzGKJ5pPL/Vmtp2X9xQMvownQNRgXCcf83tZamcP51
uTAsz7QptCTwYBk2qwa9LP9QbxUmHLeswqn9bGAwCtoc615mg7A2LnlV37K+BvjCcGa5pPoMToEb
qjC3WdyftDKFPlVp4TqhFhwna8AQi4HB0ENqq133jqd+s01Fz8T9pi70HU2rE/QLNG67Z2ZFMmA1
S04pVhhQpEULo1syrbIUYzUhqVQg9WrT/LIgx6NnHaz0unV4qhsdHS8D8pqNnRvbBCt1QpM36MU6
W3W5Ivc5G/UhnCm4KmH4TSWhqEZZBDrVQERTX+luGhymAcWg12BNE/wZna0WE+5EU3yPW23YByYJ
l2GMARjqxrT2ApskPGkVlKzhMZ6eAqtfCziVWH28JzjefmIAsEnpjJlrZjITeYPIoU3b8eKjlS3P
4ArPCCm1bi0KFeK0id8xXZ4pFCJGHhJIbj896elHGcTJqtPG/YSmeSzZl+2nfnxz5/tGG4LzSFNG
aXn9ysQdgoKY0yaSFm8M7PfA07+zbrzS0QSaXvUfTgYGKZIEv81+mep8k/XhyM/L4afdB8Mube3Z
3u9AL2+4DMHDlOrgWR6AeOQukUTY3UN0KiogknVli7dZ4s5O4Ljm6G2BXRxLxo0zY7y1Kk4C5WXV
sCH1afGDbgo5tWo34ByLlaccavRkRdlY20PIibemh+yr2xHJ5rpZ4eF1DvTkHKgnGfwaAyL49R6l
inE5yqnwQ3xhqyly7k2iU6tRDS8mXSQrAsPnUNqoDS7z3jAkbWUgD688ILdEmujkUeNn0Zi/LRtU
qN5ET6ASXvWAjUnMNZX9SswOB4oQ3QZk3EbB+PaBJQktP0K34sk7bWWvdevBs/xaB7WQdMxJBvbq
njY+xZp3h9/vmtSMYtWEZp33pHcn8z3T+mkhbNKGIhpWu9RZpYbJzL0DZQQu6Oz1g0kUNVqyoeo0
ISMi9r3EhTscisG7wajyzbkPQipNDTLeBgOo6cAEgQe03+Q3uuQt7afKSrNzQ7nWKmFWemf0n9ha
vrDECPJGKgfsS2rYqdEJ2THulBwubDwMdEGyQg2TCNJH2qRtzKyA7wIdZ4MPbjWltIbOoU6LXQgJ
cqK+UbkdvRENi6eisiZmDFFN46frwld1R0nqs6BQBzhmbkCMiOpwZ2tfXlDPp6RlYzI38KD6kLp6
e8q3MNUYBy1xTyOCRFxPJL0HVmqqLqHLGQDvHORwskwczRgr+dRvYYKZ3e8s1fZ1RxOU8ggImfgw
2ZDNSFSOToFc6Hks/fLT9tJHjpYu2zrCjlltDz4QvdUIZM8fRsbtBCSHI6YPfG/PFnXWAIgJBkrb
2IwtcNgiF/fdVLyht22KGf6J5zomRh4CgnbrCt9zkSokBr+qKD4yLXsbQzfxI6fnbDI5HzCtsfJF
L5UqlhIjm1+5Y92SmkvQeXIYIBq8VYCZxOxI1lYRr/JyeU8UThgz7Zot2Qhfn26cVkMkURwszSU2
3sAJTnZkTzN2NAxoaQtj1FGDReuH5WlWrfRaF8yPCmwMY410o8aDFTfv5AJBbVaqgoEDJNrAOU/M
tPCbMVsQffDNoKA+aWbHpofm4kFL/DjQGRa51Rqk9t4V8asqYptqLKpt7dxdjD0zv020eKhVK+m4
1YldCv488CqYc53NoO46rKJs75+omu+3tYbBSnc/59ROVnHrYToo66+YkE5TOHe2yN7Y9xxo5qvP
bm0dokEtkBc6xqOB5iobw7pPpUK4t+LoqbeAAOceJUQKiWtz3xsJkdHJ43pIsTSU2JCwLl3Z9lKY
h+qOKITyrIz7OtNuOKGTR4wNb0WTzhPoN4BWxHHcuOHkWWgvelZAMkBwGGFSGq+DcTaZqvqZg5Q/
Ob8C10m2XXcYC2cPSKUmfiwQBPMRhap0vz1gWUyxv3qtvcQd1vTWaW/m/qgZOGMIwtQ+cW4i9+Am
OkzYRIgbXzMAY6t4Wrm6e6J50iD3zbxyhiKWmjVTMRexa3gl3TJvtJC7GiruXWnwXDBtovuebbym
2WCv3WHeFC7sGY2ulJ1euveI8IdaDXLTmwUpXxHtskk+qsoKV7UbQnWaTqyTrxaAtVXbf01UJxN1
e8u0edi4urerDLgxUdJDEQ+iY2Ny3aTB5K30KcrJVkIESLPXINIfXeTX9TDCrG+LlssRuhWPE+ra
muoBT1a+QvU3l1s4EymSL68YjwOu2Cl/dmX3FVKh5HsOSlPk/FI6FZRBMBMFhnETYrFf9SBBNBSM
yE3s1dgvdkHW9Gxi0N+2FnNrzd4z59sLq6uZKqslZtxeSINC1OniL2Zym66SFMONMHYW/52fZDwc
7WBxeuK2COkWSO8Zqy3c4eFclMXTEDNel9xcq4iSi6YLzL2WOTgCMUHiByLI5g6Y+vpoE2JH8CXP
2D6P9wX2QYixPXYgfcmroxkyLpyZGYB3xit2ds34kc6+b89J7ir6AtgaXcKmebXcSlsBvmGB9LqH
WuN1ExX4heZ2ZJ/AXQCHn4QiOwLfdL1iPc4YhDPrIm2r3ijBsDptK0wF7ntD7dcqzEiee1n0SQr+
1gnZMs0TfK04xkJE2gJ/1SoC/7NqrIx0Y5VwWi6aNx4HpGli0tBoKn0tYaF0DVyb7gHyhULvi9DH
Kyj/wyFoY24a03lmYmQBGJK7MjJod1AUPUYNODFZNT6JEEo8MS6OdEmRhDvAqFd+2i8AgbLn1tHu
tK7j+U9iAOI06rtnHYkCJRsluWiK+GFpOvIThq8FWwzPDJi3RRvIgKjfgCmKJbHtILsxGggeazDW
3OpWA//NIkU4bdIA4i1F66vldbTH9sXTcNbM9Fsyc7tXJVhh0pzshwUsoeaMdfFBOd2W4i/Dj3v7
VznRTeuCRcWxtvIC9wLItlx5+buRJbd6m5Gkq+0z+sngd4WXrBsUOpCwPBBtbVfwTPc7mR5di1xO
gO/QCijGbUELzkO10+g4GkKjpckdtyf+0Ys3GwdnqS+c1WshKuB1yiCovrwS44w+MAVnR/LK5vBd
/URlI/ALxx8TANQNzX2eZLfUmNA9Zh0TbrSy9GtNKPRSBCWifTSS0Xq3eFL5HOafoQQeqlrOi7so
X3uT63vzonf7kdlr2OzUF00hXL/tA8jDwojYRoCbS80lq8czxAM8YGvbaQjeFNoIBVwaNva48i2E
RLa9jrH29Aq6KZmd5KPIcU605oxcybYmkckN9Zm0yTgwdmi9hI27mnVYfCEgW0L83W/PaDbYcrnd
wLLQvHuyO/nJFoxda9Qew1Gn3LPUeTXdaTMa3nkKrjJLwJhY6cdsQhoRBuKpehHCBvhjMkiyoVrH
DaVsdeY468wuruWHl5nfCj/63mNgso4AqcR5vmPvzgBQPjoVPX1Bh00TSWcfpxER6nxmoqGSfSK1
c9c2ch+J8tVMW8YJRQqHkvs+LJNfnoGrPove02rBr8qGDTS4fHNSBg/C9mqW+RsusmDxzm457+D7
N50NibN0N0NfZYbwKgaszeBzEOyHEX6a8yvFT0tdKhpS2AKw0D+sdH6MujLExDJ/JW8iA1gF8He3
9Gv4dUWRZUfImVkpxQxKtKAZglPbthn6As66IAQkb6TYf4ESt4H9PeVANvGRmod2ZFkE9CIBJrWZ
3dI0wqNBK3+5ofgimQRXOKGLElsYKxEfpoJ+o8f2jO00u3HTYoFFY48R5AhGCrY2uvyUbiV4GWmS
srQeW29v+1VeswpRiboZ2MsaCn2d0uMMCETPGmngRA9bJPOsw9BGnj7WfUlV3QYI/Ln0mI7184Ti
N/EyAaHaoUQCy59ONFCYO6MdT6GtPF5We9pZCQM640q3rg0yF7tc30LXyQoHrwryr61Kdtc1+0VY
KX5C+WI9ui8mO1+yAXejZm/ySg0rQ97rk/07z5tHTcvRJb2jktBNqNrU1jYq92KTvW35LTDj5s2Y
EXZOh3FbueNXQD5wI/PgEghsfGPLi9fXziFINKqO6YK3cOcFMraozMCVUk8BV013VtDNwIkZTNs9
hec/BiPN4TKKk/ukzB6HjGeBWSb5mmnfo2tNd1GdP6UjZS+YlEBtI8tW4jzNHjaEsGPuipMxyyF3
edXZyMNTYtkXGFfX1iluyzl+N/jvrChFDhxORRGG9rwK9nkqkzXGQJPEPBy0QcJe/crjkDmpzL9a
9hK+68yPrmluktbZgvqhqWD8xcGX53RaXmfX1LcyDT6bEWXdZb5qpEQheCKmXQmGQWbrUXLqnjzm
AT1e+H1m4M7skhPW5fNo69gSXO772CqSg5NKnpeibIEz9eAeMeJxOkVUoY+gwOi09fj5yDNjJE2M
kMonI9uaDaESQ2H3a3JcEoRg3KoHUA8SadNONBRUw10XNjdNU0H6iKVNBQRSuso9fyTmB6Ukhywg
DFAK1j1t9SwELfGZMd8VAwsPeVj8C8XMZVXot5aRdH6ZhO89IehNQWRkxaZ/jagcrR3APkbhfYYv
prl4dOooXpdB/Wr17HBaOd7rTTH4TuMBGFPDYTI4TGBUEL4lTHxykziF2Pv8YbYJkqV2z3+QK6JI
hntjxuQ3Rw8xwUlhLnUKCgeaRJt95YK/iDh8tsxp78b9bauGPSVxpgmMM80uTVnjAD6O0QNufnwL
HMlp6Vy3HSEJa8fr7vP8ezDVreeuajNb4/DV6foWvbmRGT2Kk72/HIDRQhKSYqvm4LDEW5DGqL4b
7kccWi160DRf6sgld9T/lv3GjcOHLEXb9ywZkqGLD/MYEXo4uoKBjiyrA26YYS0ldqDQu6Jybz3g
Jq3JupqX0auYyk8qRv2yTAU+foYEGmehNKF7F/vrZ927gK+CA+zD27HgOIxJR2QbYdS+CLMNGj89
IcY7oeN2xVEAvWA6ZaFzKhP5G1TwyprzTT31p8nN74uedEqVHYdxOKQshyZ7wtnr7hrlYf59qBzt
te7N2z5rv9kF3thOcQod9w63CYOmNH+WAKfjETPxcDDMgBMudH6h3ddYCVgHHc8584zDLlRhe8GC
fGs7mAu7OvhF0/V+mtnYVQ3uxfBQs/Cvswn/As1doj8NOfYTURPsqIcV++CPvHRedAvyqtKvYAgB
BIz7yuKEaZUkLxVIjJXkjIwHMJrHE7nIU8YmIW0oGNk5hgfYsXR3udk3DJDZHiHh6atl/UPNIRyj
CTKXYa6tGhFsS6uwtkGcy42t81Bv02LV8ye21MlJD8ZkX07pQ37hkY+/2VFna3wwZywyDgdwpwSR
JZ2nJNQJcsM/wenC0wYTPoUiC5CqybVPEWtfo8F6KqtF0OCRN8uvvjXPYTmdib9stcGkFLbPz+N/
c3cmTXYqWbb+K2U1J81xwIFBTQ6c/kTfKTTBQgqJvu/59e8jn70s3biykFXl7A3SrqUyrzh0zva9
1/pWIX2QcYbnyPC1InfeCuRXnCCbEoUhgzUosRmEx8zeSTg29uAcl6w4Yy/ZoRfZ1FHwjQSCn4ug
gWPLwcOBQre9nvONaWyse2SwyKFl8ECpdq4gtnJZ9GeVnpGVRdtJd65US3SApILyAxXs88rdDlp8
l6X293xurvWC0FJGS2QcDZuhNBnTFkerd4/Z4uUqf5rMfptnab+xQfIZBRz1aLnVHf1AUCzi3kgD
7/MSklqyicR40ByYxljdD5ppXKXajyX74kT3qaG2g7RfoFCMcJIHX1tKzEpSOd4QxyxBwnmQFZ3J
wbiLXCu4wmW8TZz+eVIhPpVbHNoXiK4xdn4Ydpm1n5ac1dfJnxnAVsj8ioab7rOJzv08wEuvk/lp
sMsSM4NhOOKhW9zJVHseWh+FeD1Xt06ObrctDQllAyiLKX66PdGjTW29NJlrkztDR5cePHsUGkFN
QBfGmZhvmbRjW3blGRxR0UDZCWeMT5HLNsoqqkNPMAW+GOpP9om7NJlND+nyM8yfFHExz2+t9shi
7xVUqQHnuKfKxQJrqR/xOtAebmzPAe61lUZ9DfmWC8x+zsviF1Uz4aEk8Mt2vCeMbFfqtIvach6+
psFbScg6VAj7rjVisXFqa1MM7E/ajGqMtk6GYt6mH8nwfQtXoID1/JZOFspiIHwsoF5sZMwOzYH2
QINkkqImR6Avn9rchczB5jOwftJCOYsc6x8h4t8bxWsWIg8JTarJqkSX4k6E/PIds/2+6Sc/0KzO
R+hO4DDIUjY74Te1Km0SFI+Lxe2XZFhDyMPzVRTVu542X1HdJwe+HNseQBGzscS/zTSYX3GRvCVG
e6sIGHJT47GqLXahgh53TuApgnv7BWXUeEVA96aG8bWJQ+umhUF3Zq9nVpK9PCraKL5WsbF+0GNv
6Cu0RA4eI5HyU8Jc5oeoWTmy5XKdT+m1hUDM0zK4TIIAESskcxubIhQpy0r9QddJga4t99CK6R37
ANi5Otk1LV/ixuq+GSM9VDSStJLa6nvW9gZWIXR5S33CtdHeVgMvb5+Jr7KJv5X5gK5xogksE/c9
r61drfujcAo8wqwZmmJT59AngjzXXJOIgWYD+VQiqWvbpH2fhf6I47IGNKVOJdJxXyggAlmKLUiP
Ta8Dq0Rfkg1GlvANsVpkOhlwI4T7PbkJMQtYEYQeJiv8FIWBejdg8IfGJlDJFRXaTxRPbKHTRfkh
UgBYAuPiJ5A0vXhF2hpZANvUdbhHbGtTGhR7MtdRI6cjJVBMRGhJ0wQWKEuRmGk+SiPbuhMiucCh
yDWGpzKNzDuNB7xa6jMyY5DyQbWeO27RFAobjVWsGDSGcPmn+9HgG1FXwx4uLNbyrlBsd/JN1Olq
l4XqjbH3ngntvMuq6k3a9BPFKsiboSDEsfmjV6QPVESJs5hDgp1KNASdXLZWFT+WC6nyZV9BuICl
spES9+dMq6FVMMtansg+67dmGn6vwVFsDdXt3JqNbBvYix8jnWud6ZtKEbPLELdU0Yvei02Sv4YU
AolD60MlLKW1Gd44cJFElSAmzF0ezpkemdWAAEm1mVyhFqmyruZ3twhtqjd1xLaksxFnV5ja6ZHW
8nW0ZsZI4J3sPNfYQXxaSNP8IurfdaWuyCi8GWsKzbEvjoqv7wXTwKmtxpSLCDo7AzYL86aBKznw
RtHi2/bKuaCQuDgJMXoBhV8L4xMiQe2hBEK3MXpjy0tN62fPBZI6bFl5AGga7BQbwo22agcnLQx2
8HhujXq8LqvBCxusOA4rPDtZCMBM3y90VVC3Vi9x3Z8klNFZhGKttV3E9XfBjYjJw2BqhqaaG8g4
Ck9cjqQ1q4jCoIC8QJj7Tr6AcxjdPYHP80a5d3HdYiAW8auWUr3EYPwDjHF23XjjYpfM3JdTANPA
g83S+4gfh1OtRHpINSO8wQdzL7GTsT1rSzgRKxvWju861xw9HphNG4Kec6KvcVBclyQpkBN6Tp3C
uQ4TWtQur343M0uhsdB4+uz4FrzcjUs+FZYJoslKoDyrXbJddcgx8r+17Wp4K4260RsyZ/rC9eyY
7XETSt1DR9BvBuUHXfZAvA2TsHk+kcy8qeiq4t280juUU4ZpbcsY27DD1ysVqTrPvHsIQDvMPnS9
bZr/3kIZbWmNWHtnSDTTS2tmI//azgn9BVTqHvU1RodmjtjprR5vbYm8euA97SPtzjJ4V4dCGhS4
iK3dBhrowDAVmv9b37rDKV8GoLrBW4gTzKNbhJQIRRtBt4MXiJkp38RPMvIvBCNt8Kma/rC8CBdj
Sx42ko6tDfOI1HKdh3hTTxkC2w6bkY0vcZJvCzu5dWvwI+0A2gkNZ1LMvEKohh2P299mJvkucDF7
b6npkE5L+u5E0xPAKlZyikAAnS5ByAMoV6vyCNY4NETyAf+rXllRNFoGSPAU6mPsLdHGbivmvCkJ
ZgmS4s60+6uhz7cYDqMpi/1wOnXVVINQMr+kjVHtSY8gKBR3bkmWB/Kd5sYtmT7EbfSeGjGuInZg
TZ78qGURnILmqNeQBxaYwjvDZPixzJXr6aF2neRN6DFcrfajEz2FNgora1gRUJXYzqhUZ9UNfI5z
l234mniybs4S22Fo6HxNdSjnY8CjVM64TuBhXiJCJHaMJOn5Nle9VndowXJ2pOzYN3lBehcIn4pW
AjEe8G7DgDgBnfF3OMA4kDqXcnTAA9r8QfVFV3wNIpDKpcEmEvl9e0qa7nvR0TUBnYeAqGqf4kDQ
k9GRZZNogT9vgCAVUWgxMWZOOagaJyMTirzNtjMIgo3l9MS4RmwFeGY9LTV5Fip2NyByHKu5M3RJ
p6N+dcese260/tGJ8Av1QY5+m+IJFoPmG8U6rebtPQR9cOKp62hJkiwLltQrAlYD/J8mXtR2Pygq
LzfXso2rNOCMPe3JVrBXhVbj7BDEPTSadlKlrkjLMH9UcVSA/TBQPSIfTeLiwQlbdail83XI6MyC
VwKeCHFf1Q30TcSKNJXs15YCdnTKxyEL8IqwKxqdJ3ygW8Ocn1yzv5mL9N6OXMq6HfiTYcsl2ArS
WhhFsfAjNiZ31V2IofbdSt2H9rfZsTATW+yQtTi+Tyk4c5wkBqMU1ovx1nW3cUOlF2m5tZ1BUNml
5ONs99B9gIDH5VPqOM9aQaOcCfBThRasX9IzyQn30Kev8jLZuW50qNviitDHbRjn3ys1/Czb5n3W
61fa0xt4dw+Srj0JTvS0EPzXPngbiEVgWkKD1mBlmT7QA9xVYw9SUeps3NhlUBN0m7pmNdcZoUWZ
Sd+wiQVO1+Q5CYo7Mm+ep6U6RE56HhsyeNJ2VJtWv0/qOqURjK4/m90fNvdVzuxBMRtGZsDeLK8F
ZrFr2qoPvZzFIVfU4NOkSb7OWAxLLGBAdnDUZEymvTqv2DiqFHFZf9GIiDh6blqU9GRGjAeJso8R
+HBPZkhqIzFMWGOi+LGt5f6fDB0jB5xl2AzPczpTN3rBsLfUKseLp7k7txGqcoFWKmipNNXckBVc
DfS77BT5b9R9SdJEkZBikrme5gewbGxNTSJ4OmhoKOJImXfY+6CXuca+ClS1G0+4TJ1918+PpCpZ
1ywQODKT4tiHebGx3ABEortO4Jx+2ub50h6TFDBSIUwatZTitpHPlySGrmdF3ToNhJZii6cBeow+
79U8vdhIKoFjBaZPP/eeKdGyE4uF1n0xD3hNcSPW7c7NKS6WqNlPPYLC1SoCqe4+jdjHj/aIbRkf
dmE1MNxQwS2JEh56doVieU+IA64ZKJv4/2i3zO7QIV5hU87eYYW+xb1B1EGjvSU2OSWjEb1KiiO7
dxs67bw9HXPCiNrSwSNJNqJp+MNEhWrkZGkwWjJ9ImGZFyF02UqzfWmw7rL3p70XE/G4DUDs7EKn
/+KmFIHrbErv4uJ2xp8yD8VDL+Jj3Rp8mclu3a/+gzOO+gXiGzYFXgrG4HxJPLu3UHkGnc/sdGgy
Yphl+BiG3Yury3CfQEr3A2e4K2PsIqM+PTKUoQ3DAMEhiS2PepQ6WWkdkAlexhqPg1Oo+SxXCwJS
+tVYnD+X4Q9NTcupj7MVRoWEfizY4Y4mMoJqhFkFM4XYOIwp9Ae8esRy1Ai0h4q/byOcvj44c3ac
mnzb8MU+OqHc2UFv+5ZG3iEIECwC1TGE10zYACVr0xv3VVbtstbuLqNpqg1YfGQLCLhop6Mqgoof
bMOUyV4z1TdBkuubup2Xa6MvJ5C9gTyjrubh6PX8SNzZ3kgmOgRTSPzp+J6MzNO0Bfdcue9Taa8S
Iblhpk3XpaE5W+bjdJ7K6lG0K8uG9tspCxLPVSEKqjmjc5aRlDBGGiKZKNllyzE1DO1YFc9WMD2R
pv5k9CbFE4u6HhruPYBAPt4ysLxRdXS0ut6zlInqnNohS1o2JnYS+ThO9UOqAANo5rCfogJH38Le
OQmZJVXwuXfWEnh1RjGRy+Qs9Ty8yoVtHUymrJdksJdLSDADTRWhMXlMl9NQ8vWPzelShcrcqqCn
LdUyMbcLEW3EmGNmFuOXvKf/mCQYLLPhdlrLWQg4kGGN+WlsGEBAY36Qxg/IFCnXMyo9LFxY/RCT
b/AYgTfQnlMN5keP/wbMxfya5lmw5b3qd8kYPquVxa8tsbhkNXuynM8+/dqDy9N20F8023luQ5Uc
6Pbi9Vs71L2MjwOMYoRQGE1Kuj4wdMBbO5JkK9Zdu1T7iohgLEI4ysidvrVCoq4sF0ZQiMCeRnAQ
DBLqYg8JOL9hgUj4v/HD0ZKv4eq0p2tCH5j7FPhBu5GRlH62SValm5pdCxVs6qGzt4tQx67nC8eI
msrCmWkoa4j1BMS1mujqsXib9HZrzOo4MWWYTe0wO9jeSudiUBEivmqhbK16g8h4C3W+zPWgAQJ3
ThMYi3mtDBMtebEt/LY2XSrrMoXpdDKg/IT4YElHoAJ1V9mJhE/vE7L0TUZsIIss3Iu8fzLZUVb0
wY0yvIULtWx1TElE1N2JxtkqG6lDBaWlzVrfjYm7iwApjLLeAaxNTojuMa1VBvPApthRITy1oJ67
BdG/6o01ZM9x/Ywpvig1F5msdRj66ZjZXxJWhjoO+YxwCXlqiJGAbBiRWX502UEtGto/GVu5lwwN
w2mHdD47+gIspdxIk6kEIlvHhwVDG6tT+2ge98SUguDCwEZS4LwdG/pcJt6fNB79TtNfqforXE7G
T5GBIg3t9CaaaPAUALePiVbPW4u+C624Qk92gYluXHVyj2Jnxh3MEyowmWAaQho2hK43gXDY6BYt
vGWhgZHMjE/TpD+F6WWcZ+shWDF+83hg60URk9wgvAn9phQ3hkCCoxsWDPWcPnWXAvtobxkTUSxW
lsVQqttrKaN0y539edK+ZQwwkP7wA/r5MpuBoG5zat/Ui5+dYd0PmIT0hGyRCuGE387hJcpcyJpd
upeiLo5GhnrFZHmI1IsOhueZtF/PSUteCjGZlBPypBpsZSbZzFpBMELkXLdNFl9lTHr9QSxX08CM
N2+74FDHWyyWXox/xzAziVWPVBxR2tq+Me0X1+YpsMjUVGDy4CdEFgTG6JTGDIwVoeZeV1X5nuXn
VoQ4Jhdqv8VBgJJRTuRKypPb6AV5DSyGrWhrBE84e8moRAbDaMQZ8M9V5Yl/Ky3ZncNUYGc+a3cR
FYWnhunkuC7oIerWPkHXD37pzXWpmnqiMFJUfBuZRy9OxyBfNC7jPq0F8W0MmISnnd7qNxiMh+OI
ctBg1TvX9EsoPKrrfkrYdHjBlGanKU3enIyIqiBho4sYPGDGljznbhof7A5bM1WML3JsapGjULmj
ddBz2i3SXMmMKoT0xPAjN7ADVR1CgJqAeROCXy2jd1HZMRrCch/LZ/DAVzpofHCK5KwtTQ2aT9xk
rKiA5JuTQVvKw2zWbm1xCvAo+Z1wccsLCBo5YzdC2fL3LmWQyw7/rQzSL01sWFuKxZ7BAqUSqTOA
0QwKPQ1Qb7IgIXOZwrqNLLeLy0fcRUS+zwIj24zsq9FrXFd0ChE00MslF25D9idiNhHeqdxO9kWD
HZB0ySe9DsKX2CnuBQk2nJTXD+Ssis4o967qKxqM3HZ24ltrYmlyooJkAsXUszWiiepmfE2bOiJC
EYI/Nz9jh2SN/kxF6A0lb1mZauk+cmH/u6GXkrx7CSTrioEKjj3lmVKl2+SDBGM2Dp6VwfwBUEEU
Qe1X83zVmQC5XCYW5EgJqnIa3Hqo9tPobtsZ9ymbA5H2nS8D3rVKZ0xdBhEUjVIxsCHyfQP5Gglr
ZV3ndp8RrgX0UhgZo4wpv6aQrvysE7TIky/6KjRukUwpqz8sQ3ClodXeMIK9cXNcjrOiaKwCVHVp
MoF1AX1aaMHsJXumC7pebvPGYdTE8jcq7d60hwHpjPGQLijGzIlE9yod1EEjxVGPiNiFDLQJKnVW
cfQ6B3XlT8H4NVtiyFsE5g1T5NGbJ+hO1HdmeC1CRhvF5N4NitI2GyVqNYF0uzFIHbAJj9DCbl8F
zwXI9Ysd0yExhuwm7UsQgzrDNTomcWreVp3zrUzNK6bvCAOk5fjg3ShIUuRQSa6RBFgQJET+WVvU
kv4DEG5ZPpKXze41KWiR8ixtsl4geZjDx54Iwe2shyZSmJ4pkt7sS1e/NfuJmUM4x2eoYsl9qKq7
ykA9HMbpPtOSbjN0WnVdik4yXaAtEYfFV1y4uFtdF9GPTe9AKwCIXQ1dcpyr+Yul928tzf7N5EQn
WmhvbT2bp7KJH/nnMQdM91pEP90aGUOW2a8GcQMbg1j6jeO2IyVu/7igetSRPJgp0bGCvMQ5knui
CNEnc+FRZ0JpqDSyAWgFp8QV0fDi6eMODQjuNpNu7QtivnEZeVFUHJplFTTBrpYGNtqcgkdmV24N
TtAiRQWOztfZEkhaSt/Wp/cOu/E0juxEDecn5esrLBQEdPS7LYPdX7QwD1vjGNzDbGj3GdoVFoKg
9GogU8UwMotqaqYzEC7mPHgoCtbvRJOwDYx3bVijNulwiYQ3a93W65V5bHIykyYX9fAQAEUI0JEN
jXsoAamKEqF0aRraaY6LL5EZDRsNiY8V9U9atiBX05MMbURE8AaJzHcZk0htWuccdnez2FtiwJNH
ZvAuouqQffBSoXVAYaB0+GP5THpSO1Nl5F3PGxVxbVpHQjOSGCmnAoZeqm7jnqZ0GOY4rvr8yiw6
ENZgp1RW73qlsRCCwFpGdKB0PySylsIrXZn5amIl5BLpJPWgxAdw1ZNvw5iIJTy0asiV4U9HVD0b
TvFFI43Lwb7jT2X7ruXdLrVh+be6/XUp37TKercFdVheMNMZMUgZY0jnN2puczV8LRvrprPRINtD
ed+uNunchQC+KkRmJAIkWSZQOPyuzMxDD/4IyjIpPBu3C9ErcGWhvqKsbef+e9gQgZe6EI9r80c2
AayJ0G7zBxvAJ7S2Fpp/bj1SYVrU8znboLRMSGxho9BXP2MVXAeqmsmMm6gP0p7AVMIJnd5GehCS
MU3Hpx0zn1BgokWXwz+JcMGQPrQLKFPU1l8D/sbRNZ5GR6a7KWHw4RbtvCngmdUpltMaFOsWRgSX
TFnHlH0Ep0qR40zOY5A0W7FEVyG7+rFEka9XROrMhn3I2AEJ88iTWyGNI3+2Us3bXDLzWabuaOjo
9Rk3DodcD78CouPBnWBPCONbANZuQCOQlLhfrdQ4J3XzHpTEwfZcOsY/+pnorSfEBvbeqbKnSJvK
LdTOExqAeNcaTL+1QDG6zOaTaS0vHWCz3aCLQ9MI69qZZnCsUKHJWLt3rP7ZRZflp5pLr2CIqz2Z
hPsG9MK2wSwJWY0paqphZe/d+aZjNmdoCjMgNKBNOmnoIHjb60jdQeIUezt160MjaxuntkRfb6Jc
rPBs+yUvdLlGAqMxFQdCWpHLlq0v4FrbUr+u6NVszFx9MzudrUcV/zAhjQEYsPYtbIu9M9bsIZbH
mFyhKzSi9Bor82qwD6NOvEfJqDoQ99rYRFujTyDZUcCQ85BQZe2jiSYbI8Jz01Y1Q156QoPYh5Jk
LlSg84DkfK6QbnfzIcivp7J4nDrneyWVe1I8LCV/boHeOjBuXLfb4ty1NJWl8RWHrfL73n3RxJLs
8APxMWPuZMUA01JG1JaxQNKBIdTVRN2Yw20+TV9dWkVoeNCDWtbkt5a6hBpy6gias5yHk6nZ8iQm
UEO15k6HeBREC5VUkbMbQqWz9qbmJpcu+Coji1x6d3mJ55hWXVp7pR7OR2xx/qKBYXWOY8CL6xgR
u71xId8hEbtCszMiK0029019W1r2/f/ci/f/p8vOtT5z2d2+ZW/9Xzx26///x1vb/dd/6ob5D55g
g3/aaoVA/ud/jD/+3/+gSx17C35m3RRK/sti5/xD4HtDHGubwpaSf+1fFjv1D8dRpu6yrOpCd4RS
/xOL3Qd/nSt1E18r7RPFcFS3dP2v/rpGatnYd/oIYBg5Lv6mtgqv6BxuY9w2v1yRWwSW4Fr/o+jz
2zIuunY9b/6u//vHx/f/+k863B+Oxen+6uWzW2VD9pXjxWI4Vwn9oUiRLASkBLnjUdZXNfp+G4da
Ja/CBNG2nt4aWrH9/FfI354xgRl4Gl1dCIfb8euvMLU5qZoJBZCg2k4lBbuDuHSJDwVyNTfUbgYD
VXDp4jVLzgqNpdIjb5pImUPRDCEwSx5MAyJp1SARLa8IVJzCxp+06iYZszN6mHsN9SESz/PnP1xf
f9jfLp+xPkZC4Z231sv7ixWyWHQdfKcxX6SVX0wj32KX3pcY1oOfhfhxr2x5DAyEcwxziyW59Jm8
jtFBuIO9+/yXYO/8+w+xDNvElgmkQIm//hDgA05Bcud8qQVjgJ2dFluJGaDjJ3XtMw/QoQ7+dPLr
3/nXk7d0Q/HyGCgzbccw/3pMo24DEEFOc2nzcGeWVFFh6oPR9vCM7nW7p3jEUBOO9N+bP5wuRtdP
D/3hgamdvKCDFzQXfXgxw4eIom8gYxNNh1c2yvv82sr1JfjsRNfH95e73LfCTgZTQWFKBw8X+lmQ
hSkNd2vWwYba/oqujV+35KON2nYygq3S8IBYfMIc6pKJhKsQW1Cgbcd82YZjeE416zpmzIBfzP/8
txrr4vDxt2JOFNLSuTG2Wq/cL7/VEebU60HbXKKpQATMFK4t9mw4N+sn0XIRnYO4q4MbNj1Pva6u
9QihYrdqCAe/ttLr3qJ15mheQyNZUF03uAsaXi8iZauuOZomJECbZGOyfjZZLp9V88Im7WHOhu/R
sLh/Wp/+/oJZ+q+n88FrTC1ayHHGcWGM8m0yATnFT6Mot1PKxqHO922dH0AmIGAHqKWbDy0gVmMp
MP6hl+c/n1/d9Wh/u7i2koLXzLSU+HBxSx31QdPza4Q7n3KpnQei4JKCmOUSkQlRYypM/vDw/f3F
5gL8csgPF2DoZI97pG+g0RaHiFjevrERNnDIUT1Ei6TCmBjNh9X281OVv32QgIqafPEcAjA/fBkQ
5gd5OY08SKo7Dr3x1rWJZ1b6KYiD+9axqBmHQxpt6zzbt7QzTeqlQ5y8EXl9RGSww5JAoioJgO29
iNQGidrPP/zCdX35293gx+FqJ9nF0T/8Qn3Q5x5RFYuAXm37HLFt7V5TIj4Q3RVPIMLmjPTw+spa
Chq6xTXC3qs1GLpR3DxkXevNajEPDnYuNszZnpYE5ZTU32Jt7AFDJfeN+79ZNA3EIazUtiJSx/2w
lgx97eDpNdCzG/b12gYPQamg0JaQ7Biu98UB55lvE3v7+dXSf7NkcmAH/KdtWEpXH1Zrx0DPls0c
mCqfyVJwhlF0O9baqcge40C2m7DFYYrutCjFla0JLzCeNd05W83ykuriBS2ds4rg/vSc/eYrYhiA
C1xwlSZ4gg+/awrAjZBj311akspLml0pQrhNjaNk6lxUEcA/TEmepv2Qx80VWcxPmvalDWq2Tljn
8vixr9qdcnZkJxzjdvjDevr7y6Zck3qP76rx8TWIgqTQpk50F4uESuJR9qTF75VB4x/7WuHKTUhO
gGXC+Q3cbYp+WGc4rE/bwWGmUs5nlxnjRMv687v5z2/rh2ffMJB98ygJsS4Qf13mZ/glWc06fCmq
5D6yn8jz3a8LUVzkBz7DuzrAPWUuJ+CvVqrDa1zYxfxEAbfPDALuaWYHyUvm4Hw37GPRD49JF983
Q3tLxsNTUclXww7OfV+9Vu2XpAJ+xNjzizuyjzFoDBvWhdbJ1efn9LvPrGHgnTe5obrihf7rOXXE
KxT6JNvLpNQWKVKZptt8ELtSs8+Qoyn4onOY/LDdZm8H2j3JxiQ4v5B48VRrdAezHdX006TrT45N
rme2tybmgOYfvki/+QRQ7Ak2AoZp6Mr9UGgViyRxbFTtJQ0hhZkRIj0gu/KaKL5N13wzbP3fPOCH
q5KlAEGdnAPa8ruUANTkTRiiYnaeivi9QCXx+V3Qf/c+/nqCH1ZV+G3LgscbRw3GwCq4Uc0mMbPN
MN2IAJ/+AeaRUN//Vwc11jdMt4X4W9UyBEEbaU57KWflJx2N08eG4TFMakgNFJEa81fGUW1T7f/N
I3/4viKHjoViJnNJKWBF9l0gbihAsUqEYS3MkTx8XuD21+Ufj7xeyI+vMIacf53z+uX/pVKD1tnH
gxbwCo+d1+uhR8Nv04I4c9Hb9Se2DYid6MbRjw2QWhMq/Pmp/6ay4En+1/HtD0+y7iwGbg+On8cR
Q5ObMnwgblXw1SbBDJIhJ//5Af/5Qf7kjO0Pj3IU6ANiL+6yiusD6+aGlPZtZ5JoUDUnGXekoMM0
zBmAarlHOjEt4vrfvN8f13PROo0mU846ZcKLcN4fkUqNS+8vg7nXmALZXber4Y6WWfaHT91vL7g0
ic/WgUlI50P1aMWuJmj+txAFsdwyT+jQseNCRt5LIxjfs2l+U0izP7/qv12wfjnqhwe8TBAFdkyr
L6R34YlVzNNxa2uD5/JCldhjcK/+aQ35Te1osIr/60w/PNrI+8ywJj/9QnW5aTqYNCxY8TMPmYpg
vsK+Fiwp0XiPJfIPx/5dmfPLoT+uz0kDMw4HR3uxCgKfWCiBBS+MtPrqRmtfP7+060f2b8/zf5+m
++F51quADfDCUhm374t1k2pMCu5ZlT8/yp/O6MOCDNtydseai2nYyJ3iw6LdSPZz+nLTl/Ufrp78
08GMvy5Ktjv0CVKy9lLV9o5+SQMAAvaZHwVXwPLyxrxYk3OxZug7PELkeJ2CJfd6DSnhsC9jJLvA
dsvJ9a1WIjVjKwxGVYLQkCgjmJNto5qt8tTBkFS7z6/Tb0u1X2/9h0oy7aSJ34vb0aGYWN+vtcxB
U73pJ4Z/2ZYwK88uaL/ab3lDUOvwTeT2DoXGxn0d3XEn6j+u8eshP3tCrL9eTmJwsQrUVnuhiiQ9
LaA9RRa1gGSL5zecuKajL6PeNwGqCxRN05huV6F/mlp/WO0/Qh7p9NF2+eVh/VAxBhM+RgURlAnD
QGzEWZ9f4hZQlsG4d0XC1N8qBh0L8yrsw+chQ8yJQxbtEi6as6z+tCzJtZP692uDopiqjJ68635Y
Dktg81OSU+6tWL0V/7yNpUMd95ZAtp1AgFVTgnYK/b3LqAP6FxE3oSs8B2upNkLbqenAD/u5JsLj
uzPjKs6YTI2HwnpPSnUZg3GHFEPTUNoUz1QOOBmIoPOTUMZ+3jwH+XRbTto5tRuGQcmtTpNTvBSz
/X2QBVgBdtVhoN/r7ql2GNaM8ylRxL/m5Efi60RVfT/Gqz/sbag73hQLjpiXmAqhD5MkqX1PjGVC
ewFUMyc3FLuaPVeXVuGujuNDVraRTzoJY6P4onf9VZVFD8icAnRyi7Yw82+mJyLazhpK45VehLUh
j2FI9sRBaeY1uXKIgMvjSDSvXatNMqebR9sgC2dU55JJZaNT+Jv2BQw20xR7lxtkG54slxGHFoTP
doiQJ0Gm3w/V3fo8zkGB6aJ6IK7iS27hMR+077E+kHnr17LZ903KpNSdXqZWvoJFOcy1eKqzr/FU
74uQR7rBjL40p6DUL5EkCyXITyYkIVi1W60MT/R+H+ooumSJzdycZph8bFR8TywVZAvKHcd6kG13
1a1SfcLJG7M75lZKhHAHtp4Yvn4+ZVF2AClwDQvzsETza9xVB4amm3gwmGwGSAnS6UXFHYOk2OvS
7tas+0PhlncSmx8ZQwek/u+Q5D0biJEN4RMfWmk8iP61CevN0t6UqE6M9nlGiykM2O03kCZ9x7yI
QjuAINfSLY+DGT4by4/6lOEIS6sbsHbBRQ8uVOMEaTAtBq+uecwGi6rzIgbL0/xdQmTqcYHlJV94
OG5pRe4E8lsTSZK80+PgtgxdfLtgurBPkoWTF8slStDYLc0N/W2NhA4QbLUAJ4I7+V0cZ2nusmyv
adEuRLUu8cAjukDaio2Xn/poz+kVCZ3+XKFF5Ih2vG/beCvpi3Wu8bbujfJOfwsa+T0q3wZ8hnbo
CZlQ5GubDlJcXr7m+vcifOjRpFbhuSX3Z4jobq/Czeo2YcqNdmycjOs07w55h4eZ3M6w0g69cPjv
6rQuLZ8v77+tnhjXrPMBljL7w5dJESI2ihnYQUPEptUUiAiwsuNwX5DfG5ToLbknmvWnxvq6Qv9t
Bf/lsB8+KllKiuKQcNjS5PV57Z09LMg/FMZ/OsaHr4TACMK2kpDbPn4Q7Y2dn3Ka2f/e5fuw/Bsa
JkZLhd0l4ClQjAXWfvmI/KUdr1GpAkCkJjW//W8O6uimEtba8vpwYvqASk2jM3fJ62U701QTSJNN
snzGflsKeidgDExqic+P+s8B2d/v2X8f9sO5VuhoDVh83eX/sHcey41r2bb9lRevjxPY8Gi8Dj0p
iqRMymQHIWWm4N2Gx9ffAZ26VRKlkqJu88arxjF1pAQIbmyz1pxjKlo299jnF9GaQO+5iUS6LOlP
MHoIdEIgwIihWfT15T8fqP+6+tm6FvMiDr1P9KlN3cRwr1OEYVl78AdAGOhi9WuJQevrS079yk9G
6b+uebbJ12rWCUdwTTJJlwZa/tBmd2YsBLFVqFjnImBpZ8dVjTfsWmco90qO1A4pdegZLKB+YK2w
6mFUJh4d7lKeovOD16EeImavr2/2u+cz/fc3596A7OvGDiB6tMqzB2YS0SDmJOD66UUk8jWDcNCN
zf/gmvRSqRVr7IRe+3hvrommN2lMjVP+NHnISkBeIRoTMiM1jskBxFo4Syg1fX3VT49eb656Ng5l
RBZMLMN6HzspUQYU25BWBtE9rxxqQeTr3TfjYPoDPwz8Nxc8G3qdNpJQJaZiRp8uO4dsnv6ZLRY8
ofSbK3330c4GXJWlwoIKirNBAl2GFERmBaRqisxwOTY11YyvH+WnA/zNJzsbNBWJ8LRvOba7DcFW
6WNUsq2xvpkjP98j/+sq2llJxEb77gSSSVLm8ODwNfuAfgxixJWHBGwbdkN7gAonZm22KVC6TQF+
1yRJ29V3dYrPv8mpo+zaQID1s8/rYw/lvS3rfQYmJ3KCGYzJqdo5LetfP9lPX8fX3vXrlYyzz0yU
yYCus2K60swNPviJGLOe5uhSd7YcYGYQ5+dTAe7ry346gCwNzYSDmEKfeMVvZwHoAuxOeg6aXcL2
krUI+RY+gGqVWUwJabPITWP99SWtz8oSpmaohmmoQnN17f01fUdWiTbQauidcZWnyaXFYVRvbwJ0
dI6rLjx0Zg7xxyIglBCbAkFlToOg09OXDbEmZM889UlzUisJpEWhHZAX+6Qhtq1OX6TtoVLUn+C5
Cnc+nS/dcpi1OFI8OpSefTMm7G1ra9oxbadt6piwr7VB/VvdGrHqohYkBbiYMSB3Bd6NCGzCfIj2
OdXQfVO9uOwU8aNQifj0nQOmHZxBNR0kMsOoqRO8cd/2tE2QY5swmhrc7L7+zfN7rc+dTy8m5zUi
Amxa/+pZvcM16SpgXan3RS/ua73fZeq9HmXrMq+2smxPLmepWSDJ8XIi5xQU1rJT+o3WWRv05Kuy
Lk4J9aYSa7cP7QBPmKLLVRJUNBYi6LA4k4hl9kcL4/5wWzf63nYk9spiK6zsEYxkLDE/Y9VVHcRh
szEmNjPydqi/FuhE5wV0WnqzSwPZdur+6EZ7i0xwrqIjrfpyFzhLMfjrsiD+BXZ1n2mrmujYpsf2
oCj7Tq8m5iCmILmt03ilD9CavZ4sEnO4z2vjR4i+UgqxKzTnomzKy6zmDKIB1JPionWV6Ju5yDCn
yfrD0+bFEDR5AIJbZ2+Iq9SqNeD625NytVYMtGQBeE962puMQhCkuokIS578rLX7VY9rCDfe2sew
7jP5S7L1Xmm4SnfQwGPRSsJWihgOt6Yw4AsGGyf3b7UEfCNGDj+0CTshoDN4JMsCnM4uvbDA7fbk
sxmJwGQVLDuIBa5XPSBcm1HF3ebQmfOKQxk9cE056Zn+UML1DUaMKsYaG/+WQNWHKMS0M7BC9H2y
J9E7K7wV4NtDkzXkChgHDZ1InP5RkP7CGTIMAUAUkqiEz0Y6d1OvkSht3exaKwAQKtc1YNFS3uUx
Xgh2LFn0M4QvomoSiLa5LfwnDIJAJLM9LfWrqmyOJFrMquRPmd2DAMKnJ4iUB7zaQrMNDFAM+m50
nH0FlJTFc18wOsqU1ISxPRrJnW0DRCX5Ug1u8BouVKiaPkLhiIKSh+6Tke7MpKlBEx89MAiFuYqT
bUYtYOBaRqNjHMUkYxBxz3Gc5KGLEiyXFPVSR1LfZ3I/Ov3eG6KtlgiINWIX4Bvp0JBr4LUUy9jC
+Z3n1birehghMLjlC47Ny9QSFyQozkNqXCFNv5GiMUqQp94nF0khMcXahpAXBIJFK4NBUofdUobp
aijbRasoPXXR9iaPq2UWEDdAO632h7mbL4SpHbPkilOpPfXB5w1mTqVAnhsyFzmkThOKnObG1WCb
l5BKb8faoE+nX1jWhRD9uuHR4Bq7m1b/vtOXAYkVaasv3EDMR0LjFOxpiS2f3cFYdi4RSzK7gfHQ
ciLmAALecx457iNWzKMR6T8sgK9hv89MtCpy3AQ2hJDkJ2FyYCmwuQn1Lq+TFzywz6rYCjJHlCFc
dw1pGfGLT5R6ypbLGLDn9jWhEfYqEYR/2la29XHQJHA3wG/izEe8TncbbO7wWxmqB9tzQzJZk5dW
cW4z37vNGnutqvKQCUlHXGM6wQAbL1KEar1yzC3j2TOx3DCBaWH5ULfOrQSIqALliGSxkeTPkw0T
j+7esxJ6HJyhSavU7Ww5GAkodyAbmAoc3l53vGkboJNdsbHy6AS3/slLwU7oiXuyKu3BsLXL3JIL
rbpp2/hkxOpKMGqpG6AGnsa7fiC3aVVLp2dLndw5bI8MCEHeqO4bvCWzBlx66fOSyOcx0bcBZHgN
smCgX8n8uUWI77R/HMU6aACgpIiXdnjvR/0Kgfmy4/gQh/ECytlKR4Fu0ZMjMPOZOv86QsA9i6IX
TwabaKLCdslSTpGaqus/e2q58oP+PrYwRASt8gekz85qsqWu8UWqhn41ZtxaGOrrqG4XsZk/NC6Z
b0EGcgoLQasYEJqHboX0P4rQeOs/bVc/TL8YCzQLtaJe+V31QD4smED/OVDC52y41KLsxcsh9Jjh
cyshGxaYth3j1EXtikRjWAx2gXqJT5Eoxu+hfuDbfZBp+0Aj6tToxmrQzdsk8Fdar+0zQ7tIIn7W
A0vE1lOmhHtKzErNEAALKC/sdMRUh0NZjthHlcjaDlX80pbGldqYt+jU7uMJ8ySqBx3fJ2rNmW3b
tyNGobmMrUfT2I9R8IwR4NlU3GXfOodYZPzxWEJYXK5cEJkNHSNRO7dQCYCH8lnZUdx2fvLcBcEL
R4wXuFkRpOQ7WY33/PAzqCeMUprz7DZHjdRV6eebpuT2Kn9YsMujwMs4KUbWLYrxjhY9v958qOQP
YRO+AI/WJwvW0QYhpyvFA3BGiub5TaSrUKli5xbI4pXa5rsOhTssZl4jsqnuC+2hb6CLujAo2CiP
NnCctZvW92ThLsfS2iS9sx6ZVnJU4iJnKAGmwW2D9My8ibJo5y7azLiSAehpYmZ5/9ziWUBk7DJ3
qSFR/XpH+GmlgLK4jlFF0xxVPzuhdU2CI8RKG1LRDngQX9cGpVLQgjPbM4A6NimFW84tIg6CwP9m
jf+0IWqaVLN0xMaA4c8uz856BAtQNvskyLeShVfNMWtW8dLlxfN0f52DKAA6vy1NYwvrDbu1sf36
Ebyeac63Gbauauqk4jTZF7/fFFto1k2M99V+FDEK2j/kVc6ELJaFCPajrj4mjvgxUPHVa/cAtvZS
GFBp+mgdS/T+XXmZEpqawSOydPWHrNmKhS9f3+FnJwXck+z/kUsJdp/vb7Cw1FGKwKdPHkdXlVft
0srDXDXxYoh84tTgKt8V/T4VQRCa4hrgbiwysc4O0iXFLKUvXbm34R9OCg+2tgun4u+gCTPIN6Y2
LBVcxnH6bfVqeuAfvpA31z77vJqNBQknudzLulj66BpNyFKgFp/AtfyII7kzgeC08dpXk1VkyBtF
f/z6gVufPnFL0JrBOaNSKnv/xKNCAw43FvRQ5bZqG9C+zk2aHipsTE7zcyrEh5W8RBxzkQUcZiL3
FxjejKgv2A2++phH3q8Mv4/lQKws/eLJC/UnKfGDOcegGe5T3f6Vm+pj5rJ5NKn2l/lLqsktiVu/
Oss4KJrYkSfyYzopmcJ6Uat8agL9KrxwX9oomVWyDrDvbQx4g4FH6V9lJ7mYBHWhGa9BfT8mlKdl
B1jIBLtEwgHxSFrGJN2srEpdGnDIfRpxJuMVWTmhUjoNaiBSNKtT+j62ljynhH9bSdNQoyx/yEjd
MgwfM2gZXz/rTxTkk3ya5U5XQWao5tnrJxsrMWo3qKjLblt2JC2mOUuX2xhLLOlxqwa+RYPyUuIo
tzxlE4cIvNTo2m3Ej0D95oTnfBx7NsIEthK8azZTwtm4zyA7DSnRrnvTUFZF72xJjD20Yt8G/UYy
AYyZvS2aTWw6x1tQNNFOQyyiFdba8+mfCahZoIHo1Qh1V8J6TvLwJe1YOvHDraUGR1l0RIG5WnNQ
h3Ajg+e+CHZGl1ymrb+oCQyuNO9aShOOhnXo2/aCrC0hvWUYo3jNo/ii8eNLGng7QCJYpcGrVM0i
DcOXAK6/VsdPTpBcCuk8aJn5IG1itMz1SFQM9g3CGO3bTHeuYztf0l+laTBa4bwY0n1h1GufX6q7
4g8z0EvYs6AmUoMuLa9rAuC6PMdg15cPVc9ckHnBtZI6aIS6Zq86yKPU4yR392VwVIPyEJk3Xw+S
18f+fkqwcRNjHMWf75ju+QsJIRC8Va4XqP2SXZ0422lnmiThi4X5z7VOOTgo0C+rXKR7MehXaWNe
aZG1nordPefg6RH4ngkpuOUQsysRd0/Zp1F717KBUgr7lgUKx6pZLse7JjAPCG/AkiSEZ0y/xm1d
RVF+4d4aSoyJocaiHrPZf/2U/1Fm2P9Kn5LJ/Prvw8Am+vD/2VbJU/a7eutWmn7rb7OSIkz7L/Yn
NrlejoZqWFAK+NuuxH9y/5rcFwRTCNOYLDT/9Cshzv2LH2dSEX87nKq8qYP/93+ZPv8i9m4SILnQ
mw2XOtl/R5Wd/h51pKgR0kY02j/+/Z2F6P1qYXJXmsXVJ+3uJOF9FZK/qa0raeL4EEHjmxopQev4
5pKkwPre8/1xheEFBGGMd7ciaSvKo3aWmhXt1oz1QgQVWMyhrIij5Wf1QOozJV9lnRNRbxvq5ZvH
+tmNvp/cphvVTTH9lYqjSYaa8X5Za5K+KLtoDG40VRKCWsUPY8lVEiOqFh0glaipqoXTYXUk5nJR
kziZqekUcNZU3xQ/+VLeLPE8exX/GE0xx7H51iz3bNLXe5ElcCqCG8PTq1mA8hFgD1tokXHc0Yxf
gcgv6zgizZz/8+unoL/Xd75em14cFVfLZuH5oJonbrPSqqAIbkp8kb6utmuRxu2yA0DqK92CUIIC
bz9EDalkRxA+BHwOljtv9YqQh+l+8ip6CoLx6GnjyVJwUBNGRWKCl1MNL/O9msuTbvB9VnWLdx2I
6LyUyjx0OSANUezP3SCGXxW/gHVUvvlw2vQV/muifP1wFiGYKoRNmOB0e95/xfRxY0QbpntdIqbc
RYAXyMVr55HHDbS5RvwYQD1Xj8ZVZnPTuZ7dwXS4RNWA6ryU1QK2ml1Vy8DifDfWydx0kEJw7ngd
nNRSOpwEyiKmc0Pqs/XN8vta1X9/++xzYe5SXXVRwn6oxauwziwZqCQMcNdAMm5dgin3Xu0J1Cs1
Hnvu3EnqCrX5EKyroDtBjk+WISlR5B+QjZ0Dt4p9ZVOpdPRHgLdFr/x+Pfg1STnAktPB4lcEHeHn
L+eVg1IBzik0RkngVL8JGqSIyZgHc8YEhR+jXwJ+8XZDjiPI7WgsSXur1SEu1+kOm6haRWrlfvOm
fvwW2QhxGKMrYTBFvbZp3swoZtARm+sE1Y2aw5dlDUuGb570WcN0GihcAvE8vQehO5Y2TWpvLlH6
0ShTto03Zo98xUyPsZYpt8pANSrFbmBr9YvaGOUib0FZO8MuS8N+UXqj3KY0MDmnVUtMAO2PzOC3
KlW/ZOK5jPPK36pa68wEGSAgU8Z6GVd5spUG5uSS+M/Z1y/zNPG/G+8o5V3+R5XYRcrLUeX9x2hd
EmoqvXSvp0CbXKojp1S1XgfIo0oW+7lTa1Tkiyol/QDkxTSpRmaur9KIeIQW78zW7KHRaSXCjm6C
yGh5YW5q2hKG+vx6r/9/eRfT9P3v1/fTU/aUPr1d2V9/4R9Lu23/JaDmsxq5iIKnhfqfS7uj/zW9
BTqRn9MwffUbkwA8LeHuX5Zh08RSXW2a5dgS/NOKzJ+HVwvkEJGfrqlyeP1PFvfXw/WbGYmYT0xK
+vQXVilsOtze2/ckY1WtDLc3lgawM5jkRByRfQWt1ChIyCVcpfOtF4M3ACSrVWKdh2VbhoBIdPJs
CFg4urarzK3O+oOFLLqQLcC2yPRBYHrdstKNnWIWj5aOC0vYcHpjxYPIbAXNOhrQKQzwIHCV5vdk
MVw2NJRmuOHQS9dhyel7VgNa2xrPTl/2TIHQKnlLETEZOXYQR9smieFSdARcQhBBB/uAKmY4iWiF
YSizbLBulRz95Zsv9/T3o3m3HXo1LJ09MlZV2zA0jFbTQ3v/yESCzdL1XJ1TJVjz1C2uh5AMi6w2
H7HykeBtrly9PihhtHSAK6y0gVsr4YWNXrWuFMiLbt1hyNQ68hSSjtQe3wA4kW0jCK7znhyptRjh
opWesZQ0auADUowt2EcQoFrm8Mx8/Y8Pkjx30h4ki7gTufZHc0h44L2GYJIrbX7REOAWOYj/JCt8
murwHZyumMUDpjivj6J1adW/Ssu+ERHwZTCnmOlyAKTgFJqfhqk089wv6pVGgmbpYMgq+wPBm9k6
itxNlLbGvGgddZFIixPV+FyFSkQ6nYuxe1/F5U+taBXSH6gtOlBD6xBizRBp9yA2QDQDVyGuMbqv
oQ8uicbxaIiooPxng6LvQuXZvMvmjVpkC7uu2H24xmVcgexVlVsVKWTmKwD02vJabUlZ8xJQSmV5
a4I3W1Xgd+ZARP9YKhq24AB1woeMG6SmRfRl8BQjHZ+b4pvT2/lawzukgQWgkmJMe2XnfECYUk1z
UkgZEDkwdqAd7aLzgyvYuv68yEpjPiTxvRWMN4pdXLjuVc8OeA4yNFgIhVyJYmq8SQvzZU3IIo73
Yp472szrgRF3oOXJtYjJPfBr4s1pC4hmT3bQ7OtRfebNogLIKcGChsA/WZbtqmcLTZZkKe9+JZaO
AuxlmFB7rUWqulM+ubl+7TlgMeBxgPYehwXMxKuiG1Z9UnKWNvxFP1whx+KrHCJlntBJo76+a/us
WubZH69r6c1Vq6/v+Ky2Ot0xExclVXzpPHWh6+9fwzwo6hikfw3HOSZYQ/2pROMLEtepnsZrqWbP
loK4OcOjDhpvWRJ/O3MDGX7z5N4LV15vYwpr5lzEBK5y/nh/G20ReE1d2vXSgQs7ZwV/SEuJfxYb
9TcfePqT3s87NgnQGn4iSsqkXE57hTdbmqxo4aSPFit8DmBfyRzI1uSmsPv+GZjhZZfAAxjNMV87
WnkIc6TKGqTWeaUF20GHOJl73iJ2omJJN36YKxL5yzd3eLavm74Sx2XF0HSOqtSDz+7QYwD5RdHU
JBAxFKrHINd7OGllsYxDmeKuRNxd+TbdZskLO74EdXZdifEu04c/Svif4Qv+/ma4IRQ2+pScff7N
EJhK2FQr6yVd9mVTFlvVy58AWz+MdcpSZ3kbFqTacVEP5qzv/9wBfLJInB2ZpweB31VzYHhTYTbP
3yb8xUQ1NiG7Qx3LfFjnEElxus51XxuRWdeUYSi7pJb+jcXyrN8xfWbCONkY0DIxXeANZ5Xdpjeq
KsNAuXQ0KJ9ducaPfOdn+dEmE9cL8iMhlVa3a6vkiJHi9utPfSav+sfVLWxBwDJcqhZnpzPb6roY
TIJciig/Nl1zW3QkHlT+cnCdE2eB30E4XntudicU7bLT9qnlnaKguCsjcWkXhAzn5Te3pJ1toKcH
omkG5RA2VA4P5Wxeq4yRYoHOLVFQvHZqKCMV2CJO4Wovf9pq/VP3m01Qp3tMEUdLaS5BlVw22pU7
jqjQZ3HncQgid60tbvXwMh+0LecwfqF5HsiIAV9yTJT+eczlquaJZ6NJYk75zVT3cYp5/xnOXqua
BEdC+vgMlPN35IadXKN+5pvefPP1fZxguA7nU1XTmU9f0ThvJxhMeU4faaOEyCLvnHy4dpJxh/jc
qAE+AQ4uCbrTxW+jpRVJAo0KsyUmr7qOYRS0z8no7mJf/W5Ef3pTrEeClwly5LmnMIzqOoIJh+zH
7QS2kfWo6JcD58aY16vW+usobjb0kx+G2D4ROTmvguaWUHdiXuW6bInhzk4KuP2vn9W0x3s/F/Oo
0NO5Kl2UqS72fi5W84hQP7WdQN3qdT3S1dapbbf5UfbVN4flz95pNpkuWsGpzGefL3SYc12VWHpJ
kbwoad1Vt4WJLqVI0LWONtjWDnEP4F5a0KWvT9zPYBE67Dq//sivb+/5Z0aWz6xmcnQXqvb+MwNR
FVYfTdhl1zuJgb7/xu9vXetScYZrK5DPtWHv2kD//fV1zxqYr7OKNoFOBFUTVTPss1mlVKxR8wZJ
F2cAjFdkP1OlxOgVqJdEJz4oeXoc+uLYAfgnGRtIo2FEP5mVBcmMpGZaJTJZlXoW9f3opaIHKyp5
p/Vm+93z+Wyq0R3OeMi5DPWDpLPpPEUtKTItPd89CaN99kXxUOTbeCQFK60kqDlV+90I6+SrPvKm
jn4qnS7MsP5yrKtfQ68B/4zX9AlOIm6ewxbc9NfP8pNNk6NBcWQ5VFkW4V29/w5j18/Bp8J9H7z8
R4aeV1evB6FdIpq8LURxRz2CgAcl/ynTYeGF9gLO3DfTjP7ZdGYAquBYTIWUt+f9PTB7pI1f+bzR
av5Ldl4B+5SSC/HwfFnVVdeipXJIu57nWXVRm9kKB+LR1/xd4hI5Y4ztFXhpkp7V1qSbJohysmaJ
USWYXgUEBPpobXTFRsiaA7nkfcDjTrAP4ksyVdVirc0bG/Kc6tb6QhJ9SlgnPvQxX7Ym5bSvn/fH
yQviFSwB9oZ8TnEuSCVgygYjoRIO3xk/LGESewyfBFb32naGDjmk8p1CXEzf4Pu3lJUXtDyjxOCd
OS8xVp1mNTWcwmWdW8k8KLQleaxPvj6slEzv2IsM/kwbu6tUg4SnpZW7cjSEAEWpzGzCcr7+/ObH
75p5ixuiGG1OxKKzeTKKPBEjXVRR/LR7m0ALLw4PccWBL8SK5x+GrOKkRhZuS1AFXy0E2f5AKBKY
Sk3DUxdOcfO+e5X2ztFs/wRFTMJ01GWEBcIk99nNSzIokA3Bj/TXdSWfE5Qmsy4jM8oiurkD0ZwG
v9J23Dph/RA0/al1nYssLhbCrpZG317XPnMDpVRYz677I/CPBazrWSxRUvadg8uijO+CDiFoUQ8L
JZaXow9InpTgNqalnUZ3Semfvn5sH75EEAngpXhczHi8JOeL3hihqM4DPDXYGkiYzYq56NU7vyES
xTT8Vao4Cb4tOpRW7P9OLWLrCPC5KprYohf+XbX2wwL0991MomCVQhWEqfcvbJDWUYtwCrRVCRiK
StdTUWB9C/OaGKgw2nUCmMdYABOlvUnwXId8snXqP18/lGmn9nZgT3dhCOGAkON94hj0/i4SAzls
qALY0rwxwcsZPNtGuvYxKJK4d5cbc1OW3yEUxCcX1Sn00EoR1Kt5rd5ftC+6wDEFMekiyX7YEueh
JWvsFlQ5UufOq7s1qaWbwbJ/KelwzXfGS/RrEnKBt03mIjHRXRbKre1PejYn/ObApZ2/7DyT6ahF
BZ27dFl33t+eGTl1VDskX6fpcHSQy6BHxbZwY0tvXRDXO0dKHVFqkOgLcn0RuwiMh3pFesOa/M65
2rTHaHiNKSA3MH1S1Pq+nnp4msAsGGFJl4W+/fprPF8luWVOsEz7UBZpjb1q+N+cYnvqGAiS5bCs
yAabAz9fEHlhbJ1xeEBBde+Ex7jqF9kQuN/soj/sI7iyA0xnOqhDftTPyRDxoDR1ooT9sjb9ZC7H
zJ93WvpQ/I709GpImY97J5YbaxRPtUtiY9mv0jp8TrPuwSCI61UUWZmTmrE3OF87h0CQXBINm68f
0JnN3TRf75NmMPfosA9/HZNvnlBTGtDJqZQtMThcuVV71EaVmIrwym84QOf6hRKqu9GvFnpZFWxA
qbj2+mVVNItEsbac+40Zb0c5y1hnv9k/nPffuDf4l+weeISOOp1s3w84KtIyz/qoW04KyH5QxaGx
WgdOjnrXD4mx65oIvC5kMEt4T6yHHXRnGa7zijQ+pqloU9hMylmTX0h9Sm3hxUoLMce+VVwBoZ1H
IvIvTKs4eoV3nxYokb55uPrHN5pNpHAMpiKy0D6MArpkeus3xBJXS9K/xcqrTIK03CxbGXYRrgFm
vyTEfGHrkJOpcFAX4YgWSpbi1ku8VavFuFJpu88rHHUbFTI8+/DuIp9M/lo04ARsO4h1wRWpj0tc
6SP+PNwuqjhmrGrbVi9+Z0GPH7hO7q14sNcjZOUZFAGxDPyOjQJp2WEv1r2R9HsjySXvCOBvKcOt
mvf2IiSKe6aWA/LN6TFGyZSvWaqnQSUDK3cxXrphNmL4ddV1qAMIJ5SkmnvgbNdNgNxp6BBZZVq0
MOKgnjt+SFKkh61X2SWjqGZENlyr5oismtSHWWHEj2otLhMVWpMSvJhKfgfHH9lVkv02zVOOgWMu
tHRlIzAVRFqqfbIqjPE28PIr224f0qLFuqILkCgCrlREfJhH4knTdbNKZ0zUoXsCAwAXx6QDSSdl
kQyiW4xJ5yz6oEvxHLsH1yNeqavBA5AQhoqI+Ki0L5W53hk4TOheujokAeD7z7raX/dGyu8mLEmm
0V80rqZsLT2A5uccipaxaiE9g7iTy6OJOqxgI0GYJFVWT4XqZSjQwa3Yape5UZcrGulbv/RxlEb0
2crUBEqoqvm8sXLy57XhqRl5/N5g5Bevo6duhpaIGt+FqUBoSRNUxKDCZncrs1vZftY8fDOc3zue
prmCgcyhg8qGMcHCptH+Zq5QhnKIzMbtln6m35og7nppP+d28dNU+3lvGb8JKL+G/byYkmsG5dc3
l5+OfO/XZPaYCEwcLq3RkT+rTJBa4xhxItulkpAQnfY6G7jBLDe2v0jtUzoBCGRg5hdJO8bEyRRi
VQgDH2poH7++k9c6zoc7AcxLM+0V3jvd6ZsHkYZj5gRWQvybi00gxfvrF1uvbQk8nHbalQ82FfY9
7SJ0zVbS/VSHJWIxfSsGfj5OGVbK1vRkfN3yU8k0vJpOAg2ow1VZVPkhlDGBby4hMWVPYJmTCwaP
q1gL2yzIMtKhvnqq8qeyplbQ6x/s9PVBax4Do9fWr+9ql9ZMzURSzIUk1sntl02cNHvA6PNMjtZK
74JT1urNwQIogX6RnJB2DYy6X4eS8K/cSaylYjUkGav6lYtGUnRYlfLSXRZuURI8w/trVE34zSb+
kwUJCcvkq3utan5gz7KJGVzQ5JCryOFYGhJmg20ecitn+JvpMtKcFzcK4o2e4/DoNCIETHtpTGmn
MUjsBSktiWP0W6UjSjDrmu6bQu8kafo4DinyshPjLhEBnS/tAZBe3/MoCJVKqa+9qiPL1YNBwS4s
24w6hFrFuiqSLjjocuPavrarXWx57TB0P8wwXoXkARw1T++PNpspQ/bJZT8S+BIJwm6asiKVZyRp
keQQDtBsEdgDCuTDt12tpHNXl9U68h2J0p4lITfrleU2xUplN0HUgqFvhjTGtwTLhOJjOBsbjGzT
30U6bLVKJ6UtHoJ53UbLohYupp2aOQU8/JwzzfMw7jjlDG7QHKqCik9HbilIcVpoKBw2aQNF7XUJ
husD7ypq3GU0OMSVjEw6zSmI1XWR5+Ul+AGkWQEZ6BSPvBXRWwyaWFnYatEdLKtApKQHJ2skklVT
yMOeOQaxG2HWER3GdyiQNqhaTuIUTrhFkLM/6lwIfF3oHUqAHb6trzEPOntNx3M/JB2vfETeCOLc
nASNyzxviSbpyYpWCwQ3qY33yLkLLHZj8UDMgFel2rwo2vrCDLXfI4h6KxHIo5zfg9frq3YkRqXM
+LxaRNHkVynd9NbUEvxFLR2/2F1YQyQOlWte9kVoHMknICwwzX8U05pLbs7SljWpcAGeCJclbluZ
MpknPggwXyOfCkRlRxPZT7cDuVyruGtnr5eLJOfNzFV/B6ZU1kGtivXgh/CmHjHRDleKZv7KqmpY
2P2QL5p6wMzF1zzPytBZsrpUG5pjnLl9FDTGdEjKy2g8QMi/F2H5TKEu+5G01ooszVOgDvXPuIhP
7aZnM7BNkwQBfKBWl2QYZHMZkgyT5jZR4DCgg+F3MRTV787HUim8pePzUjmj9stuI2OFj+FidIzu
lGp9NTeU7qhBwaPBn00xlmG+DQ0/u6o5jTi2M6dSlNyJC5PQKKKP8B9V0h2R3I5Pw7TdrDrdfEo0
m0RAO8LXFhf2TI5olkSp+TTqvYuq8t09dooqtKLdmAxLnx7pPCIBj0zMjBEYBBej6d51NGVHZMfb
QCWCJFFKUvVCj2Ql9GedtbcS6zrKDW0dw5SNXAmuJrR05OVWt0zrul+n9gJMN/kZsRneIjpuLmSm
kmxpX+XmUD9mJFuLxD04Vsh1cqe7ppjN/oIQiMbSb5XYN67iPLkMCH+YqXrqTfAI/cLTCn/ulV5/
K4toUZcx8QCBbV2S/QEca5pbETxCc5FWO6/ThMATR/YzmgnpRVwq7JfWMbyDx9HxTm2IG1VaVUEb
QNhscoZHMeoYCBsFextqj6MFjdVoRmun4jJgWxTsy1y77tzQeOQd1zqXYpYXp8RnkknG8S3YZlb7
mCqEbJjkeF30VbUe2ZJ4+hTSXo6rNCN5yI/Nq3Iga2o6ufEtBVcA0We9HSgHs6PPr8RQf1ADkBtJ
unU+PtC4164bnPyRYdyWfU46lZceW0iJS6XTtjB0JClADLMk6jaBKvZGJzAW8TGm/DN3Oj+hK1LS
v/9NVOl9FQ1ip1dUXiaejQcSPLMpr7gd/T/snsqSF2Qej0Ny6qAC5szG10gCtg5GJ1s43UXESWLm
0aZHXcUMlTbbILCLuV0wqYbTDreoXEAOQX9ScvuUpWVO7mYiN7XON0AG0yEZ8HXWfoXeIN+8bsUG
Dr5dxFbQMUoHd6SK5sBoxUbL1oNBOBFVcrnx9eCnVAJKLPXO7j3v0q8iAPXeFB809nIRlEF5tPX0
BzEwBC7xQdQxAX8QdOUqVD2fIIon979YOq8lOZF2iz4REXhzW1BQtr2/IVrTLRKfQGKf/qzSf24m
RgrNqMuQ+Zm9115X86L0deQqzoE1DRLWPv+w8/QCUQmoc2c4Z1iv8ba2SwY4tj4YTeZeaUDdq1mY
zvWHQsPRze2aEfZFqAr/yFgJnNJSvw6KaFy4qcax48B4dkvDImZne8NbJB7sAAHFpFfEN5JtnxEr
EP/75aiTHUhmtowXr4FOUmbys2+XMNeG4zwE4x31ZB26y6DHNvdbnBm+Rwj8Wc1XlVGgFZSVySZv
NowZwp8eLFwrpdCI010AYCEXGmXHHHHUnKhIuyDm07EqhqtlszzU8EXxf0EhdAP5iKHjzXeyPKkA
Yh5xYsNF21DrUPlIInIKLxaY1BJbR904mb1+Z0rtm3ssWegwN7d14FyoEH1Fel2Ks+fSC/l50EEI
m9qYvpywopnVcjFeOpOxhgQcvuuKTN/5WO/Nfoq1It3ON44q2bU8x92no6QX2V1zao3XevX6ENES
Xttbmb86wTM3lE3C+fYEGWXZM7svGWs1y3HJwSCRd/jjk1/+r0Exp+mx0m8tTR9M97VRvbZO8q89
qYrudVwbg8AoZhtSMZWsp0S5vIMqF3BOdaKLujXxLaq1fBgI25UZbbCGtAVzELW6YeFbJQj5sLU2
GeBleymH9LwoFLw2M9Vk2ChoRpiBTltegim/mEH3pLzBiGcHr3xl/GBzPpOcyEkA1JWUQ+M5d2wQ
Bhuea+K5gGqphZVR4ePi3+Wzsp6CqTysE91VL1P7dkKHuBCNJMhHMrKdUuD9tsa9X84XXcx/zQEC
YFbbod05Z5m6zm7oPZEULLwtcziqdjvI3P2RluJilnVJRlOvxXNHVoqe07ltw5bGWDzKkMCg1Kzk
VdbNG07lb68igXNdWi+0PZICy8bbO40MdottpEnhBCTrNkw7ZDoZxM7ZaTQYreJM3rBtIg3S6oDH
VM8vCxl8ek/A/DTheOnt/r1Ks7MgsZOZ8KNPqlNo68xzDGBXjAA2MIfDRSta+oHKb2LZmnHQS7En
wRo3HDVRX3r7wn53/Hq4/9dL+nFe3mI46x5Vm72h3bV/RnJeYWEHx9Trfs0NWMHgEpNO/cECa/wW
UybOpkcpqYMyPlkK+7ozrGfPSY+DwHDNOLqOBiCpVYPaCaHZmJS52eFGtYpjUWyXicBVh0CfJ+Gb
7z3ovV03gWTouhY0l1YGREZlH9kwGA/SIU3MSF1ChYzlPA+lizEGw8+cfrZlZ2OoMYxkxIrdWM35
uWG+/NKVa5iPJeUoxhm+uSDKbIDSWDy1vW3+udmwkKwdKD+4vgc8JlreTI8pa9qYiNfr6GlkBfjG
i9BcJyLIjddT1uuhXe3fAXf00Sz7KdS2Mg8dDC2hINHhf92WF+TMj12TBMweQK7hwnj0b8V23ZVb
SKIkyLSUnVHzWDU8VvobxlS5X9253UvKwV0rUy0JWttgIX0gOam7/HsSzdWBpPe0ItM9rxMI+/k2
KQZqwQGC4ViqmzQEJXJrvxdYmBlwiNO/WYSn+DOk7KoIn9nTkm3PrbDLuDGq+y7NG05+M0Z7HDaB
3C7g9gD2Q549LoL0Ub93eXjL9ES8Z6KmVTJpZSkrffTq2Cw/3BSWSIrr6zJqrgUcwMYr3bviwvqN
Dec435PsS79UuzsSKd0Hcx25uRuxoupe14TZX3Cd3Dy4dL28d/zcOhue9it7dYs0Qm/W5+gEpD3G
w1p4kE/EcLBuJAMSSw8kmY5peZ/pqXXg/vWjoFh7mIqf0qtYqpdOH88CcXk+B5/aXJKg3tv1g+9+
dfbo7Vq9shKU8aexHIlfDgAQLGLl0GvfFt3OLpu2ejsn29Ah+kSsedN6Wnkg98KbMXib6BKrTksP
gd9/NjkSfJ42ug4p9wNky/tWqw5d3ex579wL+lD/Ggz559KJIhRm6iaF5zwJNlxHbWLTQSvJNaAx
KO4ZkkNadNd4u8F7KNa4uMrx6d83oLObQ7qqN1dTf4xs+moAfcTWbdZX2e6zlT+NE0dEq0py57xi
C+fMX3csGM2L5T7Q+/WMVCtBfPefzMrcx9X2rZ1F3wJna0OhWr5ZOdapmtT1QA+eyZ8j33EeAeFO
abwN5tFY0teuaLE4tkAp/v1Igcy0iEXsD9wApgW50R0JYjy8yXxwrsJSJKGuTE1mxcOhFTJDZsnd
6TeVcbS2Oo3GLtl6LTuubtMR9tln53wbP7XW2uKpYZyhN/V7prE+cycyoY0BZIYncmT2JN4SH+0l
EiL0QDmHbsNBIlQ8awbvpcis5dDqzclbJ8iUqUdyXaSE1Z/kWI/EejOOA5YXs+7gnNSEuQecH6fr
LD8qfD6ktcxsaCJnmdsQCdtbVXtnOIfB4zrXx64Qxt7JmzxcO5FwaXvXglHNY9M3102jbZi7jpN6
yCnTXdN6HBpkHtXa3CCztN0tPJPeBQagZ84JqvUH6WFlNArrDTErVeRW9McOWsNuij3Pdk6azP5L
sR3B+bZq6p4iY/W67Lsp6M5otkAvlGWinPnb1jt/t+DJjgEZ8eodBpIEOSdMfi0AaneTo4rLkPc8
0Ebzopnb+QX4TR+TVirCDQZxT8a1jdZJVUEbb438mvpen3eNPiSmfyuZg/yZwc+fYlIiDPhO14P5
5Vr3uo1xwKgN8vvGqmDaVP7nog4+LZKvXpMvr1W7qp2bzd7jMIsj38ElJpCHIeiyeE/LK1NV89QI
6lWCKHaicf+yS8RCMptDPKkGD2S2xBoHrWfa29Vz6jnSQF8T9DEUfEqFtT5MI/z1NNdJlFVP/dZT
cRZ1F/ryt2PpF9rZx1gaxTHIhyefAFUGDZkXd5V62FwoPbKYTkYLBHVj0rFzVf+RSXsgjojgnHJ4
a0wJroYgcfa6j5wNJ64GIoYzEPeF3oobzTUsxGBiYHy2mmDeWR4KzbXV56hbJ+KSDRfPLqonvxvW
xDLHg5EiZVYs/8mqN49EWNBzu/mPrNW3LbDLmKxNQsNQz3SuIFUNR0WVk3HZ6l+kyHsMXpy7wJ8g
wYkAVe00fVUGVZTrGidDLxFa16gK+lY7+KP9OAUOlMuAQmiU7d2iLzOe1T91MTwPU2nExWe+tg74
PxJ+0K50YVqpxynnljFIs9m1nZF4hXbgQ/pTKZ93pa4PBfMDCufi0xWENy9eTaaMYXCFpriSOl4N
1yj0k/WBqe8cNzaDyIBAPlSeAdRSfYUa449h3zkSa6tHOTK0MTuzmehcbTz6kxO2JrDVzqvceKvG
j2YtMNVOVhsVevVq+mNDgkG/H91PNS4ffjs2D0VsSQKDgmwcE2/sv4fOWPclDXWImDM4llP2Wi9z
LLW6JNQq3yJ/MU6b1POzgFlWN1a7Z2s+RJvugW5hvtdiNdmNTm9A+e8/iXFA9Kh0beemZXXO++VY
FsOnamlwsiE/WHLpSA/VEUUuprczGdpBXen35lRxBmLFtXpf7rU2qozCBdqW6eFkU4/3lhu2877I
GeBM9oE7t4l7BpKxK82IC/HJmgyVWNmN3+Z4p1SsL9X2i1YcNJVJeBiidp7PNkaMylmUclH7CIPQ
3EK3o0qP5mpwd2lKym5aaQwriiBqlLqSOC2TtCFFWPPWp23sk1zYT7TDX427XRzaP9wdd92iH/Sb
VsClb9HbRBrlvdP7V/r8+8r0L5WVv5pQcakLGbBJxP3WMMPUZjdhBrDqu2l+a2xiaU3WtkhoeYo6
EB5tnj2wOP3UblFIXi6/3IoIZSNIjHZm31NWWTQ5nAopOzdb/Wi2OouNk7CjJtzR57z1YGt5G+vQ
RIzBAHJmfMt8I13LMu7z7mEWKtgTCyTDQSsWNlXub2qv8tyfHdwHj21tf1Ql36UhXU6pv3kPKYW5
GwDtCjrgW+3ipjEQ6rDJScUt2JjtVKb3IQd2GrIOubTC0kOTTPmHqS3DBs+SherkXS1ul7jzy9pt
xqHvqBq0LlX7nCv+WC9ogVp7XR7IvF24uraLpgdiXzNmP3SGCZ65zPZyC0Jz1Si0R1lGg5tJ0Nsn
z0jP8L+9sGDZbCSD24kjqM40bCvCjbXt5KRkD5d2T1o19I8ZEgo5j1pkTw3rEkP7sbP0lzD0KRo3
PQhV5f3IZrF2hVc+r9NKAt2r7mcfFcizsBrYChp9+9cWxteQPixbFExdcCELXgf4poYQYvUXo5mN
bOISnrV9sAPFrJgg3GXoLP5lhb1gtWtiriXcA24Foab6xcys/7whOBvOYD4qlx6EgOzz6pb6n2Ox
8PvteF92TGRxDh5ctsl4KOZkm6luvFK+VRZnKK/zOo4G3VyJVqE1giC2yiLGirRPq3Z+21KR79h4
vzPjCu6FrH4XdyQ+QHEZKYM45Tb1e3Cujp9k5eihByXLN9Pr8h6KYEybKHdOH4jXqVzBUHXzLylq
wdnz9DUWdsOE0mV+nLMEYUXzXpRyimw5MobX8r+pmyejXK9Q260Tvv2/5AXzYCXVRKel7GoAjgyU
gunnvFOpA6Y8E9jvDVJhM/lOm/pY+XghGm1lndJsSYvn9c7Bj9PkibHqf0aLUFnMsFnkVa19nuYf
JvPtOWtD0/YpjLiBJ7PWwkktfJNH7ZCPAYgmtn8OWKxUEdzZ956/Z0W5AU0mEdWW6gTA/fPfRlsL
mEEFYtvIZdaifxW5ZOqeMLfCjlSmdwGNKqxfQkB1d/6ybPKHA/GemkzvBWnEYeXhkM54AKHqOY/B
SjwxHPm+4QMx5raOlnpMnGr6Q9LhsW44+aYOHoJkEOEKeuQWse7O8tlBiKfAi6H/7ohTByYi5zrK
YXbsOKo6kq92Gzpotrkdvz0PxGGs7R4RHB/tly9JUtxy8+T1bCJkLVu0Wtmr0fO22nSp7co11fOF
YQpUhlu1xP34XPRKi5D04wfPjQfR2j8ZM2sTObflCIs62kah5YWeBYBh6ng1RKVKbJaMR1LnG49C
TWM+f5rBgWew3xnVihilWXwq5yrBQ3xP0HFUCWTamm73O6UgnQlXvtpsJ09kErLKGMsXbosHyB05
67SSpYOl7Tmxlz1KPDpJlbHOW9zkhocaaG8V4dd+pv42Q8c72NeM0vP2XDoEXsF99FgL6PFYlu3e
YN7Hgt09UHJ4zAb8HRK3gavVTnHodCiwDHaZ2Xob7DJKrnKTjkp9aTc2jtAdPpB21Li4vD+GNXgk
Sb+UaVPHTvDPLe2cbazyceVQ8OgjRhWrt8S+ksxV4Mi6etLt+xphdQG+LW4GB0dbBbRww5cnRnMP
3/K2xoHu7PADmJlNOT1NCfiODzcfln1RV0+1t+BtTgsC8jhGDORskN/Fq4t4LtFMuzqP7csAk+WK
jMpT3yvc3Eubl2d7nqaTaT9UTjwVx6xXw2u/UDKMuQD24WChD/rHqW/QYU40GhWo58nj06G/lcfN
ArpeKaZ/DcWqz7k2mlp82w9Hk2Wcl0r7MnLdOSD1/C62rGZTwGrdEs9eDnvFcsZQWdl67Mde388t
/3VT7ZS0Ln6O9Cab/R9iGVc6y1Qkvtc636ZjlYd5y8Teaz+6cra54hjsaDks9aBNTXajoM2NARzf
lpEFIO/LJnXBIduhkcmzrs0+wocC8LoKrKO7PWi30MOMUJgoMNvs4IjtdbHYbOAuAJQ3qWM+j+Yh
a8nKKLHTRdzgP9XcU5lyxM10pszO+3Bt1J1o63Z/GxqsOJOhLn2MDNQBB7ocIcboXcxU7QZftefp
r46320AD+Vy3PEuBXKAWmpZ5dQZkNJ2d/dj83EXfnl1dO5jcYEk5dSa8v9pCfs3/x263bG+01osM
RlYnpIFRAIikG20RQyyt4nz4KoPynDkg3fOZSxp75ZhVz4aCPDUsixF63ni0+Fb4aDJIsq5CTTHN
km7xarqIYmq8RNSX4Vb/jPniU4yii7pkeiAPm2rvKtEdVs37sev276JjAVN0vDUsx5Fo89BhSr3z
2qPPORyt3dwAgWif2qqgU89u0/P0jwJFR0Z7CplgIN3TZYN0DB7r4ralydvpapo5UL5MZxVloK3X
G5oErWoYCw9pnZTLDfUp1oEauEGMxL6PyWE+7+p8BH3o0gfgEeCiNfhgG6x1kWyDAJt8wLrRg0BZ
IGI8CDk38LC/7W1OHwWQ2FHqwREUJeWqEPetrkFszJXFLJnRVOC3WjzVABsHoh1P5IvIXdPmlI/t
nUEC0IEvGKxZ3RhDUZrZA76snTdY/tnV0r2ccu2MVOXqpMZ+0tb3quMH6BdstU6Bt6vpvW4vfNTM
2MnzhGgfl7MubNJ2eVjQOcpAaKcFdQBMNgA8dVEigtbcg76Z+otpTm90+EM2Oo8j3/a0NvgCtozj
047gkUCsKbaBVB0CNdp7vS7sEEZQHxcOJSLnlwGSgJ0bW7hgN+QpBlzR6BQLdhGlWc5VlOf2vpBI
WfBknCXVsj8v4q6aKNttwwZPM7av68wwrh/g93ctZ01ePbOPLy7+ms+U9JGwddAUTvb577SoTDIY
vNQvQ23MD7qH3xUC3zB4/XNWOxfNCI5VL5eHXKCDW3wSjtwSrsG09utOWE4Mx81kd5mxHGcVxCgr
39cZUojBa2PdqL9z2B90L3gVecnfgfSrUz6MB6eY7fuR3HKtaTHWBtg1k83lG/lPpwFKPAs3vjpN
d8t8sEhT19ficdK/JzuWq2MxRcxYuHqwb50mSEQr3lWxvQkgPkdKt2/bmAUlv3GUa4oGG8dwyDz6
CldMHL2+IIzF6NVt9gi0Mvce1rV+5RN1r5kz0nGb3NF6+SlvZNUGeBxXj1FEJh7qvbu1KhpWwlKa
oirO6f9GaFu9byZh3yNIU9z4ytlxMVVHzf2SXIH3VpbRZDudc6dlOehezm16nPWnWuu/5UrHY3X6
vVqkfyWyj8eqrFjsBGn0rx8QwOUhbAoice1v385CDYoKHBMKn2FApzBnkxE1g8cynTrKZcQfglqY
u4PtbtCUuPM9c6ctg3GHOyxPGuU9qpUvhyGAg3CLJunKi9M76AUF4UOlbDm/C7LvmMolQBg3QKyM
/6zUkpQ7VDKjqzyOqDnER0AZugBSNIoVFFWZxbk1ojJcdSbYXEtZC1EW/HKjYqP3E7YTzb0mC769
jbwbU0jYWgoeWit/mw6dlj/n72neP3liel6VvuzYnH9WQ/5QNtNtJwjhoeoZHqdj8d7J8l3Zznlt
fDNazDzOpwULt7uG7lqKWGSdsXeBaNTzDSdevuBLIq7Fdf8uEmLnPDYnqy9eM7v76pyBoip/hwxi
cIHiW68zFq4uL3fIlmejJTFtzW7elsz+nqT9YXfedemsP2CrzptEn16MpDYWA+uOwqC3k+KoL64T
c5KTSV1Zz9LbnFjUw3/c08hCyOZCA6knjdOzO60oDXXvnAbeU107QK5zfydICSgdcUH8fDdOLGYr
xCKKnmSvSQJLPCpDZtlGlR+4d4NIOMMRzinx20zMdpp5nGvjSWblczNzo+qN96NuIaQTMkvTq4MQ
dtDeUogstnTZWS7dk0RcDqmGRaVtikPXj3vL61re8uYlM+y9Wry/nSve9Z4/O1mL4I/J8QTfkieU
77fOZ0VgY2Kl2RJtQ30vanfe2U71xwdxF5iYDcRw1k01noaZS4kBFFuv6oor7Cm/5fJtwAQSt/+w
xsq9qoYuVAkjWkqE0W5QjbEuAz1CFpUslDYWu7gduuBujy0eAmk13WtIcnbB0Nuhm2eIy9Ykq/LQ
kibgTFXcD2bwJHKygBClAvrms6wLskZXbeoJDT9Yueoi6EvQOmVxb+N/iv655/Ubekd2lopYdLCz
YN3P6Ot+cV6FciA02ygSHEs/5xr7ogojXmfxkDrUNzY68A38WtCsROdGflccx6pBBWIsXFR1NBdY
f60eNY8ARmBM3UlOWP21lsFVxojbYJ0f1hrFiD7XS+QZbEev841CUM/E8PSc4tbA/kcykqoyj4mT
LLt9OlbvY0+dGpjMmPj7aICjIB3T/TjypOopaqhsHT5mKi9S6bUdGJhyl01CcJykepT5vMrNd+MR
wO9GfPWOKsaIxpSfmk2DsyssHBlluFovzJKgXffsfwp71jmNg0tOw64JSQ/NbMdetjFcMsbQYusV
01DyHudJY2wzq6NhNk89iau7oskImq80PfJyYKoYjkDhzWrdV42BHOXNsQxOugxJg/s377WnDqsG
ks6V+TGJUE1f/cK2cXfW06Iaj5VG9aFhyt3RXyA1yNRd5lJrZSojoOlS0nbFWt9+EoAaCsd61shI
aoBsZuN+yDcz1gNMufJssFWXlf5LTBONe0Dbg9YBn3c9PeWb++stJItlzWEyALETtPgfdM9w7o+S
TpwpFUfq4nBybIiKbOBuoXALaBAusc7su6Yatcv8ijHr2YFi12A+22U6MjO15tfedSnD1ua0Na25
d8r+IR9JdMvqmSnxbVKzbQ8ebfnOZypu2F+rKkIktLJQd/0o7wADD5Fb0yKltGHGVuIOFQdRy2uT
0rBMfFT+2noR5KGr72zjcWEYWXQGrbXDKscj0WrzP9oRZVYL4tGG3bszGXmMEl0Ra4z2vhDuAHZb
dJz086lYq2uxWTd4l/VdDlN2HAscDxBVC4lB3mUJZhSNzuEG+Ek6K8vA4aBV9o2ez1e9aqafQb76
NfstSCb5wct1G8XAaofVqJOQRgDVEYyV8pHIBdoMESrYoPZqaZRT6a0TPTPXDzJ4OezhKtyhjywP
GpAMHmKH1pigH5Mqbz/UQAGqDieWnTdxaVKk4x/0GLGu4NGoVXteQ19werJBDanFvqphqnYcOFzU
c/9Rd9P3v/pBsq5t2dt1OqrtoMLk08KO4eGtvMRSrnlwJJ1PaXjb0VTs4HJvnX987u51Kh/Ro1FK
WN2vqxnWxy0DI3SUmF4w921R5a3bg8QSaA2UJ/0SEJrtgawt2+6z6Txi1RDuxn2p7hzhPDj5dm0G
2pYUlRRBzmxANYey35w1RMD2f76rvlDf/6Gth9Ht3OJ/BEyRlW7YI2qBc/yi0uJP1QIQc+EUFHq3
9zL2NnJEV81e+MBZ8qTPy8F3hxcYaRSrBm/r5EY+tKVs4OP12ELPs7xXpf3VdMVBLds5uHEq/eWU
pZ5DzILz4NntQaILv3XwQxyMOtWnZDSWf+em/5+wuGACpFT6YCBc8CSU2bmFcqmr89rPQNoGRI2y
Thq7Y7SSunQLsJX8Ub3DB+MXRpSWwynjyUWMw6K4+JrK4HHumrdukaGrfwyG+9Lftv+ZPTxZAdIo
cDKApUyIcwK9OB7+NBza9eKyWh57YjiGFt1G7T7OsFf70eGuyFgly/SPnQHr9vJoqjk5RwoyuXKK
cK9F9ty/Fjq94tbpYFVL97CwAEWqjx6H1e9JGyrUO+b4WtvNQ6etH9BeY1fEBe/jztfkT2vrtHnu
t8awcF6D2Jn8/IanYbEqzWtapySXz6WO75p6Xi5HZNFCpd8LqWD5VEerfDY6HRG++hKD8ZpnwZtc
NdjxbG1XC+z1UB78IDuA2C90Ghc6+uGuU/Z44d2CBk/2UFXpF6kbSWMN6AQX829XzYRkzJa/hXZN
aOoyB7gqmAIqkDaHSZksm7yc/DkXoPP//yulfvP/v2bsB1h1hndlrnURLyhLyKY0oOkYiM/q0+rC
JKyM+kXPoECUbvtrbdgdej9QkRWY76aYrIhwSS8S1q0ynX+QZHef0yLQS8Bh2wtxCJBuPNEZ76je
6dONerpvGAiyH9P8k8+uxcnRrjgIxie/r0/aBFJlorAPe+HWZ4uYQk9Cw9+yG3/TGIOw19s/FqyO
QHGuBeuoEXa2xH63PQYpt2/fd9RNNkpFj07GN5ya62yYEufmAspFkbMLd0y2adVjbWcs4C10MERC
8QPatEz/fo//0HKIUailmi7Ftm+gWO1wbqxMPxc+LiVVgspXQUJu7tPK7XYeIgpqT63lg2Jqnt/o
rpbi7p9qfrkgxTQxgrdtcKe0dmND75wLwOyM3uqElXE/Wg9L9nddBoadyjT2zVrKa5W0trXb1JSC
Byr/82qUow4vYPOnS9qS3jf4Wx6Zo3hHz1yGowDLlhHpGGKFgJdblVHq1rhHEZSHBY2PDqLKauDZ
GehHYAwtL52x8KXL8wQoRALHbQ7nIVj3VmU8WPLXRGWKiWQL5IBZyT3n41bEVbDG6L+6kx2jm3kR
aNsuqh4R1ggyo0yE0JsKmJT0G1Lk/o/o3cSRnjg3Q3bCJfdZZlQrEjEadkg9khpmmAbjD2b5o0VK
7gcfDss7c/m1HCO97wMr21kSh25adi/srF/HudX2aFJKpDDpEwML2qyx/U8QB1Es6x8PHnWjxjLR
eTqJPiEpevBHDKloqqcBc/mghHrECMgiz7R/JwD1eODO0OpYJTgyzprVv2u2D3dIt70f5B+ixDew
LOQWOOzn8s3ZlZvZ4ZXJ/9KLTzd2S7o3StIQ7DoARz2zvMVsOiOFxbRVfXT5zJfSlxORD7p/bSW3
GgKG0zybD90UBAfAhWuEbaQgdYKfti/bOZ5s44dvoB/9z1zB6Dyx2Uww2TqZ24rEMxAIHVNWU1oG
md2cgDd4wOdDHaQIYRpMp/QNuzZ2IwQQ2Wll25MInGaKMc20FC591S04YjLClbiNE6kRjr9Me8Fe
IiHGl8GNWuoE5S7ziexat64bab0DUtowDyL3f1ez2XacQnlUMwC3+eELw/iPUmDmjY90YNr3TnDN
2yGFk24yo27OZkU57Qig7iul1Xmw2FhY4KCogqpH5jMOzZtRmce1sF8kCzqyL5rnAsPj40KaaDpT
q1KVu3ExFH9N2ZRHZ8zrnS3S9dQJ3lf1hiJwjWSBtr8mtKJiOuqs+hbroK+cXdXyxSWkaC/79b/U
k3/MwXfDhiwB0Rg++ixUv42DatwfUEVWwUhV3C18ApgL5eR8DwhGiINZSfZisoezgBwPfb26+Zjt
JlS6u9rPv62s+apk+mQauNYCrSEKOO2L5z7gdFyU+W14FPRrZyOWs9eKrGvxi2bb3NebeDR0IFcj
ZS/k1cO0BYpto1Is8llk5eCUY1vrYwdTD/qU6UL/EXmQlJoF9Demu05ZTVgbHN6bHYSe6v6sDi9L
K53YQEe2v0ntLfdJElHWpnPFOJliNmfi1rP+WGBLU4eGRYmrv2W5PDv+WznVat/35Av1LpkAFqrr
JmfgqCg8gUJHUyG7yNJVk+jLN6twptItheVqMAwq3P9m3mXD4sOeHSNhBaLYIWBDL8cRldsGVyYT
N/36C8rZct96agRdvzwJJ8YNSaezRRIkWFSsok88k0/EqdqC0Tu2mXlwuWdsM8zVuCUo6XEUoY+V
Nn90FWI+rZuxJmJi/884BMffXFnR4ukMpdDCbrd+KHfMLV66d5QQqPeseMBAoW/NnZPJ/zy9Q4Zh
n5ULOHI0tgA/c38tt4aHBgPJvHgax9x8rRhtR+1WNQyoeQVB9sqej2AOUexaPpAl645tcxuY1d6v
P/A9u2ktFRc6E9VSoTrt7qCwlru8KxiTZ/13OooTJrqKZFH+Hoa/1JsgGvb6ECQLRZPM9n2sb1q+
r5R2v46IB7I223d1hWjHGR54nTgWnXNdUgPq0Okox0dmRYvNFIIF6L5csh/gmbRd/hS5OsRsQx4d
3laP0hljzUYk0jCzlLGDb8V8jRk55gTmVd2MCyEb2cTpbvk7+q6MmjpowmrekBB2DyvBoKFZZ9V+
npf7IV3/I39KO3ZBSzrciBClcHQ77osJzqbwdx7iJY8daZil6yuJrt3Vn7s8ZtxLVu/scfdmM1ka
y0PRYjCxs/4ybj8iI4ZOb52MO3+gvnHKy1yuqAjqjY4jBbI+G7SABklktw18mnlgC5pb0gbT0mNQ
c+6ttOWMereE7K4prkU+UPz0f53JO6tlMsix7fZrn+mkCIzYVODb+rqfMuMJlqfezf+PvfNYjhzZ
su2vXOs5yiDcIQY9CS0YEdQpJjCmgpYO/fVvAXm7Kou3rdLevAcZSRKBkIDD/Zy91yY7KNO9h1bh
1A0mKzjlIxFtCiTgIlSLfL9/qoq8I7cjzxg1ojIPLj0jKAEC7W2s8Y/7gOlEpLod8uJPMR78neWj
mx7Tbx2y8nVChRaJR4iHsm0eTImOpEbds8TYmDrSfqMzr13gPkwaISqDQALs59+i7olWDeBC0DoN
hbtVSIQKOd8eQaZMJtWYfrHUcExpg2h3SgyfTOcJHdoHqnrdJsyMD5qYq+a2QgkmJN8MtoVZI7no
tsUIwVUfzoYLLI7KYg2ujiYeYhcYjXgXRlMkR62Y3UMVIVBcchUGKTu2Hvo5zMZI1V3XUnRh/bJW
gaaTkiWRynDez9RjrTrImrZz6KOkCIfga0tz06kyEneD08SM1e+/QYK/9SfDzi6JXWMnrbqHwSvu
qoiJTqRFX6J4eMTydcYt+Wq72ocEOw5opUC3cQF05ySTOy0wngmR+L4pK4xFfTV9K7hartUZxGJN
jHVF9W9QXwaWSoLAJHdSKzpIwRfNoDgmeyQuKOWU9tx6n6Kw+uIYzdcxqL/qg34SRrgW1sCxASo7
K2EGdLCfo87cSxOb1sLKyJDGTRO1ny6icmUX2ksCPzR3jRWasn2X6ucuJJzJ95Ovgmwfv22/w7nY
JjF+CpOmV5Cegn56NkXzEQgqLR36R4Uod64psrU+23+ZR7CkG8NxI+W9K79FFIOcrHzRzbJZYUt4
MAKHD0b/Ak6EsaGsPw6RfBSUHprJhZPLtXATGniAFOXAq0dRneVOZGf70Ir7VZtV8d7hsKdONExr
OXSPBPjNSsHoi9ZxYQn4pnGlxOu8iOU+97H/gvaBhNFszJpyMY63iCxDLkfMWQ7MJYKa+XmAKnEf
5eMrzIhrFUf1wbIR99mo/ln7oizv0/g2QR4+y7p/TIDGXgeVnzoT/UPkaMeuNr9ldRfuZF/SS7MK
Jur9QKqtpIkl0SplwbSxBo5W17UfufDgT8rdp2rMs0OYUqwKG3Uzrbai1VKiVp7UfjFvaPEMzSzk
k8pd+4iBi9pfTbJY0k3ORstA8jVD8yQCa32IhRtRYCKbhABvw6eIuQhwBs37blRat6cx7WPLQnqB
V2479DmhZHBJllZH3PEWXRqQhaGMQ554OM9z7O2Rrof7FyMK3UMzK/nzIWKmMDrpxkTmt/PcQGw1
L/piUq9bq9iPGUxSkosmSiiCyNv14NP4cM3ocSzD7pAXE2VI3dtqXaxtPWpXmxKx6abCJL8MNX3p
Tgeb73LVShb6EcumM/NFk5ldZO5OZCASi1srZ+e0Gs4VrVccC+6u0px1lLAeGquvSZfu3Dh78zWQ
I03ATEIfJm2rKKuvXYNLdiuinlwy9G19PaxF7Y2c5Ql1mSTgAhl6EJpJlto2vfWc0rRbuW1UsBwF
eVpqAz0rbG5k41l7R8u3Hh5DRmf14lvU8CK6oVtjEOcpQDrzz0ZpMcNa/m6UnhFiyFtsx9ZnCNTf
jdK9ZmHk0c1q29txR3nePFl98ZRyeV71TvDZJ6kzks6db8yRMHm4yezo+5AJbKk1LkYqhC9xmlwp
m+zmf77GaJJOH0qtti816bdNAFa8jfxHSk5HSOdknaAq65Q+1ymjL21dYvMpEhKYGpZxjR3YW+of
9twbEiLqOP/v0VAQlOTmL0YfFydFh5tssjzctwzePJJcw2BIfgMHeU9mZ/UoSR6CukPHAauV8e5j
Eai0/d6atWydqx3SIq/RzZesf4q9QvaQlfqPSfbBRqIG8KbsStGb+W/WZLvOST+UdsGRUVDqL8D0
2snMCAnLddYfwzR6qB3zc68VsIoR3VHDhPGF9AKgH3gtdN1W7hSU4+0fSSm+Cqmj6IlT1mff3Jl7
kGOz1AqVn/0SQG5X/8bcPQNs3h8OEFRRIgAYN40FQP6Lb97S8yqYsC9sW2FfjYkYFJaRb23qYq5C
wbSqFK/hnw9BHPn/+aTQhGakOVN7231PNXfkpJnu3EIJ2sesJpJKxzQ5Vi+M6v06w3sAaWGlqe6x
9s2cwjD5bCmTliHPzN2QYTKgKKABIV4J02VozKKNJiM6n9mp04lA0/VNUZvftcpWGyePLxCccDaI
2mcF2d0xW5yosVu3KA22qe90u8axhscinPbNxBCsV2gIg+RLQBKp9OgRMztWO2f8iGfqk5nRTRyZ
2a10h+xxb2JFrTdNRkG3rkD/4nX3awMD0WAMG9n4r35akkbrZXdB9QLUzFlVrvUETxAzlbeDZjWt
ZBe2tPDLR3pN3ipJCA20HirXObdwytb1B/Qxaut7aJrGgaIHU5CQA+JbTA8XNwq2a9xWzEibYBMO
2meqAbFZ0qAsqI3Y/q3KrLMXgwyhnNJtMX/dnF67zlIrUK0JiaiEWTaR7dxd/cnxXu36QkuhxVej
gp0q4kMWGaxgivyTJnFl563unjVBSrFifU3x0nMHex2mfPBihOkyNm8ISNVLXd/98zHzH4xlh1wc
RBnCM2iT4k58B7rwxgIIZF8VXCaQ0Q+5uARF8sHtVUGHL2xWrokZjFD0jSnGB2o5yZHZsgkDp3oZ
CVi2LUQd/nCIa9Q6GQGOTOKaT05ife2IbJz6QRxtOsjrUJvS9TgNW70Mi9+AHP+DPAM0xySdHJCU
SX/JffcWOraUEVXurZyXKTpKxkpU575keoRB+0lqFfQOcuKWT+7/sPzQ0X45hjZvzdu/vucN/Lrr
W/b9v//rVNTf3vK/YfnnHX5i+S3vD6ETDgGT38QqZ0u2/AzcscQfkLAdHZQIATI/t6CEnaH8lvWH
MCEGQp0mi8Hie/wTym96fxgckzhEQGPy7UI+fpew84+JO6bD8/8yLDtYEoQO64yjfT5i3PfZwImL
8say2oYAydJmNMOMToHW2ygvqb4AmQ9H3X9jJZlti6yNzqmU/UOhI2db7kDV4GMzjvFzUaQ5cxR/
IIXZsz/WlPyaxCy/CKuRaxCN08XTvBGUh2TaNT+0VNkB4RKypK7P9mJU3cHD0/JSJMbDz4eW6OoM
zWnvRex7Z9Xr6Kq43slBNNfJjNRtDFkKp32UvSnbC6jUls5DbRn53WihI1K42t5GvTvXFOVfgqHu
jmhNmH/OOwz2oxsYzidpU3Rh8hUcEpEnH6su+rmf58p4S0VzOBGvEj0Xnv/Yzo9nt7KHPDK1Fz3t
cPH6wHp6bSD3JE9ME91N7O2FEX1l9oypaNnw88dQmZdGm8z1qDRj4xH29z+7LPvNN7oD4YLF7hFf
Lg/159+XB1ANOqA4ZWCc//5z/7/u19tBvGs7l2Hoz92Wn5Z9l58amqErqYfFThbIMy2n1w/1bLdp
K+cFuHlIXm//WqJBehkyWnCuQwTavM2AeXyZ4uLHsi0QeXZhukB7dt5IOi1eWIoMP39VXGLu+qgn
BH3eKifZnRn4+ZYs8ssx1GLpoBWLKzj2ae7m0PS8MN/BcqLNDTv9tbNZRpZBSl193hr24YgAyQtP
WKL4taW6nQ96frdspWn05otBvy67usZ4DihRYrflrhotz6SFkJP1XDdA5PXXAdb9LvPlcB3EZOxY
BejXsKn1XUgD4xpmBOL4mOGvQ0wKNtoYeR3SqWer71x9beh2g00HIquqdodbQbsOc7svq0Zke8qp
maAO8c2nywisPk9vWUAvc4hzko+4dOwQEpa3ItOynY8L8uZ3It1RgmhuQ43XMyPE+DagEmWr399C
JYhHdv3xFnYYAn2h6beh1bRtZgfWrcCUtvW1UPJsNimvjbBvIILdrS8S7xaEnbPVGse/FSax6f5s
eyT7Qm6HQIuwC6QC3ZqZ3A9GYLEVx2XoOsbW7/rynpFA51Hc6n4wx2mbgZ24H6p2nJ+tuw9TcwBu
LcF9BKrnfvl0P4RRtyXAzrgvsqTl8WjF+B11mqHI5H02y/kHUTr32MnJ2VCNRxfHLHk2V7v3Y1Co
SInCh8E3ct5bEz8MEZ0WPsn0ATkYrd+4KR5Cycp8RIZ7RffawBcPu6Ny08/Lb2ZhNrflp87BdtFH
07d3f5847Q7kMeB+mnf/awfcovnB6lRO1+5/HmS5S2NV9h4JJb3Zv28ImUDtfUvSYpk3iD+3FmQM
7TvyLd7vIeMBhWtjsDCdMvq/y+OPHXWTRJgZKhFe0V83vkbssui05v0GiyiqraO1tMD/3GN5CcRo
0U4vaey920CUfbjNqeZv3m3QtUBspkmCGfz7QxlJ0m2q0LR+bvjrrSNDovUgMdIte/y1obJB2htd
WL/fkLmEo4cjaNh3exBK1q7hQGjbdx+gRa9tXTQmILQ/P9RlXywpLGgd13i/octZuwVWixnv73sk
lH4xNyBzrZFD05SPTpZhOC8MKuibnPFDZkxg6LQw3DGBND7bBKZoOjhrNUXaFVuCvYmEG176utfv
WECUdMOLla+b6lPtabtscuyv4BKoGBrEUcS5wDRSSFav9MR1WATQsVT/zDr2q+344quetTdPoC5F
oy/WSAPTfV3p3aGLw+rFCboHC6bbF6K2Td5mWBMsbWPPC60PWZCbd4X07jItyB+Wm9pti2sLqGL5
zbbm7BoEtRvTqVLU21Oz7+hpz3Kj9DZEiYFqAz7NqXWyy/K35Wa5c6NCwtRka6MXmqoHld6LSq/v
8b3V4TrAH58Erndbti03TlGt9KwGmelXyc+b0Zv6K+JMxzAIGUA7dGmmEhmYFl2gZicPJu3zBz32
o1s1caT/+adWS5OHIDxqYdTeL38Oa+5eGRjYmV383Hm5EwK8F1bxzXm51/KnjJUKS6q6OC4Pv/yN
KG4K/qWo93/9rZK+2hiYdrd/PUNj9va26kJWT/OLWfY1qcLuAwMw819/6yvSYjUsoDRSeQvL/eyw
GM9cQp+SLhrBoWmddrE9WAu5/wE3o7UBsDlSsw7GF9VKe1fNbV4fl4DIphenl+O+FD6ca2030tZ8
9SoAPEJ57jbsJfqvBidiE6sSO5KWvPapmW8UbETqF/ZnGMH5a+KgWKdNZJ3a+Veunzg/68i9G4Yp
e1Vu/aHmKsxoysTHm69/uj8dsGAGj8tv2fCkx2X40k/N58mESBSEOmnQvbmJRacOfdFONxYMrwSq
jK9CKHG2y55Glt+Or2FZ94eU5comDSakkVFPP7IQW0vL4v2gzOnVyATwWTIfTu0Q66+Zj3AJYW50
Fzr6usqE8aqheNE0z3qUUZtBonoDimW+QquJ74lnfZr8OjuLpE/WYeub57IdWZ6Sr/falbm2j5o6
2taG9uL3Ur+VAXAoeiEc6/EQbfXQtpElVdOaGnuCpDvoX+0JvoLRKXVZfjW17FKZevKgyuGtZ257
RSQeu3wxnW2Ix1LK3fK+YYGM16kpvo3kqjy3Ha8hG90Tk5NivbzP3ihRj0xGARuinF59xety9Nrb
uwXGiVEAdl5uzKHD90H0DbXZ7GNQWYwAQW28zrqL1DDr52YgJiivux6HE+1oSzNfrdofrlE7fF/e
N93k6uTF3bheNla5utkN7WKVFuHO6HTxWqVApIQK2+Pyq+uj1NDpo5NuEQYPzpDdqgp7fkI7tbe1
7lnOmg8rdl7rSTCdGY2vfm/ar32fuXuvLHd2QkitoFfyyjc3uxaHcddkvvMaNpxDXZWthrDV7iJR
2U9dPV3iTD6AY9EewSJfHF05nJVleMn7SD9jCUl2o2+fvTyyjnp2a/KpvjYeXhxL758CiuimjFlX
O3Z2k+TBBs2F8KajTZnUrnPxZKPtNbvEOlFbYDDG/Uq+7oFmPV6PyD4yfstzmg/2eflpuSnEII9u
rOAGaHKPKlvSHw521L9PQxIPewqEuPTRCgxZQRNjrPzzCNTs7MJ9ktDjeJqnDm3Lne83+snJk73t
TrT0oe3d91jJ1nrcjGtSgtprA23CRPLuKeeiU+lj/JfYo1H6Pca6fUtK72Nb5dFzPsx5fWHyVHpk
L1VhWEK6gaSEwJHp5dyyHaNzPU3PQKJGxEcYiwGnHbs4Nta1Gap1rnvpBh2MtQYU8VAnkC1Ruq5y
c3L3oWZ+RnbKII77cZvl5qc+KK19MXb23pmwBnk9Mls7+8RAeKyQH+s4hhAGtw1R2+hxAkCJa81G
CFZN9bFFKozF9Doir0Ei4P4oqRkDfB72VV3trVCjPpna5tb3i934koRC7OVA6Cdtqy+Tsnd50lw8
J39yk/GtIZ5sV/vuj97CbWpTGvHMLfMXoDTC+9z7xjc5XhpHPAAaRctbOW89OoshGSaShmyxqaT7
VlfJyRy9bBdUw77ANXD2a6BrqPFSxAtoHnI4GpkeY7nZtpTxZP0YVlgIS4VYdVSvVjahdGaqawTh
XQ4hgkTxmO6zDTYXmuItjVW/6mqbzrGrENuXLfaBs11RFq7aNoL5LgD0ksBMgZl0dslhWOgJogQT
hkqNkEnGlGzvylFtNd2pzui3O9zr+8KjEBh7ZnyBQ/oNoUhc5U8oq2169FwlQ+BBSWfel2Z2i5Rj
rEyvIZhtsM4wz09lgubZZ/Gc1V69kZWxa+LomwQWs0766qWaBmg0BONSD+QDin1eNwXEPkeqIqpy
b2lyZz5bheuuohHrpVvVV2JuhpW2Jdhil2DbJTRnXxXJ0SMDeI2N65GR9pCOHSDlllRs6sS0Lml3
9+305nX10WuZYRQKvActiOvVp7UoUzyxOcf52lLGPo1aRnH9g4t9AqOr89h7DeWlmOTL6r7zkg9D
GJtbTxRX0TYaYvgApWZpnnW0YlMjT0lKqEhHPnng5AXnIjLpQA670ZhIA+XtESJZIXVHVN0SGrgv
r2TMoanRud/EUMtRnE9bMEf2dkgPJeiHFZwy/fgUwCm8jM+0ysu9lpkoUhxjWGU1ZtEgz7eoCD+Y
QfyZpGoA+1F6Q1CFUJXXuM6H1N4HUFPW9MfVxs8RGTOSO5ig6l2W6WvDD/ANe/lmhB+/t4W0V7L8
jnpLrVulZ5w1ONyK0A5WasB8EQKA00bxYPr1PvG06jh1k0XdbzJeq57CbVQHd7bN3CcymC4MlfG5
Mqm9NnhYdlZfYinSOcmFxKQYFoZ1lRpDbTwZEaoLyYRTH+6gIVjXhppyMPbXaZyKY5V0L0Titrgr
4RVBTN6DCEo+S0OL0VnrTJaYQzpjladrM2dxNhbMCGzvhZUNhyIj6wMp4IOrxw+SVaAycEzjGjln
CiTAMFHmKaujqok/K1R96t2RMpHsGI4s81w4jziJysvo2U9m6Fp3eO5/kEidXkVQuKuGLsCxHeWz
pMS88mFbribN+5r6nrl3kB9vEjWlB8vJD66sIHsChvcquJ+uuXY1TBmOovh6IKoj/BGHh7IM4K4o
13ohSVytenpLJ10cGJStSwgjxtDINSwivnk3784TnJdWjOPBrCh7O/LTlJ5C/QYBw3jLeuTtk+Yz
J9bFhcfChJTckeWyNqqGAoXJR6V1fCfC5wAMxzblaqqGC07SG3GG9JS1V39y5UE52sWIPX+ndXT7
QbE2r35dF5sBIsWGLKurl5v20eseibcr7grr2+DiKOVEpkPTczTKoHJPeAPumq7LL3QEzzMh7JRE
TryVrvnSpd691L3gWc2lMCN0zjQmLQwSuX2RpYjIXgUKQT3lYMOxJpIkGTdoW6O7QP7Ap93j+mrq
vUXEzrojj7nMiBOQ+gGrGoYbt+7kys71fRvQk+ecJ9Ur696mvodRZ+6vY9nYO0kXbw0EcIc8rd9K
zGIHP07iw0CIy9ZLgs/0NstjDsujTlNJeJIb8o0Xt2pIaXOUwHC6vHrO8XUdfWVs6mk0joVBuyqF
R3XxA+szHCD9hiTVO3mKqCw30G8O5S84GYP2hZZt+OgA0aAJ0aiLV0v3PGjCAAY6ma+GMF96J8kv
NtLW1WCaEqX1+L0id9ufIE9UFMkgbiZrYN5zPrEZaKeAix2SYyIejFADu6bb4x4hen4/ifDe6Qa1
LxW1gGAA9acGM8SzmX2NdejdJdTknkTeGx1XbnRv087zbr5ZWuf4i1eAlIFGZLSBIhc+UpUOwy6K
+0d0ktcmaMJ7L/9eJrW7hSWIMKmkE9zoTPmN4Q0bmn1X0Ljme/BxZnrGR1/FZ6Xyufs8oCi0GZZB
Q66NAlSfNNJ73UV6SLGP1aqL+kNW+lvvHc2S2FTlRCt/LtNR+3mj8FCAylwbdulDyGsPJGLx9sIX
r9YTgp/li9sZzy12Ugf9E33k1ShSY1VLOrB45pyAhfcioPV4LMv5hsdoVfKhYAWf3tBx7iAyvlhG
89oRfQe+M1znk0VbPGzKCwQaBof5J2Yw//7JtzqN/rBKIRLOGyjMYLeYf1xuEsRrZ6/2179s+OVH
c8QZXldmu/u5ixtUP/dbfl2ebzAHbY8z7uNfz/m/vY648O5qNSkKsH97fX/dV+b0bYNqCtbj/DSl
bWEefve0pk6hM/Dv3v2Z1Zr9s83zfw2XuU37Zwjif/RbjvX39C3/9mvDZd7h3zHI9h9zSBqBC45w
qAmKOdTiZ8NFM/Q/wDgSZ4kkAYQ8Dfj/+te/Oy5S/kGvRTIbRRskSG1gL1W0czNGGn9wV6KQaVoL
lzQP+f/VcXkHEIdizyhvE6XCcyBVFu9yLTxqoqanmnKdu1r+BNyBGuqU7qeBcDlm8PK8BMszVuFc
NQGeIBeMrnSSvwcZuITJkKfeGf19oLUIGG00gcqilR54WQ+7/Tcte+8d9J8XS7yTbQpD8s7pDr3L
43FTwk0TM6nW8ZDcsrnW2IXpSVeuPHeom/dDy+Wlj4f7PkQXSsEaCG611jwvvR+YBXzqmgfYbmLT
NOLz8r5arYWTT7DBRkMLjerkPigVIh7+lyyFZQwFW0P5eo5xQcCChEvoQMfY+9UBaoc8O7bFbDYz
ADXMMRP2gSVffixN4+ZBhV1bQ0T4JLgXBTRhFZmNAfy4R5xj9gAqXF8/uIWERxpn321TS4613bcH
K6yhPwPIRSZ6NBixz1FI51sY9Yegyru10ejFhWBY71HWmneY9KSHYGt+9hIIiVZoPcxW9mPAg2SV
U1wB11dJ4O29ChfsApyWAy31BW4+5glxH864G9uZ7SdLyQJQSlYe2cVkzbfyI1gtWuBmxz4U66I8
YV09aIlwXtWYf9aH5NQ1ntzG7eScqgTwkeaHv9HtvI/6mb902o5w+PGHGbDLZiHHL0KNeggdzUv4
0imhGEj/4Ye0VeETxg31eLkxWficm0I/+ZVdntuuvfW5xdypByrl4gQ8+D5OWcbKj3oYyHPDW2FB
RnVep8w0ADGeUpsJtePfUR//TXDM+yClny/fxlNC4XHubs5BYb+8/MoNQzwGMbo0Kq5H2pLT1cH3
cbVNCCOxXOcckPsxTho0Lg9K0bAL3aTcOZp9LbIS6hIawTQx54BwLd1CFmjgQuW/U6YwnvzSdpXL
q+RzpkOPHohwx3cpEp2p6hH6B0iJCiJIlV/g1lgrHzk77mYzOg7620Soyilp0agM7TE3aokwx06v
gGGuoRohzgXNs3CowaYCq48vmsMvo+r9T2nOv/I2uy+ivFH//V+LIucXxY5AL2MxUs4nPolYunz3
Gh09dqtUo/rljqGxc1X7JtvMh4GpJ3cNq4p1YvB5DZySWoEXPdEqxC/OXRo3KLrnj3LEzxW4IYC1
OG1giz2YFpzB3Kp/o3f4316pMOZB1ZSER+jvgxs9TxOA9aNinZd6g0uH3JWWwRxAXXHH1J9RaRi+
2qHbb8L6KSzxZqlqPdnYogc/FMeOIrAA0bTCdRVtAgt4UWcn2q0j82b3zx+q+U6RNH+owpjlAPxH
gIR496EOShtja/AZ3VXwrVeUQ1HjZ/UK6nrKRzh8JISVfHUz9fZx0+lfcNKo1TAKpM/zOMWCXgNA
h5QwmYGq9ToEjXfCYTs7a9IPQUtWwj+/YjkL0t4dBtJG30RKHIIE633EsJNGAQlyAzZRgT2+L60X
P7xIo70aQOqLAOj32H3sRJy+Nkbpbua8pmLE+xH0+joIRuTaBuzFErk+1zz7uzEhGqcdzLUsXXe4
mpv2JtA3L0d4j0ro7HQeQBMFsBTqP9B+lvHblsTza5TnhA64wbOe4pvwLbWXNotKhbCFIJ/SRWKd
qhvQontc6iNcw/5lGlzx4CU9zcj6TJ3OOhitfzLcHzJw2kcVsq6WIpbnkKzK1RzsiJ76nz+/91nF
8zcubYZSzzO8eULybjwtAL5OVkWPQox5tU9Jnz27EYrz5YKo93ypE0dB64lVVKbVIavJr0hs91SQ
EnHQZYsE3sCFK3aq1sbrb17cfLi9/3Idg0UtUx+BUmWeAfwyWlparflSZDkRmF245xqcHkUI3UsZ
ty43cLTrsrszdXMHXiPDHeO4JxMDxgXMcfe7C888Mv/9teDnZm3uoMOmJfc+1Nt2yLDAF0vOSash
X5vbTZOZjEdt9F6X38hOMc+02Q/2TOLH6Yc+TeqvMmkoEM0HyOxc6ke0BbGfWodUpNF20imZ6mNd
7gh3as+BC12TkJtNizZn11fagVp++JtThrPi77IaxvdZ5TinxABSZAS15pPql89VBh4GKfSra5ie
wa6pQzQLqTyNQj+acHexnGjeDqO9yzEOr87XQc5hrN7YWPpZroDxb6aPaUAnPSxAjFg9doZKJ+ul
8wtzgwwY43lxSsf6nLdtdYqD5Kx0o7zvS1jaSBTd0jPPXdHZx9Kryt0y70obrnMRFYEdGRXNUc0z
DyuKXqSbNFwRxdcgozHSp84nJPvzZCrfVvabqn0aCf7ozRaDL+ZoQUELnKOghkF0tXsTDWIK7EVv
WIi+dpOZ4o7OmeGE7R3oe8LDCss6RkkTXVXMqKD8Vl+nfY8/3ovNnVZBAXca5+K7GcgmTgaADeWn
wss/IfEOtxXO+VWioqcKbSSmZRjbtdz6jj5DrLDrELUXoVVZd5DLL1rirgT4/oCBF7tGU27Q+sBP
7q1+UxfJ0zJB7clVuca+ujmcuHujiPAxYcH2IuMDSU7aTpKFw3xa039+QPTt97XbFZfEI9JBy/EM
6OJOVzByuxTUtW1mxZXKzVsESnZHoA3FREhUOYEWrHyZBmbOgwWPbuN41VfeQ3icpmHv6UNAPE0S
vmRN/jEDwbdKRZLtl6/YxeTATNclUIprGJLIL8tX1ff2xfJsANDMDmFWg77AlFfJ/IsQ2gB9wdf3
TQ9JLsjxPHm2Qyl6ks/KN9uzP+hbW/Zb2+c7z8iLWC4mqDwa3D/Vs4U3h2q+ByylKQxzr3kI5osp
qTcu5a6ASDKCtvCqO/id0KTz8JTGDLwRndotYz0xDk96Y4DSa7LXyIymbRVVxoamzLaPWm8/+o71
1E7DnZP2RzX4444327aU7DPCr5FCN/gXGwIBQLLbh4RPkmL0jjJPdCXjo6R6nQUEfOH4DkAHrYvY
idaVAmkI1vXojfRVyyzGrFe7h9Yi8ah1B74MAInDQAVZK1Xwsf8BYgA6CGfGvp8XLx39g1CEeDzB
Be/Ahp9FJZpVbU8hTFpJ1cIdy31WI5wWiMY2oQ+8L6iIvhFWu+61k24DmlLS+LrMImMkcoxt1qZU
bbwJ8h4/2K7KihzjMw02bXK/GNBIVstB7vt18WTr7i6kCQpdh9n8fHKPiX0qfblXbk/4K/RVZjzG
AfkwJzSLyrN0OKHsqQl3bmFlh2UJqYUA24JM7inEfjCrTicG2rjV6eAcM9/71sG5xDUDdLsOY6j8
IWu00SLNpbU/NiJ7KUoamJZyH2EbObe5HB4ZuLbrfL98+pTFNhNxCdiw6nqvaFM+uVXxlkwdWr7Z
i+w49cajGsTpWJtbt8ZVSb/7gNTbOgEUt1atxQmf19rGzLNnzMivRhxFPycz5ZQ/e70u8Gpa6QyM
4Qwn5Qicrk8XCmCQiirqyyAMDKO8kWgCzuYDpdIfrB3uYjpuuwBjXq4BKygYEmmC2huJemydqNCG
tMsCGwleB0E7GNfFyMCH6ubVHCCtpUcZxtkuCSNK6pym2OagPWOn6uGpOZT7Ew/wUy/hPXytIh38
ehQfI3MiZcAHtdQUm2Xy61qs2Ft9JhGH9DTKsXiyXBc/RmY9jsq9Blo33KeKepZPAglhgBzLIdXe
PeSDVZ1mX5aPfxnJJjBqHTTnR6ekKUJIw32b2S0+jo7SqG9DtG6IhUTAG/eXLir6eL3MHWKcyMtB
ZHv+HV7zcvfzZIaXnZGGEW2weIqjDPQdxgZIn/KwHGn1vJ41+p+jc8V571EC2OIO/qzQttxQZa2b
eW2kguza6iOxIV7k7X1yFo4QpYXuYYil1r2Zr7iOxONimuNRsr7dODYXbxaR7bFwwHYlFv5+7JQ2
xKtjlIb5qapwuyYCaL2cyDFidXPzuAiuU9dKd7Tutc1yikRA2w/UHInbicyD1rHeX04kOeNeLJHh
Iwj3Tg38s3S0E2mIKh3lOeqNaGOj9trWCTTeZTcWH2LldYWzV0aHLz1oqV3vxiBmXGlTcPdR+mOM
Qb2iQNizllquv8sV0y4Hc90RN+zSjNyIiY5O5FLxcOixgTgH7401Q/HuQMP7u94lk7hyoyd883gT
lzG1HR4RxXfnwU/HTcBhvmZFtY1U0D27TZ09ZePXOEd1X4zx6/9j6TyW40ayKPpFiIA32wLKF50o
0W0y1CIJJFzCu6+fA3BW09PqniGrgMxn7j2X+OzfWUvl52R2v4fFDTKmNexrXAEXdbVbX6TeSZsK
ulIJES/GY3wVYwKq0PdGqACPzZIP58VXtznrg4dUvpjxSH7DBPQFQYz55L3ZZpeHW+FpDMQyGXEB
b6TFLqTpeN4ajbtdKHGhYsWnhAiAaW/N97fiNuHl/42TXKdoclPIact0J1HHnw3FkCawgn9Sh9fn
8tqYsgH9sYi9Zc1etJ214EOhX3VA7PnxxMmZ41OzioW7GVoK3FkaoO2rArqFc8pQh6wuSWDJyWc3
OBPjobRPRcDBPo1ED9ZQZ/d2W1TnfH2FvMI8TcmEq4pojx2LNPPJRUY6VexzWqyD72NWUQb1R62L
01fH40tGnRLmehPfAQvB04HlA/tNzjxbS3Xn2W3yb6tA3gtPNiv1YV+u3ezWoW9PhMML3LDduPEJ
UcwE7Tl1wbr7cQl92aILdQdYRwV8GG6K+dxjM4BV3fyDMklU5+At+6WXwzmt5rccRj8squVhlhmi
w/V524YAaka6tu4rM7XRiCd11EfCYXzoCAvrmb1O/gXxrZLEsEV/V543nLDRnCzAJmAcp+4X1Bio
iTNThSogtn7Oka1wOh8dH5VkSlhDwnm93ZNYVOR1EOI5R0OB1sS82U4LGjIdz1WWJs8LS2S402q3
5cpmTfyhjwRv4416hYNQHfKW6jpzyxEyB7PIpFueYE4mB+RcQTiAw9RqFmBppaJiYaHIOrgLTT9m
H9w357FLrUNWQoPrzRJ8uUEsxrMH+pApPFQQkDEv25WtGX/NYAxChrsHqL7rhVoT2VALYCjxIg/A
TREsrbXG9vpmfrxgFmbZl04s3hLj108XarXsSojW2lVOkNyziyawz5KRkZIbZRWdEWnlWj2TYhQN
paMfNE9bDnQr2NHRIz7kRB25jP+hPDyohYstKYjDUgrD5HZdJmiUDn48DTthBdrdz7ldL8m3CqBl
aQYQF8CEIK/nOdtvB7Ee2OJImO5903Ja0lCQIsiZuvX+ThJ8WwlSMzimDDLTYf8zYg2IixKQZUI3
wKrluLDm+xCyVYD+gxLbNfzXAO5BXAb91XFymgarvE2q3LcD7tAU4/KSi/FxqwGtFs1EXlhZuF1O
zjzsTb83jkvrndkTBwckFq7dNFclH0WuF3fbjzjkGbJvWHTcDQ/rwDVT6moKKNZB20If6Nr6zAZw
e/dxWRLbleLwnQz7TKnc/R7nJ5OwRyL0iMLOKjxsHCTb9GB73FXTO7DQ4z09K5OkEU25h+k9oYwq
QEJAGJF3SIPNsOuBY1SrDgdRCoUNYPzsIkyFUX/RGUDKR49549npa7A4qPR56EEPxYWpQrhQFrnM
zd2AlIuUezbzUHoSawDshCWeLf6h5HmAQY5cpfLxr5dGiWt4nXHX6byrB6+ICHOwWK/iMm/dBDxu
Wp22R3AEo0OuB44+ofdRUsJ4XofP3WAziyZtItkxh+YlcHKfNeyAl7RNlkttWXceEwqBzOvOqJN/
1eIbpLHC0jwMTDV2HsryN3txHpjC/sahd7XjWvxh8XpnzPZvexIfGjEDB1IuEyMsVIKaYhjsX00w
DCezBYrlB3oTMaITulXdeUXz0Dkzb1LMVzYyqEclg5nU9gma6sZ457kfZk3F2mPFJ/znd12XxGBV
4miSgrDr6vrbyZKYfAPUILO7nHRr6NAE0JolCNNCYXqhoTf/4BWx5XerM90PS/ol8Q9gYh6hWQEr
6KHINtJQbPHnXR81DjyPVJ+wKRrvfecy6FcZWOagN65a2aC7qay9rM0YRl9Z4YReeZl+EW7/Sm7o
6IgwOOWI3RZjIcdaaBYYgul1IrEvsn3zTS2GHY74Q8hbQ5gUUzqCfbb04cuhM8Kxsb5oz2VrDyCX
FG5v5z+npqysxeySaBZA/RjW2KAamqnr9rvJgoMhyuQyVKBMEMzt44qEUqq9PHT85uLj0g/T9GbK
L/LUAfSSHWDyL2vSBZN/8vLUP/jUn4TwYjs00UPUAYkkM4v4gjCWPeqPD6xC3/Y0tCCEJoauyjnw
TgTRLAFONcZ6P0O7WffvRA6iNC96lRIx7l5xJGExa1npN0WFszgDiRvfChzgtznHg8lPc6gMkYWk
cLAUqRsb0ImJ5IE8wy77xeDimzQhcMOYc0AkFmKvwdCtaKbCIIZt4bqCFY3x1/fn/hj0VFZo18ns
CN6TdKaek3IGKAWJ22p46hoYFZll7TKCwxNr7K9u6VshCA+3p1Ev/RLGdArhiFSWacKb7E8A8q1A
vruD/uKtqx1aK0HRwsz/3JWFdzRtJjtkPZwqQRbZ+rnEnRegKEDahvH8tS7mo27m82mp8wNhYv9J
+Wg3g0WRWRs7z+YZHbJ+OllEcKx/XJapONVKv7oJ1LWiTepHuC2kW6tvut3sKqjQm7R8cPPO2Xe6
/EpqbQdHPgj7DFLApEuCdAsoKYiwh5AIsdwERVoY84c2QLuGg7SDdjqGlpvGBP7wzx75gaOh86+Q
dJCMMYL0q+MUpyWU85pmPn4d+V1gTVFM2zptrUT00dFo2L8WZxUszXeNrC5y/BZzC1gUanoKRILC
AWUccX4gRK/JXSxS6JyaTm6I9ewGJcCHc7JwSvTF8u1N66GNY3FXuM6zF4gLS+783CMgwM3an9O6
20PW+Oxq3YVmbP8zjQYjkQN/0lYMDTDH/zc69p+61evQG/zXytCOeoxaJX93nIphXhng8hUvaPWZ
WvniLAr04HnmQcS2/rhQK/fdMv3WffMx4FISRfpEgQn9iETiwB6P/hhcahQbpCXOUW2Qh4nyCVao
px8WH5VkL1YxYO/zQ5XOy2Sk2YECf/Bom6YsfxBJ9c3V/ZAVGFaZH7ncwqvlw5Nfds93VWRMXFFW
Yht4SpZEoC5D5Z9PAzXuIMhw153XxmxfOjKXGoffUeXkABYFIVdjBxonjpkby7GG/UhxX5r1X9NR
7p6pNqgAeoECCmSYNUALbWpUDnOqssT2X4ZRnATxkATITWeXJycV/tGvk1sjsm87SLPdkhrPTZoc
OIPPHXETd2r2P0mYDYiLoDPzh/I7zuBnzxbGDeW0TdiZPUE2rQt1RayZyrr2zLbtkuZLgzVKzETt
kQRjNs09Uq3zEufuCQhNTANVOQQfGuNRa6/5At+gs9F0admbVYNYxTBGuY6gNACMyr0yvyLemq82
QcHVYrunCuBOORmwyW0mi98kvAhw3WBFE1cBmsOzwLfNSJbmlRIFWuZOODn6PmzGW6tYZXspfOIr
oG0yiUAWhqgWCWckWvGHjfwE+EcyMMJPorqcAOlhvpYitShKK77ApXpze7s/Ub5/m+azadYpByRq
VT09Kq/5UKN5CeQK48tqKIyCVQO9cgh/BomzPR3LbCQsj7jjNWALpLR3kWRYh73nv8kh0Vm2yn1V
LiGaqXNrWY/UG7A8mlLuKCQvgZcQbjBbd8yZ95ZZ6hQlpJOwGW9BRbDjVvUjZji698JvgGQSk2VO
KzwCuLTdMgXwrPLbHrqH0j90FbMaVD4EbSOM2vMlRrIgKyRHjcUZPT7nHhkkAXzTqGJq2FoYoci6
ug1qUrCWmTsmQ8Xx1jUxDdRqHXfAqDk9x2CwnONA6OEyDP+lOgD+2BvQmbFcKLpfzLHvK6s7OW2W
8cTTcmeuCTpoABYqmzeTd5U0LXXxOlmCTndPWvWEMHI5GWX57YHlVnP1d06r3+QCfqdBQVRrYnYX
E698iB4j2yG/NwhywQDlov/cN/YXk035BEeG0JyBQoNZmTzZVUra34VZH+siS6t3Wer+LXxOtJHw
Yl2SPuJ336gLProxKMIBtHmou2yVbEKni8Dl9BVadyWsb75M5Z9ACsDlyYMeiAoGMvfT1CZ7KAMf
S1fAV+hIOHPFhI5r6o6l0aPGLA2PCsLsAWwLjg+TWJN5Jn4ZBRQqAII/AUbqGGC5K6Fr2c5L67gW
xNCBQqpwLrVPyBExlTvTZl8+x90Ncj26JY+fmqwoOjga5BhJnz9/jcubptf+2dH951lcFnQAe4ek
Sd5RSveukIhfE6j2DAdGhAKkOoB8qq7e7A63AoLdbpW4ajZljVuCZ4W6wmbVeWHlkQMkrzlAu+Vm
++JSa2UXzRmg5SW2s9W2h49WX/aem1d8YORXaI1B3GPFKTp30PkD4F6W+zTYD+5wasrhvyzpvmLT
fprLwQzJ/nztF1qI0R7+KvdaupxvSvbuDoSzdcIFQ3wUqHJIUAe/8lt6FJfllq4jwtxlD0pZ1T2c
WyPU55zA0xabDUiOPjR/KUMA4mSLEWkaSQ2YvuQ+NZw8ch4Sbn/2x3iWmI0FaDuBWzgYuFIZtPus
BAU91a5+qZLmE5r7cmBQ/FjUpMAHgfe0BhIi08v/ZKP2K6uI36pq+7vvKThEFl+zEvS+8pa/lE04
KkEGTX79ao8KIhzog2ge1FfjYeT3lU5iyBjNJXYXrx8pXrTcOaYDQu4gHd1znnhmRMbY37QXy1Hz
IHMtIcntUZNz2KWK8Qh0sb+VfxZGj4Gy8zi7Yz3Soa521t+4KnqYGB2ISn2QTIbFvMtIdDuxmT4Z
1vhvqc1nOyEeuhbUQzFDgDZ2OKw4r724fRlaxnzJczpBl6QA2/kSSPXMtI7/JcDkCXYwq5KcWiQm
R01t6TuadCO0AcJgE9nPGSWrKLLh0mPLmHKsgzkvQjGn70kiz5AqVw9D/OQGj+xk/hjJVF2gHO2G
KndDz1xWCzDZPVbdMhvVxRSltdscydy2onpovN8LRpuLSkjAbNf/yhZcu0/8+mn7Q7af5CGnN6ut
W1S+enn28mR53P7JRjl0G2Cfw8JcprCmsHkEf8K4KxtmIljs5pQOgfVoBYuNfY51W220+2kaJ/JO
c+83MTFjhAV3lJJSEUU+o2CyFH76WB3iuAw83AvWoQ5qWJNpf+FwHkM1LD62mFUnQm7bCRtWGi6T
2I9LXhwH8nhTApfNuXpLvDI4cFT1NIHgTdLcA1svIJanlRtuXX0/+8esqMYHOI0e3kSL+b1V8UjA
GTkb2VtDKFRBVfJIck8RGvm86ozZZJeWf/hZfLNExo9w9QRH0jzh2ChA0kEcVPUx03SJbLp29pw5
/sS1lC3Ij+aaCGZlBvZ+WJtR8j+7vc7f+lE7kVdBmOiREhfSubUgY62t8WAAMx9gRgcZH2LukrDG
h4gu2u68A/u+bqe5mX1aiq+u6Zo/XEyb9mxt/4vJopQReX0IKhRMfuGWx9FY3sEcYmeGAZKJv7RR
5EUwNmP6AHXLV9M1GybnYM3xdPRBXA8wFJD8fsaNNKmdPGz+U0wFDyF7geQbljVFHpRveTuZ0nfO
7pgweB7E10KSTVj1De4f2AUUgxyPdgYIINHKHrosCN/W5ce3C0yxUp/rR5NQ0x3eMUDf868mXwPH
AlR4edf9oXiTQw0ldTRNZDcpvvhZvvjTKw0BGzCStVhkpXelUp8N+VV78KLg2PvxCXsX+5B1rFTR
20NqfckklBN7xlKrS3NFOP+pMuxnFVnvRzdIv7o5Ay9DVHQYeL13WaZXXzDm3qYmfgtgf0rIIcwg
Ph0TEcT7Munvtjn87MYGg9fEO2/ziG3qU0oEE57A62TbNR7HwiiiVNPvVWvRXjryHCc2C8B1wmgU
LY+wKYwHaJ006nOLg8QoTpURT/wUIzCYdRgVJ/QOMN1OxqiR4kZ27mz2b2kf4GDLvHv6SO9u4RKn
GJXU04cgO60ZXlEexO2RsDYmvlbFlSC+A0br15LVYcyeW8QQweL5bqh9ngINzfPgEheaoOK75Sb9
fzzON0ry5FIRs5CvDzOLOYL5zO4NU+tvAY5+12N0OEnb/2b0fVgwkF63RV1lsVbI0QzUZpkeqJC4
J9cRqD/welrEnzEysD5RNVnnhsocMQkrcUzmLA4ybnTSKc45MdNk5/VJpHBwHMcEV5NXQEhLehyl
iJQdnTHG9ltTN6+UHeaO85zvFUlG+y5Y/J1TEaLMfCuqHB919bjstv8fh0xt/gEQQTUoUKYOTDPC
tMR/3Mrh9iNUVIxecUIEu9oW/ml7EqqRWCmgIJeGTWkn+18UkcGpW5WUAZ/HBdP4rhoNllnYP0PL
ac0Ds9gpws9Mid3Oxt7nwA37EhsC4RDg0IqMer5neqk5JV/B3OxEnlPZVDLdvEM7SweL4K/7dcQF
KCcIDUvSBjpB5n11hv6IsXO45U7B8NQtbWZ+6yPecw2tWis7kEQsZYQli/nmZAt4ab17bcm/YZuQ
0Fsk+pPNrvmcg3MI7ap+7FAhXvXGvrc7Vi3LSCJSgGqcWRj7gkFCyBoy99c6FjWTJgWXz7C7N3Xv
KFvru+l8/+hOOJkkqRIiAelWkaV+Q6767i2zd2/AS0uMN7IPzIfZFOkOh+74I65iDlUTyNyUdPvM
sIkeckj2rsA4zhjASmWc3GHOLkrDXUm7dBKzqg61xiWa0vc/OtId7vFhsknm9MXld0htCJQct2x0
8SkvXOikj5HAZD95JXy7dn2tvI+EVS1cDALAle/dmhoxVIbqpxtdm+O8vDirvtJrYZY3rOHzjozp
eUyvnTxrvl9cae15PAL/QUh1kWlSPPQLARVO0e8Hq3D2c4v3ZmRYigXss3WxItUu9gSr+dwemn4q
VdhAiWJ2/xoPxUswDjDItzehCfwj1gCi4RoIfVVSXcjivk9kg8qLIIfkuc0Da9VYvNqNU1369QzR
YgLvLAS3p4khQFhb9qtFnvrO0eb6YJRgMDqIoLMP/4mx6v9n4sGa/CGrKdmT/zuGLkg2hFhsL5Vf
+FHn/Gey174GbnzSRdGeyS0njQE2b0kWaUTz7RydIceHUHh3zkxwAwmN/5E0z9O3akjI4G0js2/j
B+IknhIXdjC1771nyP4C1ar/+ZIYmhpHawTjbLAKKddtpb2kv41uwD9SNp9rXIP08/dRsfqGF/UM
rrg+W7ODf3MyYKznvhe1NhhgiWvYNy6bVGFeckQECH1ufoIxYVjGE7FGBDDE2ldq1OIEZewJncns
W8wnJTbNCm5hPDIcAOwIP6fjmpxl791tv0psY7WJqWBiPaMn8/GMm3VthtmcuqeaYTAM0O4t5117
MpwVj0y+QtkjPU6kRhoay/xhtu+mrNWunub/VaX7tD0F6LegqONPNpXze6Ser+0MsUVG+PhAglfW
XZTTE5As6n/45txwSMsFKBBL7AmBn27pvzu+IT5NkOGJZyO16ZN9LxBgjAKVs0z0MtLiLwV3NtPm
neX5pJEO4lZabChqv9sbWLKvZnDZzqBOSoF6bwHB6WGeyRIaU1NOX8uYfVcuQY81iiuKbtbOCdKM
PUsqgmnWZcl2oYGah6fHuZEX9cNWlKhWa84OOOtdr4jINGPE1YWJ3NCHq3YKOrZiPueGvgqvGinu
9GD+jkcRv+u8SpsUcSuUtmN+uy6qvv42fH94HGdWJYEdDsoXQPDJXrMm3hotHaK274GhN1nL0IvZ
bNF2e9dnroBDWUYOcBTK2Ngh22F1JFbqbVpz6GrU0RADg33lJO+9S5wln2/ajZy/wxRt3xU8DeuU
9PHZrvyRnXDxtB1XyyplSawyKkmG27H66Bl+sNUvneIcszrZDQ5IytFMX7d75EdAjzJqDUiU2kXL
lvcFgQIFncYJuhYGnuNXzNiJLMMj/L6mhOI1609jgaF+aKR2Ek1wY7YPjF6bAaqUSj/CcfyEHQC9
tjdvHDL3ovKz+94NvnwXzCg8cs0cUS8AZ8XICr9wF9QAQPQYaAmOA0wC64HpdXBP4ToYp9Hu2TFT
mdlimF9kxom7iUs31Z6ja7+SgLSciakMiNN5eujhTMc8ZdzNPFh4yw4BvXPKOCIS4iPXxNe2n+zX
pf0K8J4kycejz9xDa25x1ROp5bmPg8Fn8KMaoqBQRlNe3bZktA6MPOyGZo7gZY5nrKf3QZy0hNFq
xEn5OprT9cDhjomPXhU8qPHVnFsL7ZiJHwAHKydyRfHM9r/s8DEh02YFuIq5u75j4zHo9DbZrO23
L6G3mDeNgf1nJFuhTuEvA20rw5jMqe3P1ytQ/WvBTCD7g+G9fa8upcmBCEa5R/1B9LqVJ/cg4rP0
SprBaptQp6HQeAoTTtufLLyeMieV7oM9eZcuRphrLY06WEv6sP0vxoihjiUQipLwMiIwWPKomvyg
BefJyW3n5EACWyXQT0wqK+ibEi1KjMqm3uQmYAjGWpQnknlTfg9I4Dgu5HKh4rhHZ/6HrOyAdEvt
0e4LEzZlRnmHKs4ecxA6q4rYndLu5k2sZqz1oANviWNzVqFhWh6DrOacKXPYp+OgUWSigeRB2MrV
rfTmuyHqaVR/HV+NERz+nMlujcLSoYCssZhQCXfIP4I3pYrnHs/FfekhQ6vbKb9mXqfCbmKor/Oa
phwHUe7UhEtOAHsqR913wsKgzse4WTeWmtIzwfjr5rUHrHBx7vOUJ5G2rDqM5BnIGNBfw+Av2r49
ZXX8YSGWHdP9PNqk5/byPDPdeMR3jGgNqqxoNRmJqWaY7mSgzdcyMoYLzcRkmKFOZUNykYNx1sm+
Drdao9ScGqEMqsUKdqxS8JlXucKI0nOvbHlrOTKpcn0MQ7rdi8P2qZJSqUjLGx6gl3BA+6HuobDz
F1sHBFcgsTDsmTyGCmOSME5IKZ7wq8uLWVWvKdmEsqs/CMy4M+wh+7lyeb2TiL7O2SMEg/eyhpbY
87au+qgbNzlut1lArwhp5f/KGZIFrZ0zs8il8CIhZXwOMlv7aXGKVRiBtRXMczw+bF1w3JfH2iF/
rCLwmjlO8ODjUM4cFXodPH4ClcHWMRvd3shZdbxJXqgsR9xtN2ZxXrTUPW6neZw2Pf150F6KxpdH
McEfqRMmgUH5vHWnExcYE0aBTmgkk8TK1d9R40X/EdIahE5l3XU7ubZ7ZK5chwgQttTUtPwfL97Z
hYQfigQCfl6Sf4AItq/hT7Q9M3ZLxifTjCUioX6ErclxsIlzOb6Oeg2J2HAmUDXOPz+u9oPWnwE8
e+HUEaiJg5nFgsI0zDzcRqUByaBMxrdlaXsumtKnaT5O86TOFlY2PDkswpMC7ROUDRuNnQ+mhgC0
nS5jtJ9x/OoElnHUfDrjhkTD9Vm3juNA+LVVP21Psl6pEz58fc8Yi2ywqv5ptYhrAUXQIH5trj+L
bY0ZfG/2d5sfavsSbJatzK33gfLMKxoqAaOEVNmUVwwVIRSoBsB742O51ywmbZ6ozsOQ/PLq4b4A
HbzHIEzTKKcPw0jIGVgFy0ixzV+x8PdeR+aFaSWo4/Lgigz2voJ69nO25jqwtK4yn7bjhRz1DsOm
Rwxkx+onSXPe+RIpaaM+9LYvidPSrbsiTyNCXa0zdtNPb1X1Qgnm8exNf1/GwG10i71QaY0g9M/W
wKh6VZzna8XsrV379qa62TiFvb0Gl3ptTISoF1PWok2s125TrWK2ppYn9BHmbpLTC0wUggB6Ck1g
GxnKEcqRuRw/c0XMt+kw52sMhnExlmSiNEjRZKd73f6qnINH9pAckgHlr2jLLyeH3GCx22MZNpPF
9J9af5vWr/4ksEvuXcR2O0XHQ+noRX3X/t1eMXctutd7ZUGsLkfrb8UJdNeQAMZwuK7efTRuV/2R
mhjhcK2qU5lioxlSpUWNtwREtWRYe4URepwFFwbHb2tYd+vEX+hz2f2SoydhG98KpMuR1ZhRomjO
SAfDTx83dzLwD5Uy/sWajrK7Z7uz3fgL84Td5GP0kzMDUXLRaFa18m4SXnO1phW9SyBZZFXOE3Lb
39lIPF48KcIEkcEg10Xg0zX545Kl/1jC5PeqbsRBFWSspoz+yqACLEV05djAStbIw8xc62J3ZMdl
vpGC8UqQ11nGv9RNGRihg6biI5QoL/ycHhhnoqulzj0x1YivbKycmftdokZqY5h1LUF/+0URGTyu
8u9VkflzaDhQvwDCNqErjDc7Z2XDOM+NTHjgtKTkQI4Mx+kXmY0l8HePhW4ExAR07Bh5/JH5AF/J
kGKNDFujock4JgKLyc6qy+K83wZD/kQo78AaIsmy8TQkUQYLPspXDXPcFVwKIvejwf5XTCJ40MyO
YQyK1K5fkyYQwlUwDY/MbYl26enPftpFCMc/hUYVyE+n1uxH4jSQgEDkT7Lq5JSfddJ71G1JTsxY
zCil6KNgabunuVveNUvjsg6YSJke2UoA2547OyIsinCYtefWzPZg5awx5aogCNySbZJR/MqTTg97
q7MPtZ1/BCOOjUUXz7bphN2aKN73at9nBb9WT1wD4GQG4np17Aq3IXZkvFkT6KalJodMEQRISQJV
Hc1PnTzbF8xS/rkwMhIerAYd25geWiTk12J2QyKMSecymbZa3E31RH/VLNWxnrOnGaSkzL2n2XAE
8nzC0Bdz/GVyIN+3Bb+EIc/bl6el8URHiXCG6WN7VGlH14w01RQ1nTR71ZmskNCiWrykl6pvIXZh
B+QQ4mDldL0R9Ne7/blPnPgRr6fr3EGbqs81SrSdn2rBzrBQFThe8mBoTnD50Zlumn/kVAgPCYgN
zoR0yItiKaHZyBel9cnk0dw3XKF0rKxY2FkhB5yD9ZChUpuyHg2T1yEpMueLzsd4TJXhXwBz+xdX
unCgbZS7nl/eSIPDkUOF01nTsw4t6YGPs2Izt8L7kHHsWNrj6xj8D2g1+TmZuGJ5/KIeEsRdr7i0
/Sm+iCUBsxEUwLe7eC/d8iyqVO1ZwI94Dlbz21pENaDgLw69OLkG5LGka7ecOH8nhhp3QG0ycufd
/RyMqLLLAvjy+u8ETC3OTYxAeHtqpp7EaiSUdeF9/AzIWgHvvDpKhErXrRzu/OGCPFMjnAhdxTIW
Am1PjZQpYVkrqviT8DGEgsV5kxCWPiRW8D7yVk/iKdPn6Vjp7nTKDfGWk/4Tg6PbB6b4z9ArjF6z
cZo95zv1JaGpa7c5LeZDUynvsdDqQ6P3eCxSBNRxED90LzbZiY/bU2S1AcpKHZah0aHf9ESZXiBk
hPk6rCxfMNd+IJXwnoeMyck0FGdGKC0cD6YKU/WlqetYDhINfFacFWNG20cW79k28kx0aYdGdg7D
jsCJ+PYbks4vE3JmpU0WGiEI89vz2hRshK30jvxzJqix+dmvRudmUG/FYNUQ6mozInGVpEOVXlVm
PmH+oYtA8LSdRbKDLuHF9sEKKoK0CQo45lRflK0CPeFuE3NvlWqPE/iUp/Gf1q6xcJnZ/fZBJ4S2
4xUZ3oPMg+PqyPo29jFRWRx2dSKDa0WJEmpCPqvafXCZkvo26xSHmJRtDiknByTgMj1v1l6Jcyjo
aGbR7R+30bVuELuWlWdfwXtRLvlfWz1XSpS/KGIZDG7zpACpAsuko5Qxw+QhX66xw77WyKofUyLs
uZR+YGZzn7j9ZQ3m8vSWXUJecarqSMI1O8XEYczndVNiVagjHFzcZ+GgPNuO2O3XzeCOTewH97Ol
6QT/OXvkXlmEwWA6xcFQ3DH2e6k1SJ8TNQjqzxFFglKHpbDS+5KMUcA5WiX6k82Pe0Ep9JpMa0lP
D0X+W5wQ1vHpFoN5kSr/N+ZLhi6LNYUw/kPNVv985YWXpoeGdIIdo+TyVurAJFn2RRrTuH3fQw5B
Lr+VdxnZTmFgJN0BDSXhvHYQ3zmxusxjUAI0ojdd2uSGvZAEKVkhVln0B9H+chSfnbnOBBHifUgD
Mxxj7EF11okAQzCOa8eHVzFUvqNdk1VwlTUspNZRtEAXSTYh8oNB8qhaWogJ4n07XLr1eWX02/P3
Y4TQa0uusjcCqtQ9/4mN43cxLopDnZelLTArb3Z8U3rE6WQqij0BbC79cWO06AR3OqCpiGVlGem5
M+8DC3WHq1ms8MVt+wAQFMj77a+aQUezm9HvDKjuoVX5j+jkn4Pey6A1JjdPjPbVjWf3utUBdAQk
2qM9Cj2Pnm1UAwGThn/Nsgxh+PY81ARDbhUoksfIMIn2HPV+iQhuV7cFmJaJ1+uo4Ylh78w7EnjL
c9ODHjDKi+GZjI7TOjtsO5PtihW6PtzDcdFZpqRO2EzdJ6/kQD1EbES2xqH5SIkSPlV6OFT0HSUN
TMD4VBEFuo0HgpxTBLhzyMitRrPHds9xm4yTmnl/mTjkrq5lINKHWyBbcZwW/WZ1GRvFdUTXovxx
lg81BZGHB/BdjfWOrIE5ZH0GlCwQa3j3Oe0MKAqpZHXCGCCceiM/+8705ccx6kieI5JLrFBMi/dU
rdJ2gzsyHWuyERXXiBiX+TrZ1rHKJTnnyzJFIrCbG5L3aCvvpaiSk+Wxq5PectpmBUPjGCvLFBIx
9cf2yQ/CZHVKMkmvk047aKk8AAyVu3qYjQNBlOqKKkFCiexHJCMoyqbSss/keXxtNZZW6+Wxn0QD
kKlpMcN32UEm5eM2RgTJJ0N4svMDLzfx157509HUXf/CErE9sWr4QFBCEPHa6GT46YlHZoWwxvit
8gF4cX0HrjpxrnHXoLtSCIpMpJkDv4/bQ59rcYep+B9zTvMPsTJMilt2ggt6GmuQdFr6MjN/J7Lc
XNpLTdYsJj3qNS193AYUQ691j1M8PFTE7UWAkyXhMJoBesvur95CIb55/+YA4E+NlL0lLPuKolFG
S0LGweoSKZiLncZUDpGY2TvIctwrM5FIm5hbZbl971NFOUtn/gngLRX7uve4sNZGgyPM2m9/4hXf
QcNtruftAdIoCMg21S5+jzU/acIY1DXj4Ccr7WI024zt1ATFcN2HmATAtiJjOWRM+EAYIJQy9q5E
Zaa/7Hj0D+26f2mL5iWA6Rf17fhfbGj46DpO+xghOYJqsj6GWMsje3T1Ff9on5vWYCBJqXWAS/07
actPVpJkWejzyXP0czfyxSjwjZRaKN5T9Yr7PwuXUgtuZfJfFTfHxuOt4d7Vn1VT6M8xvV/BQEuv
VrIeaNArqpfpXrjBb0e3xkvWUZwpHaECW5X/sXcey60jbbZ9lzvHHwASCTMlCXrKUJSdICQdHXif
sE/fC6pB/9339qDnd1JRURXHiAQyP7P32ojaPcbFg8AmR4nenMci+fx1DlQt38A02OfajOTm9z+F
WLORrcNLbHQzvFtC8FimcgT/xlzV4VVh90bMhoV4qlwgkQ6N3aJJ7zHLHRNJdl/TTh/tMN/iILso
2/uwl2A7xFo9zKjsbXT7aMmTlxSQ3ccQlupArvqwlVF7z4D1OPNBrGww5b420/mZ4xJAqmmY+HUb
vm812jw0+MuGuYrWus0C0Qwb91wuf2+Zi3VpuwRwuju2Jgm905RtoN4Mp1gZxEiJ5DECBn+ffwlX
L4mgZltpsdsQVrvtOjs4xbe8mbpDpcW8GCmyCCszWQcP+VtkVeUWt8zfwGtGv8x0hFJ8RZZ7MpOe
6CAvLP7ifJF75sXuGdPQBpzmU1MMw652rLVtOs6T0PP6wOL98nuv1m3lnDLdfWArFV4YIwAScBrF
2++xNLPNfTvrx9aI5fX3oSuGqSB6wH3N2dmeGycyj9Dwq41dwUADxRLTxBUbDnGBQSggnAXRO4k+
wD2yYEdw9h3CXn7iXD+KyU42BpWcbxE76TdsZx7lxZptaoUxfUW4+Y0ApL0nQGlVAQ49EmVG3nWn
kbUV0X1Gmo8yDVOOUbWrSu8Y4g4LlGc519qM3ztLJjT2Sylt1Kh8RTF/zotX7rc9lTYrPsCmhNWH
ZH/xnvqWlVRHF9WvLHTxDCnsI5uqpwT3xA5vTwygPvBAP4IADkVmIBY2MZICQTZG82zImqVTbX7r
kZXslalGfpdq22p298Be2nxsepMdJXh4a3A+QkKPfxEPSWWdioZRyMwJi8IaPaNVJg3QXwHnb7aP
JeG+63AqCg5VrO6anmN4mnRnbaJQ2PTMuX7fHCxkbG0SNlKQFeZIhPfJbHwbakDJmCJuaCYe5FBy
HtmMrRY2+m8lUgCpXTndvtRpcEzd+05JNk15/Z9cGLEWau3fArSJ2le3dppjZ4H6tZF58Ouax1SU
w9lihzshiY+nPKN8MgMgKR33m6Gc9kSD9NhP7bCzizxn7FaP+1xEDAAxSuydGVE5+fC6j0k/PcmB
fGdjtJXfFnlzTqbgGh+spe5qnLw+8q3iKo/SEs/CgDzZdB+d7hMFUrnDtyL8RDNOtsuuMlXAJpb+
5BfEVGTVcxVgP4WJlhMmarY0qRxNQeIw7SFZ0OHnZsmIeCwndMwdD3MHZ8FCSuC4Q+xPCRJtG7a+
b/WKv6k7NPB7UxSMMZhqVL4YHSom9RlZxvdaD4dukM7n7ypQiOTHQex5TGX//LsQ0AZew85oqzOn
5qZUvHg63u6N0ApEArZ5yJw84NkFW+61Wucb0KDDACcvHr2S9zD8spy23M+i6fGKMbQrYoMhpOz/
DvDLNbYJK1Lrwi15WQY+4K0JEevozYh0KjnDQRAc/XWd3xOy5uxEVVx/XfQGNvHfhtOug3ub6dk1
YZe/XGeNqHbDsh0UMYvTfCI7Ei/JmeEsnqLFlMxJid6BLavBRUIMPXz5Mh2Ko0K5zcIa9apK3rwk
y3aJjSO7UN+/vyw3p9fAGPRjSXmbE45H8AWEpj40ja1d9/0F/aH+BTSCcDTF/rkueFLw2Y+RTTtv
Nd3LgPNhHWfFUzCxrUXDzMGRuVsr0zNMgXjnfn+g0aQ+twOrXivP2egVObSSWN0dQNSnTEjrziZh
3B/UbK9Rgp5KNPyXIGL8PIzGSPe6ITxQDRfsrXwhdSWBFrpw5sP00liDtY6gym7yoJW7SB/xay63
Mya37tHId27RHduYL1iWgzixNjxNooyeak07A/1N103OQM7qOvUwSX70JnDAechrQB7EoTHhsBOb
yHbGHlsGacg0GzHxSiI2+PrnnkNhjem/Hnp2A8grIL79cx8RX9jvxuW35O7u2Od3MAZYew1If/wx
mL17MJVrsSieLN5aQeIsq9E82WvgfDYQkWb/FwTh6o+/5A1gKfYBwSpTq0mBIR5IqbVHFJtFFmaI
EVdOjREt0xHIs9FKD3qKvSvy8GR4fVLvsVzkdvlaIQ0qnEC/8rX9o/jox+RoWHp1NDR1a3oXOweX
Fp5kcSS3jLzgt8ZVEyjK5vpbKQfM7dd94GEG1MKKxGACYruyK/xoRrWURn8BuBEMK0UJoZhDyppW
FtlelhkDwcLWxIqT7dX/+U9a3/+LK/V/M2dQc5oYOuDq8UT+slP+jY0C0GIYGy74tdli6Whzi3q8
bsQlL4YSnwvVi+e4TLdNZpWDshF3THq8c4jLPZX/MK7+P0LRWEg+/zND8RyriGM+/vx3iuLvr/kH
o2ja/3KFlHzMBlhERxf8bv9QFE39X1hsFzYKZDiTdPd/gyja/7KQYZC2xyPIIuI/EYriX663hB7q
QH2Aipnu/wahyGrsvyKpMHhZhrClLi1JdJTt/XekkmsYlAoRBCJaUWudviRR+2nnuHigeT2Zjn4O
sO6FZODpZfo5YawZU6DU5mgiAow5bFvZHHNr32fhzbJI7RTV1tTmM8mJ2zEu8J3aPy7sUyWYhiB7
RKf0AG/jOCiHGRMxDsTwTcT2jI3zzcbtUJbOndet8mi4y2Nj23f1hc36Okucx14Y61bH2MuMMqut
q5wfuuLUkYk8mw1imOKGGGxfDi1RgFaFi3A6L86MOkW5sqyzavE+FQOOS5p9IxNv7E6fzeRR06xd
GaOpHdq7pmlxygfHiT46qVrMGMiJHDoa4d73RrutUQqnLOyV98e5N9E7hPCu2A1x3T/A0gWscFVV
d8wnyCGksEDiXskamQM0bVWEa9g3L/O2QhQZZM7anttzTudf02qGaPG6CRN2H/slXinNcvGujr5t
D76+rOGz/KGmny7CI/aJx0Kl9/0cHNuCGPp4+BK9TjclV9JLD/WLQbDSOunIgAhylvABjIZKnN2+
9qGwPOIEa8Bj5Q9NAsSjwA5tZkDus10eJhs4GeHGSrNNxpKQ0NgrPLAtj++7yXiq7IibRvCeZ2jY
e9ZOFRboNJs3Be5BFVg3J3tno/NUdQk2Bo9TzwNUQDxOCWE9ce1pqwPhMSAZW4G5lV72iOp8E9Cv
r52hvkhqegYp3NuD86eURC/l8bPgp5h1IDAS6r721CWvgTWfbTc51BzZxEbQd5fk5nY3ZRMBskgd
u/arjKwRKVVxhxUNpZWm+97sbQI3O42kkzKGeGii7CCouCd97TrzayyDu+XKYpOfGt6901RYt7EA
EnErA+rBSh71hHYNz0LuBadEfDaSYjAb1mn3SfX1gf5crEzmT6Rr7DXB2C/Wy3Xda+ilGgbk8hgl
VzmQQgEYos20ky5CRHT6GX3EyrJksEEKMPfk0bSqWs3LggKSx0Up+ZQMzOjM4NY3PUkXQNyTcVPm
2HLTemeNqKEABk31mXE/wgQg3pU0tgQbYAWkZqgw2ZdfHWyFAmdyMCO/1bQEF8iz17p0GBObCMyh
RZ9fI7N7bg3tYYhPNaLWnP0Y3q+DF2N2x3gWp1hoaneByX9GEhO/0z44ZKC107ee2X/kslVHpgnN
g+y1NnjLbeRslue5t8TRIF00hyiWDWZKSBCTRNgiwobsRIIhu0DAxwe9MT2XKvaFg4K3hWLU8s3q
mFasqT1SzN+3cnwMUizDTsi6m+iLtpFvZV7v3SE8aA46AMPGHBZ/mBU5Lsm6QUSc5+qlxiW+rrxx
l1TjTtOXUJOTIpIHU7U2P7Ct+Iny6bxYxktT33TgS1ihr4Zkz8KW0BdTkdcjtpoIvxgdviuDxEk7
/IlsVqdDX+bIarJ1E/doU+1nZdcDg2IqixmffOFhPiMObzN1f+IqeMTrtK+94LuwJbTZsEFUQrQk
ssebJ5rPGLP1igDUO6usvuvkUGE8ZvuergzUCWmi9lNWIR7rwK2zDIsVBkOB1qAXTBOTqdubeXQj
XiFPyuwEAT2jVwifCGYHE/MH++rBTFtSNuhx9KNsjFccao9e3V4dlqubwumvVo8rPCVDdmR7lKGv
geU0p9VTmlTPYNqvEwkBIsl2PY7psomuqRh5cXPkF9pKV96+oY+GcW5p5TbB9RvVgpla/ChQMwvy
V3R9enECJtklbLYAHK9gNCkaWjHGBvGLEmiHbTvWNga68sLlNUAHoOPNZvqlEza01Rh+huMnLD0O
YBJy6q+ChRJ4tbA8RC0vwoRBBT09IpR+9DWNmpoMDgwNp5pxro7w2OZUMs0I05kHv7sGJp7oJ1p8
c2UsGViZXQASmI7YEHRMxUXy0XOyScrVyKwwGIlVg3I9rztGE8mKDSAW/PbIYnNny+qsRv3dTCbU
dpV8cxztXKvAd8D6MwF8Qrza7ZKY12P2vip7+psSwtbCJcShVEAuGID2E2fHrCw8OBGyVTYgELm2
qQurjRTsC1FDxyIqX8EIr4zJ3A+cbB4WsXDYIJJY15Oxi4g3MAYTH6R1FRigwzy+CzOOaNw3Iqhi
oAfNu3DLv1qV/YRO/pYMxQ+9ANUrY2eV1k/61BIdEmUfRlMdm4zPUVyDJTMCotqy42SZkMJVj0iM
DesvYKeQbpYlAUh9hoTFEZfuYUZ+u8qLd0FCu1kWJxQAtBLabsj5C3sEJzkGXJGQD1pcG1e/BFX7
t6vV2tXzxza40dxQvkdwDuqgWiJdx7+6hgVvojaA49C1tMpZs8uj6Ssf3qHobybZY7BE0NsStBvA
uYNTydmR3FKw7qVRvAx0JzUqUwZiHENHvGmo78jCYGGtt9qn5bDNaklinw9zEOygajyFBsajuf0u
pB0Ro1Ejpdawhob8OYNvWsP6HyFf1RylE9IhN+iSZ5wfffSZ65lf1dO1niqfuNptjGLaUcbZtPpX
EIx3Wo+bN9WIVcwQg7jJaZLW2crzDQOujQJxxmEqtw7lPubzL2Eb2KhrecJ4szjF840iHmzTKsdZ
F6G9t63xGIow2lTsiVYTxNKhlk9xHO3dojwWsrx5fXbf6OyEzPwexcewIS/zHOII7hfBxozJE3fE
q6s6y3cfN7Yz/yyjoaJ/TJPDSJNuT+Ylq5uTnTc8v/joqjhjvcfQYJXq2W05yJ3hidU9iwOJ14jg
PiOJWDW0h2Kx8w7wDYdrGQQv8Whu9KC/M+oMFzKPcWKVeAFK82JoJNvk3jkx83etq57rQNxE2n1E
aNjWMYgSfzkmIy1+thGvYHZElrihnqWO6DGxWevAiNeF9zxYSxQ8itYsphc8eKCpgQDEbry21I/B
8o4RZzF9OinCgRl1xwRpOw0m5CHzfZsZ91bVnM0o2HvaxE9TJC+jDPG1yIesmg8awdPeM+qFZzm6
azsyTwAjlgkjT7m2YxbKgZJuFB/GnN5q27yDMfVsCXgdEtKmqR4rLpJWC7ZB5l2KPD3Gxyl80hhz
omKybO9aW+ZZI5a0C6cQvYFcxyXbL/VuZQX1SxBubUopp8nvdRG9t0wmiNb7E6m2PXhJhRLa8VhN
o9XCXK7lOgdN+VWZrF7qxMHP2q+hQTIYbrdD0O4yrGmlrD54NUipeXaE/EJPk5HKhOoVNAcKzJuB
VMIPmNZBpiD0gb8Wt2im+3rHBiEen1lFwxywx2s/q2MEvcUShb0mjpMdbguGwqB2ncXUMVxl69OR
vYMVs8gZLTkVDHL8/7PD3KNykILYd2BzuoM5Vrji550zR0DsdBy5kUAq3QpMEouj1cD8UBpy3brh
LWMO2eD50IPy2qHfWwclsBAsIsji/YzAqa6I1wRsjxolbmvaFewdZvJmG0N7pOoek++gCL5SfJ+p
wco5brUjsM75BCF4nbj9nySFwA2cKXDqpy6Tod8KHSJEXKxbg/AyaR5Gg0FGFZNVoeGnNR3mZSZj
zpDLF+5s8GDsI8d9LjsNuBu+Pzftfmpy3CDN1+N0QSLFa29FCKJO6GMfJ9bqLHfBsfytuW6CjLIP
WG0L7wWZpnOQiIcx+JrfyADRJy473tKsfYdcJyPCVDu2b16UntSb08GlUGgccnnFdHEym+jmuMlZ
2gxe52Q7O989CConeNY6RL8DbC9YyofUBOvNhSY2gcXibwyDo6W7UJRnKlOc5xWTkdy01S4dbCiU
2cYlwqQW/VsggM7QZmknEkyOVHS4/uKTxmZ+A15s67IX0xWTGPDK66ZXR61SJKzN6tNKLIryCcVI
uyPqEQJewR01oId2t2ak7QJrWKnR25rem6G0be99j3N0TkcyEm3uI1dhC6RiGoGrRU+xpfvIy3zN
4TKLUo1pSPgc6fN+RnvOKFefSN+ouzl7JLi73NK9nfOgfwM2+MQSZ2u46fsSplhOGwR7j1UP9T4x
kpu1uNCchRHIR3hzGucUhZa9Bcy5LZjkqu5YL/HkehDIozS+5kLuI1Ys0DLlIZleTDKEkkR1vunZ
V1QulPloY2lyTVH/tXRtlbn7iPNIKueI5sSZY/Q5z1lo4ttCyZ0+KaacK0q8W9e3fkOCCqiMtRLp
vYv0t8/JOUygoywW2ZTuGO8f0c+ruZLn1A4fyeE7tIZ5sUf7oMOz4R10HJ+7TNn8kVTDs2PcWc1L
C6zO+5kIREDjXf5F+nQUNZQWHrjZjDYizNeNda7hZrRqZXISIsBaOSAAFqJHxpdGOdvlOYd4tJHC
+Vyqjp6N3GSzz5pIC+tvtcN8+QvqwtExwhW+h6cJC7ymw3LGb1YZFAdZv3VYh2EEnZC8V1H0VEp9
NRjNuk+nu1AAYnObp4CfoGNPauFAdM0TGM/1TGkh1QtNNFPwxk/jP8yZd4FToSuSj2j1zzYWJ5po
qKoBqjoKg2xT1xRghD8FWb9paD8Jedrxf9M/MR6jfYKHMUq/hvQJwKdYqV57DPWItfF8qKSeUusH
m66AVjUUfxypuBoGNJ32/SjEB0yB+2HMYTwUt1xW5BKQtSzL+t1onbOMCugBxqkfS/1+Eky+7Xzg
Gpxqnrd0XOB2fIlzD89f3/R9sHOleDDTwFpFUtzrrrrXO9zJzvynyqazXTs35kRy5enxB7vdQxsP
FxABfmuO124kPyvv1VfoIsuXOQErKsINYWdEMSKS1EPbt7tiayuAavzjWTOobJX1naCK7JB+ZVZz
g+G6sZjdU/Hnfj7Vr32lvwNZ2aBt2BjwFeCrnAiUQi8V08DW28ybdwYIK+AuT7YxHpgvk9rjI2+7
TzpxMjKK2nExgii0T7EvR55XiAnfiZAbxs7vrSj25tyPq5qtY17V1yVDtIiaS4b2fhWP6rEsZta+
JYpLL2ZpM6xahXEymB6USkmPG7QHh4IApWuA1DNEsxKZt3CqKHk0O99Z8GBIJ7pAqECKFcVH5gPW
xoWP4vXWrhqHfRiBs6XyWkcKCy+eP9sV4amB1oJFVX/oXdvZx5UdnqG2zARYraouvRc9TrZshyi2
okuoN0VCuoeXYXu0Tm2ZfJmDA5xi2oH6QyBE9oVB4x9n+cXqWC04cUgmVf6g7wC2UkvP4s6ZO9Q5
kUZh85MaiFDAskNuSXeDI57D8o+dZXfC81ZuW+2jKOCXVx9GO21Q87+IBITRwI0VwXMoMaYn059Q
1xG7s+LXz4361BAADbZ29Rqk7Jn9kswuzzHTsAh3eGdZxLcJ4ytJtUPcAqni7l/pvb1pImZ3o/xu
R9WA95ihCubdzWsbWlHz0AlOCMDol1TXPkkCh5Q1qGZfNI8m9nIp/EhZlxbxgRG9VPiAkoTDyALT
j9M8p8/BuXau5SrOiTEZzmSVbyn/fRsLr5u9VcFHpb+WaY+9IS6eYIsgr2KH5aESR0y1jiykIIZu
AJSgeNr2wdFFOA9VP2EqmbOlsrrnpi9SX/btNZQ0gLXsfCXri5GZZ9nWj/3Ywj8w7aMRYxxJaSd0
ozwMQfqGgvC+CV41KhyacQ1C3gByvGrPWRD8HdGT9metQ2Hu6Cbzu3S+CjP6dvXux60g4dUJizo7
STdYFBEGt8VacxImP7iopmoKVnM0/wUFyaBPnLvqgXN5r6aH3A2hPaKkdDHRsNlGTAjxU2xSaMiN
Uz90sc1ZPH0yv/UNfryRJ5Jq1nlOpvArK1sUDytBYjP4RlTVW+Fo9wondtdHlxQCHfaguzx1kMHq
f5KY5telqjnjAlv1CRlWnQ5oVcaM5xLJeLJWZAJmJMDhmKnplRSQ4VlO903zyld80Zg+ZH2/iV1v
O6Vosvh9y8Gv8T/EkbkNSndt2lT9rJ06e/KlvIQA0rmOHub54qZERSKCnDBs6fE3HDw/iZp7kjY4
1oZ0RYdZw8/AD6wbT0xrnMXITFGp+wSt3+XeuK2r6+jMjCBBCMxchWkM0IihBkwN9BhVcc4h4xCe
mmvj0cysH7MYj95I7QuTgjywNL2gK/PNaTziU61Z9XOu13m/zt15W47ip3aReg6b0X1z02A3Q8Rf
Eavq8Eeya/IHp17TeTwpdRhatSFOicKl9dtQ7ZFfzjwPfoTGlj4MaPyDkwxAtOku8wQdmNjr1Io1
FjBXbrTq3HfP/QAGJ4bJm3iUK35fYkKGKEKEpLNFldfPe2ow9HoRJT/+ynQfQ8kZ52CjRlxaCHUq
RA9gSVdd17IDD5goceJECRAsMjjnaE/KCNtrWDiWth3Dbjc3UOglW2MWSEslwuBKVE9G2eEh8+sB
paa+w1vnN8MLHBgMDgRkImMGoLiekAsFOg7E6DkrdzyQe4n4OwRiaIwTQpV22+TDbtIfRv0R3NY6
D95SBSqHYS5l+4bEAb67cS29L3Rj+PcbGjv3HsZv4D5go99O8QIJ+lJxfsjgC63nmPxhrPhjaz5H
qEOxFV6ozueq8Kt+2ulItkEd8++Br4O/LUjII2uVZ4/XyINe3wX3hvjbAgLS4lubuPuwWMQwMcy8
dh1Gz7rhPKGAq/DjWF1zHUS7tR17y0T+mEfePkvf6g72YkXLp7YTc+z4nJRf1nynqWfAahdGXSDG
H1Cm72rW3cqeb0pXwN2HFZl7ArUVxuydne7NHpyTnr0Xbnk0xw+0NvDzCR6g/nFYbAr0s9alLJjp
wPUeG3l1HPEwaCmuYnEOhmATNNroCyP11rYuAGIkmPNNgei+bt8NO75j9Qc5qOM4qqb023K48sOq
ROw+87AX4a1kdF0z6mooxqCG3A3swP2wC6sj6UjRSmMBVFk4UaLgZQq6T4RJGzufEJ80doYKfeQZ
XZq9IP8ebHjEZIExMjThqYUTFsmE8sqb7DNtusLhvrJstVUu0cGsPZA4U+0Ym6QCKyrna1EufKjA
8sfvHLuLN/b+nHyUybzLg3yLXgIUoVqxVd6iX9bUBf3DFlvsTk5UeqxKhLMng5SY0O1cHb18j6y3
t3OQk0wKXCQ663yoOMgvtrqio5dvlBEHbOzUp+O2jKtq5TQJMwUWXFq4m+dyYzJZSrJHPcx3nlEj
aHo1mgm7LbmIldpItmQ9eRf6MB3ggTPVRM1AiGpoZuTj+DhODMB4YeriJSFgcTObyyTRiaZVjhDa
b7T6EsetOie9Fh2lJl5cu732Ay5apzFuoDrwDgDhniU8JUp2UC4h+ysjzagjecQNo2WY1xBkIyFA
LE+23GXYhE+iyV6c0TYYJaDaDnKWAE1PCi71FdEeNT6FoMZgDSy92ijbZBwQAryF1T0T/PUg4c7J
eSy/yq7buHFTntsELUCsMeoKCDtmsT7dymeYO4Xfj/H0mKfmbTCLr36kUJ7a0dm7XWTv+omvPq6H
hyleSueUAysnq9rVQnZk45A9gpgcAQ6dNV7rqQ2cW5CU7UMgCJTQDjJ35E8l4kuCiPPdGbKXyMK4
Z22ivjXu4JWGfGKJtiID8yYgxzw0Fd+2YfKReLL+HKMU74erzkh587ugD7TF27zjucSj3igqCy14
9ErBsWjmyseW+JG3pdr0Q++uXUb5xwixg103Fy+TJI6qefJ7u4QyWVIQz9epSXT0kLTjIu6/8CAd
qKShCYQwVJUdNucu/AlZgO6k8N4DBZsP8NIWfdpr185o0WdYUb1gFwrmK8izfFWYlHoCAhe2iWiF
eNVb1+1ws3QSGokWbp0CNBLLl8jcO1229wgLPtYGWo28w3XTj68TPlJjDocVGn7j3IbH9JLWfbeu
U6315/7bMr0IAI2FhEP9Cdzi1OoJguyigJaJOjNQ1OsEZ8S2TqhGwYx01KnoDZu72hzEfdfo0XaY
JG8xWU+YUS/CZmItdcMf5zQ+JkG46x3vjw7deFNWqNtT2KQb3e6vuVVIxpSFRsZC9RE5U7Qzay7b
se1veEed7TQtN7Y9jCvL8SiNnBBR7RLVJ5Obpqi9RC38okxWvW0ZaDDLC5/PxHESklnRjZS1qjR8
E8HtBjoSwQkqDo4JX7fKcYzH2s61mBXWpkEIDPK/VRe0f4yZS6EebM9fCCyjbYMuHbZMHeUmF8FP
ABplZbRlexbyktPOtlU5rltIDADc+ZTYe3KKPWL1gKUODhShNIz+CfQrWykQUpmG0S/j11UMLskI
gBmO3IKxPMuOIPzpk1xdys4gAKh/n+ZoBIV6jmOk9FOZn3Ib0nXVcJAkU+wruEKrfGjQumXhFWxT
f6gKzDGtw7NH4puZ08VMZFvXjEtmt/iDCYWXVOs2Lc+xP1M2azqmk0olp0Iq17cUEtfOolTh6KUT
/AxzcPGDiYW+ghtzJJKbfOGp2tt8kMTIONC5rG9tpkHOZ2/birU+AWcDyw8eP+qozIW1eD5cpigU
t+jvDszFv7w6/2hsIpA9RcaxIP2gNq9Nt8xM+/FcRhohPQkcWIROYAYZWgmWxNTxJiAxkjFSD6HW
NOQvDW6yQ0ok887DphbJ4dFwhUGu4FZ+yLjjze9RJcYp4QDkR8dFxyQKl/Cqc4PbjC7hbIfabrY4
K5ypCVB2tk+OqHKuTi6ESUeo1VVqK4rR3VVsrMckNphtneOFQWHlPPD9GN3FCwptMvBrMJas/YF/
RRvpePs4RHA2MFcCixDlp7pCfz9gIzZba9s0aAeGxBn9VNCLlPCeDq1kkBUWMwtLRR+Vcnt2M/oA
MZd3lPFwREdr4BZ7cvg5ECprfxGMsBV+HasgeumxXpNf2R70HIS1Y6CIXg4BLytLqCffGUji/dx1
5AUU4yFW5Oh09R3OtQ1uzOqgRht6CPEh7OIAPaLFZ8gCgjtnQrgS8KJ90t79Lhb5Bq46cBLttdAP
FR/tveF1kFvVc1qJP6nbaOBO9U9QCixgwOVshfVDDDetAhpXTBjv9hKfoWNXsG5TB2PJrXSWPIUB
WMs6RFYLGGwm9GPQIBt0ra3t53S4kxzecCsr2GWZ5jyGE54EFfR/CYloNsprwpVZmzQcRnUidt68
VMU+FQ7SgxYIm5O01q4d1EhHMAFPr3ldJx31oAW5SHq5r9I33TBnLI61eTfmsJeYnYKDnrpmN4jy
XNjiVodeBbVP7tWM559NUOi7yTBuMQAO7M/BNEhAWDCexnO1/MO20/GMOPZvZbfPAS7dba8jCM49
pIPTKDc6z8UVhPod0U2E0Bso2wodl7Z0CNVrFHbaxiAcDc9PVkE/zcvFwq+n7UmPWcjAgCK7zptY
TIRoig00D8Qp0QCzffRbnei4qq/lTrPBQONoXxeR+9xRqzJB0D3eTIcPhDKjcznTvI5pcgRLBDq3
czcZ7C8DcGqjBTfU7LGDjM595FbnZCxZZDVF4msNRvCApJ2zO0boV9yRvVRMaswAGClW5iFNCM8O
R5Y/IjEliyHjpzRjbI6sSpGRnEot/xzjg4ugccMIjH1m/xiE/ZFQbZgBhELtopDRozt4PWLMc52Z
5dLB7Qo1HaYM21YexdTTk7sNRwf76YTpu9dtICGV9jmXorhLjE8b0eY5TeWWh+Xk1ZjKbYyjoKTZ
IGWEHvCjHMoYOzz1d7Cx1KInh2sNmuCuYzB0P8kQ8LTJCMtBpyHDrgJm30HVVLXj10yDfAOj8qro
lrDS6JZGLvV2waY6ci36b3Qlfl9kg5/OWoP8pIV8FImrx37rYhTBocYEkHged5Uol0NwXg8TevzG
jfglA/sxLOKEuSeMuPCgMiy3FOjMBEmMrnqGuOOrvkBJ9eQ8oBnzwdDS0dSL+aTgP86c88D3K9f0
Mxkn65jw6wPZcGA8zQRJZeVtBxXm+8l86scxekhTqhPOx+aoCqDsPa1FPkNNY8Ixwi6YerdDiWqf
UxeekqzUizF+RE0sH/Xh1Yv09OC2DVCpprvDPnAwvGjYZSitaZ07rNwygkyk4Vxh2bskRMreQ6ou
Sk7aDguH23nTsmNECS/5ApTR5Ce8Oz3jynley35EE6XZPAoq86MajavWDix0a4LrWkJ8sDWfIwRe
K2Qp1s5xactZwj5PrnUhVslYZz3SoSIwb1rBACTHiXc0QvXe5IFYhz21S46ugzl5dbB6EjOqTFv1
me1sptH2Uc54j0YAtIwKjPiPErOyMcbWR43uqzFd93mouzsO+pTbbW5YxRhn0aAv6SsCT0gOenG6
6Z2Il09hOK9lHAP6aab7jolDCmf3WcXDm/wP9s5jOXIk3dKvMtZ7bwMcenE3oSWDQc3cwMgU0MoB
OMTTz4fsET3X7ixmP5uwzKrKSjKIcP/FOd8p4nA3wu+hoea9Tl3mUaMO4ZZFHq17DWp9DOb3enQe
S4y96L37TePEXO8tyD0RyydItRyyZAot7E+Ea2yNXGz/8ZOZeDjSF9EeD7cfVyvpgKOL+gzRQ8RL
zki3S72a9XKzboukWzc0TcSvJuqkU/NDM7I/4lfmz4Q/R8izvNfI//p3GAV/BgLNp95bO1Vebya3
eJphLTNNYag0Tpp+gSufjTq8T/coe88457laZ1zuV6YFUeZ9MORGKKTJmwutqroOJsWM41MnqHgk
hmDeNHO+6+lnGLeZT32aIQMgtGVdoxJbZwxVzrEI5s3EVhoNUondb07jc2Y8uwRXPMBZmK5xc54a
+ivMtN1WjJW8xxMvHAv0fNlXUOIBbxDOvrp4OgMz5BQesYvC3Q1vg8koV4mh+MpcZspljEkp1JW9
C5osPPA1evuqxGNgOVaxx4ERIo/B+BXCaCMqlsVRkHvxJaIE/tev/vc/o0EazyMCFN6wi8dKmx9k
e7CmxjQ4FGnHMtTK59HkrgAovWYYx4MfyYFYkWHausloHk2UOBjY4SNp4+q25OUaiTIPbOyLccS4
ZJvqEjjTV6mIBaoSJz2ikDHYIlw7I02fDBbRbVl+iFlnFMIjLorGGY+tm8DRhOqAOqzeIFawKGVf
A0zKzUx9XbQXW/cDHlJr48zwruoMX0qoYTSalfk6p1PD5Nr7sfT4eztBAulGIcSENuILm9dTEOkr
UG5q7V5P1yYk9rKy5lPdjOap80r4a914MszmEsT+XUH5euiHktQGSeMA5BARtjvi9E77ew2UuU1K
9p4GW+0hTvx9J0cepJDIO0sat4hVk/DNq84sccURsYLXzn9jkSO0WEKUbo66YDs+V8Rf1abv7iOy
L5lp+DOCONv2IwLuyHZS3caVFWINRq+rGuXKKmqBJ7uVne6JSmTZgRN5PU+9PqW2Orm5KTe+wzeL
w1WvrJmpuoC1vhUSdxDtQAewXdAaAiA7JHN5aPz8B7g2hvMTBkM5HXw1XOYktM9jAeaz77xL3RmH
sQrTfS6OltNQi7fGl+x/ySDHs+FjGSaZh1I7xhw/k8lAaR8D3oqjPZgah7V4/SYMA19NgSQXlwSh
RhQRK62b5h4ym6DcfAtHbziqWL2NMGwOrcYs5rYj4Cyn/+G3VAMR2CajPRhN670VuVFee4NPcdAz
nC6j5Kkc700ZkcSTRuIiRYC6s0LNOTlPduBwKPRfxWTzJDP2KpioMczOSQ2YoE4X6Xx1pNi5GA3W
fe7eHaC4qzZHhgCpNFzPYf0xD8lvwCBwKuiLZcDyFJvTKVXWT8vjrG2G5N20bLKfxLdo3beBmR/4
kYzMVPEzENbjHNTZAboD9pnKebapdwx/2DpdPy4oaDCAkkSGZjBZZ4o/TQeJT8HOJs9Jraj/8yzk
Ie8IztAN4lY5YQxzlwxmjty1wG2d9yc2nfCj7GIXdzG3a3QIqhE+64z0NY6ir8huQJJZ5DMqcK1J
BtqEeuUlyOuLEQA3TZEjw83jwGwFlXDdIShGiJLMxFpMH3WhMHfPzKKsI1V3GllqYxPgs7UZ3rcl
iiA7qTFnl+2Xo+Um7MEyFZhl2Qkx9E3DodlWalnv0K2UIZmnDj8GZWN+5m08C1CvO036pkUeAeoM
757G4xMq7WFtIOqukTZM6jaiybWWH4w7rz2SAgfAC43P3Uts2DqVPEG5cVPMudu0f5xsgG1qrmIU
ccUHPfLPFqfcRo7De9QOfN7m6lecDh6bS1qPuLyBiTRu7vOILyx1URWk+JXArPvhXlnw1j3sV/G0
i22FWMy0NowuB7CNVISSyJ3YNY0D9NsT6AyxC236aC01FlHdE/foum9+mPQbuy82fjwxYdGzvbYH
TkUmSxclMRtzc9+GYvCfg26Chm9UeL2rrzI1bx5o3c1UGMZxYO0HWo6vKrMvoMAf7Shgr2WmJ8/N
jtAhPvkxQXlqkDrVMZCMxPH5+AyHBvdPaWUztTfsdGTgaGsUEHxFRAWDSxQV47JlK0ElimSZkjGs
8pUH0g03C9FxUNPj+KBIsdoEMR5gYpj2QHuxc8kaOgX53KtYVCcHGhdPPXsNEWFtccZ0l/fxRFKK
n2ys5LFMnIGJqPnW8gTKnsyt1k64rQAUMdOcV32W/1ZZA1ShdeY9ZPEN8/fxpNJvsnFQq8TZD83X
z3Ii3aJOIGdCJLcIjWUlXvxg43st822Ng9zPzb0vwWZHTfYdkANMWkzF3M+vSdVqF426xH0ux018
ihM2/3kzIIGGNsFnzL2VA99PybKffG6aIMQ9RIjnnbcHyvsU2A8T0tQnz4KfQ4904Zsb4BAqMHu1
JjF2AgE9MLGlGF6bPsEkjF14ECZAMEijENSlF50a3uOAGWbTygXhvUB6/AYiaV2Px1IYdIle42yy
jliuOXOf+VDARRLBKtYej2CJNk8ExoXBSpKJYC84tb1Z+Xu7txB78s3cWoEAe3qHfVLvCTfD7u0W
8a7vGP92MPyRfMM0hfrymKq1rcj1UmyEIcKZvxxGTa1PYsjcZwcWil3p3RJlcbQ3r131pKAZl+5n
LSinWa+Fk8Bl/umqZzOlPOIsFU60ZhZM7Crz6GwbTV8q/DL5qme5G4A1+vT/IvgDNZwx69YL9GPq
z5S3J8xPm04mrB8GVoB/QvUELp0QiN8jYSs44vdBCFiUHxhvhg+OZgTcTm7oqY3SXVwAW2g9bAvZ
qTD7rY+Qronb472vuP9zb0f04kqT04QDMtQEvaxclNn59NJV9tpwr4VnEUdLxiO0YBvdR/IpbXz4
dJeojLZhJH94Ml43i8o7o0my69eWYCV6ogffMR7dUb5FLmuHjqzConR+mhPTxC77FpY6Rb7+cFER
zEzjsan9KtP+5IePuqtuUc8majSOM2LeIiMaNmC+6qjfWpFO85blP43qkrAJCew3pc+a3JgmsN5q
z21WA9v1vIwezczaBTF7cHKFAeZoMknzFNkzimSLJZn/XvXRIYP/hwbiqIzsYkwZuRAR0QmkEyKz
Af3SC+D8/SqJPjyEMG2GXmbIsbeJXeD/HpLmMcp7mq4E37B5sJL2xBzghOfm2sWsPMW+GKrrYqKw
2WWAX1k+LzM3JNYGVEeu2KJLeGgpR8f0XrYfpfc9G91W9miSyWtiySJJrmFkaLrhc6YYAHcGcjY/
OjKNfGxzfNW23sXEFFL0N86ytHaYGOoMIXdy6KduP5sOM7/U/UGMwpmzR55Al4Itxh9CwAwXuoBW
aenDiCEubmefZal5DyX7i8aAcxC7/i9YVLxx9oaGb0fxYLCI7lhlzuFutqwbmePfbsORMYHeomTZ
uBiOa2Ws6rT4ChF+i+7DoYSqqdxkfHXt6jrWJtaVZWdS7KB+rwo+08rdOT2/de0fY4nQWba6QU21
nlgnb3qj/IBA8DWU06M1GOthKUtolWWbf4s+PflTfknb4FCYfLA0mteEsA4q1EhNB9mCEQ7Iqx0S
+zAIz2dRyonDLvCMfKinWJ/BBYoe2weSgE3ocEVEwb1raiIiZ1TYnTWslUNGc8gt7UenEdF+N1U3
prS7HBUYeRCPbRj/gJf76nv9hoEHhgIHTKdS19iGCuRT7knmYAkyEsV2Wo7RsV7ykWzxLoL2j1kg
GLUwNGdMPxFLLuoW1RyCxt66KLBk0p5TmK6uI9CtsuMgcaBtOWN63a0DBKyVEsdSl5sFGFthTRDV
a+GemN+eO58ENii5JDhSDLOy7bPuMaECLrT3Br4VXEqYbZTjXDplf2RL8mq4aXKigCXrRWsThMDl
1XA2bIS5k/gEuMdQ0LsKznp60A+LyJFVEsbm3ohTqAv1ushBqpOYOAoBhgSxK3w4c1rMzKBuU/dk
W1SRutMPBrfj2i8PhGB+dSNbg66elpsctkabfPybk++/8lfaZMtX+RRV5fHXf/xjcccBu3BMAqF9
y8I+svz7f/NXEhZJLAWhOBu2UnCp0tcoxnEDyRnTPgkoWfLZ2fzwGf0GoY9rrb9atYe3NuCJN6bk
X3bP/2+xNB3e2P+7xZJNd1Tl/8lhufyRfzksTTP4ZyDZZVmO6Rsu+6D/6bD0vX+Ce3Yd1/WANLsE
gP7jv5UVQ/b/+Icj/8nfKm1P+hZ/0LG9/+WxtM1/Oqz1Lf6Fx8/cC7z/F4+lb8ng/3yKPAKgl7/f
8z2mzbZh8Vf9+1OkGL8FRCgV17SymZMNRMRUCYEuJbe/FXukvhr1r6aHv5Cq+Si9zLw1AbOxsETs
1Fl/ZEL+spmY1mc/1psm6uKf4YBupCuT/pbNqThXA3Idn+ZCo6X6qsS7yvCPtxRCK2ajsO8rcckU
CSZmjpmfIlzfZje5U84THWvT1Hojy0fRiZyc7fGJXWCzlZA6dklYVY9T0N67Gqt13M/NRVm1/USF
CQK3sF8KN2cpUYMd04Pc1x5+Bceb8z0rW2vHegntSThCFy22eoLmoFw7eW68Hvy+l+7rRBBlShFA
YSBuIzwblQbVvYS2ODZwQublJRlIFWqtwjxbSGJH/BIP8OqRdw0UBkIk85MQ40O6KE809SB5FWoJ
FbBZK2dd+/j3V0JmF4u1x4UBeXmKu/AzElI9DkTj7YYSFXqWk+PeLpLULjTme5n7xBGV06Usx6+x
UN1zvXQaFUGYXTP+9nz3m+uqPBdiSJ6iyXHuKGdygElPf/8JTQ88CpcIvAH9l22e6tHEpAfU497R
5Stqnk3fNAwPUkRPSYs0z2GFew8WanKIW3cvO/ASU92VVyuaHlAIn0I9K3gzNk2tmSV39Ins9TX0
KnxLYefc5bI/EbqwADUFN8ZZWPPgSm9Io3HvoH/MA4hahzeS36YZ7Thy1WEbm+ik0iWQRrHW2wN4
9reFg6PdkbDureUlcvg+HAgvSNEr+2qaGPU2ue/uAm7FU9I+Wb3rXsIF/IolwLrGkcHwsoJTXhlB
dm2WF7jQW8dF0VoHs161dO1XnoScMolSsim9Hjnm2F///oq0IL5Hn27w728p2h9NxiCoLebn2vMb
oiqIK62keajHnmx187EKreZNEBx1Y+D67ayqWQRXbgNIczPAlmlyW96eaNc2vXroEoQ70gqqvdlC
7TAb+PhDMKNVQVoawp1fwemAH1t24c4bjBe5JEg0JkmRpl0mNx3oCygj5zZNJsGlBhgmHxvcEg7I
/DNFRE/7GVET+Skj3wIhnFTjiZw97KlWiz6JocopyOCYsfMlBO5EDwUotNb7KCOEnAcVt3ScRI8D
euPTX+Fi2PEBMnLxw8pzQMMJcYjzUBfbMNDJRtqqv7VeNREr2HwTFZBfYlcxcE3I/biIwyjs4zRO
AebBMCPuTNGVWJSsf19adMEoFpInggDuA+F92DA4iSThU+5sGTQx03DWJHDARFx+GVJvGe53Ys8Z
6WvAGyGKDYSq00USJnwKTRWsC+jMSOo2qJDxwJBEj55gwCmNGekaZG5PL0OYgx3xL8aBgKtSIgRw
TbxVqnFZoETuFU+fCxyC39K+NERPNa+19le+EP7PoSoee+y9N5vcwpdIey+dbXtXnpDsxSRQYpMu
NuKuQ43p4jQ6oJC2EHSivyFhF6Mr67AjikZ2ScGj5w4oTJgQKn84ggG09q6Xa0qNWCKztBjHOViY
jRGhTVRPqNIqXjqz+lP4CDsQtFVbFNDzKukmwM0W63iWmCsW5WSgq4XnT/mDnYOtHqShXd0toSpB
cqmXrbk95in7ZvxrQSbZuJNZda0b40RIr4ehGs8dqBnvkgTGj0C6eo8vMV0DjQR9xDN2xeksrzqZ
6itB25rNxy6z46vP/3U1dCxD+BE+k+cEvjNGEDdb8iCjjoBzMl5fTI4gyAJIPhGYRb7fH+pB5+/5
Es0SIZWB/9NeCPbK3idy1dizAbHCpWA2Bbkq5JBoifsAhbI9c2bSweudQ/T1JS48ErT7KXuTk7Pt
ZcaO1RyjBehfb7wANaKyMmYemWfWl78vo3T9g5KAAxeefzbl924wQeUb+u5LEx9gXxMi3fGM/esl
tqp+x9cKfCW793X9mFi5d6rYpJtkeEHkOiZWLV7iLtjVgAvvf38XjPlPJy30Vdv4fxJ2WgTtIUQF
qBifzABPVaGc7igDOLEYr9Ju6rAkUI1KbEJvaoxQ/xO4cnY6421GLw7pn+gsjPZyjnCGpcMnLm5/
kmLtNcQylE6NzCYhfZAB1GfSC7UtEFWvBj4qSDB972zo7ieUkPCpEgkKLMslFccywqegMBzeROOV
0A9GKzXHFDiYkCt4QHhRAeicMsnUDqxpGZoPSBIgtIYoEawKAGBS2OmVh3bbBnDQGLT86RrM4uyX
CMemB4JmR8h4PMjxKhNAAjoyP2XQiXUyCobbBoKbnA9JkKftC8v/7YCMqCxG+3OSLInmKX3IDCnO
EqELTGgMQJYKzrxPy5iyoE8wfSBjjXeei/qgJWVOGMi3qR5G8qc8Y996KcjayDsU2qAe8ePmBlqA
bZoz/ArKsIQQnj6PPVYkSQV1nxUq6cwy9L4JUsTy066SjvNSZM4p6h3C7boIaUJMYFAbgxmycl3e
E4c0mdYgRKnugqXXXGjsiYdFw+q+Gbcj2pTdLUhB6AUWi9a+l3xJy4sQzbd0gMtEynsY5Ivvy34/
SfzrfYYhLFDG2+i7WEUElAQucAQnyfg5yPop6NA7LfaAbYN2MbbRU0lbxIwLgJsWhrzCHejJog2C
U5969q5K08+hdJqHHEk0tN4i4XQaLZJlstj9cBr/UMbhuJMDfZdh8nNUInjBF+6jqAk4iiya/XRT
6qD6wJlnwmvYWByU92EgRbO3PdYAdVM8BJggEZFR7TjeS2COBN2QIi2hMe4on+lzHWYXsa43sTdv
FAXpsuC1kUzQ09VsMM1FUxGG4LR6B2UanwHaYMXeFqUfg74SPljr1KSMGHn9AIAqW9ljZuwrVsAP
nSaJRbEN32nKrNRL8kPcAF+wiB1vEv+C84SRFed92gwRZvWWvhUlIerYEnEQaDe30/lz2q+mIjX2
5kxwfCxSykQHxVwzpcxCIyZG7uyu2N9UHy3GsUbInQwAaKvBuVg+pVoWJ0jubbFCQSMfhglwR1tP
gA88gaRBDy2qZqc/INiO8EjbZGTSYZBgB51Ra0z+HlNLq2SnFmOEd1HgbQNSPl9LoOxkB/ebGSv/
2iFGE+Useyi8f+REQ7Uj+yj10L/zUkXWvnfkt1mQTkJ77q7SdpA/ZtdECxieTAaDm4oqhbhxwgJN
c5ofZRMTZG5NeO8lS1j2genWzxwmIERdnFWF71ATenZZDHJkBiFmM8OS48zF9KCDz4LkFD6JA+Hp
zc2avCfBcmk9zlNw9bTJ8hQzGvFXzlpkKU5XkIBegrlj7Cx05R35AH3rwYcg0eZuh8WvTs177Sfk
ZgUZrMyA8WWczrc+i/QF4VPDYyKZNMSoEkM/bWAfeURuZ/iEJrgmWJCqLVApzBB6/PI06HMXtsKL
6mnVQ4aqL16JoqHN4jt6zeycV7V8B3W4Y7w0XxsHRfUUJPdurtGGKn9FMA2KW5VGV6aHZycFXRGe
AgkBhljwu+hL7GaQtRHijJjO5+kTMKmBcCphD1wX3Y49C4G4I0wrMoDiTVSwpbCpO66947+rumC6
wEj6l7mze2n8GhsGaLWqTmRclJd2eVGph7qffgePa1NfUV+8Gxgybrz9q1Gm7dXySdWSQFHWRIU2
50HIa2t2rzYH7yf2rnc0Su5T7Yl+xUT51IlBk6vebYZaMvVsK7UQWWdIEql6c+Fg2NI4jqKJqGSp
58uOFPqKZowFx1MyweKQHjpBCoJzasdYCYroOPI21eQFn7I5RouxyHgHx4pP0lAb0omC098XYSVv
3CTlnrjs+jKD2Tko5d9gjzJpJF19l0RjQlIvhluM32RfL79tQubbqSYLD5qKOvnItqCRckKyV9DA
TlmsEaDQOT2z+Iq1xLJhMIr45KKqvpg60o/VlH1TBHb4kNtq64aaKtw2xktoexcx1/NO0Z8QtmT+
tpJh/m0XH+jlMYtOXBphP6zToWAFVBj3rs/CtVnZNrM+AGpdjLpISWzlYX8hzJhb3PjlRcreuSpl
+u+5ycE1EFYiZGgOsQzaheRvvuZrA+X/sSjz11SbaC891D8GRjak5DhQhPGEJucexHgmC9AwzKWj
YQ2JOtpq5plKFNYZeuVr33fJnqHao6wL4xwDUSL0lXgIIoLc9RTL5qC5IFdpY3k7VqyY1oDYIdWE
h8SQ0+MoIMEe9VchwuA5r8ZxkySs+U3Q0/iSh2ehxJ/ZmwpgjkvMbpfB/hbzjD3CLs6TXXK1NsMl
abr5pGYDmkZMlWmo4WT14/94SQp3OIGEfZ2kUe3GaSZhqDMPHssqFvaFY5w6o0R6Vfcxnvxo2vWo
n7i6i7MOEoDK/ZvJTOUTLRzWG4aKq6Jl0VawiBni6VSrJawGmC6H5CqDh8SiM8ZOj/Qo5fLsNu1I
nykqvBnziBESdQay6qGzz9ih1vNO0+R/p3mH4xOsYlqp6oz/noPBzsezUNiIEhjIWxLhaxWRelwY
gIBr9IxEnMVHVUwfHEgc1gTDwQykLCiMOj4z03ubAhrJSbT1lku/3FqW9s8YXCOyNlDDRO2BdPWN
hqK+10v0PNaJeScAThkuJqA0oVIumC5sPeiP3D5L3ElvFj8AIRBKFozPUAfzo8ayeNUBgm2Dj3I8
DONn3bx4Rj19OOTaQ/t0dqVGptrMdf9UD+mDNoZfc+JUT6S2YfwGRL1xE6xgBrcga1uK7LlatQWr
RS7Rpyme3wlLpsQOvHbJhV6xaW8+QB/7VBQBccFBNO8zFVZ7Pb3b1rQbyVmKUJaVWKhnvLuIz4hE
aghEaRgP9cn8KKKZgPnYHV4KXWU7YVK2dfafhED4iyGHPw2jzHk0KcBCiDDo6zZ1VhtXRrz2Bowr
wyv1Jjxj2NoJeAO/chvI4Afk46CkikKeeh0Z98Gv/NOYRz///g73o9iGMhUsk6zxxhZ0FSYBZsCM
R43zrQWhmaor2ITPuK6ecgFcOMQDsnbasdi1sKRXlt1Vq4jwwbWDAONKytNlDA3rRmQwEo+xeXIU
1aIXOA/dRFr5VBEPOCVorfKYgWyZDhfasWI9KdRoqR+LnT9WOG+K+CNBRZEme9eKWJaW6MPGUrl0
QQVCRuCfLd6FyO/nM9kyfCkacdBoHaE3NshzCMUdeFBpdzp9HjwDbpCDaHIoKQntkg+sQSYT+yFe
PCZ6aYrKjvwErOh51zwY3ozutEHWZeHEOgZuf2/S6mcEFY06V3SwGFJsq1NuXLWHc8dDllrU2UmY
4WOHGOABnqTvtOJSObq5Tm517oBwH9HuYzQeHxrNCawapmntCIJrDoMUJz54NQOJEy07KZeMybaS
bNxNEriXquiHW51pSvwwe81N7rsGt6HvWNOjlsN7zvZvFViYypnSIfDsaG68AQJkwAq7WyZ7KDN3
MeSxrU47YIpB/eJabc4liuQUgXa9RrsbX1LT3Iz2mH5iF6Bi9TCfgA3HAOaHSCfwD/t2w31bQQUA
nlVbNhtSEeGzwe01uM+Rzrq3Cp7ZqnHRJAbWvPNl9seNAfkaLHkKf5uEZXnUWZKf3Ynap2DLX6kN
VTv7eKdpd2E3EJsQ1PaV1Kd+W/Qe3Ok2uyb18BG58y8kn8g9qxacZE9tz0kGYja2rmWSsvRxZ0IY
GlFvYOYmx7HPTzGa6KZ3DlpXUEHL4EABKTZzP9nbxGJTVhsFz3/21lfDY2c4CVFY0xtn7c9OuvC1
RdhuSFVgieSDkhqKbz9D/IOeC5ZxGEVPDfawkFLCsIR9yrEo4EcMxb52a4zVqXGRzhygN9EHL3U4
vmvnXqKCPbhT/OQbLP5aUzkMG1y2niVaYfag0onEcawgvo0chAhuf7td5jxYWfvFf5DZysTSLonT
bR1cH04W7BGHm8B9DLZQDHVjPAAshdzumPbevXZpBOmLqxcEI89F82bI3PxJ3BlPfBl3y3LHOerR
+zm5fDV2WHGVB/VTEqjhONrdNgTccC2RX4vBvrowim9+FH7hhCRclsH/ShrMSUorL8/IQ+FhuES1
AGnuuNfX5SjFZWaODKwVtXgeM1sptmkQTe9NuScaCGFr8Sz80WWwZ6zR2T4OOXpTqpYU9srbNIbT
xkzteSvaYodYQG16H/9JPdntSU3ij9LRviKB4Dly9vPg6bOfqRzq3zmVqTrFy0sYTJ/VGOVY1ILs
zL54O5h+d0Bioo99CZVgAVvbLMU4HQAHALzKaJT5gZdEhq1AUWTnwTewKIdk2HsMA88BdurJcCCI
TC7Es84xV2MuXDbXHC7VmB6ivttPTC9YxOOecGBA0ZIhaSHebqLk73iLpgHTP5Qwr9B7UYECpMwp
dpV4MM18/iFGbxMORn3IJ7bYHlteO4NNHKZKneZZbDzirk4juQWXGZINba2P76DIn/CsCxK6KECj
kBByE9s+XChLm8k5F9VzDOt130qWrXOFmSIc3fjcDG3ClDBBXI2AmlCwL3R/xbZsDIS5LD2NzoBN
mPUjM/O+W1mRWQCaatNTFtcDwxj7IavhC6E/Gbdoou09O+BvSVj2TnvFV54aJoPYftgFPTdXZwpU
RuicJ2LhznmU2ow3WJokyWOl3D0J1BBQMJoxnS4o3FX+DMFZYtll/aJicjaNke04yo1rEWc8GO2a
UJOeXOADtPD0ofP7O7pjMpHjZZ5JyLePhzbM+3dS4Dl/rHnajDyEO+YUi3Ebo2SevuAcaF/zYPpR
uWKP6cm4JiFFRkNqgvb6ZBWYvXfxyppc+Lp3jhweu4ZdREp1Qe6nQ/K6l447r1CnPPNDlE7OBybo
4VjOCq0eDv/93HQ/IPrgS1nrHpJhERMpWxt//Fm8MYpzdq4MkWjjcXRQKpHcxuHeQYqGQQDbywUO
voJrsJgMbeyfiZg4rkIfAoxy12TsMQLqjOC0eO+D/BxKy9l7xcW5DVl3GexI3WInPWQUZ+s2xNtD
aC8wLriejBPkxmZBs3Iho2nZf2gXEU5lj/Yy9YKoQNypzR65bsO1a5kRROmZv4yPDgoRKACtDWDL
TQy8uqr6BEREBp/lelfo9JSekjurJLCct9AuY70BTuEsorXoNJEE2U2T4s70pk3ja4FYBAeDGtST
20TRtWxQbkWjCvaO/9WHkbdn8cZAqoVXlsN62QjD24u4UTtafXftQOEOEZ5dBoTiIqdpiiN16oOA
P2dDmwzNbDNMWIWMzoeFsnYsy986BBjxOTDslSjgFxqAil3Tg0oxxphCZ3j08YINNK99u9xHZThy
L3bJbvGQUPqwPC9szotgFuuouMxV1W8jTFW2q24BjcagCy6ZiHmTCJELNPnbTEjPrjfM32Fru4fB
oR5p/ULhk9MVwyzUUHPVaTYfWznM0cFu5Vu9/HD7lG+29/tV4FvljpMejrdL3SB8SdPD6Jd880dl
DfUhystim/fui/UorCp9HElfN8tcPGam81P0wdY0Yuc4lvUfUzBOyoMaq6lLfqOdY2mLoxIdHl+o
Gcdq18n2OwFZsDJGycon6LIt/iSqQ0GFHS30J5Q3usckbwc97It6ov7aE7/Ur6mCSFaumBq55T19
a0oKtcjUb24VoN+07XClCK7atprZVxB/EPGzgFOhiRV5v+krBgZdTYYchkFES7o9JWaOhJ5H26qz
F+liJpVhRN0yH2jM9c41+NosP98KUWHlKPFdG6E6e5UpaZLZRiHB6qYlLQmNYoTmKvP8b8S7G+xd
H6wm/8yQh57jGb9TXOx66PPo5AlHsps8OTnAEePGeUNg8xqglsUXmgfEij+goxqvmDzuVZJ7B7f6
E3YNBKwZ7F+6VFxFWxyHpYK2uNHo3/KXIFX6xD3xvfRF0CtIZpT2r740xAHk180KJGSEzHnj3ESQ
zsgBkhZmoIrKDF8//DBWqil5JK/QJm6MU9albxYP1Rj+CjMDw12QQNtJIObgb1mlpfBvo/+Kf3E+
mIiNcpPZeZDp7gxDh/KAjfgRSQ27xUTAKGK/2FE6r4fY+WjS4CcsM/8uio8Icw5WwkcdapKodFhu
7MJFPS8Ags3Vb2T3zQku9zpJY4Dkhbo5YKnQ3k1LOZkwMC68X5nXf8iKRFZuva1KwEIxCkz3BN6T
zNJ6hC9BddjrLnLWfgjIpO9xY6Fmty7EHD8WAa5MJLGtnYJWACZi+kSDDpnNOcpmvdQG/7+sRMMX
4tmwAKr1Bbz7Lsye9czIYxrpQKsHzGLoeUPp8i1ysFOXW21Zb4yYXMzlmXYGrO4oofE0SH/t9ZRH
NGXW2uF8RGoE0SEA3VO24dFoG32OU4aQNUjSNioZApHWqnqX1SoBHvhp503qqY3H9Atyb4ZgrGqb
NVJr4MbFqD+5MCDWs/818H5f27pk1sjINC7CtyKE3cv5mjLa3yFKxSyzbJ9MD6WAVaGUx/n8aY6F
2MUpaSsz0zcs0H22t2T25KqO4srJ3jr0zJkrYQ+EZXEwvf4SkZW6rQS4LYQN4AsL4awNs682XUkQ
iM8PPshSNg/qFmZAMf47SeexHDeSRdEvQgSQQMJsy6J8kRQlkhuEpJbgfSbc18+BZsNo9fSIZBUq
85l7z/33y7Z+Bwaz+PDAtB0dydLBXABvTMihSp99VZmyGq9daBVByttCX3gexzjbVnUqdh4T/e0g
m5M7Nek9jaO7m5ERmcjagnA82eeMeQDqiuyP34G0qg1NRzp8ayq+V2+Mr2kk/5rxf9k0tk9gQejl
C3vfIiBBdbd6DFlaUdZnfwC/5VeDlcJYsOJyEzKbWPtxL5J7h6GHq8VB9cXr6dzJ0yWfm6Eem2Be
VmtFKk8OAyzEwwGNfx4x2Zi8PuwV3yauJyo/dyJzg05aTCMhNp4We1bxZPSp4VuyjKHQEXZ8JNG8
zZoEXHYBVGaguP2TNO/MOBhozfzfA9trd15LVrKTegTwjWAZSLyHtMaceaZITLp1495b92lx7lDS
WpBW81tQGYARXbhQdU59BLfM2yYkJpwgWdJn2P1L19K52oxV0PhNRWiP6e9SmegmM0ZcBqnHaNbF
j8iGuZf4S7ytDYg9WeeMqGULEiu9LFzcLIKOYlz4VJr3qHZWC5QPOMH/0lOJi7GtTm4VPNkd1Bv6
9PbYQyMrk858GPKBf3Lc1pNjboTIzNUeuTzcasYjMyb/KZmKY5IimB8Y8d4NXtZIm/mzWf/kTBzH
RvGWSIuRgDFi7V65Cus8slqJFzzbhIclYEYMXCbwa8yKUMoUNEkVfOqU2V9QxeZbRBzDNnYwurKX
+qA41HfWwILEIaaJtAPT1dLUAL1wa/S+ptqiLu9/O92XTIAPBg5siEngoXTS8WV07G1uGMtvyL5Q
aRDWG5VGQT3VwQt3wptvxtt88GqugzQ+JlPtEpbEXAYI3uQTAzZ10UvzLxSutM5LzxeClqwzTuAu
Ny0qwkag7f5IusEgYLCKD9SIf2Ob9QeC7U4aw6ZA7HZsqxmmFX48dOLp0eFu27jGX4MSJJS17veo
QplzF+WjTZ+27hzs+7xPZBpYf3M2M8yrnOBsjVG5sxRCPwkgpPLlW+ujbrQdimYDIfUUsOwQCtcu
pjdEd91upZ/qhAAWiZ5BCv/pj8SxGTg+MPLN6JC6OGIcShpsW6UHzwInjDQHooN3M7Mh2BW2cafr
edQVp7G12prdtv2UKzlJ2GnYqWLTBFKeeAXcAXxpZRv4XJHDywSOHzbTas/KieAO4V5sYVt77HgU
d3k/hBlxW+3KEGqF6dwinY5sgOxyayIyeJb296QkU0QbefStZ+RbZjF8dXbT10Vd23Kgv8W+d5vB
jniJaW1NbNV3J2GKpuMAL1FifTrp6xqDtBWtZlTZs/OabAz9bimdHwGRegHc/AzP6ls/c5Jzfl/z
rP/ZzpBkCiNOQx5Od82s+j2Vy97tO86JyBHnPpKIizsWGywSnbCO2YT0BchBz3JJ+0wchWGdnwMl
HLvQTLrPFE3AZtbVaUqq8Y1qSO/GMv7QViUOnjazJ6iFFq/w0wUb/BFAOlkcZvZ48r1Dzib33fS7
zdiX0c53UgnfxwWM41Xv4P/4TJgVTb1v2ZdlSmbo5AiNa2kkp6VmDjcG/adbon5FnMDrZ7AxxyEr
X6A9sDFzxvdGOqjscSfuZzi+Lwu7z43IRpKIfetbixOGlW2GV4xKZNc2wfwY3OGnJEftJGZM3kF/
b8Hr3efRsu6LEe+Q93ondOWHFq5xGJUajKjy4TwjebhkBawtsvvC2jCcaypREujExJK2/o/aRbIw
+zE//oReLJYwbAg21Ku7is0w2sIXMdSgZAM8vUy4sE+v8otkjNLQyiC75ba+Fh59er7OCAbbeomz
xTl2TQyCLVbL1SJmJGmS9jaNmDIoCvekGLAmbLzkYfcsGNsKBMm89v0M3LxrNf8ajPbfMq968Chv
pETZ1En7aEVMVYtS/wiiQF4LqzF3FVLBLh37I31G9oZB9cRH4Dw6bXx2Inx79YJfCYfkh42Afu8X
OGlVk9x4Ya1jN7GSGgtuliklPRNIw7Ip6iw/4lCIz2i2eiZaciXyWt88ZR8WC+WfARXTIeoYpgrE
AzzTJg7ZQwzAgTTBbhvUatrmqYi/GNiB36JCt6AbqH75bnrkZ1WLXt5NUukwNhaYx7r0Nlh0icos
BujtzOeHns8IsuuT7TJYjfF7bDI4JiHbY3x/xEyTweZQCtBkw/NkhLmtTYv3UTsXNQIOpcwklICK
MfYD4xuPo4M4i2FwWcovg1Qj0S/F9/Jomzy7Hlvk7VCdglgZt5ThArqAZmZ8I1VoDiNMwIQdckRK
76lwGkRNkf+9BH2NHzwAD+XnuDXoMJh2qJg+3sGWzRrYvoHIO87afGk1pkXCv5AQzuOzQ6B1cmuC
BO2hfW0AmKZrtsJots2RPA3pzqGGHaXgoxY1ejW81za82UI+gg4oSjOUDnqrZCIMjlmqL5lw/vsj
aKYVaQI5EJr1edYjBp5/8/f1S9kl9bkPxDe7ZayR+z0XJNSNIG+gVSEIQYWUvU6MkKFG4M5s8pQS
YczbnSQzPmzj7ASeaAzhk/5Csm+crGg+/ZsX/f9LrrOrKmjMRZUd51qzFWb2e1fCYeeYeafBzw5g
IOKtJuBim5puRLxChvqKWf1VZyt0xBDy6UeYzbPBRWWVVRjQpxWPWHVfpiTlFtlsJ4fPiaknVK/j
Mpd/+txGl2CrnPmUPjjsYIskGX+Wy5d22Z7UTZO9W2p1Ucd2zadMMLZYobSyU/1VmwXkXKrjBNjJ
0wNhi/0Vvm9P+CFo6+LqJm0LTcFPHjguZalX/jqxa+bQX1PPmH/6MFIYJZIYDAvKkwSZ1iQOsrCc
NvMe70Dx1jj22SEDI+yTG2wO2K1Z/4pwVHNIrSY4dBpWvpg/Ep+MC3gS7p4F6RjOlewPIKl2fGKB
k5VdCc9CA1WyhupgNB5EdIiyxyUYAalH7Y8UczRIdotaupUFLJK6/GJzDPjV7N8y40FWqXspGkb9
yPNNBFW0rKJH9K+W+qXvk+jGloKkilIG99nObfZhrKUC3F1H4mp9QIN1fY9BDm6n1jC/lt6DIK/y
+TGl0F/H7p5xim28PMq/jEUKNBt+cUTjjf1RJdbJ6fIgFCPgsdRhae278sFApw75dgEgKn2PpLNB
Ktp9DFTsYRspfYhMZX2Z7X9eY4R5b5RvfeP7Z9gvvyCg4GXt/Z91Hu3taLZwJBGZ1zbGfKomBbpu
8G9DNubvQ4LSAeNYub6P6KyMi2vL7KyTGzoTgYv1lie5D5LQJC9+Xm6p1/6l7ChuwzSa7AufAjcW
1sMk+MKbkkl6MuU0v9XA2TZrB8Ok0Vq3jBnKZJP/QXc2vGQ6c/em1f/H/tllOAwTS+mAOKouJWFY
+w8W6mTPQ2cq7fs0Wy6hia15qxSwyUWla3Ac1ucZFOaV2SqlZoaZqMRUta2t+Y9ntOK5WD+7ydLP
RgJBanLzt5UM/olAcTxeVoYRrLKb0OsL3rf1j0FhByHiQT4ogWneahQjBdDARVUKuh2ZdI578l3u
TLtqnHUca++nUWVh5Dvf+4SNLEG/wSZ4x64vrm7tvuXISqEJpAGuZ/GBsBcEubfcRMduRVHUAvHz
nTDPqQunQbhvzF9RmLJnBcIUbZXDGryKf1c93ddoTqeo4jGGjlIc2A+eZMb619LErXmYSjxvfO09
PF0u3jnaiYWhSxcJAj0mOEwlI9ixg/+vhdGdJjb2iUYUpTrXZnIJYajVmFNMhYeRRTecI4szHRLr
3ourL8H5c+SH6k+MFcLODcpbHC3lTVJFaa/YDRF4RzkWP6HdNEdCG9OrxhOWak/evBlyiisCwKPc
yxUD9BPBFFPctWTwVuUFc+QK1ky3YGcS7EDVjNQW5I5WA10MSn5YOH4vbwnlxUWo/jfWq6upcWVZ
KIcParDIUGaYvy385tc49bwaQhqhq9ZQueGJnKPYQeNJCcYmKzRrFNVklaJqnExWkEDaU6TIZLx9
qTLBxJKIF1XwDPZE+K6MGuNQl336o0Vkv8B4+eVblNeMjanPMyT03ZqUM1Nkg72OjzmD+0dXuXvO
JHOH1rcKg6b8YcVQ1Cazvedq3I1UiJ3A8mAKcHvokZD4Rlx9w5w+Fd9/J2c57wsEBk+V+uK8SPxF
hmhuRHBTwlvxX0ID0VmKAhAJpVy/EnxcBbiJ144WBuTebQAq1s/+gId4yHbl+n6YizyOY4MHylSI
H3UE8JnWZDMiNznw2QyAL3KJlvyN8YCmfCFO4wQPJhy8CFxBzdY2U7RlJXsk+EnLYy55AZWl9GXJ
PkDh9ffa9P/LwSuR/dJQtRWtQqUwTTjmGRFanYqO6D1XSIAHKMMPtQ6+ZwUHqOwXFLCr1B1v3g+/
rAjtcOW0sdhjOPSu9c130QUnmf4WAAg8LvSd5MSM76qMKvj/TnrECg1VJh7GQ7sO03w4iQNrxY4d
baU5/Q0TJ6bBtiNo3aMrwCM4yHT+9YgcLjo9rUOGrKtvCvdGTH8zGBtmO7yE7Y8Aybbd6/7LJ9T8
sJi2GSI1/Ezz+QM5PVvuzAgZwGacDQXu78i0zuiLKljOlg7X8fso+2c6Tf95if4MSFE4pQHgb/bL
Z4s9UeywtOtLeEMZactt9kvSkkAftup9C10FuUGNA5bfNhjRQDVwCjZ8jwFPF37FDO1RMFrzc5mI
clIVO7DJkwnXrrMP2tqD3FzuZVJ+kcdYs4yEIGtB8TpmbfI6VwMImpR9JlMXsI1B9yfz2zUtJBQs
XO5peSBPPoY5ab24hsurEdyw/LdvQ8AOOgchuuGk/GyNoX9BnpXtZV+YxyKuDpZepvcia0gfhZOa
DNOF0Kr+m2FGI6EKvxCLu3ttMaPTEJRJseyHK0/xTublV8ks4We8lnM5PD0TKtEZJolPBqz9WVOz
/8o0GFIoH+lrjbpM1ynZ3N46L6Yco/rzWYR3bHNLCh1UKaI+1ASVOIaLKyZgGxZEzTmWLufTsOaf
N9j/fyas8bYpuyHOeozmRrMo1t2Bosr2YZMWLZQhHdGLJ8UTxwE7hYRrADo6YpLF00+EeFQV1Z6e
DZUZs6EQ9DY5sat+OZvEQvyF8UJHfqoN0qzAEmAQmtr5FjnFfx11OIylwkP31TsndE/9hvkEHvMI
kDCsmnMt3d/GatfhDCMb3XEXmtu9PxETTqbnaW5VRTfKaLG13ybepxvy9PhKty7A/m4DE9QCmqLi
0EXqh5eM+dHDfNvlDiDYSdwNUN8Ocy5MA3xJshbZCMw65IxIIPp83fjkJF52GH8fIyhpFfTnKLVf
8tm5lYUiBc7taw36WPwsrE+TsPWHKNhwaa/14aUg7+ZyQRxjgRNErZCQYpAalxnjR/eX+JH+m5wx
/kY9vu68tOGXjubHYA5vsT+C6aANqHcWXJZNmvC4QVYwjqKav1pZ5+isy9vS2M2FYJT2QhQe4ZNk
h8z2xRIFAdetABPs8pS1ARqsAYPxttY1M9ok6VjIyU+3xgZCdFM4SSKIm1WdIg2PjUdQwzAu700W
ledhs1SudeX9fQdF5x+ZhJ6ESsTZtOvuzg18sKgY8ZEFpAgx4dpXPBMEC8X9Iy6rY+WoX33vdJSp
hkHe7mK86DQ9g0xH5ou9CcMtqmKG3uMFahBoWnFb5oioayJBvQwP9+I16TaBK7WfBCaZKJ1zbnsw
daNmMEUVRRqWHSyPf19ArJNE1417XxGIg509CCzi1QxyhZj7K8elOMgzHzi3U4ZFp65gvrpjHgPK
GIJkuJpTt6k6L7m1yFO6RD+sTpPJJu0r+9M1DEi0h6FnDNo3DlEiJQ/9lKdyN4EKeR099/c8txdr
hg3uYhxGTezF5wAzvmF400ex/qQ0VuTKTBuCeZKsGa9Cv5mZPWKeIZh9HBR1O6qG2F80rwdRbg1C
WLkQejywO9rQ0C/0V8NyVBMP8YidzZ8tDnkVJSRJz0iwU2Kb9oKiGq1Sxr5RDjBuDTx4cBhqMAWe
++ZrInAaxAdsFNV5gtg8YhU6S22SCxuR2jdgWwGFghNJ2h3s6nmAHOYSu0cELHzrDAmEkL98BGSb
pm/zAwskthuuWZ3L3nqVeUZmewPvgH9bRWq5TVbL0brKxVfGLHr1+4Ls5+gY3gbrRXWCBv5LB6n7
PQKIVY4TOc9RRHAj25mt8uL0UrXBpW11wmOLZ2WU5buBYn0t/Ug8Yum0N+acvxhl2XmWCE6g6nYh
nTZor5yA+c5WbwVvB7fko/Tnl5oN5sE21euMfu5uGMMx632Uf6YHkGLVWHAfqI01DcshRiDD3JCM
GJPfPbOhQFhjcPZRr0P1Kr/FnalOzDb6+yRMhLXYh+HGqpEFuYQV4sfLfGZHUK9aXmJu4olkDWhJ
Fn3CFvMWZohGpdREucOdbxc4jMZtgONvK8AKn2BF/Y1xCgmSqMMIwF5v1+4+nwLCzdNgWwi9XEci
HLepj1/JUhCb1dDsl8pEAA0jptffOpnYl6417UvlyJ40M4Kj/3GE8xS7S5T64ZD3yEHyvtjbq9wE
9cumrdk1ztDyiAp0SJ+DgqEzxC5+aaiVnHI3Gks8BOEI6NrdCaV5Pcp6K9RovJDrAjMW9wQBEEEZ
hJqd/NHn3CQq061eO6lfvYFRblkkzXZpezJoGXraovkcuLJgBhYXw57GR2Xw40rOkUPGBcemEHXP
tcle5PyLb6bCMU8R0M+8XAOobsRzy9BQMUMCKVp/eBpELAAwgGVbFWy4e1dZNyA2jPcCTNt5zqGM
uZ0HMFXJddRcO4iHvH3UAxaRthh3VuqXoT9VLLGJdCvEUJxdtIBtSchiGr/To8EHqeV0djjmxgly
r9WwxSeb8WogDMTljT6bdfhZd9UfDLPZfpnMu+ECc8j7B7lqBGJkzHNIa1M1BSB1JcldqfOmZdCc
sqjNH0VND5NFa2yO/VqXXgUDG18e+Q9AFUif2vRDjY1zrupjxZrLyVcIwlglh0Y3r5XvieMI6uRS
m+C/sxbTOXJYdLRifIWTZNjRpmDoe24N48QM0UFcq9NVwSieTunT1AwH4mmaF4mFrBh7fRwbJbak
vgw7mnEXP0FZX2zDr7c+iCQ25NbrIr836DH4uACGJyUSdm/FbYEqe8CB8khmwCuy0C/mHD/p4fOz
zrJ5o/roZRmHUyZGsLBFqR64y/pHX1nvqJC8w3EUP/LRq26JILTSZAVAbCgo27hkAibyYEfyWRMS
ufKpSO+7WbaIj4Nm7dD0K45MDfGpsHQROp7Y5zo1j2bQ+JuxDZ5BNi3Hpuju9FRQzwBHBFn7Unrs
j10LPKMrsYPJkeVKnzB5Z412HHKn3k+Vy31tuTmSQuN7YCNBAhzDnKOfYjq3mQS2IjjZBbvtRno3
jIcKNrL8tLmJ2a90KCFlfqrZedZLyWsXMcp24iwOkW6gx2C+F4zJqfW9/ghHrJ15SsriQdm5bVLe
+jwYUe8iZKIrZwCXhkNtkJegPmbsbL+p9/cBe6h5HNqtH3OWMDHcw2gngMGdTk7vgoYX5jd/NrAS
ibjfjAi1qxybQClI08Euc4oRUASLHsMIekbpV/eaQMJt4xSSrkk725GPXU4ZRv+nwDdZq89BHc0J
MkjrQl/uQSFukoLiir4bYs6shndCQV7nPrY2ttDObhyLz9oESSfzxT50MDL6glAITPyXAuQ+i4xt
EutvQ2QtR4HKlA8h8JKl+orhovEQwVFyeKCzZDjF7KSMUp5rj1n6ADmbQ2MJIf9xADLUPKgKMDRA
Q8ZQbnBkNXxz49He+mDIjsT+VQfeeO4vDKCoNNq/hoej13VrjKoEVsBmftq0n+zjJNk0xnKrEN8I
3JpUbTTkiF64M/KLWeiPtifoy2Wzm7kNNY780pgZt9GpL8CSGjFb1QhCWBv9MXJBL24xmzaqt1oV
/7Hx+8GGQPrGsENf/+oG7qUlZ4SdAfPcNFI4LNR/sp9nTvh4NUlgxbJo0LvCeMwsY/gP4TomEyLo
XBErSm4geWGB9aIr4nrKuXyZqGNZIPhUejPsJ7+dDTIEYtanInoHzbgdTSP7kB3/QSo44TUb9Npr
PhxV/SpouwgIW/46zoL1m5CxPkXQMdnLt6ROTnm+kD8Xf4F7K5Cj88GfDaiy6rOKFx4YZe+zmJQK
pnjx2L87DWZFIKAXP0q4n0tMayP4EG1/n6LorcjNS8oEjXi40JDVoSNDoCwyUEXBj04XEIpEjmIh
jiOMSelHTBe378n5bY2YIzdHxi2Ay2KM+5bgC9vUFeTDSdjvvcZA4bnKO2WWSz7O+nI5Bqo56ckn
Xr7+3Rr6Nw/t4IPFrnrXDqd26U2oxHy99eitQ3YVf136ImpSk9WTUgsiI9s88Dv4iF3H8zBpedW1
I6/9+iWYWTDVeLhTi9RO2qqLEVhy72oGE20Au9LbAkNrL4uIY0bAiM7AyJsYDXBbSHcZdm2CV1nT
LMLgts6CT5mKVHqnk0nvuZ2ldy3c31pT8EQUvdtOpdl9cpUK21Z+Asidw1RlXxWHKMr+8UisR3Fd
RsKCpriuGQ+xO0MehoWUwQpdqrrPBNCBfI1eEXt8CDU1J4mInDEay5c4r35lrcJWDCvAa4V98J2s
3hUzDDO2/3Q31VkFxXdDFB16ODcLXT39npvuRiTkHFoD1pe8B+LFVNiDFpOhYyyJ/fa7P8oy7xld
/76xPHQOqUgI4lqxj5jPyVyB550oi0PLTT4NcsxPflsM9wDUEDtpKqtk1aSOV0TZ+ja11onVhoNJ
M0ZtgsQIzU9H4FKEB8Osk4uN9/DU9X//Xc31iP98Vu5n0Rbu+d8XUm9auJpJs8ukxLce2Vh4q/Gl
YSOsTPcj9Wa+28BUHevgBYv6dPn3T2mCHs5uwab1S9U/LTQu285M0X7kTFg5Cv+kdktQK81vi+fh
1Ah4uX3nvoEooPQU9GnUqQcOtFULJ5yLxy7lW0bOr/LcdxME57kSKQlSHt7Brik+/TK4AxTmWsu7
X3VKtQfNjq0DgO6rj2JBSLz5kFaPSQ49IOoE9swuk3s/oTIbsjw5ZE1rXcjthoNQkpIoVs8O8t11
PkE6D/Eo9zzHiOvIvDkGOUuDuPFeoUK4rxkah72eWGnYsXiNEoAeFf3TsmmwQTK1tEr0B+2V2ajE
9kealW2V4ATp6LscoJmFPYVnIUuQrwX3ZqggmKeobcbglNAvsHq61WwcQ+At3KYl0xHrH0+5ZCZm
kIARWwFSxunN4w3lzhU+j6JJVzdFPshqvox485jmI4kqqiU7pVb72RA20vkuEgZcxvmYInlduGMC
6X13cGduRMRvMzGD3nZT+80CpXK2LfXMkro9ek0M0YrPvZXET2m2pF3WRTimMt/iAnW5UjowWsAh
dixygP1YHnJFtOo75mTHAhnlaWrlg6Ci4lRh5No4aWQcUui0HcSDOySXKRbLkd6c4IfY3QwTmzBk
0/o+jXDN4oWOm+5i4zg8emzqhTkOLzZTILKJXlKvqB+sZhBJZgJ2Q++drM45ydY9VMaY34fKVi/K
QorDAJkS3wXVlfbR0fiJJao5wlR7qAptH2XQwBJVG+8O1sELv/v7RB7XaIPBrW3X/6kq+M6Yxq9e
D1wyRSyfoEX0HXSDzLXwzHn8YuXghlM/hl0sJPxAVldO8Actk3lQM0pPUj+ihzDRgUcmWpjml85s
9zWXZfqW9BNesD5ghbD+MWeAdZ4Ceh8ngMTq9cutng1SjMnhg3OAWhUGN/wH6zfJMXnoNtmMIqZb
VSjJ6hQnLdV198Uk/cNsGp9T7e+rGV2OEVRYD2v8amWHh3DhgPVd63sw++jvxNCG1my/9qTHXqo+
nsKOva0ocIrHFdlCfoJmyYR8G2diN1MC3OT42x6t+ByLyTuXiGAzl44qNp3owkM+nxIsr808sq9B
yR6c0WAF53//1NfVq+mRIASXA5B5R0gcccqURn4P08V+DTyj2JYIt9iVs4ApWqEOdYMATuT13jOj
/LWsBmfrMXZtjfyrNIfmOcRQaqugyI9x0v8uqPrDuSljNHUU+7Rtc773/OZdaeuPb3X1S03e7IVk
zfckEANjd+K+asBxUU38d+5xz7W81qgZJ3w16M+YPoZ9w6ifpYasu+zIvMnbj9oF7pO2pyCIMVhP
Ke/vQn4AbywzlYlhXeFz5WU+jgnXO+OsASI60g3JDorHMqOTI2wEm5TvBjthR4ABDad9zTQjfAVo
bdf9am1CEmYA8i8GzuWSjCITyd2uK1ssQGhKcdcTRNUX5cXP6vJ1bTyLfqYTGwVBx4w1RdJ3r7jV
LkuK0Bf/ZLQlehTa5uB/eIFjETC2bvvFvlo97K2lTm5LkcEpDyzUoNRa1lBvaXZvvZbNQc6us3F9
0MM6wA6WRYF3Fb11ntz2ynCRMCu7E/ijrZOH34p48Xi3mC0qM7/928ZWfwEkYW2i+s/As/TA6D1s
6xY3ZOydWLjr0zCSH5otGSYQdnCORTKEHdfGeejUraOn2bhqxvomg5Iu0EoYmAOZQyjyhql7TbRr
Vr49al6oNCjXdQxS4MMH2P6qSIg/lF3wH/kgl6Cp9JleJN8ZPbWxW2dvSzbYodNkNowaDpScTTWK
J9BxDTb4JAFkvk57Iiv7DaYVSAunPc5NcPo86/c+kNE16rJPpiUmSZMko9W+j4bHZ9rV8mWcoy06
wy7MBg3nr3LIbgneMmSl58prvuvWDj3sLAepQe4JnMEntoLWKgUn5GDBTeDyqcuK5IeoNckes3yv
27I/I3xGFS/UOa4eEi2nWLIXY4QQDYIA3N+a2yWZ6tJxvbnE5Gw87RFuOTTEQZltCNXyWHsQE4MW
JqhHmTuzAN5Bj8u2TkNWh8iibldo/CUwVs2r0V3oCp7oxvTbALdcwzi+2ib1S+rfnYqRJOW8BdSY
5HUmAOaWMK6KS+iOK7A5mkv9NxU+ptEI3qFLX9W26ocxFsG1XIiHrLASb9ml1ltrxOqbk8csFiyN
MgaAm6j87NtOcpy74b1a9bWVH1CKkbS8m5oSVUEEAlXqJXoKFlW+XzkUejcWT9NpYCjl9GNJhnnz
FpW4SYYqRSQkIwSqAYrj0SBCdXxFBUVAuKxQFFjoZaeOUj8Dda7oAR9m05sn0ywcjHe1f0uG7KKI
Qtg4ONsvrU0s5kzAyk7UXbMrJ7gduj3/Lid8T4Jkon8oJ6YXo+taR0HyAwNGGCGYOGNLoNFSdIxV
3cKNqol4QPi6KJ+wIx+Se1q31WUezUeBCfioPPNex0iXI59Gwu7l8oGpB7g19NdN7Umx70ydM1H4
7eXCvPsTF5PSRLU3bfk6mN0SOhW/ss4xg1U+4ROdjfwuc//DQz9sPCXMfTzoD6q+IewZp149c5sk
5IlEGY9PWTkfbu6/cIdTHgJIeKYm77oav5v26L/4XXt0/QIBLnmxhVGSfOohUsf33CUmm995vHlG
TsKkJe7O2AoCIkzxXhU33orqQL7JHyHsp1RExUTsWnaL780Xy58Cwjf8P7HL6HisTEZUhtVss674
qbG5h7Xwnj1VIWklEb3DUqfnhbIr6Cp5aa1RXubgHEW63uO3IXWy5Qm1mFVuKVfvjCzuLlCOfVSb
0RXFEkPbti13kIa7S+eaJn9fFu+TlWn/b5PqOstLQ+TzISmK1zIdo2NFMNzN4OY8LFX2x1rKYNe4
jNJLjf2/sbNr7OJZX4WUaTC/Ih/Z86JsgwaCE6AMHvjae0vKMQ8nFT0Ku60piGT6w0cgHZYGkQ+R
Z4TVSNCz0fXLkTHlk3WSC9A2g1CArsmp60shGo89MDrxOuOKgVm8zUFSnaIoNUnqcFZn0a+OyLKQ
anLeT2mFGFdUznXd+yTEZrk9ZALt0c/IgRwnL9XzBRo20ewOMoAY+XJk28+sKQ2YuFDgR8eb8NjK
/CUKbL2dCd3BW8jCyKUp6QIWMjEqq2tX9vF1GrgSZ4/aGFX/aVSYaJp8Zn3jMc9Ps59IlqGcGxi5
AGpATHjvSEuH6m3ult51Q87AL2QdLAT9mbj7/AXadPMUGJzwhRvDNs52jikglfXZcnWqQ9+NzWPJ
dfAQsfWKFFmfpP7ed+SgYEfpG+uZoDR9RlX71s3M+n05/ZoqeFGtb/90qkKd0rFtMCkxmdMeB2CX
g4lyrerFcYbr0h47xZvRu3D058Rjz+jFFxdZKWuVG6feJ0hRN9TMWc0eo6oyRw9gbEFPUhnPBpx4
KPMB0FhAOrNKsm7XjMm3zgFq7Di//KpIL0rjQHEWpjTankh69MzvxuAPJ6ibLsf0Ur4xawgFv9lF
JMkbSazAmA3/My+AGqXuf0mUY7+txAUe1/w+EdaIxyXgwH2hImu3GYrhbcPEC2iK9Xdws2DvjGvK
VIsQ3S/j3ziZcWMTBlJNyU0yor/Mc1Ec3Q5QVOkl+fXfl3HkDZJM0zeqOxQIDl98C0FdbkrzajcV
7pvEfFuQKu8ZN3jXbsV2IRb1iEAZ3huHAKF/C4iSEEEeuX3BX3GzTJDkunGeeRldYCMse9sxh52d
jUxV+goIo4NMQBkhukQftBhdvU92iCYGnniMhycX6iH0JNuKfAmsyThrY+WHaDoWNB35dSrQBtDs
HJPAvtcIxY6l3TJwZCV5QR3CUQf3WkMGsHxQHxLj71RZ4f9IOq9tOZVsiX5RjpF4eC1vdtX2Rnph
bElHeJNAksDX90T9cHWl7tM6UhUmV6yIGetKk+4yxapcGQLJeLoqg90SCvaeoOGXXbEM7kbSAD29
yUwQ0SmMYkwoGl0eTDMJNZU/TAoNr6sztRvDBpcVhicwTOs2zC6rS04H8IWLsRBtsin5TY0PNRGr
1ueUIyUjqeGvDFZ2WkqNYZB/hVMvr8pwhQnaWYlNFepQo82t2EjNjutRpi9Vz1ErtAd3k/cD5KA6
fF88smPFVGA6q98wvb62cPUoK0GjKfynDtRVqAa2FQFebcv2QaUrrBR0VRxhK1wtOpW2fWO9pmn4
WblBcVgS572NtpwjyY/lOGPpXubZW+2oWHvg2Tb/gYmL25D8fb3F0UyhntIhSwIsl5lpDmnr51St
ZaBix+I6YMPYENhes2ohEHzlznth0ceNsfOZcxqhWiggCR1K6X99jf2JbLeZsuQgxhR9EiczF90E
BrdKtmPP1ovH6X+zmq7rPpO57LVBBI9F+IuB+ECHYYdWmxG6h6Wf6dcUxhVGaKBDWVqdM4LsVoS4
WEw444oE9VfyTp9cYOhV5A7bTq01BaLBAjn694Wt37OULgZhXcf4Uq2nguXUobYiazd0Wz1C8eWr
IhUC1BkmSXOdtBU/+hmAcIk8TnClfCAJtZ0DtEIV+J+DiC8LntnnCK2CeqmSjjIA0JZqrjDbKEpI
2vbS6uKlMe69N5wUpyE0x7FN3qYhgWBKmOvN8XogN66906VmgGNeY9PaYHlY7b3R4P4Xx433LBIZ
PBCqoDxoWNtU/QXXTIM3a21c89Ki2yunlXuCVri47Lze5cLuiHPgd3Olle+L+ddsq/ih96tzVDvL
gz9L62k9H6Gxf5uFZg3hW9Z+8eE90XKxny3XvoVZu64NspSCUV4YhvkEGCZtNZpoWMEdQbII5kai
4zuuZoJFFBFtGFb/5DyCN+Vk/7A5q5PIgYqQpXckx+I+DxRDD5ElDlWy0HlR0JcRudVrYhhCAhwm
L04vKDCqv/OlJjdakayBSUOnaZjtg9HFbI7qfOTx+2mLIbjTXtgdyZ3y5in5c4bT2RmjmbAYDwVj
8K2omkZ4RECAYjRDDDMCACf+/OpITVs4u84NMd2j1yXNz+wNnOx0tntZHk1EvnQMt37Y5NcRJ0+W
yfyFWWCjBo8HawhlLMlqeG34CmBdTNvRALQpSipixyy5lYRgVXmJyIjclItzv9A0wFNf5bdroX1X
v8osU8c5TeUp9ZmMWvnCTpgvxLj0sXZADOwuv1NdH+yDpb0qLdHMPfbhSqBTatby7aJqAkAbVE6m
FM4dNgsHdhq8iqnHlYqO2ck/oJzELJtMzEZ2iJ6j2kIgz3ESgzYkEIiuvm38OTrm5JSUkfrkTMs3
yB2xH2224mnNHlhyCuUuXHnXcoJBCEgkCSaHcYa1TkEzMqU6WcRxPIntn8HiW4ckkMHNhSe30yt5
yq5/NqNnEcfF1oi9XhcL5iohi1vkyU0W9N5b7X+52HauSYoBC5eJ/Sj84rkLF+s94S+ZsNS9dsX6
IALD9sk7BH20OsnI/9Vn9jmhOvbmxpZ1QBT7F5AeHjXjAA4zQZmanbN9DvTy4vUvfj0OtGq5Dl88
mV/l98d/dpGs49vsZu4WoaZ13bwwg3RQhwIFM14EznbwSl6iTXtMVP2jH4n7j51mil1gWgQtpD5w
hzuoOZch1RM8l19MAn+p+CH+hJEIYkWEV3wUp3z+vbTJdIjA0e7N1HyLUaNGqVSR0y8SDE0eKESb
U334r19ULcERC9TroNGqo7h8GqiDPbUjXmxclILlyNokCrD9rrLVyAj0j8hUj6Kf7FSREDpNWLhI
G/NFWsHEny3cP8xkeF+AI8jGHOqq9A/TIH5GFhDHYGS1y6uYTkaO0kfLM0/lEpXHGEyRMJhwI20o
epmbH7HJoy9Wr2QavbsIyIj1tJKZCAfvHD4UFTSXzvr2ikk/1sSksMBFrFnGbYxK9lT6y3daKg5O
xbDTM306pg6Ix4SPGcgAQjoNFd2qOsUEJ45VOOR7XSb9TwpIA0qFnEL+mMn/7KLZoUsKl4xV6XeH
6O0WRWWNi8W3KGCBgCQaXq3afQsF5httFu9ss4whh1qGHOPYk9aarXGtA2Qf0FvY/HuMYC6JWZvs
N9lVHB/qlXV4xLIh5PMb6K0aKNbTuuU83uGPgwITSPZfpFOeMBAsV9rJu4UivVAXPwvPNCewus69
J9lIDOBdZOlnPAL4KXERXieUe8RbOosNxi890TZRiZk1VGhnOwYytN2wrLairOUhsWs8aJAhoxR/
ci72xlmS7yz9VqXzFVi2uVjUk9Wsn0GC/pXMbLcOKS4LA2aGwt0hMdp7P3EAClDtbdEhEGFf8HF2
nAp8KZjayu9RT3+5P6bz7JtHHJMs8C18ToSVAAj2HvaARF/pebnFc03r49zRUEya6zUZvPMs8H7N
+ZvVDuBq5hD0WJDthrzlXAI7Z5siKAJtPBGmxm27xqP/hZaoCCPD3uOE8xLs/MgNPFM9Afsfy8Mj
9ZPOuUmzd5l7b1Ffl1fphUiEJfWt1KNyr3QAjRKBNZoc65WIVrsVbvteV0zeOqNju3NTbzOGJnmk
oz59BEREOXQysWYQ7ApCJkENyPw2VONnbIb54ElNO2S7VCevYu8Rt3RJ4uO7TrOhR3sG+WJPHfVf
pWwvzvoDWA3QCIJ/cRj9WUanvlttDiYLwluj4y0Fo1tJdPHZZevPR0an8pAVrznafo1b+rI0lLWQ
8R+e7Xw+4VTp+aRG4kolvTt+8avjZMNKp9+CTZeHEo++P1vj+Z906a76ZVRVu6xT0QmWgXth1KsP
kDR+ehVrBvJBDd4VN7tlOk0Os/WA7N/S8tvnN52xDmBZwh/e67tnVRXjye88YE/6TsS1JSiCkaqy
WXhhVIa75iQl37aNzMwOcuwwF3g2RxjH6X+WrufsR22lO+i9GRpG8lZNzWdrG9pxA4z/Fjfmpl85
3Dp1fs0+Va6oe9Whdr+ntn9FWsVopByQn0PPvxS3NG9dq8Pv+d3UyMulBjEpAXC+GD3qfU4ouqcC
fIMAND6GnnjNJA/gBtDizvSAHk2xV5qndAq37MLL8GcyElI3N5rJqkcrabvHPodTYduUSVBJ9zh4
Dhp7419SnHyMc9YvHEsdtlidPEIbI3iY5be2IG/eW6TWIcRWR4yuEd9VMW1FZF6XNEJHXH+bLvg7
WpzNExVohkLOV30/HsZ2YNKxwg7/AYeToiqeKh/Lgr8m5hIdiAdWnh9Bi40Fxv3jqLzu0mG3ICFq
HSboyVcfzY9uMPYV/7J4hgyw0yXdCTc8hPjVFPnvZ7PmVVgD0/9nGRNr83bNw4q7xT8O9I3EQooC
7bmgdglPBe96L2S/5v8SYzwfQtW3nHW5wmGGAwhmMTCVc3ccUzbsM+VwuPGOzuBYTH2AUkw7a2Yd
llOY4x2e+luVU8tFJGoVK8likO2EKxbUZl/LtXIJXvvl3w9tlFp7J1h+N175OnPwugugmviB0NbT
vPgDj5alErB1p6CFq16chBlnfkt8+lDrsDujSLSU/+T1uQsJptXj1fEqeSoNXBQuySdvpaD/+0F2
VGJs/v0UsCwiaC/ZcBfxF2RCbHHSPk0K7l7FXmpjSGPvio42K9tL5NGukN4gQEVkjap05ybJs+fM
jxhHnxO4SEeSoGyHJPjsJMS0sgp1+RKqCyktGFY9VwtlHPSLyCfpcVXWM2F6zEY9lpeKDy126DyB
OrpZSD26wCsm6sReCQ20pyjqfnEce87C/EhT78M8UvpHcw8F4Kn58OFohEsV7iIvQmJym92o62+X
j45LCodMIK6Vm9wtrN+7kGYXgIT6aBGF3Pim0NcOH+HVXX8WZDX8zkqcgtVl+c9v2YU8ttOKvMbq
gjr6PZuKqUfp7S2bTrTcHC3CKfckSn5IDZzZ41Sw6PiP6YOn9f/GAFdEY0OHaWLkF8HJYVJPXT4n
KHxss0Y7fZhWdxvjQEpKiJ1UwkeHB8BobGlDSX/kJI95y0tXRsEVD+jvMZ/FoUt4HiGkcfBuKBiW
87PTX3XlmnPqIQwOY8bGj9XVsiz3Js7A9aw/xKhqRxILV6IG1C9NS7irUiRWBA0OnkGyXYreP89h
R+1UhmMjCVLrzvEXA7+Cad4apIgiK95pdyWI01uEMQs1ndm5EzTKaUQaPOAbKUzzBvtK0hJ4HCi5
Z49gtpbCMlThwvDzB2Iwb7YD9aug7G1HUcwNVN/XSCjwvMAQVMsnTeXHge6IA2Bna7NUff1QV9H6
vJjfkDOrB5I+w3NqsckdJ+g5lcCYh48IH1h+aX1e98iwew+/ILYieDFlj8MrGy/cuvnZOBBBVAXA
OEixxREaZyu/3vw1A42qrn7CkQ/h6JyxjEfrCPvdv47ncADsWlApuilqjAiYBOgqrjrO4vgtHgnW
oHghoqJHsaqzS3bHYfkZlQnDWCJv2BfemhznUSIA9GjR+W+GTlkQP0vMlRWUW6/zH82kebi3WI7D
4TYtt8Auo4OjmM/KjzgfzMXNbLbvK/Izdn85ktc+OZ7vAYFoG1TMBdh24X/OVvGYRcm1HRQL68ly
TsW0tIAR4E6kY/wl5/DFdfA/ox4TDM3nnzYIg732XYahmNbCYC6/BmPDtvEQ/fFvTqyY6aAuIphV
Xg0Whm64c2+n0w3sLJprhgKWQkPawsHi7sQfcZipjMgFbUypVzQXgGsk2GXP0pmw4KFt/lRcQkwf
OIs0vPSdHdPg56PeyRa9qNOsz210l70akQSCkeaT1gkvs23oPGM2dKOD64DIxI2xRygjsWQRu8iW
LsD01BXbtPiKiFod7GV9lkXzncXleKGDYseXIC+TgVWEJ+MEncCFiJy0575yL8H6q5D80Um50z30
eVVPPiXsHNLOwMvM88JsvBkUfkN8X4c5yNplcwxMBRKYPsBqvc1UtNSUNDvpvqZZ4RFwGZACpyPN
xL6LV9d9sgzPBF70y5Fmmccl0BjLlMILTx7m3DdcYSpo+d07DEflco6tholOwDgP7THY2GV+t0U4
UHGGZde1qPdzo/ruA1XBUM2QCID0oR0zsbOoYD1RO/LZzfUr99QX5wfruefgquvk1qben9bmGLpi
gnyR9Y9GSHOORv0G777ZDDMOdUuR6JFBeZKsNMosAaqc02raqe42jP0Hq2zsGGR92HzGpOlHDnru
rm/5kCaHc23if+kFDk1KWIKzM4eP2XqdRMc0jMzxjK+r8PdezO7amqTex2X6R9MZvB893peWeQtm
GtUiz9FHBBz6PuNweMYksM8tNdIGsuSkfdPguIjxNfeTS86gwFEsfUvskBdbqr586pUjG9hGzjKl
6XfSThXrjCo4fKYjLDxJ8ZvBoc39NzfcnSUnorsZflROTLgSs9m20hEVqa1HwQlMeivJc2Ys6kkG
+JVHPdn/jVM1HubVj10Qgd+nnkzAWWEZcDVe9IrHe5CToxrSg4Huvy0b/uiya37mgdVsKkGCSkmd
bfkirbdwAMRKZcF50e34KmdyRXHZ9Jsl0iCIKYRA3AdmSU1YOT8syTN79Wuina8ly9LDZCqaWZv9
oHKKlNcpbpTt3W4sHyFmdI7Y6P+rPOsmwcmC93B8aNqWfwV8hLrJ4xD3N68H0AXdvBvHsrnlA+zk
2XMK9uW/Y8Txu+QP5EnSR43rgP5KsJIXafduy5HU6Vh9ICEvA1gsl0ApXivCAmEdhDCc7VPSkJmM
gyhiWAzpWYbFOrMM2A6rcaxuA7EpBf2v+LET0mTWBDB/dW9Bj7WZtXbjAL7yWIRjewEHX0TJcWaX
grFt+JAEQkD4FvNOZpzKYs212bWfgyuf+EuKPcZ5eFCOuFXV8O3D3zu4eZlssyy29lKAgMq91uy6
WVGixuoBEHZ5XDiiYqHyiJ8ll3oI+TrHlQViMS5TIPEV9Fz47L3/LlXyYbsjR2KhdimX9oPGtsPf
cdn3Jv3htq0DELI5psP47VRkB0TGUF01+ke69OaYaM+99rV/6Af1IhJsOHOf3ZMJe3sUoNpK97vu
6x9Wb+5RV50JK9r3ZIi4ymMyZGP/35JT+OCmJYhOHlps7UBfS7QZ6hW6tstA2hiOcWtWLPaqW2Wc
dNu0QA0hrmwwPk6+IdFtBV9iBfYlGCW2YxSRQozAXGKQot4wXTYYdcVFgIPYd0EODCCjhlFQA15W
yIIlEGzRkPTX4YrugksN9tJ/dPIiPw8esKzKwqFkexaGrpUuY4FJPJqif1PKl1R6skhGNcQGPobq
qQnbr8LCc5HLCQuC72EOwsUJI/bnmIC2UTATDsDmQESuAOGstEgmcldV41BB3xzKrZ9EPBBH7iNZ
420V1Vge4BBiwonrM0h2Ht/QS5uObg/mgF1F9GxbgsTn5cQc54+F4MABcbfP9Y2OAnyJEueJlA/Y
c2pslX5KKtMc2NEhCejW2ri8xqi3oXFm1V+we3DjFAYVVnpHdHUiAXK8AdVzLgGG0ZV4GqHuYsRg
5d45+bEn+9OK+ocqq+XaFzGSS7OAepz7/RT33ro6hepqmJ4sg9MzoxIbJfqtf1cV1LqIooPCaPOU
YNbkgC71BlEExJ3UGF8ixVYT46GOgmdHAzcZPJCMKrYMro0LVg1O1IX3DfH0YeS4gTw1HEiqGDJx
6V8pq78E1ib8OMsLLbEupBQbTDs9F0TsC3mnCv0idrnCBF8U9lccS3vbOtNHoYG4zDl1EHb4p276
nwtowG3qEhFjktx6ZC22TlyEAGanXdlBThTxxClzX9Um53xQOds8Y8rxeSe2PqoNstQKC/KnbelN
9QHq1gmJoDqQo+Ry75mokkhvzTj+rCZB7oFF7i7TQMupqhja4kdo+C2L6FbX7i8Qyc5TP+mQ4nQG
izRotoNPRQHtKk+tHt6T1ttg5PjrOF8v7YSpOPGDJ+TSZBU8r4hT4JthKc0VzT9DTuHPMOFJInm+
en1W/k95hkoyv/BtfkTE+Intl1hmqJPuA2jz9vzEKFvsMI2IrQ4/MEZZePV8vHat4YqYkGL8zDss
+SeEZfRId/4V5vSj/fsB+0zFvNdcrS7Pz7E/7cb1LZLl2d/RlSzOs06yXe2gptvvrsdbOs6qZxUZ
inFrZpasxgygIhyB1TiyjOqTYTf1oGMDV0+UsCc4AEfSzbPOf6Zu3x61r7a0qu9Th7+f7XVUXzo6
faVSIUKL3DT/vtOs5pEaTPM2FP3I8qspzkYxtkzYgg0mdhp2SLiWwIm7Tr8Jih6SlMs8kAXpwpjX
i5UrRc0oI8FIhk5E5MkSjualpgityatfXj38MIqksgJCeCt4hyxT8HPM6b5wNP40r44JskbRnvUE
qE/JnAZA23L3g9hXfSv2jFrZvm2sUyan9ZkIFyRTmPcJLc8LMCqktkORZaxjRci7s+CPU0/z72og
Q6rc8lI6XbyxuhDTBdxMFNV5b7UswJdo+mCZMmNC4vMhLtLyzCB6CUjWj6zt1OPLKCEbw6E6Al2q
gMMDDTZ1Z524UMyhcWJKO/zFJsykECT4bx6Al//i5nihBXU7+v2vOhoUPKiKuzhc8MzBTmYpsYc0
IzeYTz5NwqeLz43YAJ8KcJvkUTdecyjIlh/bELIbr/D3GNPfFegL9mJr4K7FGlXs0jF4R96nkJkj
hC+hDMGkYsTgwFv2wb4C94YzjfW5wMnk/QQyx83vfQHEsj8BGd/gbD5aktBvvYg/M8+qLMLKw4dN
TWu0VBuLwmQnYwFNdxmgLsniW/JbSRJIFSnxxusf/XBBXo7tv3NICKFNaWEeegWeaBQbN8ruysdw
ErHNmRsWdUWFBxVYar1pvV2NENaa70EQjg7SJCKx7mRsPOOvZSLd3Ar7baQd7MhuIfAr8QLvFjtT
8FwiG2+ROlMsn9UDvu0/ocaNxsrlOdW99yXzzNtYmmQBE3gJX2pZW5d/E2Irn8oYaFRJZ7xZumZr
ssSmJ+1W52JVXVMk7yFcdknBZiBXOb1/BTsi1KlgJAftWbxk+nKAAsl9y58w61iQmgq1zGrq09Az
ZXncs5tFcOAlfTB5JNgySh/uU+v+Ek2aH6q4omLRZHhlRLshDYDbKMJw2OJFQnwT79xhE4dlaxdE
d4Ck1o3KjY2fL9a9CNS1Smvaxjo6p2hMu0UYSvYxJmMIazxgkShx+6O5V5PDV+rufOP9Ui34d8uC
8mPV1YPlpe2tHcNiVznvY8cbh70zCDo4WjxF560tZXdanJkEejQ/+KYrTqOTsXorVYClHaIS/1+6
rjygKx+SJvphd8WlyxkydaPTfaQhNSg+eSMEpIQes75Rr+5LK1z+BcKw8PLlAUm2umRwDq4tzRRd
MeXHxOKRL+J53CqPuutswa2Tdi6dEYhgVac4dqxemA6rBy9r4mc+PtZSJ1+W052twrBDWJZTqPFb
e4z0bcETMkjcjwzwWZM1VANgHjnqruSlQvKcl2podrLJyVYl0ZcisZaRrBZ27WAUoN2xhURxEj6i
XYjd5uQSsWSx41EdGdF8hkJAqQ/jalOSoa3dE68uuB3g+mfyM0z3t0G1wQ2Vvj3WEXeCFO2zLfnY
bODLgFf8Fj5W9nPIVvB4KD/ZVlDNSNSOTh47PKLBBzQ3Cbh+Jge4aS2vdL3tI5Mt7xBxHgJuuCNH
dEqZWlwQIH8CeRVOU13qCCo2iX+YCmVxSKiQieeBbSWtDx+eiR5Sg9+LwHCQ15Qqjv4POqnoq88l
MRC95loxGtpxeZsyL9oHqY05djwPgWKTRV9ZyMNiT+mLjizWEYYC5yz7z/dsIld+eevoIdy1JO23
0hbEM9tG8tKOH4gncoiarfbQpNvQcDBtYT+eje+eBnLzTQ7rDa9vf2qDICHgkDy5cVoTk4VXQlBq
K/CrX3UpfueKBYnCdrDhIM5+0vKe06oDFJPh3YyZpSP1MDcObcQKOL3T8GDLl1Yd227m9e1M4y2w
XHzwSXzKXaCzHo8AO4d5lw4GSB2rhsp1wJvVS/asDWtnn75ismFACznBUD84tj/NajaKCKTSQU5A
nYbXg7t4FCzUJ8tWwa5MBRFGA5sOltu/hlRDJTyBel7swqpIkLVptZFOqDBWJurRb1gBOOrBzplM
jCjIQNb6VE/B77YAMA0IfKNdzvo4k5ajlQKCjKC+cHIiBzDL+JcVE4ikURcz9TB10JTCC7vedwbt
8hSRfGRbiYzToUnozuAA8HLrE+dgczC2+A671jvhgwZSSjcl2rKhCgWhCSNahR8R8Wlw9N+iTc/O
xCAeAA3iSPQDz5m8exhVNl3RUzlS1HcSGSewsD6XiCOPrKqJVCXqTnb0Qh3Qg1UFy7M91Jc5BJqZ
KVabPvo4l++Mausnt8nBFWnhdz8lwXCqZv+7cvnzudN04NZ4bFpmnyWfv/JJHTWuzbYiN5BWE22t
LWg9Xhg/RL58lQlHL1sx4ywjARUvtXtkojLb59AHWL3U26RD5C3GFFWs8eyrSDWNoAwgTQEzSKVR
sU0QI1LtvjnL73KR9GoQVTCS8E+bG5Rbf97ZowVz+a1zYw2IjNZRgQRzGYbyiMBDDddUcskNb9ka
BSy0e5aWQcKVTYcd8edQtOzFmu6w4CbptR1dE4GHwmqWy4wtBaH7tFSD2dO4A8I0Hg5jzPfjztx1
UmS0ejnTq9PLv9MkzFteWC+WxM2cBNaXp514m4BP280ENXkdDM7OmYXLbsgn7cQlUKv800bJipzU
YHza6WvPmeikrPaWuaHBh1cXoPo6qC/5M02I6YPfDvrsrFbPDOcS3l33Ak8U23fs/m6CPN4T0UHy
i45VbwF8mnGARWQJst24hkcX4JB3KPMOTpMNXzo8lhhZ00SCrUS5biwC6+RFHxmspjNZmvGAVYRR
D2mGh3P5X67adSsHegQkOYIsSUsSw2O0upvfheW84s3qaFHUhJ6x0Ua+mnZSWRzDfds7zab/Cnw0
I7DWm66fijdyTC1iqpkSc/a93GZ3DNFtkFqwmF7YDmNdEdQDXt3BenMaUFVNhBAVz92j2/YHbwqr
N3+IYZvbjJ4cqdnXAxQcG2wWwRIimlfqI6FScRdTGXjPp+FgIJiek3lqNqKxXgbU8RfQTGzjSxgO
gEuOlUerPN5tErS+jJ4LSYFpSLRjcVizLKNWLwGL22lifvR9rBYV/WL7IGmeS1sCnmMmW/0oZDpw
u+Wm/z33sKVmrLUnuhF5iZZh+GA3LY046cfCK+URB8yfJCB+UEd2/momegf9uDgXk/eUxGlxNLbi
HF2zBRudVj+4fEXkYrqrS0om1Pqgka3fS0fuR9kw4tbNUwGD+MqKRaMCvhm8ibeSSvZtNXgpG0v7
EGo3OKkxZJmeRYdZpX/pO5L4n4Xe6oVJn5PRZzeCSEF7eyoMB6pK8ykzILCZ4PjHP+ndA/KGu8b5
jkFIH5zA46YQWIazPHde2bwO+6WYm7Mg5QgxJuO1oeHgZ8x2hR+KneMJ6DsW3UURof1sZIEnClx4
fuPtY0xpB6uh9oUVzl+/ZuOZpe5lXFgfRW4CEL/4hYROc60f3a2SQwob5xsCsr8LfYN7/nfvUFXY
RcVh4jQeRkcXv/d7yt7gXBLk32TeR1X07ktE98amT+34QJYNdoUHQcd33S/sqOdO2vIQhJRFUDDM
nUTnRu+qpyHHUmE7PalC660qy4ZIW8v/FGIzX1IDpakC+EvdAwcVG4J3NI37RVSPThFANlhW+Xd2
wXjnLsRV+yV61nEBoVJnHzTCwp5LGZ8ZBS9w3dI9LqvuZcqaDzToz3TSuIE6XqemepN+tA4pgjUw
AAhuaJQakAWU8lD+41BgYJz+NfbL+hA48GbxjbPdVzCBNI+Zucy4eQL6DWFEhRwSF3PxdXCrpnL9
kknDhKrFQSUIlw2+fuhUm2KLlGc9gKbu3WUzFB8Dajz4zv6QOcVwEiL+7pww34IGwDjpktJqcS/s
Q/M5U8y4RVS192mIjh23b9KI8LOcV2o4TDae96xRWnwmu5kKl26UbCHs4iqIYCOtiJurZ+/KrtG6
FrU411FNS/eEtSgO3L8Owbd775FB5BIq3pzBuzgkjnZpdqttxiLTwW0ViiZLw/xIxuqHXSX5By8C
PZizKiP/CxgrKUEv7a+h+x8WTHVK+i5+HLvys2CWjbCV8Q2m5BG4v65Ao7FgUPmmE/eJGjg0gGAx
J0vo72KBFmbAXHNE6YdbRRnKTVMusmXoJ76zoLf3tfcWNvQiLJSfDVH6tDQri0WDXxh7Rk8C8DQl
QXNq6uJoz/HjVJTuZxSkJ7P2zkQU1swdHL2OBS+/9FDSK7fG0ACif3T69OCNj6UH81nWBIWwvK9e
Xey3YebAMD46pQMNqqUVzw5ALLXahvAS4sdUdFHLymftrQhQ5iX25pQDWZRgym3x1vqsFazMtBux
oO8sXSEQWcenrrYvVU7FsKXB+lNElvAPg1cuDVIr2CvS7r0kLUmd3h57lHWMuuSXoVK069AZ8c+L
uNP3pYneXTz9bL/wBQTuhASUM/A7NVWeksyxO98MD0c8y7SwUfnTUSajsmFnSwJW4cBDh9fj7EfB
JtNdtZvtrr1iEq4y4POe3Z4ABWcfOTDAPCKox7JJPDLkkDqDZB6id7FUjh5wgjMAug12665Ddjfi
R0pUbtOiMBzC7I2GAjx6g/MOCQdsa2AgUjiID7X34qy50GBErSPtXSCnRmqnqJVtg769DG12jGku
OkRB8EyfaLkVbMW2rC6QHCzeA3LChi+Yw5OUmyPLbiq1gpvfqiepEGT8hXMZwHlK0bH2o0MC3KGQ
8oxphm+wTNJ9ONOw3LC4BsIhS0Qhkvg+md4TZjZcKNOF3T/VBYW3rOz7DLeaYobBODyGkqpRmER8
pMVuPjIeQsFdfwgor2S2X386d069bAXSfc55+hQ3Y32Z5hmyeVq8QeepHmD2vGA69zFv/GP1ABtO
ykK9Ml/FlyoSmCS7HwG1QBD0/f5U2MRMwBcdgcYUh2CZ/06sf+/SUeZM4vU9C7CANL6FeYJdtSGi
PWYDUg9QZaQkjywZOav5ms+8tPtkvI4t3j4n/g2T12yLOsWeybnkhKYCOBPaOdGCo3AHc22wZTNf
xIC1SswyeQrkB/kp3UaxXe1kUbZXdxoLvOsspfmq7Uevx6mh2+FCT6fz/x9q23IuWB9Zjv77D//9
Om0oREwLCKvrwjL1+3w/eRLYbcVBcyYnc3JJj+LWzq7NGGfXfz+zc5rt7OE9n/LsyoEcBsfcDICA
DbM277JNjNT2WuGn32oY2mTIFzR1A1/bUSG7hvIomZCKij5y7Evgcn3vufFoUoLAsql9zmAohwPJ
mLGmGSh7UladPfntq0jHeu9S4gxt3b8Z2A+nfqUliaDgIpnCi+3Z7DO4vutQvEZu0b0sLn2DSzug
/dgeptyxONmNWF37pb53TYWvZoK6RfUZjxlj0SVAefCGLUq5sdqF/kAb8IUSOcqg8SE/LmTugJl3
+1qAzsnELYpXEwjbrn6Ff3qcKe9B/mvxw+4k1zTkMAevQrEC9isSyWoUq8VpegqBZwIUTyjKKKmL
n7k/giUCm9OZhqoe/91UPrN26jzMpde8VRG7sKHIv9kpeoTLJ/+J+d9/mlGJDqOU+2lOQxatmlbZ
lQnhCvbZLcCkVj46S4WT28sZba12zV8u28Lz7Te/tinS8rD3C55Q9y7gscGxAnCUjV9keFTp4H0G
bMAg9eW7toYRzz9cMkgn81n14o+z/mqBhGnc/hq7q3o3F3+kzIbvOO3+x96Z7caNpVv6VQxfN/OQ
m9wcDk4W0DGPUigUliXfELIkc57Hzafvj8qsqsyDbqD7vi8ckKw5Bu5/WOtbr3ly55ZNtR2Jutt0
2nzVk96IgvAKLTi7zId1oycvvRYSqHGX6h5c8049FqXV4uyOXijIMRZ6Gvr4mul1w8VGg8C1sxMu
K3EEiqs087Nni32Rp80xR/MoAvKrPRBoDAEKQudSCTMUEl3TxJyuJKmMw05veW6qjBqljUabLWnx
GsjRuU2zhFXpythMDemsnsUEgcnoG5Cl6ZYI+CRGMH5DZosMGeEzW7J2FWkmRLWsg1kUO8+j0VC9
xM6WjGMXzNQTcxpjBda2ZLWB6tRExrrQ4XCwIxJbqC/XSuHrq0S0p3558Ho8anFuviOrw9TddckD
Tg9rFlhBqzDkNqELvKssHldEVSTkQghWfmbu/fA+7Sd5lwUM65w5j6owQvJmEi4oUeFZyxZZcAgN
+juullNruNWWoe6i6Mb22svsAbZ5u23o9Q8ItuOtY2lA9+gUEoE/vh1xu0OIhhhJkSe8iHNh7nT1
QO1qywY1I2cd22inp7aBRqT8Zucr6BFV0qN7F3lwsvP3iDZ1abZGtWaLM68BjIvKHbUY0W+uCGJj
3Omb3boPYwiVFpUJGBl0HNjDWzV9gJpbOonprwV74FgD9jj3j6I/ldrFL8zgnntIJzjvKlDsrGzm
DusiuLT+YN9pdZiuYlxoS1/Pmh1DjS2GdsHzChsHssH4/vPGUA0B5zVz/hRvAoKzcu+7D4aHStOe
IkIokFTwKobV2aMKwC+hH9ymPXjt6J4LhrbIJI4leuQJX9exidvwGLg+hwIIR66Fw2qUCDS68b1r
RX0iwG/LEGdfNiPsWoJYmEMC4XJjLPp9bO8N+r610WEbqAl1qUc7BIbj4hWB+7KTipilsXJepO9p
l6iMdxxY4jrl2hGoynAdBjFR4ln11iSJbBWYEF5QjFVb3+PpAJIB5QL6CVYiDMJ6et9MYq9gDSvE
dLUahV3O59pUC2X/qHkeWn0b34bsTFx6fYA9stBqUBMQVPKD20KmybTh0RdqAlUp4hPIq1VBkcau
yoInAZmqiGL14Fu8ZENqwTQZqyfEXxqHjtvfhaUl7zkiYCfN7yLaYpATIfliDfauQjhRptvJw+db
Ip/GfeMeSvHscME/d6ALZRGZ3waPEcw3XxPM1ixf3Zv9PDSJX/XM6rkYIHAbPAt3DLQNrsysQfYt
U+1LU5SEeLSOJOWHNpuBTXA0PYLnxl5e6zHJf3VI8OOItB6YTcQ2ZONLVans3ovAC4+Yr9oRW1KO
pNW2b8T1Lpx06NYk4LlA3YEKRJxezDIwEhe0lFYZTUeKSBxBBRaA3knf2tJ7JtAGaaFGOk9NnEQY
L9gjluQtFvlbFW0EKTGmcPHXwCDcDI6kI6uGfCuRxsB1BK6lp5B4xtE/D6ZRb2KrYHgf1zExK9xA
7FhWYOCMyTrm7YAhkRgpJGbht6aEXeIZ4GvQWR36xv0hCsh7FB7mwlT41ousfkxmPIsaO31JU5Qs
OWKOSp/8QzjDceJAArlQ2q4DNU9D3e2DIbwr2xD/gimrcxNhbhzIOKIv1RBwebo6xXHos5FoLyot
HAaZOHE1lkNn1/TPE8STvdM9aAw2gO7dNTWPtZFINu19a/OCNTywKFN+ltwBe7DhD0AkbFzdzXgA
x/QkJEgmHfSMmAAHJmRDQaNs7mmTl41sopsjOjiBguVfTsR5rKUk7RJpoSXphTM5vcCtWPa53hxy
gk+kHraQvdkVBAF+mSoDa1TroMkmWb81caVvQtaqRBGD6oDkc5KrgNb1CAcLIBaK6HWjxdyb3QO7
S3XEGtaeAFIJqkiiqTRAiOdUQ5lpWAMIqTm/3YTPuZIVOCMhBmdT6+g60N/m54n5DPM1n+G27l06
qu3tZ8AjTv0K1GZxjb0o30VOl5ztkKBzMjW2MBuKo+8tNdvsdkSMbaT/hoDFOhAFDC1+4nQ6tqAR
DyVzCqMVw6mdg5XRaecb9AZE6IESP+qfN5nzY8RGt3FKzz9+3kzhoHHpQKVTcUCvop/IOYJ90UTP
RufHF2mO7y4bUzSTmAvVOM/Eg1CsxwwUW95nzVlzaPAAmG4T37zlOs59Bw3TSIsE8wX9H24cg3Q6
dqMZk3ATjLVEYl7HXH0JV0iPnzf4xNIj1BBW3p9vfv6nFYw/AAvBJPjEKAFUOnoYB49C7MPJJq5k
fsef//vzE8J2VbiFQ75YEbkMUmdwAQzXo2I3dlQtUpwysm9ZmxbHz7v08y3KSLqXz/dzv86Yt1Eg
dYhGMlQaqulz4kQaFq0RRqulO1m7roFiEICIBPo6a/XSpn9hMPoGBZ2oFTf9ZRC4sANss6tnb1Ko
apTqjvus+2I48tqhLC7nD3y+79RYm6qEOz+ryvGYzUiruiKV2tbUjkUihVEvCdL2kl2sI8M2VPZN
Jd6DP8fZKHLr2PM157KuTwIO2N6vteacsJRZE5CWLxnVVXcRmQyyLLN1YRQPWo0qhkFNBbGndl4F
LcCuTIabW/GGh4LBYBV65i8s0Kvg6YgJzPlMXf0jerX0YXRA395wRaBOSdwDL8PySB4RoA2Lh2Eq
H8q2qXdQFtRo9zsJnGwcZbEdamDm88Pl7VBSxcd0/vTPr+lGWIvLzzfNJDEPjNVgh+XTQU8wFk9B
L3YOMrzMjJhVcEjSS3S3KIkAJoXHvuKgJs5VA0XCW2rW8+PoYCU9C78/b0Jb/PmW3mPP6p1qnoz4
B8H6Dgg3W23fMnm2coKjiOMDWVNdowSWBGknxCXppjpY7bs+U6lSO0VAx/R+QVTeIaNs24UjxTrA
gB0hyfhQrLwz2K7X6AGQZWLTIsxn4UWtWEcD7ECDoSAbZ4eZlmkX0d2Uw7iIUUL+5f9ck1gdOndi
kkvW5PR2QGtY14UpQgQ/y93zv2+cmoJlonxZ22n6ZPcDs6bUOw9OjyRmfuvzRs3vItSrI7P843+w
N6PNwtq3oFF/aAp72zNnR++4kd5Q7K3KjDbcPwTz2NHWzGuQtvNPQro14bRzuB8dt7lNM0soY98O
DA718uLz59S5deh0mRx5bZNQiMymAWCNWrvRzqmdvZdmD9h/Fu1RRAQzLT7fB/2vum6+iQpu21il
P/XR2ivvhrJb+zHZTIQI2nq0PUV3OrhvjQ0/0Gyj7ntiVzWqvsh9ZAInVrrdPUHS6I/p4MLrtavm
Ia+Ma5YRZmpFTQhoRvSLPsTNOtj4GAevrg6EEU77XPbN0RkSzKppis+12JN7Ot7NjNuDrQ24negs
TZXWhIv96hlY79zZKQSnDRl+Eep3g4c6ri1yk0GkVWw8M4eRyFWQK2Cbpbt5TBA5PuOddiOI84QS
52js/iFEGdz7d+Kq1TCK/RTPFjSHiHtvyNIjDYjcEnjPwspPg53mNaBMan+p5fpL/pwN8UeWkyo0
uDAgO2Y4i65EpIt5Fu57qYqtNYYPhmkWoOt6Ax0NOgvFz42GwYU5JqxFoZceqE2c/3qVoLBrAcfp
g48XZwKXbqfDLSFlBV/Do6jUcKsG7Z25tsv1iQ/1szDSZyG/hmi1r+pE3XR3inZsHsjptc3xRsWW
kOWevQUy9jdVlUAnpLV5sPXZhF6n21wHnBKwiORk5aZOigi1e6xtUYPpD/l808FlWoxdnqK5CBX1
Emsr3ax/GYNhryuD3N4purSNU12U15YPnzdgrJHB5ur+870kD3iy+/qV0hfXBxC9bWPL9yAOBy4e
GTCebGhm9tFNWoVzrjzlnD/f+ryhrsRhbTiXf/+/zvV6JBX+FE60eARBdvQfFRofxz2LKP9B2Bjm
lvkFU3Vi4qpCnCHJiemdYNy8pz26K1Jsl8Jn4VZF6XAUFW9YZXX4vGEpgim5q2IA9vXEDHJ2kxi6
wV0vum2Wv7NeVCfsRIxhXKP3DxZYSbZY4ZkLTbxuhYUTCrXjquxwx0Xah1CxvAtNJEYY1veCbuik
6xCkOxunHyD18FxMDOIMq0JKVYYsjK1RLpP5A+64ppm5uO4omFFbjwrAxtbWDxT0+coNiS7OzeQR
vBtoKYHmRjSvHq+l1dgRXamb7Nltp2pQjg0dJkKgV5ZbHhw/+ll6JE2RBzQc0e4Oxz7S30enYA4/
qWvS5GhltH6wGYSz5Shbwlhsu653jW6zg+5cCw8VwSaqCAsMC5NdniT5OycrtCxmdRykHrObxBJU
pxxFQVsDdJnHhZ83oWv++dbnuy0jNAwJurnMMxDn1LFYzRxZ7EpsyCsvABQMO2/j2/p76zXantlN
vCL1b6NcUAcAiF41GyO0j5Yim6zF1y//8Y//+o+38T+Dj+KCSoCAxeYf/8X7b5TXEFXD9r+9+4/t
R3H3SkbW51f967P+/jX/WD3+z9uXX0X95fy4uf33z5x/3L++kG//549fvbavf3tnnbdRqx66j1pd
P5oubT9/CL/o/Jn/tx/88vH5XW6q/Pj96xs8sHb+bgH49a9/fmj//vtXw/Q+74k/7oj5+//5wflP
/f3r6ePna/6/+YqP16b9/atp/2abHnsem8Q34RpCfv0yfHx+RP7GVls4umcyOXOlZ339QjRsG/JF
1m8o8yxD122WbI6w7a9fyIf4/JD5my5NPtsxWFeZpvS+/vMv/9tD9O+H7EveZZcCTlHz+1cWAV+/
lH88lPOfxrd2Pcc2Bd9S1w1Ld+ePv71e4SXw6cb/cHDEUVFBerJYpJ6RX9jkrdGYU0O2q5KGmwPz
HlzWxtFjl2XwAMwyH3dm1R2U0L7F9ngHHkKsBGYwrCBk43YID71xE85yOY4bnkU4QckToYlb6zHA
nET5V9tA0RVE/l4j/wWbOxIxJutnwwGYbaNnDhuf5oW5SyAzrgUti6QAr4A2QbmvGUN5apx2eiju
J5dRfJr6ZOuiQ6DTF6/SQHwt6uYM4ZUcX81lTz21wGnw/uW6+V4b+j07i59oLZEhD5iP0A4cJOMo
kMMUpbJ4qkp/vIvCRFtGhfWmRpKkHMNelswtdjkupnU5cc9wckLr48jKqjmedNag23O/lk/6rfO6
cBvb1UM4VsdIhYzBEIxvua7Uqibz+x3/GnmosiUUUgHyQyAgtlD4F+4Dm4cCAA/1YzBG431IGYUq
3Lp5IcbyCMPICK9nBuRoP2NCaLR2k5WGf0HGfYEQIhfuoIylJ4gUGmsQmBDyUXFkzx4Tkk1jbRwr
ESvZGR3DOTc8QF7bg2w1122TYL6vOnKroXiv2dpsbLRFKdzPZQ0OdenUBvgc53umAmOjUharmi0O
0r2RwmGTKMIYuJHheA1jG7PI4K99LycmJCA7KsW2oLryR9yaclfk3rn/Xk8ZWS3lmXE1O+05e7Rp
71lvZctmSG+REZBHhbECfKkDMdhHC98RU2NpxRNylxqVZnfWyRQiUNeM1qPT/mhZzVNZE/wAKB9J
IE9IMqK20WATmhWZ51Ev9H2Fnmujg7T83kO7F7Z2yyQpv5EBCFT/zMVL7mPEX42X6VccW4eQ0JDR
z+rTRPBXgf6LcaHcZ0i1VgihiCdwCAWZrHtaBWpJGrcI66vBevzYGdpNDOxrUV+8AoaB9pVFT2lW
xegppm+5wG3cWhTKWcTTNKuipeEY8wxLex4m+MlAX6kASFTN25iQWGZ6lUP4R8g9xJg8WmpN9C0P
GxcLNwcHJtPVFDr3eVPhx7Yn+iRNXw6cbTuiYyjLWrVNcfxho0A7hNHyzoxswLwuLklQZMH9wNaH
0eu615AAjlnQo0RrklWJvJX+9IelwMZl2TZ3IvNWWvlNaszyZBZAVA5T/siQSS/cC/zscuVGcbv2
an5jA0xR0gYYR7TqQbd5YLIB4G3rX0oeDqDBFa+ZksA4hEBkARTXpI/uTK+yH2LjSEN90+nhFkYR
I5RErgEQO0ULzl2HVqTecdr9FMKoFr1loScEtKuh7906MiIRBCYt9EyW8ELvCO1LypRBSvrC4gjh
fieuKDMZz/tBtzo3NKkH3wW3Nrblzh6au8qMXaiPhL2G+EbcLuA5GFjnzhGzPJuEVAQ48A9QjVAx
9LB/TXRBNCj4LHIGkpJAGF949TqBIbjisV/qiqiaHnE9hmiTuVIPSzPE7MJ8dGFbEZPXhRXwDIT5
HmwxZCF160CW2GzWHPYDuGuckmsgDCg6/p3scq5aAfh3z19NIw8kvl6B/odhtJFU3ilAdslPc0AQ
/9BDm6a1jNYp0l+pYY7uFNQilOzgtyW/IpAi7s1FFoUGjlkyhHvB8sKPj1yJvwV+wzNXmaTM51iJ
jZLxeNsUwb5pe/K5MPcRyXIoenhHCL5PEn7nrpjTRQzgoh0J5wsjku2yCGCVED2V4HM3TPqOEuZN
CL8CoWL7rTfbN5PMzSUZiyi9mlXdE9qaMgLdEVfyQjT9YtCwr4MRbXcAH6urp6Nb89BZoIudNlRN
V9Z5LZmm8a8MpH7gFmyh3YSeywPV5SPlOBLXjJdfP0HUeBm19xyFSiU0nXUQR1VW0MWje+AEaDZe
hwohSwjeRWPAVtBdloS1MfEsToaGk5AJGHPFyEOjlTUTZ4RxrOL2uwUAC9mOk68nFE+hhUGIF+nV
TEi/qyWSNs8czp2EpcEjH+dICKxMvaPNCTdTKICIRuoQJdgYfJcT0CCrDSXANchAlaDa2vSQUxHq
mptq6HZxy1oj97hux1j9yHZ81RpYwLVBjKBbdepcR/5D0Ul7EwfxC08EbcxmyFBI+z/W227Cwxew
Zm6t2RnZW+wtpK8QdiLFNVkiFI13oiiflqZVP/tmhMjHnOydhnRwoZ4rR35v4+Ix4BzmW/gwfVj4
J+5AyvmQkkY3Z250HaP/qFgDrO7vwFzh94NyagysGljSwBxm28kSHpf0B6AorFs9SzNfVdaJ3A4O
fV87Tam78utKEjbZYx59nArgwAzID0XHIhuS/d54MmgF7zFWIYOIeQyZ9YpCHv2MM9SPSnRb9bve
CbENoGkTtqbvshoKnQPYeVEHFYZ8hhqbjnHhqpmA3SRD462Kkte5ZYBOAzJXlVGLHD5gdG3fyPw1
u+lFmMFPo3chk5Rw5Rp5ZmcGPkwnix5YGQN5o78zKuPSEwAzS58JDE28rV5RPjUN0hfGHG+ABVlN
QFDFEGpx2s2iAkYOLfRtxiwRxJJFNjcohlmsZSYvotaHXRs1cPxH5FDM9geuptVL4pntenDwQoJs
wJ8rq2ydkFEkbaiyo3kYzFGtk4ClImZ0zjkrx7MhwYuhQceV4m2jognOqiwlYCrURwWsRovK5NBm
zslLMC+GpfHMCv/DlVOz0ZCCIRPckbh2D9qf1xwhJAn7203MRRayLCMqt0PibwHvWPYCXaLTQ4nr
cSe04BNSN/Q33YQMDvMuVx4MsWbZ94uAZK8EoDVTVZpQaF9s4PJ2N5bdPbiEdq1gYfLESm8B2Zzk
5clvcojpzTXzu5k25tLU3RcnGeIdxrdxAZoZBEo2/ewVASQWU5+lYP+SOvRnKkL9ppn9Ykgr9LJW
i8eYgioNrfVITMBmGMgOppdkTzm1VKDJe90YcmkbQYHlzlhZQEI2IPpf2N+jcFPRtLuj7axxV5Rr
AfZhjfxJbaOuuce+ubWVph5qeBEFBe0ijPScHWF9LNmpEtuKS7y3t74hsAZXDcoJqq2ATjmoXYG7
pDmWEqDGlGPEicriMATqh8yS74ZkK+ckE6zTZBEbkM+snjBeMyS+AzSAdqLHjgeQk0NFJduKjzKF
itQmhr7VYqkvRYVfsYy8s5dZO8sa6r0e+7c0HMlI7NMrM4hoQ/rQi4fEZGVHnKXo+eM98iyE31WD
5CUeiMxCbxqYbrCbVLwPUl0eg1GCADM9mBuKAadCYy6ol4eQqx3RIYoXCg86fvrFMIlpDQcBnh+2
7gHi7oJghKOdjEA3dWx2YX92tfFimZQoZuupzehbj1mAlh/0wUlqlIOp5dnLaIi25NO1S0u24KlG
b5W6c8E+mHdJPzSrvKy85QTyCDgrma4VlhR7Nurhv6pIF5iZSGgRSRY7VZaz9UbxDSRXsMMGweZJ
EJUbc46jgIVr3/dr24ufHBhBoNTVMaXbVoMbrk2tAb+N2mRr586dLIrTs6/in2aZJOtJD3+FJS/E
WFcITVKcWh44qNNAILyuvBSNzc7XtGzVW0X0yJ7oGXnihu0Iyo8Gvn0aVmuYkuf/366rz56WZpm5
xf+hW9/UH/lb+GXbRa/561+7fIcv+6Nl16Qx9+ye7rjm3Ibrtvhnz65J6zdpCYmkm36PKwrt9z+b
dvkbcl3heDTSliF1mv5/Ne3iN4M+3/VQq6FSt3TL/H9p2o2/9+ySTCl+tkvvb+JdFfz7e8/uO4WJ
+hMF3yjb4eQVlDNpoZalO16CLtwUGKUoZV5DLJ4wT7VLllmnTutQdYHuAiE1Gdu/3IV/jhX+OkYw
GFf8bY7A74TAbP7DhLSYJQhr/vhf5gixjjTWJkgBizMq6zT9lRt5QqFvhlvRBht8qnaY51sz5lQr
0LRue71kHtCTL4GYMTaBKAb4sjM/rhZFuhIam04aJ9p9L31OjEPWT/lWK9pgN5rZU0Kiqh0osj9A
HRqckiuLknRDyOY7qTw1yhY8xCTBck0gE9sNYm2JBo4VVTfc26a18sLXwQtAYti4BKHREONXjDSH
FNpBdbDi5rkCCKxMlkhe0J9a3fA3KHXltghRljQboprUoVH6Kcrs4RBOgEa0yV817JuXriKOojSR
yo+EK4fuDb64thDtcDcU+TwchAIbNofesx/SCpsBDOFp7Q/VIc/8D2ai2pRcB2vXxz0QZlsc7dGU
Z2Ui6ALsSNZshhJOM2DsjytvJEaYGAGP4LT+YiXhNZWIY6KeAFDcCFcTSckhcLhIZ2g91kEKuTOa
yLptS7HWdYrvOoV6gi7zWFMsLeOsByxnTveOytVDOkTfi4S2pXOHC263k5OyqcNjkKwSvNfFtJoK
KLdVSOXj1R0iWdzQyGDEMqiVd0CFRJhhgYvaHVezpmhFb3EUbN5tmCCbWHZEg8wEwpEtHU6vZs3G
u1u1BFvTZa2VUm9R7r+CR+YnUrTq91ZIxlLl6MPWSh5QEePg0FjNByr5WbSgdppMblyzcxamlVxV
YT3lYzFdBhQZtByFtvISxbiiaJibJmyDonbd24B1iolQUhGgCzOnH0kJL6IomBYnc+wv8lbdCybw
i5QLowc3pJa4yN0e4BFDEjehL0LneygyVCmSnIqVh5QNMKUd2u8B2UMAvocZ/gy61sZMmIqYuJEZ
vmNW17rChuOGyXqwyY0uWZQuI51NXB65H6Lx9sSgYKjLKhvGEYYAacOnKtrm0XJZuzmjIuMlMKib
nQ3d12UYnCdXFm+jnYSrUqpuP5EY+ex05kegFFlfjl0ss2mtm8lrFHU4H532J8GXdAVt/Zj14Y/C
G4AaSYwf/XTGoQHTfawe+Ol5ecWperNaGNayb5+Ro+3Kwrm3KuJv6WXVIqYlQVOw5N5/tUVW7nsz
OZEadRkgz8NiCH60tn6b3PrDmjr9fqzq40DIBA0DeqAOLRwaDQPrlzJ78ID+hAy3AJbO0bkAQV6u
Iq5emdDblaZngNQbSIlQGxcEXR0HIt2Bbuz8HsuH3ibY6Mm/Xjr5XA5N6YcyrZ9tLyH/E2MOjcDe
aKb7juzpKvPxo0kVHgRHoPWwzaumvzKm3KaF+Yt1yBnNiblBqoSCGCk7I95szWRw4XNdYHKg91sM
Z1YNmwKzYnUbPBOQizeeGx0JJPFqiw5RcQUG0WsPvQ+vMhI7ZurfKUdgCWebqVa0bhXVmGFFNmVV
yV/b8Afg8LuVyJU8RI1Nmb8bLEuWgwlXZ6rYClbdykwARHV2ckkQfJMNba2mXK6a0GIZYWYfYVYw
jmU+tsSqtOqTkNLdhnBl6w+TU59iJgqbyBHJSjfOludXp6zOfiib30kEc0q5YN0l2Vxy9VxklpFt
yv7ApWxNjQmgTzrtujCndy+LFFtGL1oLcvA2rozLTZjIZBsn/gGXLYtg5bbfu374VU2IIs0QIegU
fERwdBY1yRymmT6CADjnsK+IXcLzX4RcPEcn3nXo14MpuURpwwbSuCO+dRdZxV7G3gBwBRm81Kxl
CMh8BZhg05NPy6/bhSuoCs19ZvjTIoGktda0ieQ1nDsIFAiOE5SkZrWRRbmLNJr4XrgQ4N34R9sM
5pp8ZRNFfbs2mH8to2CIAMpgPCb1KtNupKv8qOupWsICfAzQ0wM53GP/WbAI7kBp00AqC/Vh792X
nXcrHWiffXjJmONYw03DQRi5BG5y5/B0zknSS6mCSz9R6yr/hWwZtIWqOZNGeXIsf++zpyDONCCs
txOMg+ZgQz3Kn/we4HcJHYBTLizvIyQ1Vh7v6+CaJ9GLPQL90wWUlsTpoYzAu4LyWFM/r3pNJCcH
BzWCh07tPYyYS35fzycrSLNYCsH03ZKieomK8sGLo+re6qJ6JaYOlBHSR12StdJ7D07bdndh7aLj
JP2wJJbuZKBh++5j90mT7KVLqvJhaIAX4EoJBx1NnORob7qfk4sBZ1BZTtyCXDamZICKZ2+Nz8jF
pIMILPuwgJ4VAexY25PPTRgX31K31y9RNh1sHdpAOLbPxE/buznJEmkRom6//664AFgj+vhk8Ed8
+aCRQzs85eZqDE2xBZmeMP2LUKF7hIvoOiE/osey4/pAyXU7XZQixgeZ1IBdNO0kU/UovZ3E0E+u
xUSfMqI+HMu1YkIqk4EMA/bN4Bj8xMGlUmMDTEnNXnY1qjPovvVa1PE+y7ro0c1MlOUO3b+aLIYW
hNppyB5GCL/kpq4jM+g2sRhuPRUHpE2HWU/WeKhyjkS0aRvcbEjbJqImkW0dDSNHrKkq2FR0ZCZR
lLZj1XtWkvdt5zyIiCtV3Zs37k2eiADRZzLrFlXBOwYW/j6GeHEQrU1Cg/qKPXCXAy2z0sndoTWG
Rt9ix1C1eqKYa/nUYd6Bu1uZfXPLmjPHMBS8Bl9A6RuL/ljE42nKdc4Coz7orgshM9VemrTH3O20
xiqKM4dPL+5TfAWMyhgIClBud3Y5CsBY1oZXfLut7J5R3WjaWzuKHmM1Uyd1glOlYyO7VSOuI3cs
N5mhqjPlJNqFeIQ9ic0cfElAo74i6pKaQ16zsXiGQvbQMOVjCHzGDVqcNZliEY64AKLiIq492w+E
DtV2tTfCcYNhWTsaFkeUXhaPDZzbxibCVGpuuh56P1tOPfE9dhnV56ZSHmYoLVtzvgcP0TCddJ6e
ezG2r7XsFQofXgCNMdHxuY46lXYKSJ+lF0jfEL0uYxOjAVRmkLqnAbFcdAGyGmdIw0Nix8297I1p
Vfk9uXPzu1DENsheCOkkpc7ce8gVCBiKIurBiWSIQd2xzHvGybUdOUXXfq1Yi6e2f5nA7u+bMCiO
OfZaym4ZrdwqCzEaiWg3BToTFnemxWfJnsgW4iFZPC56vFOSJzOrnpI8BMJ+9QAJCbHqd/gxjlUT
uDukt/baZTCf9bX/OC+++zj8RiytdtZYgPmdM+3JxrtJpVXrggA1i3CgAHj4svcdbVMQ5ws1gWGL
Cn4FNk5MvY+9e0gwOwNQNmYvNjlKIhulc8FqrDdrryK6gPXpvopGMpkNhiAwxVrgFoABCkvfwaBE
sp2E+T7Myq0YgZ3mGcV3oXJvm7YtB/cu7+BoFU02IVIVMAQdeUoy3Aa26+40apEYJEg1hb+0qT+q
EHoHj9CymL8LERDMV7phEedzXhd44SM60I2mrNsQOfq19fSfhT/CKAiZD0UxhC5WjRMvmHZ4wXO0
6mp/zmsIrX3gggDUMtAHpV59SzRmjBaUjhG4x30wFK9+yX01OQ96hwpL1E5zNmygGWGWiX0WaEdf
H9BiK0HmnuRl5MW/IjHOSNZE31RWzl4hQ+fP05O7VyvLTT7j0uuJSrkJSWlsSpqFaJGYlnio4idJ
KtzKTpjAUvfCK9Z7/OQew+6AidMyNijodDd/3HN34DF1UABPfiy2WkBRM6Xtsc7yckNu6aPRWtFz
rL8VZrovMeFctBE5eFYW8SLHVdEOsbjhqqyWQURyFv7R/NhY/SZNtRHXOVk+qTPGG0Bsb9PUGHfQ
kMoNFvVyi7iCWXBpr+s4dbZxRhpybtTymDm4UAr0aboYUcEN1IWGxjM8MNKXQc88CNkk5jQTnrXW
L/N1ziZhiXAXuRbc/qP7Ug0huaoMuU6ejm2MaO47Z84SSnTjKcfveHRcaMdppexjjYYoFu4vvyDM
KjGkt5/ahNDhfEoXBINCcWx7/adfOpd6jN+MvC03WPuHXT7TWk2gc2tzNKz7nkTuMRXDFc3QCvDs
I88dsq1STtTSDw79zOtVI957o3/Ft8uQssL2CPJLHsEsl7tUd05JL8+x0daHljIeTi9Msr5M3ji1
m31fjz9CkGBYRGEBlT/dCSX/pKIzbat7mQC4etwxYB58kDb4CzmgUMk5HSJZss3QBOrl2Uftum0p
hrYEiDvs2UPqqsp7YV8qnybNf4ujTdBOzp2XduU5Cd23NMLy7bokXDRlv2lHGnxdiCNXLIL++h4Z
ATigrZDq0Z+KbjeyW9IG1HAGlu8DMoP7xNMyTi76EArQrRHZzl2nWb8S5wobdaDAip6yLu7uM5I+
8m6MuMbY8BO4VxITADAiRx4Jc63ExQ6bYmeK/K0GiLWuA+aFUjrhGhIDQrVsfMfogmy1YBbhUNyu
JZyLoczCpamw39s6K0pIkJsobkxCcwjQmXLyPzLxHJLMtcp8KmlFPB6JwLuaS0PTj9Bv/xd7Z7Lk
NpJ22VfpF0CZA3A4gC0HcAqSwZilDUxSRmCeHePT96G62/7MrL8rrfe9yU2VJEYQcP+Ge89dpRNz
bI98m7VtgKyKFEsqJqo/WB69I4+33QIcQD3z1vZ1E2Smfp5VvXMgLxKzUCR0VBQM4D0e7/lb26mW
xZ5hAmtD+3uWmNMhUvZ3babGvmhe5p4gPURY7xF2PaO2mxv3AYdashhrSTW8tW1z4KjipclsSn8u
ckoQslz2E5KAnftFZFq4VbiX8Rg0/S4rrWflhtjUY4KtWLWLNim3JuRxWPcKiaWPC40F25RnwIMG
mMHJVOwZbXKp906/7SOTqqW876Ky9huT2F9ZJZYzEr3VQJXYTMsB/am96S1sG64goUMtU74FMPIw
FoSIjUXxrUoYJRuYzxw/Pw5ELbHyQlyGaeVT9xR6iZmd4m45DlVvHFgMYL+dif0MSaxZREaoy5iD
YsOuc6qjKKimaT41BNau6G26zRBh9pwFNYAoyAyPuiRwB1SE2Jsf4Tm+8/M+DUP36mBW2HecjMvk
n53Qek2y8vVOsLILzz/0c894jUG6HLjrJuuJCO+PrjX2vDbYQSLiPdgTbzKT2M0wnKChiO6V67Tc
D6R2cbJS2cJmzbvJDBpQt7wi+dap+VE73f405shlS4YTPRqYTcWx2x2baEEKES0wCWEa7Q1MPSvZ
+m+doJvKHIIbRw0kfBlg7oAg+1a6YEyVwUzdzwQdUMTkhHq80VQLQBmZScfRB7ZrplGLuemTJuCK
CI+6jW7Kzj+TiCwTkx4Sd7/DJL2a6Gawkiy6Kq6tCNevSkyQWjngRnyES3+ssNjfLflwiDTm1Doc
v7iDYLcVEwIRyF4QrC7I8wDGM7tCgw9smBRhgknYT0et9Z0jlDY2c3BNkcq9ouSmol6+u6J2b57/
ijfv1aw666HGD1K3g9pQmJeHjrGAMvyXrLeek2XBPjOFN6K4xmJ+JIO7DUQGUaL3PFQZ8tPN+rsY
Xq968oWxJmcUtf2DPUMA6Rk9JgOg/04Y1spJInUsSqoHo95DNPK3VeNkwNvK72VBtBETf54nChEW
IC8k3bdBj2UDUAljrW2f1Cb+VihBbhl9dMSYsKBZrjbxgQr5bT0ClKLnAtfdOlvRWZ9R1EOq0ZoY
TiwYebTclUscFV1Ub5vOPEyGcatG29po/GL0LSaoUSxt95DJEABHKeV17AgkqNKmPHBpiauRDV+c
TXtk5/kZdM1Op2OOLYn0aB4u+lGmrW0yAvtixU0OpousH2pl3Nj7PI5eEpzPG154dp2dY28cMb71
wnxcZlecuypFxYnnuhPzqpWwqQaCUlJtOgEMzCBzly0m2WnPs/+e+Aui8aYOXPfexbbubZYK4BpJ
RAAP6JYkWapZDy+/jd0nU6cY4OI7Ejm0XLRhC7m3zlTshho2LKIJWDokGLtyN7cYCSgM2EtTxYCj
aE41jJkV/nRywfwJVw3TG2FVHYjQm0muL1Ze/rJEJDsKwzX55EHZFjXUcRGTsDDevVAJ60YofXOS
HKo0GVeq6K41S26iqt6GsHoMe4RI99WZLaEfIMZOGHbQK1nDhHuw1gCAf0S6MYNCgOSIBkbXnhx/
OZUXqKQ8Q1a5I8iMGwGWF0za07q3lz12h6vW3SlbOlq0ide9H0dzQ60Oi7rj1SNi6yehQYwKvW9o
Sm8dFN8cRbpDaThqpvayJzxseB0dhoAo8F752IFEFTZ701PahwgdlP+lI/GI3SrBSeV/wEPV+DVr
9BjhzYtT/NU2DKwUhWmLqq5c/KsQvre1bEDdY3skb/BBLdxcODpYfgtvU6bc2llZw7On9d6CtHgA
hwpbCln/RhAATmObbkqrnIkzNKK9SvxvbX9OGY7PlvOcwVAD/rnzR/no9k24WjpELEUWvvSwm5qw
YiMdi3RtiPvb/bwk2RtsR2sxrlXB2CP33uueM3aEHODj/7Zj/WCU4zmthwPpGFhChfFHd+chozsh
5o4fts63aAgY2wp0NjQY3KM/gMHhXmMYx//Bxlo5G+GzNTtvHMo03LPTr5LsqRd8L+zpAeBn0wZ/
KL8e68nNV0tFlx+18Wdk+a9Z7n+3On0YO+8q2vGJHc0Tq/BpnWZ7ufBPkXda5s917OYn10gG9neg
F+fwD4X+gOlauNKNwvEB7Ji5Ga2og98EVOOls/N5mxTM9Lw8YVRrVR9mxtAHkqR9qWs0SqhG5lzw
RhDULADD6HOa1G9D7b4SlCTwUTNSC6OqxQmmvpuevzfM6ucoC0SEJatGbQPbN+WN5Q87Ws1dTXzF
k5qMjfJIVHNke+oEchBqAsVMtWqq41IwTFyKkMJ7pO8KreZs96g/ClOZhwRYQJ7AendcUrO1gUBb
3RVMRUYqmHwfpKWOfT1/cjW6Wz3g05sd60Fj66lCbmL11ST+Z6+HYVMqBr1Eh28rr9+JHBBTF7ls
BZIhaI3qZN2lnYUdQwIKYR0yTT8xdcazU1yFP39PPEgUQpXfU7+EnGf9qsVAQBazy1iB5/O53Ofk
y9DNd5+d1oqC/UIPBPXQhJ3Rs0vJ2vcRDWWOQo6oBrdkTQBhdJfhVahCHe4W7K9X+7EsdLarEV2v
ahX/1PTGMLt2iSHtvcdCOO2KMOBLfiGkRa4MoyuPtRnRvikyDY231MrO4YTuzs7u4wzXuZvtNG0e
3vtcD+5+9Bga5F1/tHX5JmVkru1JPWZk0ArTeSTIhTqGMMYxFDdwRua5i8ddOZRPHu86ObYjV6a3
0yG8K0xDK5L6xvuwFx4Yqw9DtjJo/NJjNAouN3SjjZnIkCO/YD8Ah+73LvD/y8BNm4Xu/32xfLlL
t//HqWo//7JW/v2n/tde2bTFvxjHecpxLbgS6r+k4KYl/8WIg3WzxYvhOi4b3f8tBZfovYUCpaf4
Y8z97wLt/yMFd/+lPOG5QrB+dSxbyv+XrfJ9c/1nJTjidD6b67PGtYQjPEv8dYOrJ6RFXVfXj6ay
woOs4idMaONTPoQ7U0/7iVX0ZepY4U1uXFw6CuCyEtkxbDggB7d3L544TEu5HFLAgeeuZN5eMNKE
h8FINaMs9dtuW9bMEk3YlSQxsPX0Zi5zWT8ot791NZlzMpk/XNJYtlYjvwPZIqaSApoIgzfgMww5
xvnBhb+Zz1YAXijaylS8LuQmAL1lugHf7+rBSGMlWD7mWQIMrF0e0TTDlgODiN6xeETnlG5U3j2F
SW8HUzrodWrEv8IJGHeKIeOYeFji/vQk/Df7ccv+998tsYim6fAleS6l9F9/t+lQKXhtRfPYhW7M
NI6p88xecuUVyy4r4nFjmfcZRocqUJeo5Dt7RyhMv/Hr6QEUnULj651dIH6rzh6e5IwutTai3aiA
L5JiAStwOTWh+32o5nnznz+7+dfNvnt/LnzLl468mxRsV/AW/HmzPxkeOfR+Vz/CvLBXRG6Ko2NS
MhIIhVQ6FGuoN0zS7TCH8ZWXZBIU7nqpf7HJc9fgsPoDGRdvuoid/T98MmQYf39i/fsHsi3qFNf1
3b9+Mq2hWsKOaB4R4rM6lexIhTLBpN5r5KTQAbE3yylPcn3HJLxgb5l24RKR2iRd6x++Yl62v3+Y
u4OCGAh8GRJg199EGUrMPKrY7h69QU87nXhk5A4abdXsvlgVkH+H+vG+6CKVDei1ZhqoOub/Lo8B
U5yzarPywEYvge7cjLem+TGOrbNpq7sLNHlGkULIkhmTY1VNcE7JdtozO3wvut7ZynEK2nCJDzks
GVVG6uBMxucwia8urE/kkJHKkSzTrjF+dhh311ZIzp+TKr3NPbFsQL2/NzMiwWrJUqTY0dt//qKc
+8/+J5OJx+Mjhc8XhfXCd+Xv392fxCE0Qq3MGSXf2HWpCqXYXL3GkkARzxeB08BTQaP9awmLc9sX
A4JxtYPu9aN3Ptw63PkNW4d6YAfidOeqzs7MkYKOKcrYPwjpvxZLccs79SmVARTKtS4Mq9/8LrrQ
bZ+J8wo4fldqInAHlHIw6vhbHCLYTYyX0bAuGXh9eEvnBfnhlKZ7y1EXAn0m0mXvcHW3B0pN6vkI
wC1MezBn5Pfphn1uEfSyuCFceGmYRS9UA755KLCyFW7/Dw+X+ffzw2a3zBHP785EZeLa9zfhT79A
qDBZWs62dwMCLJHLUTcjZaNUvQuX3ftIMqXXjpBtZy2BOrAU6TyNYZPaswO5IvjP36d5f7H+/H0C
FnZpfpA/ofTxTP9vx1m1VKCFG6941JVxNTE6oNxrifLV2Q977NOtmxvuunIX62gl+p2Qt6dC+5T4
nYmU3IAnI5IaxjsjA6dln566yT+dDfb9I/z9I3rKx2DlS0Wf+rezYWQBHiV6zB+tlDQC884DYa1d
7tsaKC+7JMofBtIMfL1VLrz4et9/4Bx8j/DYPURe5OxDWKjnFh09M1DMv7jqQdHxVifCf+stssLn
9KPtSh24TGpXxcSiRBMHqCeUnGFjfJedvW0sfjw0CTpYFHS3gsZ0Gw4QLc18yq8FqxEkLMyx/+H7
+fv7xoHoedQTvsR3xuNyf5z+9LjINkceambJY0iEvZFk8pKEBpwAmtoE/yODPqB7RM9GiH2+EC3e
B5d++zCOR7p4gKIF1qTpfj/ZtUsysCTOKc7T53/4lP/2FFnCv8vFJL2ka5riXpD86VNCCqCDJK0I
XA7upbTHedXHD6PKIbR3pUc2dtmuwDuvrCVvt26bfhuGYWTYwjazEBn5UGhUO49mwO+YWcchYqj/
/BHvFdlfnyLL9Dxh3y9u36cs+1tNNAmfD5EbyWNB1tuaECsfw/nifITVH7ERfc5iIC3DMXawgke6
TUn2CGEE4XHsmo0YSuc1lXzGqJ5NqF3jY4z08IzxJQlgx8rWMl5CNX8lg/zy0yFa4xfOTtM4rP/z
T2F7/r+dH/wcHB53MePdV+j97Q5neYYHd9IwMjSCdowEHkPumASnzL2onNCkWor1JAVq24gCEI3X
qYmLjyh1AOUj3talaNZZAVYazto68dQDHgUun/sW3zDxFGdJw/dh1MfOLoipl+1Ntou4RqG5rxlM
YL2NYbPBEzrJPnuPzKbcd6FqD57FCwRXig0wvKZtW5nnEbThzgFlspr9BHqxBvkvu0tsFa9pmPrr
pG8+ylgdZxzHB8cgnorHYth0musA78suGzKTzgwZwIQ15DBLA1rHHJ9nQ9wIsiSkr4ymS7YkgV4E
JvKe1Z0rWvchehUQ/HcIHdHnAERFSfEAUKna+IzalabEav3uW10Al0q7DsBRVgNsHOd+E2ZltZW+
X54kI8HELlH+lQohhYgeEnbDL0yt+L9Oc43J2WzOEQChpnSdj/g4eVLiGo7Gc5eVWw846hlv3ncx
5Oo0t5JwX9LC18ZI9VSNb1hD6fuVe0spn9ddNEFUmkJoCRW7EmT9drsMV/ZrcVpb50hAGFpqMHte
PUxvXjlcLdtEoQ0Ya0E/CLXMtEyiuq0QBizy1bVr9AWCcNybLt/quvRy4JXK+84xA+vHwDBUwZPh
Mr84tYQQniVnnH3eUcYYt+5L68Z6LMffucomwwnnZ8My7UGaDDob18fv55p3Hn8H3JMaqWnAOuqk
fa775gy5PpiLZnpiGwIjLyXTz50qUOSytzbpzM3bE+W861rCU1xU3CWpb45fvAOC0URG3BHZ3Nmw
h8Jbw8puKXr3WDvq5NqRR5wmZiNZ8Q/Xbh0dmWgB36tbBi0RwHwVhT/msCeXJMqvdkjMd1LZTGzt
5MIyhhR21hFnwDaruqr8z4zEuM1si59MJrxTOVowtJzwUiRRsrvPVTGfPLOuqmBQWepW2vZPEmlX
rmMSXHCA+MckhXHXep7gf2jgC+jywCTqRkKP4nipF/3Mb+C1NlJ16vru4lvusO0JLt5AA3+e9a/J
jwXucsie3Gfm1uL1G/xlerEDTDLxWnbZp+7UL36yHb5eY5PY8hff68+kOM5qOBXlfHIj8ph4pK69
OyYPHdJ4tFkFY/3s2s3dQViYHRr2Gh1YjNQHQz/UL9bE7en2KEAt7RH9gksmdyilJtxJ5kzwWsOv
GrqzExACukJAwAh7DOXBXC7DpA9x2bgnI2dOiQ++x21sMAYfafRYWh2qphGboM/ZTNkltoexRTnL
r2rlob+LUOT6o6DPkNVuSI1iF9d3GwmOkbI7z3n4g+ntcATl+cuxxXwsbEjzpsp2i4nSHnNluhEF
o3zQeKt4iEEpOyhZiBQFblEfANFfncW+8UrmAROrnvQX49FDzsuUpH2FOoFsP5XrXEznJrU5torx
yxlB9U78VDIdPjkfOfUl6KckcV/5+yb26U229a89rqk0JOgXVCfiBKPRm2YQH0htEtJyymfSm9ba
SordbIkhSH4gNzAIPXHznTESNuzm/Bxu+Wio2N3eMomewJQl7rEES6RXItpJ4IsQ4GEQ+Ga4H8WQ
BKyJINfOHWhN23wpwSlvLYMdPhM4hGJII0XyEWkFeJG8gigynzvd/xCF+5WExfMiuk3tEytfx0CQ
3AUeM1bqQELsQ4JDAkoG74YSf2WK4sdgiZfKxGAFu/4jXoZoUzawiDLSuFjdMOknPmydes4hyyha
Hc9HWhN1H5VCIIVkDO3H/ELT6MFAWxdg0rZDEhFXVnkXTwPfUNiZBi7eMYNJX13bajkkui52RUO6
HinxZ85MlD9JV669ekHnPqhnqlb3lNYeckqkSyD1MRQV05dv3Df37nhgrFpuYgl0MxXJzUvvLGXd
7as4fgeSY+O/bY+ZmzEd5EMa2j7ODhI6WA9bpUpn5XIu+nmLB9Lkygw1z+lIjsJoq09a5JWYxYU2
nXwYekQkdm2g0Jgzk05MNMQgJzPL3/WW/x6TP3hEYABxMUrWk5GAErMAVFsUBd7gPNuF/2BNznVo
Mj43sWcryMUVi1EVojUug54gFwwxfbw24uQLv8tjMS8vsP9JShpCiyE3co2JDRxG3AqhTxjbX/OS
nAddQ9pOBy5G43vJuY63j/0rkMxjmHvVBohWuB4II8zNPGaGmhM05Mr3khMPWgvPqjE0qGsgvESL
x6/O3Jh6sLfE7eI4Dv2jZZMN44V04T2uXabwlBaIFoFb3uaCCX/a3EYHUyPyW6xgYfWKvvPVwFK7
CVP4JzXSuCHmrkudNyULtGT40EZdTFscWk9oMM6i85uVheUNqrgGSspKAuQRKUqzc/d55kBlEIDf
0yItDoxzO7EgXJzh24SEAJk9QxVznj+civtxLuXVW9TTyEgj9UrC1XroHY1pHJWXyG3a1SwN7A3i
Paiy809/OGZaC5y6UHmo234SqFMAL6R+L5OffQJS2SF6GtSHs5k797XMWsYlX/zCLaJgGcL3iPlZ
6O/6fsF9zTcMiBshgONYJnR1cE2T1x/jwcoD3ydb2qC3XbUN4gjRyNsiyvQqoi9S1O31RFICy2Q7
B0bPX1qmt0iAYvxdrmOme1yM1j+iXtkaAH8cUt4CwdDhvg6ZyKZLiAZMHxXnqxt5O0ZMFmHCvlg7
NCnbcSSjsO2bp2gEf5lFy4DmegjPXTHs+4bfNug6+TDU03cm+MUu1Hh5rTr6sCI1fowtN2E3ej9b
PZq0pmAg8BBj66AqDNoM9bOYEfq1otDPthmhPcRwGkREgBFii5LJnJR9MxSrLrsGNVTUxmUs2XLn
aPUDhu7qGuv8DbmF/ZZSFB5BNszYMGDqsT+JhS721MBoRPFN7srW+IVmr94oMRgfXoP/0kv9jJQk
Uzw2ab2mP3W+67509janLcFJepX7jOYTj2QDY3QPEPeeDOmyD2vEG9oDwyRMPfMInY6G2Ti11Xzj
6T3TTNB4OKbN6KR8SryGX6+B002LmFmPDmaUV1s+Q0/0CZNTwhj4TH1LxrtSYs0LqQKPpReefChO
xle02GkQg981Y/oMczm0WAK3kRz0iuBBFA1R94U5MXoaxxBrGoIDMGPx2+xn38FEapKOf+W1ONcN
pUMYGi+0SiQWgafdh1KU7w4Kr5UfS3kD25NvZI8HvWFj7RuHNqUMne84NtyfX7n5RZbcuIWYVAWo
seNNlUFbrJeNxoKB3nIgJMSwTgv5SENSjMFcRoSyaX4mqyJL10knSeeWMaJqn/N6ma9+lmA69Rfv
OFYkNBPrKtjJ40SZ4Ru3oYkXk0L9OKBHJADbpna4o0Kxi56rPhuuKhvmnVxKfZ2hE6OD3EycQ7va
xSpUG42BCS8hTYnelbpiOdlZ7uylkSOnArzkgJCtvbyhfLc+rV6SK4R8cVnAYyttNgGEhKwXZ4FL
lZhWYjZ0zrbM60X7WLrLSURVdi50AyZjxO6ZU8uvG6WXrYZN99CTlnZctBWEA2vEQVkxLlfcTyqJ
mFBH0ZOsEOUw9k3Xg9W4O7hzQdNJ85IPXbTOKL/6uhoPFrZw/l0pVyMhoxwHdMUqsq5+OOPJ7+rp
ZXGKBg82pSaWkg3qKD6iO9UXktCPTlYAZY+ZD/3up8QQ419S864ZO0jCmu960qbxZizlC2H2F5u8
ukcDYQFpm1ZH1RbNfvzKPReA+W76Zk+YjvssoPRZHr8turbsGFUmG6c+fvIkepioPFu5EnvBGx7k
QNZgZ7cVujAC/yhDNomHzTa1Se3BKmKugS+xdaxR2RGlWl7r0Ug2XWeKIGVKC3EXmQHC+pzbf6iO
zMGudsdho7jhvFyoAEH1akTu9+aGvyy8QYgw41Nfx1h3hmlEXV6BGxzJukJ5vC2cMj9ZsWkH0pvp
bOcf3LDUjnmI9uPRahgPl+FBRXVyLAAEruL7spc9MfHgXqP3yeg8tw1kSNQeVJj4aLZml1/DZrEP
XDH8Yfa/RqSvqmMqSLsWUNn+GAHqsdFddk1bXJCO/rgXrjPcSQCG4WokfQwkZ8oMwLU3eWdy/ZnR
g5dO9Uo5dmAnMWPbRn1n15qYVHQ/XT7QisL3j4oidTWT40VLZGBGsx9g4H8sS8lnSxyNBig5DDlU
fWRrcYRPQyUhRTJyBZAoQ1DZmk+ry5H+rlRHC1s7ae3IPlOfBcj9VREk43Uo4B+S5Ka9ad6rWiRI
vpz2PM0dssio7YK4Qm09liSA0w0sv8yiKd4R+QcVM23iF+PokZpevFmj52+tPFUbSeITcE7z6Nm4
pGSbEASm5YGMmxSRPW1O33gkJo7vdfQHy9o70D/NH2JzfO/GND74k/ekS6fc5qUGXu00Z2OqCIvR
0GzczLhl27BCxTkhg967NoUYuymWt1N+dIsYPy1URQNRUzDp3e/WMHfbl4GClT29hcRn9v1N58kf
3JRQbfESoviNUQzVBS6hDHzAAeDhqrdidlp4Gk+DG6otqkLsBA0neR5mDx167yVqyicUcvPG7zyF
FbFmEOA37xOQDqncbI/K1tgNOkS0PNjGc0FE+32exbAwBHsCRL+/FBn9t4wTkOekpw8hDXc80aIq
5jTwzsbuqCYJIF1WT0sC32saEGykaGTG2WfjXDgMW2g9rzJUWI7wwAwoGZ49r6Y8y92zARwfbX00
rxUIh8Pdny/a3nvq0+xzTIkacRFoBouvnwfer8dRNyF0oViv0a4B+DCmp8GGx+lmnPrgxTuEzj0t
SmPBU/6+LGSu1jV5WwXRtFuSZ6t1nNCtRVA5IYM0DYIAQiy9WvfBZJT2o5VU3wztmjwz7K29Dr8i
xKmPk6khRw6RcUMpcNVRnZ4cxINlD7kT4J/N/iOiFcqd8Ejey5VR88PUtfF3kDJ46dp1Kovw4Mzm
RUcTNPk0RFtmWlNAz03kW+ib42q2p8fcCptztvC2Gjy20MXMgy2BHmi93GJFxBWytRPNR3pxXNJn
sQaRdBvWyKfb/DYZd4PiGKtNFDn0RCHRwKoR/ZszlvWmorZME3qzqXaTh9//qbu2ZybptMzq/ez0
+z/0eeF2KMvPDlrAyTZUe0qy4qnTAER47iEf1fYrJJH5OEWpIqjiwV5G58ZlaezJky/XOnS7TeMn
7b5Jwp+ul45XF7Lkiu8m3hIE6O2qeixWlLcXXXCphrAnN6ExDrf7uIGwanmwGh3kVcKcpnYuQ9bb
mxqqxr5U4O0hu279QRuBmtL8NOfE3lgpF5O1JHPQVl13K5qHmHNjZ7gAGvN4hN0rMdTF7B+aiaG+
C6MS6VX4wf4NQh9JsUHi5MlBCFLiZodV8jR1m8JrwIKYkw1aljY0Flh7R20+cKppUgohSmbeuu9H
vR8aKJ4wI3lvPPU6dOF7RPL1Q902Ac3FT+lZ6eX3f+6hH2yIn52S70B+Ehr4kLXoZBHZw9c06hed
syZ2k4Y0o5gh4VR0txzJSp7O9kWLd609ecHUNqOcywR8TMYvUQprqWe5uJ909W7wPyDqC784RGD5
9oUgseMPK2m6sxgTVNVLm9MoMlUtd9yb8x9h1ivijfjhZCumjdTYfyjL1orOfksWWHJAI/wJ6QqZ
YNzkr9aMyapMZLkbpurZaOHuYICkLVgU6MGtQ2yEqVyfk3r2gWNf67JzL8ZABmRpLd3GG+UzeWU5
HF5GECrSDSHr90vmVdI7zYj4PyDSw5A98l7Fz1ECe4tI2I0bu3jHi/6WWUIdx/qxrQ2xb5cEU4wk
noY/BHqFx65M7yHfeBRty5p2wyzeUNi+ESvLsOa+4qgkIQCza34aDjz29n66kK+3mUXRbQlpfWhB
G6x+L0bnCdfpktl330XdIaRcogPDDqaU56LHDtmS/7BfOOU8VivbMMxPAyivdRZKhzyDPApiavuO
I/bYz6Q3i6XkvotZRVcJCMUIMoVrsT0fhrZco5dH9emY3jrB44zbDbV3ISKcqoKMAvYeOJrDN9/x
sb7USMZA4X6oOOkeJOpmwwrNj6EiBXbum1Ojh00900TjpmY1xNB8Awz7Q7bKPCIYIubZMRkGq+LV
D8kqz2uixdqlB8cqKLyVlPOubqC1l2R+7ec2MInRrBeMSpFjnTNgI6RM8NA1Eang1loCMPFxU66F
W++xnXrroZwfzb4V2yaLjqIbozVxxltsXtjXwt5ftW754ppgjSTGGqg0jNyFhyvE7CcGXmoAMJQe
VeMLzKLmhtGk2NT1Are86X6lk9uuJUP4dbOY3+K0REifjqeyday9lFyOwwJQOIfNv6omKwp6273A
FISq4rqPTtuyDY35CsfW/9GWpF5jNaXwMbNHpYjppWnZ2IrkpQzDzWIySY4yMJ7TlLy0w/hDWMil
fdCnfYpvrR9+TknJdTwzGXSrVeRgDhrsnibIlpepMjdqUNNZ4PKp2njbhS3t7b2pMxN7vdjZFsF9
e9CAhGvpkrUXw/wvVP0rLc0PazDeM22TM5ZiIe4gdwFxfmXK5W89zk+SH1Pub/KQrGyLrPpulYvI
1ZuS1551wzqsOF9Gm32Y1aq3iIDjpmTiCPx+jfCUgBl7zbaruoaaQzM0z+4Mha+rYvvJgwCyzkv/
iBHCOYJ3PRl+Y18w8xBgnOyM2kkefC4OJkDpD3L61MqN8b91YX/Guoe2Omz26ACRq7YG1+PAZKrA
f+OZd1ZqKRfWzu0nQOQ+cCdE5qOgITPS5leE2GTr2/3FL6fmONWCHscQaoOcoNnOMnsz5Ns4lvrk
GFwqIEIDehLiThx/PXnkQg9mlTHRGr8BSmMMBDOaESBu8tIL7wndsrjgGQDJAGYdx/TKd8zuoZ31
3tPuiZ64C5ah+YTZnpzGHjryQGzIygs97KAS1SKZE6cMhlVtspaqerbyDUo9u76kBTGR3VIdtCqf
FjBh24R6Uy49UjZCr1d1Z9HZ+uEnJP4f2eQCBhwhXPMixmV+yQlBX4cj+vQZz7Qqwi9ZR5wMnkuf
XVAe6N4aQC7SoEd5xNe7jBvMXgBwcfQ1a90PDu6XBKxCdw+6ctMrpgcs8hEcB8cH34COiMQyQWDA
qimqA88mXjU4CAxTPDOAD/LHXEyfMLhPXueXBzt8rhwPclRIkZssz3YsvnuSIpWskAm41jqx8Fc3
EAcIryABaRgPGUbdjc0hjIza/ErZoyUA9jc0h3DNZ+pOqHywEArec1oPR1jfQpY0hGmj+S8lXrFs
snwE9xGyofxSF4fY7Lo1GZ9QjaL8mX8Qr/o8tEEtvR1U2J4nrJJr5cgnkwA9ikbMKnW4jKsJn6w5
ic8wN4ydTzUYNb65HV1ofLyGyZlhzq4yZTAjxmbM4v4qcSEQTITGuWOteWjthUW7wcyyVI17kFkR
IEK5zMtIR242zw3L+NIppr2XayT/bClXcaUerBLPsGmfixCrSWbaV9ZZCOf7o+FjcM6L16xHI0x/
EK9TXR+xJh5k0bG633blvefCY7Wu5vi5IVMZKfGdgz4EftMxTSM1TNt2UEXihOWcZnfZOjGSVBll
+1Kk0EHIxPT8qzLRjEEG0tG6tWoPjwkUTK/85pigDEVM1A9/dex1LBiSJLlog0VPPCNAt+IRXtJv
RVTSm4E9SX9HdA0oi7nExTniQDdBLBRG9NwQYWwg8Pzws/xs/J47W+umRI6b8bosssjXjedvSod9
ZmeWDZJ3eweXYFyLqGO9ALb77ig/9cpVpDL2gIma9qLt+SVVBLSjKwRXwbBUzdVmWqKNwdHBn0AN
ID2mL90FyzMBwpTGvBTLc4wDmcEjec3wH2iJ8/hlXMq1nSz4iTCTNxEbHJVxdJNQsyOBNQXPwRjJ
hoPIxvd/sncey5UjaZZ+IpQB7g41y6sVL7WKDYxBRkBr6Xj6/sAcs87Mmq603s+i0soqsoK8Au6/
OOc704qCdQHvDW/ziLs9bG47wzizq1K+RrdeRccRK/RmAqyxy8MSIQuffuf7JV/6fNxEMn3H4dZe
SoPtAYvcR6i4QOEGvwY9V2/wFAFFM9oSB6f17PkDvjw7rFfpSAydY+aHoMA+WXnjVjrjXc77vk4a
NpFesekUyrAEf0s+yHPT4zwnO23t29F9eh+2wZUCud0PHg6MILxWqY0NuzygtKbovIzWSN/eEb4Z
zsAjzaDb2mO295f5Y8uGByUx6hCsSe9aYQKs2uDggdYql/S4aNbUsya9oUlTUc3LW0tY1aoa5zcZ
dCwarHHr2zl+95nOncw5CIRrOeR73IstNtm1wAPYWRwSvMvUSpDfUufBkk98z1sU5jm7jbQ7W+XC
0uh9SQ+20BIDJAc0M6ta2oiEbGC0iKh3Vie/GLxS1gbpu9/YODQZsudkePbGTjoZ1w60UZrdFQ8C
6HA3uPaTDe1iaD88efHQ2aUsOg0ML1k+d3ss6KfaUh/akVuMFjmAx4JNdvzi+x5/V84sYBiowNnJ
XlAX3qK1QRu3gEVQhOayuo9dBIPD1UyxafW5Zoc6W7fOzB4AMTl3P9RdpEPrYHG1lUYSr9xUf/kh
82lCG9CAwMbClarRXFtnrTGqRT3XCRLxVVYm2bovT2FXlYc6EEyNzN/U0rgAomDc6BTbh2Nyjkve
d4JtihRVatUd/TZG5T2zHCKRCfWOCccImyOlTU38ET8GnHpxLKL5KbRInszGbZx2j/3sZjBBvANm
BBsuyMlF6b5hmBCv53k4MjvdI+GaVmnlYwsAC4kJMHxPg+RQUOIQS8v3J2XPODGFWrmaI1PpgtQe
JKoGKi/tjq9OYootC24CPusQIRWWzxW69MtEa7iRrU2MrMX3m2MNVUZunvvUDQ8l0Mo1jcJvbaqF
IvYsUg811oCgN2w2GLbWoiBHWckAHdZEakr1OHj061iQxcYPphdZF86Rq/EeCKrD5dv/Hozksui6
Em8QW19wlOACCXicCb9sHQ5ZmuoFRai3TNjfStw40I/2HavUdWpi2sTLSnoRGJ6Gm5FEU6r8Mlnr
KnZpOBiAtC4SU4LZqXVuKXLDzxqOYbtpM3FEHAAaJtKXmlFw3ySkw0b1pvPxEDOH9tbseDhOKSRr
4ApIF5K1ouwtCzaZ8TzOh9aPxVkW9qknm3dVl15CoKXNrU6UCjj8lpld9wNjlnNAZ0tmDKdp4CfM
J+YUlwnzyyjGIm8kIIhclb1WsYZo0lQPuBCQrNS0CLTFSR46q7p2SOcWEpqP1geXSYqITH3IMZkh
PewbrBVhbeyFAPbhZsOJVNX+JByz2jbAYNiXDtxDoxthm1oiYuIlIsaupblDJADFxmZqW4N3v+VE
Ew9J414DB+BOWJF87XhvUc1bQ2hYdLXZr1S+FVxc3AGeHQOBCNlWEcfMP2YuhLo/o5MQ+7rsYcco
bZDS41zy2VWr1otAATu22MXDqcmTlB7WJK6bL2w5gjNIlkl4t8g1hkV6k7ir330Y9wez7Xd2pH6x
8iB4orHydQlD0e6IDytCDPo0inu258NNCFklseEUy4CcHsUcv3QW8c0IyTSwGLZ6KIkN1iDSHWjz
E9zDzC7hKjprqsaHdMLfG6XxJXIwY9BRsAt2s5xiA6xWm6jqYLphQh3/1LAwsNyT45Q+Us3p1ugo
ZrPZXtcsgFfDRDSSTre1edUtD6znRfsOuQwK098Vf5Uu6CBTF589IBDKV5IJqRqmZ4sI9lVC0z4S
rUf3mP1Q9SIcempxd05JLtYIEu7a2XsrnMCGJCaevZRfIBZfWZA92Cm6mDmSzAO97N2annGXinNr
qGcOwiuTDWBqTAG7qlOPQZOdLCIv3QFYrEL4sZvNg0vy52pocZ3gYozZdAIMrx5TKFco446tZezy
cTr5hX6pfS871s4nc1LwW/OMAhesQJ2zboijlgORpbpm2x5LInxML793cePwP0PKykhT81nYBsa8
T5iGUQL4mrmYee9yzUL73AWtpqrVOH7Fz86LP6Ufv5eu2NrocOoOm1+KK8233HvVXryIzn8IumjD
iXcD1I0o9/SBBQPCROzrsudFBEPyNpvyMrgNI4g8vJmZldXtY5kuIWcIybc8OEVTv8qxsbZu1/LW
jiNaUs/4AJj+pqnMiTE6gAvgL/vKakwwrlsfZ8GGgXS2QWN6Caz0yXQXiaxBCk7bMz3u9rkEmRXy
IZDHR7ND70DiEud9cj9PF5m5Hj++f58pzEQzJrfxgFR/ejazQ5kFPzvDuvMRY7e8OAtA+KYYnBsV
RK++7vh06ZQr2tOhZVw0MWuHGZ2RroizDVG/nwHxjPo3Ob2MPeqmJmbXikcQAxIzTKotjQ414PsO
Rafd2FC2sBKXP0rUVeyByHXCxtkbyV60hAKFTCMy66lUPEHIntFslEROQhCGSdeTn+JN7uO04F7c
G3udQ6Jdk0z3KUWO/ABbZZjqdRcavwJYnA22JqXlXdZQV488FxQWfXKRvXx1LAOQyFBfQhO1CS6m
Cc8gpq8AERyAeVah9vqOBW6wSaIIN/BA5Rb1DBL8WN0xjbrEQt04pK2sbZvPg/AJua8A/O0mLIN8
oJyQHeKHtZMkbN76G4EFepUS7LHOZnZiVhxt4q48mzalgJ2FNUkzjoMSqbnLQjCbdlj8GGqHO4Qa
lhg+BE/8ai8lTdKKjcP9MKJEGHz5ifAlp5X2PsxM1WtSsS9liEcWOBZkVi9kLzu+prK5FBabmBzl
88boKBTK8hr5MEnwIjfkIc/Vpsqydo0LAMh/4D1NFSxEt4O5arvDbzYN5EkpiCptKUgEHxfabbTJ
YKSDdwG/EqMYO6ghu228bGQYigWl6BiZ+XBVp4ITv4zbZ2Faz4jYbnIByEHlbDVnZwvwna2r3X22
JdwKNjzvoMlDArLL4MFr/O3UEa1ihVjGXHwx4TaS5a8uZyw9tgwaYpPo516xmzVJqF4q5Nw4TQrc
WKW6E7jiu7Brrgkmy7QarHVtf7ZpdYuk6A3XyC5H8MZVpQD++lYKQNx7q+3c2wdQMjzPfgmje71A
rrJOfFf6t2nWfbgqzHYTKz9hAwBwXPa8rg4K9GjpL/9tNIdHy9Rw2dSls+c7lJs7EdmAqToUahyZ
hAd+Skt8IJHau4TcOwnXr3AenMz8BVFKr7PGNNZW2v0u2pEaIK6vWWWwWkmqbd/b3FDheFJjcj8K
e+EcF589v9EWI+iuZrNsofO34+xlQAM3u7U4B/i9PYtvjZ0Gv/H24GKtsPzGQr9bl6rlZSeD+eVE
4rHKwWNoMElTM7977H3X0lUHxnMjTK8BPaCKsCZzMQ9p/ntUPB9JMr5jUUEaVI0/KGKufWxekqk5
xHCpGLMSwEe+GLMyiy4gtr/sVN5WVXyHZONnQyYwfG+wCB6yq4roO8ZEF50gOFdjdp16fgbspn5G
BqYjTnLlf7RkX+1UbJxr0jZxMu5JZx+2DZow4oj7DeTOEFxApUgAoOxbwxS68aLBwIGbIBFmUuKJ
nMFhPl0GXmKQxo9DI77go5PNk5UsYsbi1UC7xXBmkwX0D0RMn8rCZ8Vvc/Gp2s4ehfsTzj3gOebL
nh31x2ryylVroJEApaMPoaQfiu2i3yGIZeoGQKIf2apbtnMxs+q2mCnvUuk/2COydaKrz0bD15Xx
FtJCmrkGqjCUzhenCkkmSYc9S3d7oTAMkmiO0CLeMHqUBs34LPtq3XQ62cUVu8EMKWxn1sOOFJdh
lZTqyYHZTywA4AIHCzY8fTxalUaWljLh73MoqzH735a+lLz3CSgmCVVpTAXqFiBfojT9nSm+mNFS
SWQdXtkBA5eaimwbDzxMC2qdWNqAWGTkfPDzVYxeJmz7eYNzakoRRSMVRQzvTe9tzSiiDopq71+b
V78t5FHEDpdn+0B2L8Wt+1nbfrAOlPvRRh9qBnUPL0vSRGyVRz7DnKW/WtVsF7ZJmBOIlmQs9J32
JOPuTrXOV8qcn8opXOwYCjmTbfeH0u5gKac5yvR3s5sFhnqBtujcON0LxFnEbXL0tp0iX6Hwhht7
JgPN9Q+u5pkfSTVhtG4dBTnRQgMWG4Oe3aUOl303/vAWWVx3KvMRvJLZiJ0NpS/OJsa3DRuRVKut
mGm92snfpVmfM7HMa7xmyZXsrAtRtMHWNatb3TFMBs9ho60NH3yQUIwBwlMjsmYPA3NVK+ekQjCY
Y2auDZWPzPmYJ6FyWrUMNxzGzpxbSOJ8/2lQnOwtGd5Th7+t634x2L8vO885FSgW78Ez7lBE01xU
4XTKoM1XFl9dFckfXlqtMslhD6OFPZtOblKrfMt6OANhaTyy5KTpU8yo8aDsDL+cD6NRAafltICf
PeIGHOLT3DIFpOv9stwUBbckuD1qOYBYjm5mVmB84BKa6hQTJKI5d61s06W8IJSrj55Rf8YMw5Ol
F0xTDg4lfno1sCoE4s3KRUuxDb1jb7nxc2zkuJ1gY0l2++DoYf4M4dcY+M1LYYgbDlK2zs4hQpts
TNygQ5ykz6ikSTNeZkVxh7BAgUKvbT0cOl+l9OT2xzQm/grwyzNd7E2tWtYRQZKxNojzVRwwXiIv
GsszYWQbLG1Q8PLmxe5JTyCV9RzIcQ1E4WeJix2zKZA73JgVNROKEPZCDIdhC/HG93HHVOgURaiL
Ow9aSxJ9hJnxc67Sazl3Gy+NcnACtdgw0kdlYRbH2fYe5/oOfl20MQ3WhER2P1IasenHdN5k6pBQ
ILCLZsopC2ILCXDYhCS6BOStrSwrHvdpb1+LzFXbQD8OgX6iGTtD49MrOdDkkaQdbUZQnRTFIcxM
iGMRIXDw5OOz2bUfpsEzjDULUxQyVXjfyIGNN5XF5aYeq8dGNrtybH5mLrpF0rkAXiQnEuWTTdnx
FJvMSQpeO4CV8GdcurjjnZvWAfHQjjUZoOaNQDzN1gFtLpB4htwmb3jLvDQTDDTApp9rEHhrOt/7
OnI/Rca3aeSj47tzik1A+bPNGgi36coxiR6o6Vixt7/oNDlFVnnSnC4S8SzvqvkT1eFqjOBJhtJY
aI0Z2GDGDpah+aSWn2LXyTts801tWevBLX/1fYARTPV3iFMR+DJ7YdXHldWvIhETkrnUVKYm6YjV
os0Xet3B41ljKdiKkQ7NjyGZkDxbkpjxABeTqyp1QWGMy0sY4NUo8VXCHnSdoUEaYQzbrmnIeCJr
Hi3j81QjiDKND6N3nsGG/pBZ8WjVP92k/t3gpd0wQDvORP3teouPyB3kaxiYNyrkrPLKaWekBs+I
H9mrrs5emKJ5y49xxpo4ELM4cHKli5ChRfFJekuKOHyTDAx20BKQlsE3uyM4c+M7JPuw+Y432l3s
QVUd8eQk/iYfrRB40w+JfQ0XH12DYTFwkCJ460zKfSf01SonkXvDJPYmzbMjMKirUOwAnfhrfK+T
kjH9gNehbfjMcr49bfyKSOct1COln7vn+MDKSA54Q0Cq7Deeh6p0+UM/2yAW2Tk+3zLiX5ARmubX
QlHrJIjgkFUj2g7ksJSua9KcvuJR8quWLLgSJHbkku1SZVTcqKNFGufZEkR89Ut3HLTOk5/k8GT8
4c7LCTdaaHv1PLAiNongGMbPCMfErrFKRtPmsQhVhQQN5WxJTMDRLRyyk7vmXAgq/zBmxcDW/PcU
gFo0W3W2BTBMgrGOjpgYscTmQ2N1+nZkpjJiJz32ob62NmayGQ0YurvFd4GrNkhZYQxl/Xuey/xA
ajvDzYwYSBeNnjmaz01pXINZcK5Gww9MD7tsLF8D/uZ97AIibflk95FgtYSGawXKmMHTpho5D9gT
TweEZ6ulObiIZLiCDwn2gjj2nO3TpUIEnjjIYe1OAGsH3pmGv5RLYoPn9z+KDCm9lnG69t3xME+g
nkQMJKorfts1hvR0+BAipV8vmzvexvgqyHRZ5FMxS5u+I0cLEzwLnVNQjJLlONbietI5EkweHSdh
t+nQDZYjSt0Rym2eRYchgjwahYycAIoyg0WgAkCnsxwEWRa8oBprhKTWwd9hu5jnN7BQA7+z72et
d4TMYPWxNgj84LylEviks4VmKN7ZGH4YDnM0olPzo1v59RltFiUVy9wY75sGs3TkN9IbMRqYxoXY
lMXSuxjT96/FFk7uc2UHrBWZmjpkARvRAhleLklmbBP2oBNcbu2btFEystYxs+SCXPWVZKK0I/WC
2C+HHsbMSPzKERANSRFcdK3fMhTMO9aeHNTkpG7pwZAlVVN/qMzo0zbb4TxqcElEHu+gdXyw2Dll
aQUsM9z5fU9+TL2wCxbrOJmtzJ349kzQ4KvC1Kwr6vRkUG3HxfgQIpChvrd7cqAgURvEzqJYB2/X
F+XZSIJfLlKz3SBByho9dIQhIDB76TIzYjTODC2ZuQt3F7fzIUqQUyBOfBn5T8elt+ugnm/NjBq3
lw5oYG8kioPXBOSKXK9Q7v1e+XxqS3ebtECAWERgLQ1eBG3bdlQ8/QxxkPBP4TatceuUicaOjvBX
5PF++lVwU+11RDthDbDnW16Xz1IDe1sP2xGgWgobbutq2m+PS04nszoBUF4mbzhiQ97+0oVwGmZE
zeu8REZUw6evXTgNaR29Q90V29JHT2jPOeWaQRIs986uZSlkGChEjbK8y2N7PxMZeIYjGh/CtH0j
+YPBhht8ISkgVCl0AipmOEhs77967GFrWPrYkKyZaJ2xp54SE47v2OQUjZi1k0cVbbQyjzpehuaL
1CTx6GJS4MkcfoHYDuPIoB3t6Rlr1B7hLpKtXCDR6Q19JKHtvpFmehk8sHJG6PebdrH1F1GJoJT1
/i2rW2wZyOJiKQP8EzZFTNWvemuK9gsNYltTBdO5fE93UKCE3pTtkcymJ5YyAw5oq7pmFERRbqya
iSvbTvVRtvmL2ZfNPunbLx8hgQdZ4AQZk50Fau8NFW306HA6bQ33LshidUVZQQOPnY7nL4zPpXKQ
NfgNJDdceC3zkd6YBVXEOJyMEp+qgV5rFYcgsmU0wJ5wUuu2dOEvt6pkqhuFP9rGWBeM0H805YfB
AjNs5/M4xQtr1jjOs8eOp3SRwTr+TeMjZTWAy5mdaJ4IZAm3c9w+VSEwV4r98UMkAhXsYmnU/Sc9
Crc6eiRAF82q5mu9zsaMLVbXnjyitM9jFqPqoTDZp0xc2zAzWVvK+ATeblojlUJm3lvqgGsacR4E
yZPdwqPitzlZkrsXOn17IJIxvHdekZcvDkeos/GYzLu0izU7f4SMTh09uH2A2mOMbfb2Q3vTCvgh
cLgIvoy5WlHTPBJ4ae3DFoq2dnWNI9RSd8FtXhNsGJtB82JG9jM4JvzgpJwbYC23qQSNmAniFcjn
uxPz69xM86lgU8BXcZ4viIiQmoPnI86dnHYbUa3tSXoYeOfKBnAdTsCZ2wFOVKLskARpxq3Mlq9u
F3U3dsLvk6cg2hpGdoYZin0f1TS7DdGC1L14uNPxWGoWtHZo54i/jaM0s+SUUDWGVShOTL1DwJaJ
ffDgkm6F/csk8Jw+eIIY2VDANjowzjMcjU3P80CyWPIh/BnGS2SxRfabUyIUfk5hlqTbYC4imdJg
5w6Ujwgi4KA4dtbmbDaPVpCeWWrv+dQQn/jWSfqeOoy4odd1OPpbsFabZgE6TaCdNtIY503OFOYG
2+aKJbv5wUe3NKLJasYosasrqKpS94+48Cgh0xGhb8dKE7MySMd+ZEOjjEsWRfkDQWa1k33YXlOS
mfjQC3z9QpProSutj6JAHsj/Hw8PWRoFLJjVlCXu69gaBUUd4j/YNE+V5T6YxGttcB0Stug4sKbg
Z3Ii44TSCW9BgLMWa3B246P5CNngnWxhg87WM/4fIpAHhSDGBFCCzi/XKxL9iDS7JK9xl55RdkzH
siC72IrmFFdbO6+wXFSgDl0Ok6th4aE0occhfufAAjOb1TVPc0l53TnZLm6YgZmSkXWqk/pkIigz
C4QoqS8+A4nqYmhf7KiS+xEcxlx37Hr1SwcmZGNn5HlNpjxPYbWPyLa/oC2RK1/1XHVNeRi618g0
ELJKk6pmOiyoRm6e9mtSRXlr269kQQEwNAUA/T7fTqp8KWH9fKBbRKNfx0fV5y/keaGicMAD4te5
LtajucvsO5e/30SxuO2H4J3sGty+hQfcsYlO2VBFFxaL/sZR5jlkkrPvGmhxeKyPkdcg/iZnlKW+
XbK2KryT10/BPjRwr5AlRxjUojvGwLCKSTrdK2Tb6yYI8rObs5lpfQYtRARm62Hk8hwiQyG70D98
HOVSp/NtzJx2NzE9BvB1IUoiRJnhbCh6+2Pidb/GsiT/BAbxHu3FFsMTsrQicffgQJkuHsxEfhgF
/NvvtwqmF/59VKWs6oujH7r5jRnG7nHZ0RsmhVoscaunCVtsz0n7oxqLF5vktEeEl48EP9K0l65+
jgjpiJ0K/W8Qk3Az2O8ItAe+KJ6/I/d5wgtBhnWxCCU5yVGnhS0BmgGxaxNX1s2w/OP7vyGDA2WO
QGmbLp+62X/VhQEQN2JMLqM7MggYtOe9QzGjw/MG7277YA3W5xxRT3J3sJgQTrSjKszXYeef89qz
72JD/AYQ4J/BKT8FiQcKJfVIwKhb+9aLepATuAoslG2TTA/t8jmGVcA0sCrPBL+9afPGdqIc2b6+
ayJt3CgSbk34923Veuvv/HAz6uiajOrqomU+Tj6L9Wl+q9wsXYw29p5FSYbA00S93BI/xjdrz7Q1
IS4SOD+W55ApS642gpihy+g6RNVy35iK6UNc8C9ZLe2YtRPhyL8ziIJ6KOtPfVnfFWm6ourZijYy
9u5Y/jR4NslKp4+w86Y55pHajMukr6QwPSB8RExLlMwlnV5zgyhd7ID3RhWzBQ/r85wP52HAsu5O
BGSwfyAasZ1/+5S9Ke/IH4QgQsSy3ZDpY+xQOM0wktYEZBDPuHgPBuCX4iCkYd3MQZvuJ3WXdS2i
HcIt1vZQ5adUpq+5HxLBubBKzA7O8CTZ4sdcohsLlp+uhLFvQwl2JyPco1PkDOJw7lFhEBnz3CoX
E4WrH91mcvFjZajA+potNZmQZS2pGdRkHeeCY9tbjCQ9W0xNXbuzW2JIvFSf9YMhgeKFkaZar+jm
I91iEUyAWBR5u7aFiaS+jw8mSaMHxHRHpBpDGF+q1LuNJMZDkw9x7boMmBtMUutIsBnBFOsO92U4
kOLYrfIOJGAW3qGv5KeXGe0M8X1WoXAVh9NBGgnphjXklaGmywpqk9FQa9/EJSO6beR3DEOaYT0O
DerUSD9gILvMpCitGKk9GSETnwK/Q5RYt5WI3o2w/JUJ6wuVIJsw4pp0JihrA3PvO6nBDxxrHMQz
yAZbXQn2ftTBAEiwcG/zsGASYk6/TeIqjvQat/ks8rWcxncf1DULZPuulffKOJT0m/CYciyWTvYW
qPKcQFpYIzl5TOv0jRzeRhHCo7vKhk9/CXmDb2PrPQbrvXXGX3WLxhv0zc4IoyMs4QWCQccOvXEh
wy5VvQMO3pxleIwS7xON6yElBZgO55nUs1dGvNOeq5JBBhypIh1nfGoJ0qG2QHm5ZNZ3BteuDHIW
mK3FwJGBdurY/XMTReV+jrQDPrq4ZilJXcMgm9uGXfYoWEnbHpo7wyVhcOReNprMeYCwjaOoZSzh
h08FgIX9RNF47M38oW6Ni8OwAZ61JhEhKfff2JP/DyJc6HH/M4dw3f/8C4Bw+bf/4A8aLpRBaXkS
168L6eaPGHrDU//yofAIy3LJqfeF9d+RdkL+C4c3KEDJYcan5/FH/xc+aPn/Yqsmga65jvmNX/vf
wAfFArD6b1yTbfMTJGQtBQcIxxsBcvz5n1hA4KUnXUo33qPYRl5m9/EuCxQhXIzmISa3KHFDvTca
1CF1jwJfF8LZJF0InzuprWvEsfwyRUgvu9wZPydB7kVRdmBKaRVqeahZvsYwWT09/gMiSP77by6l
hIMlFaF36Dn+9ptHcZG0Ek/uPkfW5Du5hf3FJ0idJQW+dI/hYDzsXYuwqLTCwTnQxN6p5NqEyCpH
NzjBXSu55CoG4Ln7nvq3YOSCrddnnxWkoOOUhmxwuJxACMwvKp+pm9O3UmTdVrXYNb//nFuafsIb
H9FCeutxbNt/eJV/AyEtn4/kxTmO4uPxTBII//r51BnzmrDNDUpxfqlaC4RGEkQMppdkY5PIvu6r
HscAWQ2YSppdPqf1evTaz4x0VMQWxcymrS6hVlcPbsy4YC58DPTLizMZFJjkZz6grsCUdY9m+aBr
b5ux6fzjSPic/k/4q7z74/v055xC96/Iqe+XAX5TMqH0hQdU82/IKWD4Tj5rgyxljG/bwkQOJAoo
IEThoTX0INcomxGH6AAbmWLAldDflQ13luQWvk3QOu0KFuDboVQX4YfyWeQZwnXgPtPEYiBh/0BL
56OTZe7KeRigV2yInNa+U607MbxWta5vE8PRa6Z3iCS0caWfYD+QegMRNoW/bpvyTXeiu7K80mDu
Qy/SJ1+MdzhncpLFsxyc5rjMmztMR2PX/kD5DklS4pUGCvIsO7Xq3a56Z2igdcMPA7DS5OR25R5T
+tggr5qh3NvoYFChbeimoLnEgFwqEt4Ar6/tJWAGlZWAMxAYzi+ssx9WZ0XXDA07nXxBMkDTyGtu
JI8KEANprLjaVUe0YWyqq0BU+Q8Aq2/06J9PB8BVngNoTvogKH215HH++XSIizycGbMOyM9HjMRm
yEA18Ha+DuxdFNUL/EG7N5Q6XfzE6s4+8w7vcWuHWwtAHKSBZUrLV81mlMdKejiKlg+qIJW7onj5
02n7//iOWf5fYVssRkEdSlsxKYRMKWn8/vrbWm4Z5r2R53+cZUgSx/13WKysEmAslYFbp66NA2V6
vUeD/LPPSbnVZXxI2Sqktj2d3AU/Ho56yfzIX7RFqnOU5DAkPYsBDeiWQ2H80EnCdF7Gxi6Cv3P5
fjC1I95nY6C8yCcGbpjNpJJxuCKB7ox9k/yKTLKmD8ipxYtMdpGeXtIUm0U9dqRnLmVEPJlnHpxo
y6CduIUG4IVoSJnnp7Eo7Lt6A9yZ6CVyOLRLIEDPSq2rAa7zOJxj3/Qfx4VVPaFhbkJ1ssu53uY+
3WrrUMNUHIamhV3G1lGP0sZ4kYy2qart7tLO2capiIYqXazdImjru9KEoR9CKT5FGdQPxr83oTs+
JzZqquXxcxp1chJhn7+zYdqJ1OAhhzg+ZHG7uPyjXUamyTqlA9u6ffyGoS09ft8YTl8Bo23SC0qt
l7wYyyOx8eLc4IpaVwSLAwNM/FNrpARzfz9pwkewkIcuG/Ea1KlNJ3lCRvPgjQGzmQnDSeJH4bqH
frQei4RcdkDwh3FmfuRU5M7ZZgHfK7YA+xQxO5EhO3W8Ah3hTMWEFlaVdz/oGH4qmfDgINlTuy7z
x+nTlc01lDAKR/Zd2GArfWr67A1monAbMnMwn4C/yQC/GEgpa+mpvb+4pMqorLcYSt69eHhw216s
M3by2yTNPHgJLdtdjzXq9y3Tg+ewaa6eDftt9PAE+iq5hDl7WAZ2Z89BjpgqfWIuBhWM3cA5qbN2
X6gC97mZPX8fXKUa2rPRBbciVz25S1X8xnb9IRSVu2XEWpHblTg7h9XlPlOJ3Pkthv1Kw5zvGELk
eLnuoIT+9JvSAZQ4lzhwiMAilvkNahsU/cJFMleVCxmqcDeiYBavZpp4C2I9IoA/zoZcov90HXaz
1Wglm6CmYVq7XZz9w5Ek/36T8JAvMbfE2rtg1GjQ//qQ68hL06kfkj1b/5GcjkjtTaw8a9CST8iZ
9L1vwWHyy6PyiN2055S5JXl7so9B1PClRN/BgVRkc4wlFj2Razk8hdFwYmCAxQ6i5RZ12GLm5JsQ
Zbxgu3dPsQXYBatET2GQ9LdFH5U3Vlo8duTBN33Q7hXH52F29VNg3n1/qydR/tMtKv6Kuv0+4OCO
L+xpoYTkWP7ra3dUQuDFjGvNNYoLbTZiVG74XbKgLq3o1MmR3XHOqgToRe4G7Ag1wyxMCnfj1KJb
dqV7H8PAYVuCQgu0lNrUTcrTlqOEIVpG0ZTW1fvsitdmMvML2qx/4oPa//b5WcKhgPWFAInI8PFv
n5/MFeKWvIAjFmCR90r0EUIfhEINkRvVjwxWM6Tc+ahiwqua3p9uSyQGdXeLpyh/YLf+qQYLPUpD
JmUcNTSlUf+cWqG1kpYe/zhCZOVYB4n0K1VgsKLEPACHfmusHr2Wnf62wCesdN+/NQlqfX9MfvaD
aa1g1V1rd7SXq9a7mcV5ajp59hml7r7rV9TnP0JMpXEjPDaZLUAl5YUb6HjpsTFrtLkY6CGsOAPl
YIQFp9877Fl2/ZIAjRH1JvH64EENLxF4jv9899kLR/LPFzWkG54JpaS1FPLqu8z/UxmvqSFCFwz3
Hlh6vakT0FexmtDXUz+yz8ARAIrpDmSkvustY18n8/Dko+5PSqN+gGEc5g2eMFw7VmYyU6wn1vEM
OQ9zb6Rnv90qa6VaNwMNqZuHvsFIJC31Ylc9wSj1RgYjNJBcfbJaGx7rLCddtQjOeGcscpcma/9d
dLJSAEdnWVsuK475GTWYT0aJJWw4DW7n3lgzmVb9tJUSW4gR+/V6yMKHbqwJKutQtjUR4uZBmr//
85tnLV+5v755sNM4TnBOcbhY/t9go/TjVT+FQpJhLLnRpukHM0EE5i0q+HiJDuwscfqudFLxWMt5
jYukPLJ88PEuHUfWdPDomi2j6un8n381+e+/GqecbwrTdXBKQwL/6xPvCmtw54FDezSIkJ5Km2E7
ChDwX7+MvL/kYATXvLT6SMczbYWDuopOC5RWeVerO4exJqik5BwtulOsMM8Ml7zT5D91oajvrSD8
EQk2lybIMAPgAcRZwvB6xhNlaSrSy/6LrzPbsVNZu+wTIQFBe7v6fq3snb5BdqZND0EbwNP/A1wq
VZ1fOjeWt7btXA0EXzPnmLq3q8wOpaIS+JMt/TaAHeSBnVjHQIszlHkBTGsq+v/+tp3/fUjwznRa
YB+KruX/Z1dqdEK2blEYu76SLxK+0n5y67WvmYK2s9sXED2PSVJu8q47l6KwTlmA+WgKjbdhVUO0
3ck28PeeqNydlkn0qqmx4jrKv6pYskMQv4w4UQ9d6h2FYLruoqlFzICHeXTXPbbyK9yBQ6hb7Ra5
UX/2QgeKJ6XMUqCApi2PWS6OoIvbV38sd4Q+ntlY+HAB+01nZ95TkfenotHGtYqJjiI4Njhagf3w
Z15pJwGFxj4Olt630Wa0lG3NDPlMNFU9heNF2CxbLB0TydwCQKck29zTUVMm7S8dV+DZZiU/jNWw
d+wW0Z9EnT4WxuW/fwn2XNz/f7cFowfuCd/WGUXATfkPsHo6VJpQtIw7FowoRwZ1T4AvFoFgDa5A
i7HZOrg+eYNLYmOQy3NYlDtVs1WJ/P4CLw9Dm505YjMxpd0DErLPbIfuRdq9WgU2uRzqFApcyg67
brQchrYLgauxXv0qkCvCXMKrVQcULHYBi2dizKYLFLJhRYqqaSlnO5bDCzLZ4OzC1AthsyF5mhe7
TokJx/lh8OfcMWruHZmp6VhEV1ZWeDWKsWKGx4htypQHykiPzwNxniH8wON//wyd/9WS8BlaDlZ7
V4C2t435Qv9/zmX8ZqMx2CBRVNz5AGcqvMUdyW66eEkmWKeEt2XMf533IGGG6pYlc4uA1MqSPLZW
Oxd5jJcNHOHerIjnHExMjuQO0fFV8AUbvSHqJ56OxPWxg0ilse5yqPV4BolBaToXpY5jbscCwa4b
4B21YnvaprIDRhZr6HjCwMQKjvcCxE1A5VhuM/Zlz7ILMH2OT5M1oSxxWw/va7r1vPJOHOeXYnLu
ZL4iZ43HoBw0a8Pjzjpa5KmBHscW6Bdv9Ix8v6r77MI5g+z/vrSljxQ63luLURNP/HjrQIbZgnn6
/O8fveBS/V8XMFWyZxmWMEkf8J3/KDWUObVjS3G2Q+DGEqBkNgowMN1HxsSmKcXr4TGutzpMqBiu
qs0Q8l580Zdrwyz8iy/agu2Vqx9L3x8eGmOok8Swe6t1Mq2noIuOSUfjI61xeAwAWFaZnTOBDnzv
YiXHLgBJ0ljyOVPJzyZu66dQEqY1xQNKoYB04G5wCKrurAZK2cQkAKBiqsIIPxyiVn/UefwNkLVR
U6EdMSaiDIK2oq4Ji99+QdYsmUMsrzViefDHhUM+6/pEgXQEfN7ymiqdALa6QLHFgGU66UZ5pWlo
n5vGubLTDnYZFvK1LklXH51aHSNsB1i3p3pfC/PLryb38e+9wbzZ8njy2Dw6BqtDJL5FEWgbH1fw
BcfSmszB4hFQP+ZTT3hS08R3S4eWX+BMPjf2kByWT7RurHsJY+YSSzTqI+4iVLfbJKL/K7TyUFSj
uuCV1efbkjxO+bn8rnS7abv06hZG++XjVaFeH9J5ca1H0ALajEFQH/VEyU3V5/Ie3UTfqgHno1JT
cDADBJTu3AEptjwEOZHps/xD/Vi+KuE1t15zxFEHRkxrOm5rP623PIHSS9jDQKPk1qFhFD5IpeES
sHo46ExNoJ0NP3Vpa/thSjbLU5FIZ2jVafiAbIhzus2CbaSjzwyRe/37UkIhkhOCRHvXQC15lS3r
JLfVzZ3eoGejWG/OiLIYy8f27HeEEhSRmxLO3HWItkxh58urDJy7Mvvf7AO2qvCM5za2nsbKKGaY
KwQw62bJqfrro/C2zZvZKO+C2P+vFUX92c8F1LcmY6pBq0YpYfHogfsBx8+8t6WESqDXTy7W1Q0t
1GXqh2yNtTU5aja6t8IrEIXa0+nfq4+NU2hN9RwPxjhuvk1aOA2rvKEgDHz/l5jJ7J2stI0Rx6fl
myno0RrmlSe3EvmGohwgYoVPwh6ZmiwDjQmzKv0m1DU/GY5KuN5RitY+k752g9Z4iH35wdd4442n
95xng5a4A+mSDGrMmLAaJhzcXfMX2jQcXlCDsHIUacYd0GcbDeAu/i4ClS1n2Ph9WWyFnO1Ws5wB
gVhy1l2W7AZGkxXwTRQChZZgvZ+ulkbd09iYBz3pkHIsKOV1WzuO3FREm/QIPXuwOZHnvFRaDeGc
B97ydXlp3TCzILELX/KzJJDT0JCv6q1n3PSyu0O8PsfVGLyM5PLO1/1yNXb0GfBkS/Ifq0ib0av5
KdcHnnKjeUjwYV3RgG+X+0TqGTKohCjDMmyJ7oHKzYV7MzrGXUaVTWvQXTZPiPGHjjb1vNzVhi7b
K9MYjvj5e4PAxIWOO+YiUhRpmUVyON6CaEPiGxlh8x8h4+redkjz0+a3pV97tA4vYEBwlsEzucRd
+gfd+2pKZidR5rJvy9lzO9OIot0Rrz7JZLmiAbez0to2Vkrj13bfQL2ytagsrpxOgzpaBB+IrfJN
iWqOhl3IfR5hjEtpLfa5zVChGlCBuQBe9iHZuH6XphtHdNFLJ7TPFhJpv9JY1h/8YAbBeT3sbbAa
QA3l2WmZsEivIULTYeI8HBDxGXiZRHiSGQW/T8sK04VgeWyM+Zr6H3hQ42DiZKgWVVYJrNr/VZrB
W6hUeXYnXOo4SC1kr9+ZZwFU1JU8IcDTd4Ub/8wIKbjaslr7ZCJrXjD+VBbMKKGYkQDOPxgZz+BO
q/BRixaTPSKkQ9mZXL8WFV3fW+CPhfxhdHr01KN4B+OJQY/HbHZjJPOnF1Bwej8eNowlgtkc/+R2
jIBxS3pnJH3exa6dzWB1+sWapvtSuuquJo5a7qHQRo8F9wqxO6p98IaN+WSM5bgW3Nph70dyXi33
T+FgP5fOAy82eEWzz/FDKDa0NTHqqArkS2ZqxqtbO9YqsmLxtIwPTI/Ad2IJn2tUdxjObG8L9bS5
i0T3V02dsfmFOaFvihGKbxsTsrn8tQ5jzIsR3wdviLC1DkTKIBbaa2n8c6i1X/9elG6FiJgKyLMi
mE7wbzHk4ZVpaBf2tVdCFB3wifhtxfA0Y+S3HABRrnTCbRSA0/5VR+12IJt9R6dMAWJH9zSGw5qr
KAHNaxYnnD+75a85usvSHnfGUxweTP3qae14hE+m7frJGd86P/0wQv3AF0uBJLR7zOzvMGipjnzJ
q7YN3nuRaRBA2j64Wbjgt51JgI6gcOcVusbBrFjbyiRXWzij4ppV239vcjkEbTH8TTwNvUuha8+F
Ird+0t9kIprzVE0YChntwBJq925Jn2/YpjgWUAf3PfntFzdrhwe1c3hl93Wwhmm46QUKcouZ1PJP
xYTpDYivdiFo4VkOuBk7pe1isyHGfJ4BmQaceafuDm4dV4eYFTsja5DnE7PDSX43OePsgQScXeU3
vG5kExuHzdJa13t723S5Onhm3x0Fge4NQtdw6ilPylHpZ2oIb1uqbF85nNp+Dpig7SGMDGAcvYyq
olRWfxgYbG2nCnVDMg/uk1ykSHnEG3Vpiz6l+AnmClkPs5ZKErOngLYxfE1R1CdddG5SGq5Ah+qS
iUPelPb7mOQvyxuTRv+ji/ThUbvduO4UZRXp6G/kt5c7IWS1clhsrLqhlpuoERkiUj5Z2RJXA9cZ
PWETQN0xeadG2n3EimKhqtzvwhTvuZV/6gXK1OWvZCXIT2tI6qPqMaV1hL48Q3hv25dcN41XAhUp
yrMi3SUpGj9LnygIhn2H0AvoxXBMnEk7AgQCsDSfjQYMs5sf8SqQ6P6IxooZ4Dj8xUOOd87w6nVe
adGDKtpF62B+AcYa9iUwxU1FcwE9zHOOZub/sJjmjFJFp7AowI7IiYdR1P9uMGOWGDwGBMLvSU/Y
LKsLi3HWh+/NpFYdBNhkW/5lANmJ7VhuptYoPxh4bId8+MGp2H2ECioOkCl1rwHPc593zh7luXfI
w+SYWe549e1fXeWiM6z67jnG3Wm6AEhxqHIohyidRq+0TsKJ2n1vZ3Ps7WF0m/7VssoWrgcEe8vm
+BvT9pIt+Y14NVdm5aEVZZq1duqMMbXJSdT2jKJTaAM7zZ6BOZqbXMlpe7fj5kdqJvBfwVaVJS2L
I2hEuDHAP3ll/qtMhnvBUJRlUTpdjDCjwWzveDWcn5Dz12kJR8FsneFRBu+lww1QWkG8q0puqlZi
4ivxJR+ZnAAsaqiLIv/bCbLxHAOjJOOltA8EDxN2DhhimqL4WdeQimfVySz2jNrKh6GGPfvs5Cqh
CeHFIZjDV+LZ7/zihaqUujoyr36ZFs9tbd97rasvjdQ//x31MRLX1BhQi3qsCP0G2aIsY4rE+E9t
kShrRp15yNLBWoca+lCBircCo0VQs5N/iTjbdmTIXhgBn3I2DEd4LEjPSMa+oNY6hWneHUsrdPbL
f4Vh+u+QaDI4MUn1K6TFGt275eTWEXzNNuXOntn6CUGDU7h2Y5OoIDmZh1JTNmsEhVUC/K2P9wNS
eAncngi8PZyXacWpBrFq/CiA+gKtcD9DaBsXZdvfnvgZNFl51TOaIKIKQbOVSXhjZoC1DIorTkIb
WxFnOIOHokNsnkjCJ3w0ur2ltlGlUbJxQkJur+MT5OmCAUG2jbLprriXzhJZjSpz82y43Z1R3pz7
wjitwoK/aomuuPHQ9w7Kbn4vp+SYpHf+vzzpkKDG1P2hOLeuFX32OtMqxWHNbDgLXRJe2A2Q3i5O
VdU3R6ImxFHk6AFzuBwbzy2JnU6j6OJ6gKvnWdDyJ3pGBEdcbv4F1p91ZDYoPzMa1HWnlfI8YdfL
6zzfpYJCJtHZxLpR2+1tfCxbN1LpAQhGSkzBiAcwMtM328n5vpP6L/t95qoF2g0kSLi7kSb/qgTm
emMejSzXkutl2nqyRcm8sZIzsGFFUc9h57TnrPINoCTgHQjB2vl4JjbJNG1DtJkfk1d9hMPockbm
Go9x/svmu9HGsbkGGialgZ+BnFRmmIbjozTQK8OBvZUqGs5Dm71nLSMLGhdr7znRdhS5ffK15L3x
mmJrJlhw+hH9HvsXzh+7d6Gk1YK1WAQxBgdhdkwlHm+819El19Q7w9S9LKLg6PnqrgBDvmhwTBB8
fJJ2E73oQ6bWmQPIRMFR3odIC/mmEHFE30uplOUn3Rp+8YaDXSfVe50QNBY2MEWrMtmlJUDPUDj+
AYbrNTQ7nuaTuDOXCwfL/TFkszDXetbM9L2dv0k4Xu+ZG6DOTJufzPLZSFD8LEe7pSbQUbYjDtxD
F591Bm4HXxwrA5NfjdCtEYelHmljFAC65/+JwXju5HwdBaqIbgnKHUpZ52oXIEnG3DNewxQeZ9l5
+V0wVuoTL38EkcexMxdviYVFznIKdYfi/WeCSXCsSR5F4pD8VmHxtjy+KJ+rc6g5T5Wn++c6w3Nc
k10091NaYl7CsR52IoEnvmoJgzvqBzaHwaUcES83FeOQuYbwxuptcuhjW7rQU2/JjwFWw5p3L451
2u4zgIP7pY9cBulSOrN4QgGAHAH7h4Gi/JynGhm4yn87fUVQ1MqfbIqbsP9ty/JoWzMl0kVyVxvm
+V/fVMnsOKbVt3BBW2Bhh0GTNt0pmRJYmQhDA1daa1C4xtmbppOGAvTaTto21wkYwgRCgklmljek
nERl02xrJg66ZlTOxVbxsMsmEnpU5btbbbKC8wTlwcSdB/pj2vSjmX2oBrefFmTma5JZeEt8482z
sdvOMyW4V6MXiVOp9SGpPOzkwKreA9fdu/XXRCbfR4ENKB8ZslrUManlcIaKwueyBm5lSrokk5dc
mfmvtJhtX7r9Sa7Ub1jffTI+rEB1N5KfyXxI4Q+gKPw7xj1LYUQeANencGU4kwXiRjziIAz2jQzH
c05i9ZrIFNnsTYsZVxATsjMGEyncVJFsnfckd5/HjmeiWRHD3qum3ZcTWKtQtn8VRt0DCBREM63u
ULIAN80HAirSzqeBDmbnaTU+BrF4Yt1rXMM9HPvsWAbFTQu7/kWmjDC9FqO116MPBuplr/rxQsfJ
TEEriHZsnNdh/lA9L/1pFHK6M08+gjIJDz4Ao13VCcwAfawRqVKWV3dqfuQ+OJDl+OTnUpw3z664
2y50D5Cc8X4acLmzFNm4qR49Ui/AF2R0l3FMr57dfEM8cV/wHXMP+eVpsFV6Z59ANZtD7I1rAfI8
RUVWJ4SY6J7091LOc3BfFq8Yt7/Jx0WAGzananwVGYuGmhpkl5eAPnZhykCdDIWCyJhRcNYP4tC1
qGIz5OAxytWNNGdBkR19C9a4d+lzov+f3sf0QS5mfrnHzBfues5eyQ5lJWAKEYzBI98P2+xuNDr2
VNrZpqqbO5jDb6j5DT7OGnulYiTp6awDI6fcjeX0o1PNuLbaMIRFY3PnQaXcZvjdVks9UHLDbssK
EoWnOfkOVpbGdKjN6eAGBkYFtovnoYazyzPArvGH5eZw82hVobz0B80mo76ykh3GYI6JzjyqlhZN
zEpDp5jr0knDbtQyYEoiZMPL3hwSefgAU31zzF1U+8W9MNsMTWs08NQiOJW9skkp3mSIKiaiWvV9
iGbZbUyyw2sebUHQ6yj+Em/jBN4vCJDjLeYAfKo6auZYyq82DODzV0P7NvSo5p2KYiZ5LYQ0roXf
/yIVnggKM7wkeX6r2As+lnbMBCK4Jkbws8gxveW6uOFUeI8Q9KwBWRd75mdYRHnCrpanh5gFIpkn
n5QtvOPgYhQeNfEowtbamyA6Dx4qZB+DJH3gKUpVfVDtZ28QOMzp8DJE7p9iMscN4vh6NynYV4D1
ilVjaIjvMbdiSLksH2PWbpaBKu7mEjwCEsHCHNPnGeKDFeRs+VX7tiiwNCer19KB7ltOZkJzLMig
xC6Fic93n2wDq1Tru7QXadC8ScukkHMw9i2ak+Unpj6GoeUboqYJD0kXA2vaVaK3zz56uHCsHgX2
zjXs3l2QCdovVgokVBxlVZzMtGhO5EK9YUuwb2XoH4rJdzcDEAtPmHIrutIkQTYGS7jsWz/CGSwm
kVCfJ0l7ZEQQQ1QVPpOr1D13g7cSDvcrV6a/mdLhJ5Gc8NhTZ8tIxd5R8DJO6eaNTls+lebOYAcD
RqZ6inNkBniSSR9SZ2FgP4HmauzbZngN9ah4lImxsYIEY2BcRP+0BK4vZ6++168iSeoKULZjqRNH
g9HjqSmYlTuVsHf/pEoV3dQOXT4Qn4QjvWk1MJgz8ZPQhA17inqTJwS0mMn4LjjG3lFGfRiC1+bw
843QfK9K9cTZ8FSPI9qdxCZYb9F7Za19peFINrgfwW+Y7ZMC9UrKW7R3heJQoQWpK5Br6EDsdcbe
uvTn2yDPSTzO7OQSW/ETY/lua+kkYdj5n4BckjuW5mSVxXO+nJmXN00LKfVqIzpYhoruPi9/ixWK
SRhh6Beb+niYDH83DjMwkLJyW5YJzlHTuTsESRH5hR2lcMmkjvzxmX/aOFtqlkXMl1Q9337JfCM2
uh2Sr82dEo7520T2ww3a1dbPDfXgfgUaUCBBqWf810RTGHnRGZrVHH6J9U1NLE7QBzzaug1PRqgR
7VNiCZGkwPWAGanOgDPqrZ8cLDwkHMMW7iGfdB+rUDi0NJXu6hg6wTzW92ZVsq3g3i6NxfKLK/vy
6uT2i4adZ+U2AEw1F3QLbMFL5wXW+Q8Ruv6R2Ldm5+JHPmcu4RErDKVIb2x+h7KIKTYnb/Ojjavu
yOTL3w3FtzUPZY3uzTZkfoMAd8jIJ4WmDssveh5J31lmZNhn+vktOi6AEhMpHLE91nNNA7YVWSrA
+aia+aCZ3jHqfUvYtjCgRXaPUh9akqa0TZrFOfnbnKkDot5VXJEAY1vyjd2J3IucdkyEdPceJwv+
P/bVQQoDxOWDuY4BFptG6RBQ06w5uEjBTWekG44Qu4UHkCQ7VEUYyNhzMTMvNfBgoFUcA6hArtlz
vQphx6c6MII+3dp+Gz3XG1Rpv9ME8gqyrRVkX//ewWlcz+O+Y+ApRkbAaVMx7pQLeTJUpXl1AxO+
Z53ZGzQAEG1YB28L/4X3E25L221ejWTMLj6DYXx2ffNqm4F1Iir1DwOHneb08Y8668d1BDVvXZoz
84483BUP/uQAjYTAyby1cXqhM7RnNAbcG3b/ynwzJCF+LN+/jAorSQqRfu0FtoAbEqutlqpkM3iR
fc2/Y0aDABqxnsJjVNQ7HRaVRFR7mMloApG0rLNYM7h+KF+rPon3y1OhafQSMaX3HbU9oDJPgyjb
Ej2AHH3L+gficM73wZZivzxzUitrj6Go2U2o18h1Uky6SbydHBj180DVgcG5tWwvh4HOt5zb6Vm4
pnsSyvqG2Rfsu2o+9pryFpOOcddiGivXoPGfdWCh4YYbQFfsviOCz9JAujM7I97WhaeuOQQZC6Fq
umUgzB5AbO3YVadOL54GSfFFj3DP40a/QgFrNkYfHJZ7m4F+v6nCLtzZLSmnVuEjEXCdN6vST1qY
qdNyzuhleU9brTwVg9Vel4cahig4x3X57MB6RsQdkg7X05nymxPe7yMNbwMtWNtUA7hOv4yIbvCG
6uD0xd+6N6e9JuI7i4VPWSPOCDuNFbkRejyNXHdXxHWzlQ42+Tb1KUNFXvFHgmpv5+1BG0DMlvpo
n2utv9VlPycBuN8KvccqGFH95bkt2R1OxY2NCbIqGTePKS/DnURwzmXjJDsx8N2pCJc9c1VvNzT6
j8Ya271eBt06VAlBNWP6VxK9s48SyN5ibGlFquS6XBpTPB08NRlnN+ANLiLZuvLOWjAZp6WP6h3m
Jwp0D0548kpi99swc3YMdkiYzTxdTSa726EL+nIraZ8jy3gwjJ8u1MWbcd7oYEAhSoZTGFRVtMbL
hqvSAm67/Kyuaq1L4bAgjYjEuNqKk5n0lYFnGiYm6Qcn6gVSHu/LlqWyg1dM7QpWHRBp3K3ZbkYK
M22SJFLC4NkREYyQGqjjENc/0SoMO44p9zwSlMS0nVFNS5HCbmtjxoSVm7ixV3XWVvega+6JzYaz
N8BYyEbkaytn7arairXeVFFQcPErF1kg1MEvoLjpge8GBjRJcbrFPWaI9t0IuIUtcYEzNCdfoe31
TODEFgqHHQOvfpcCRGQzPJbHRULo1Fb52VndIbIasOhWda+yyrnILC/tNbGzDO6dl8GujReNq3k9
Gs1LI8X4UjlcTfGwdTlTfOyGHwSQfEPbnyBVU19atnYg9YJ5psjOTWgDlEB1ulyyJsEBqaK5lqCe
chAVPaEP29pDpOnwTFsOitDr8l1hxmcFzaogAOBeSCCCaZbCSy2boz+5rxJN+hZvykdF6XmzEbSQ
bBT8dVmwbDnRjO0gww9lOutmgDfoO8bObYA2gIA46KWj422Z7I3sOrYCjgbQhIMcvRS0AtIkaoKF
TwypOF9nu4jZ5S8h7vN1Zhfjs0QjuO4r35+fK+gCyUxcdw2UKC1KfkV5Y+wY24PDGCNzT0KCuUFT
+eXXkbz3w7Rq8tE9LtpnYyLwqXKRl+eJOi3XIidnf8onhvDzrt6PcexLztfY9/7EDlnTdYnCEWlV
UmLzi2zilCWB1IP1o5xc/Wb/rMcOD2xvrvEZ0JDCVr6qxKkOi+xEhQS/oajB8TjZ9rmzPP0WW1q5
UtIjy8vIjss9UsbxEb5hvzGYC22W762EQcRbl2c2suUqz+XB9wP7N8uZEVui01jmTy+a5CoRDFws
8pbbCYErMdtMmLhI1iauy1sYsjiwk9coEOKazL80A0AjlTWXJNJDsqbOyNp+hKwwn+Pe6S59Btei
J206falj82VRQGRehJUH5RtcAXaxOhNOB1d9h3x2p4/tddE4BK0zXmv7Y+kHlPeaRbj7Y5MOYekZ
GBLMYqn8VfOa7VCB/a3BidjJOVD8fsKHmyzC+44h/63U1atZ9dZbHVZvtObV1mvD6ACb3Fs5mHlW
IQlhRw8kYQRJI3N4VvIYtIZcbr1Qf6MYqchADINLO2unq3z8qJNRX0uGNbGfilM3tj99klpfU+xZ
U9Skm67r+l1mC+tC6Qskwx/su2bwNEkd50ESTX0jGCBG2wguiAbg1hh/DbcprpVJDFTrSG3n+Qwc
KtMgRFzDDJ/K50L3urPhhE9RKy4m5+lbL7tqbSBmuNYxwNdBQ+sahPU5zuu3KlHNcWK5Mc5bDuyW
m4y6bMj/DiiaHsuDznaYPYUifTbj8Clt4/xqDuodx54EKze1F+9rTEz3ySuJGm12waDEluAWYxNM
L4VeZ7vQtCm/Zk0XYNVLNKkeYaNz8HF9t32PrCXs7YtkkayNWvVGCIF3SJi1qWD6WlbxDG642uLu
3MLJAuNXbAm89L+t+qvGJYyMTL6DFYRb0s9uAXIkfdQ5p5RzBbjr5DMW4JVWqJ/yKWfPho7kUTG1
PhZiljYp3zri8yamp4h+WI0GuzjXQE2ZWdevxbyqkkNenzRzvBpZ/CIXScrUQNqaDJjUROdUk14+
LM3qkJrTF0OOvnaR9yv1opr1bfmJl2cC/JgFB8fwyB6ayCuBfLURFoWH34+02CmyLJdd3JolUgOQ
H0Zqm4o/QeESLtdY0YMs0hqQ8RpOjfXFxMdIIYGC1fB7lwl3M/YPkYXN0elKTDeKEOqO9v+aDuEx
0UCv5Wnurg1NuFeFKhR2KJGxMBRoozXprIsK0ceSYefxfN6O1MabNHTAeeowmWOPy72LY+NCuq7T
FATOr/LiYNeiuuCWtj+6eJAru7f1C+QMUDuOkX5YPZ8+nOr2e+yd6JnpUsYaaMNEPSD7fao2Y2GT
M9AWFFwmvSyOxXCX2sm4AoVa3kybhJFAp4ElY36HDZsGs+IEtYP+WfM7tbFUZ3ya1fRd+YpjHvmL
AeIbWTvRMcCF1C4oveYb+w4Z7GNU3giI3RaQdy7hMLGq5KevAr9EeGk6JNbNf78eWWQQMebfh+4a
hz3aDT376nREHLIPjU+7aqDGZy85wqRL1ulnjAREIHdjdwyH6DmraH1CtWjsTNSWhb0TvYX7YJ6E
Qspl+8tSq39HauI86X7q7rtxCnCy8+KIJPxUzhgdl+sgmkFiReVlR+mniNQ9uzqMIroCJzOvrdUZ
d3J7ojI6kw7XvaigD46zVjoEYYe5D74fOFOU2qPYxgoUncLCgbf2D++ELFMNCwlpJkgWSIzpo3a8
OHHRbcmsXjdzNLSRc+At89ypoQEEXWyqeljzMK4+q079JbtCPURC/dxkINudljEKNStKy85wDiYC
4bVVJOUqqAhCwXllXYMKPC05crkGu5V0iPBSTDBDGoAIhBXPqBQGFi9Txigl1US4LSKLz8lIz0ho
fyhPt98U3vCpt7YjxFNSG0zcrrl47lPxZCawVWwsB6cYuwgZ27mDjwzYWKZZGkeWcYfG59yBbZhv
cZgdeF6RzcNCregebnbpABJc67pvVl6XNGsuBcIKpjo8+oTM9bImTTmS7a5WrwEDyFvb58Oq6Fmg
1GV5tIxJPbkxi8uRtWw+qEsF3QNcXZjeSZvZLPFeKTOjf1q8ioHK0WA+JmGd8mOSiLjEeRCRkOBy
Y1E1mvljmcv4I6vff8uAiVXPdqFDBW/L7kDRSkAzkOO5R1rw7yKH3MpuTFZkWAJngZDTMasW+jte
YmczRr61JjjybflZdR1iKgO+vdOHgS6xy0uAQQ5Tm3/KuLhwtJ07l+fcB82KYd+0zZ1SHMg8JRRX
Mb0ZacZWauL6tXjiVxpCmLh3s7v2DRmdCWPtPLM8/SVDcjHsYCwZwgAyCHs3fSlse29k3ZFkef+i
qXnbYTu1gbiACahNto0e5N2DYHHOfo5ygWzzVcsN8hSYiRY1ywkX894y6FZex5EaJtpZsBp4d2sW
cWDAunVDIuwcT95ZlomvbDhondcdas15g6HxT16AdwORwyyIcbTgMJqJe7UrWsG8J/oH1RR50Xbb
3ELJFdkIzuSwJ3yFSHbGhHnhf+Cny1X+6jsuwDx4ViFVwXao8SK1zagjyDNMEvoo6Zb6xODBvqEw
RALSgdkap6nZw+Jt9oyDvyugg/c4NV70EtOvNuAKFrbLrtUWV9H5WwCY6qgzUV2zwvXvrhdwm85K
SndInyPAeoOdfxlt8ia7Ec1d0B6bqIVWUgvu5MD/41udeAlKdc4YK7yS5MAElAPcVAl4l3B8JFhm
UBl0BJ4xOIiZ5shEsoGuz9XsdZ0GB86V95kUzZeXDumlle3PfPYzIk8AsyqGivcx5c1pyd5NEIVZ
aHRLaUzrdOxZFfSfElctOHCzPTr2BLmjyqITkRdfy86mN8rhJrogpDwQxaEpPSQFBHSX1pOmfCS/
COfAKCIb7zz5rXE8XJyItYTZxD8nWxpPRii+vP7PFOvRbz9qTslcLbUtTdDkD/ITtvd+mpvCMICp
M4KKZcFC5ClQln6E+F6U6pvF9HhUAMlWytbJ0+uCZCUNZiZpz7Fm1UzGlgGFzDPn4ijnL2otjlc2
xQh+4mk2IcXseLRySz5mcannrSECqIJAEGBOXnQYyDrbLyrERbpJmtk5Qz+JhzKsOPLQiQWECz8t
Gs7ZH1C21ZpUSTTPqtn1nmFcIydsnkwMX2UcIlTyEAr1I17atIvkngFtsgFMaTOzQscTph1RuvNj
jK/oKUv2pUj/h70z2W0d2bLov9ScCTbBIAlU1UC9ZEmWLLd3QrhlH+zbr69F5wPqvQJqUPMaJG5e
ZNqWpWDEiXP2XpsLaeim16k/ZLOMGABlcOrK9pUt1MSIajOe/JVRYtIlPSpERN6aTXeHDBcy069k
NqgIaMuQHt/RqcgRZTnj6nchRnO3FKQCP8dtoHZ6GUOTOJvDxqS6BsHJ0D1SFLvQoKJgbIFdMnNm
7e+oEfbtJ/YKoZP7t44cvPvO8b7ZD7kc5xVNqXn62BYofhBe1fvAjE6VOXTgNAvxxxJcWtJxp8WB
v1Nu+IWKGIc6AO4LEfCQqpoYHHeqRSdRVGQHGGF9c0pCOxv9Q7hufDYhAj0xUP/w9DE+u8Gb6TbO
dWyNdj017j08mgaPfg9YOfz8ffyIyO1w9qbS/NCdKj9bus7wbq4dcEXpa2CATw0k0B1NRWuRmmV8
KZzyZpaNt0QV/mMPA1yusb71mqQMCR90Rbrn78KoY7z6yLisc6eOv0+miQhyngUDojLSu9/NR2Ml
ykaJcxnF2d9f56DjEpPjbpQMhuvvlDylFMdW4WAjQ0e86BiGrjqnRV/x+0Inec8IArG89lYZdbTL
EDtsYsOsDp4OeHLSWjTs8w6DYL87EsfX3eKaOw7YZeWH2h+VDM8EBg5m/1Bp0XT+FYL/Vh0inTNG
ft1SbUSFrS8SU+zarrEOyhfEOFdYsAXN6kM5xCi9ZyPBSNADodGSJBdAOwERO/dqmCGSTPXb0XwD
aLnR8nZv5k5xLKXvXCqY9QeKuTdlw/XPSdgmgqDWTlyFpkUh4m4tEmHc5T3hxKZFOVEx9CJpgkRm
i8bz/TTEr7kbpGfGh8Yi0bvhCErPydvi7vdYHTztQx9GQL8qHE6tGFF5zAdVPVAxRiltzqaEEavs
7iGh0D3//hpG305bg6scemsm4UHexg9l5+rAfYiXVoSBZ5Dmk9Cxjv2kpxwMBOkSbORs/BjaU6Bq
eenQTs7lQDbpyISICqxdBrh91t/lpgkUu3TqXaK14pJjVolG7Suqk+y191fR2BDzRCLYLSKzdzUN
Woe2Dx6jbnnaOYm9dokuYd81RNN4mvFkJmN+D710rTtjcJ/PH4P8cBk6XRLRMwyp0GX00w3hFKpX
Hdek7Zknw4t/5n964SCqaGz7gYO7uno9RAvR2zFPgD0HVxA4otHtcsosPA3yRnhcfJkSWtKyPLKT
gTJ2s5y4AHdNwzk5gDddQxeznqpuHys1Z8mnT6ipmdm5mCZ8EglhQEL6HQqCDEx/8vcBjRYZihO6
eMJgbS6DAAkVwa7TMYWVd1R/dz2wAU2vTobGqvCvk+9qjxnR14rsFfrDAFJc/cc2rXafEdFYzNrM
APWdQkMK16A78XgUdCtGYgi8lAoVafiyttrs0dXLY1+gaZWIH/dZEennKsqfawjUoNKTR48ojVNC
ODmJQdxlmCYUZ6G1D72F+cdjErdFiyIXFpO/jSPja4JL4bEIn6iW/TvChKJ/ODU8b/N7M0C4R+au
BnECbAIhxr9r0QgxQtpxEK47vmKJKooeeZU7BI8n5zrTtT20a9bWfAMCDh9vtBofuzI4mALIA/sK
PvHvbEKTw7jVu4ziqR+rqwKd8vdP6BH+b/MYCQXAJ+LEDfQ0v9ul03AW/675vurUJmDLWjKgCbZe
bCVbpAnrJO3/xFVfPBgZRBAwKcff0og0TveUmn269ws3XMLKhDCnx/ZJ1dAIIi/rt1GHu4XbzpPp
GXLD1URjYEnOh0ergKwxObtoCD64JGAjF0Uc2CdvkCtUbO2OArdZdWn5MqaufvQYcv0WYL8bmfUW
YpoCQTdGB6eispkv8ECsyURD6YPsRz+rWYgO4ERb6Yg7jrr/FsvM3aQVimu9DofN7yUOZ4kOmNma
rpGbv9qozaSsm7syPLoTkCmkgGkt5d7W/aOR2c2N+uFEU2XRzjYkfU7aiRCgMeTzdAZ0Rb4NqpM1
AG+mH5WiIKadHAzafaIZ2ppWSgKF5UC+9vtvqZo1+SHWsm6rTHD/rX6OO5pGVqP7KyIx83lM+Jql
DhaWsIb5SiuB+LzRutj5s+I4XrlmyNzDVo9icBp0voWzNzPLXWAEqfdaHH8Zvmg/ipq4UBfTlGG7
DyiUaF46hEPhTPgWfZZeSPzsCLdeUZ7UW1nIFH4izrBIG5DV9zVwLhQc26mdTqHlTefOLNtViGO2
x7AWLGTarqoan8MQPCaNmVyldmCwdm6iJPvUEJTAF5zCu6YhTqKCNI7OTrEHEDw/lKQi6r74GfuC
gI6GBIthyN/EEK4jkjdqHRGU46TDoYqbfEUf/60nxgGfKJlRflJuf912/8/8Mh3c4P879OuUq+Zb
fVPrAftSDRPI/dd//NvvF/3N/jL1vwA1AKbBlY9Ic8Yh/I3/Mty/hG1KW9cdnIu6wDmqqIvD//g3
Yf1lC50JL150wJty5tj8A/4ljL9c4ejCc+CJ4SjF0vif//4vFKb6f/z9n6lMhmP+qz8VkzWWdiA/
YEV4Jaij/weXyW86uL9GigU6iW8a8Z4FBZmuOAD0l46rrenIk6E5O+nLZ8WUBM/H1UtxphEvb7qE
U8viVFoR2HNTvy9gYCzjmQgYCWo3XT3pBUM2VNaLIMZP7eJiSlqi2DSmr3DCaUlELy4ErVaQ+BXk
8VPTYsDuG9wnBLaeJ63EpDqJGzEBmIwglQKf0UELa1QAWfFUppw3slzkIX3oMItfm6wgvr7DgGEn
F6mGa1dn355HshCNUyZ0uneEuYNpJ8q3kczf0wBAdKoESgBMeEOLCc2jscpe9qbqN3i1D3GKd8es
S0EekH9wA1I/ysR98/32XVT1XdJVr4wgb3W6i6PsDcvMI94AHA09yhWCeIIVs43uLQyw348l8Q1l
Fx1jycWhttPwju74S9Ao/1kv4WQPqh3uDe6vG7om9alBprjzC3UbDbhkRf0YRskfrVJP5IjTCa3e
Am8eo2skvZOqpBZSaNupfBRjpC1a2yOuaSJquI6NqxjNJ3wxxmJouMh1dR3fk4C2goWw91sPy4Th
h6jhGM/bBEMT3WlNC7Nz38bGgwbg+Q9GMQ14S58t+cEJPawAK1ur0i5wgKAH9EpSHtljccFEUCmf
LaNzF9FA37tNcgYPk+5gwyBGlL63Acd6ibzxARfdO1DelW7XJ7o1CIhEgrlwplRnw7Ahh2jlj1Ku
Gj/9DKcXGXEvCMoL1ths5YJIXTbJ8GX1VAhERC5i6PO1ZAhqRpHgNzS8vYVbGZvSKhXfk2ZkpDn7
L0PdnKhhiUGmRjNpFghrevWkwsPYYMNOX5DngOH3c2x0CZJS8UMB4x3cJFc7ZC7k+ZrrgKNr0zre
uyOz0yhToPP+81AnFSLL5qsg/8NranoJ+rAUnv/VyaxaxAU9Jm6OTyWupiHiJOvSggRIS72SPUMH
YHjM4dE70jvjun+parVzydQNx4nz3H+3Uus8ltOTFMXJi43ywAAoRsar72LR3rUKK0VNrCCwZZx9
1d6cAnp86B98aXx2U74YDPWmSQZtaTER5NcjGKq58uKoLMr01SXgapFhfxDyVHpdusxqrGxBTQ6l
zgVifjFdOt2KMD4IPiCqx5IGhHKG5Sj/6KF5qUjKpNourF1TuB8963/dtOZLTGunqtN14fV39Jn6
0f8iu3gTiQFtaASOBorDN8gLlOtPXGqPflkaS49JcZi3d9RwRjVdTfpNHs/OkJkvFlIJon7fKlP7
CeZvEgH7H8J029WAqUBg5Bz8dtzTcUlKqlSmRaB9iPE2WdiEOn8l42ctVLkE/HyjbACR3N2SkV/D
nN4N6LvdONxEAxMub5uDSBHyRy+8edQbs6BHX+ZptzcGh7sxZY1S75mS04bSntwnInq8AuBxX1VL
s2c2S4wudo5wkXis8TAzDmgT+O1qRqDOiyQ9z8uZehw9SDb0oA+2PmzcLkANqA4knXH5KmEs57Qv
oFh4wVmAwBnLbWH1uzQV65KMBFy3mAfi7ciFTiOfmEkPowTMjy5+8gmVQwDx2FsFwHX64oKOB252
8ESgCLC/7lhTqgkNeAdBEDgr9x2Bp+az75ImOxBsi6QqtPTDwIR4/kqjF2sXh45DPLtN2JE5xhip
ozusoDE6WNFFy0a7N5Inab1hVNolqto65CXy84UCF1m8Dro6kDBwKSMSJO2tCWYf5VV0bgOxQpe8
UpF3yBlydbp5r3ewmzBnxuOhZzwedxJHuNqJgv1NiQ1mifX8nrQA/4MQdjf3umJozlRtS7/1l1zC
tvO3czw05GjJFkajDpDs2SXEfVtXd60GRWUCOc6gpcuyk9f9+PFdKXFZJ5eCK4QYgwce81Vso2xm
wjLmDNotBxcTskI2M6dD6qVYA/quivt1lXCAFJg3GLjN75bvEq5RGtv5z04L39u8R+i8burXrgSz
zQxcD4InPZk16MiK0NEO0r8NyK8DPFNu/ALF7JiU/WZ+X2PmPUMzLuf3efT69QBO3KjxiIl66VUz
tAHdTHifD87O75xdkRf3EiHnImHAit6BplLxGeYIzZ0kv8ROcA4VsjzL21ZxiQv5a8JzJP1Tafc5
CtX0FCSvekoQBnE+JTuRyQHp2oS45Xn7lFvpq9X3T1ba/Jn/XiVEbcnxQrvq3pfWC4XrjU9lyRhs
VTXZqRmyixiSS6JD8amzCw4tWEIosrwjnK1zAPdwYqJWe2qnF+OTo7xzYVoHj6QPQu8uVacfMpkR
xqUuw9A9jS41MptoagGCbpotlJA3M+L/m7onzTEvxhQeg3n2InPYFLC+kzjbt/aiiowXnRmbOXxU
kiXW6Fs3qv80I8wzv1kNaM0QX16HTWfGr/jiriQSOE73gNP5TtPD5WgND9xOX7TOv1lEP9WJdrY/
I7RoU1sDERuXhqEf4rpeAUmHQsUMT1yVx6ATUWJbi6Wgm+oV+q6cehIdMAGk/WnMDuTqogVuHzor
gvrMI11Za12kW1gvW1VEV9rOhynuHqZAsIkGzx4KEtmQWR7EG99AwJHkd1nVr2fxYBcy9C3u9Ul9
629ukTyksXtWXFZkOb4L0T+kDZf85h1e2osp5FsFTJMIWlhl+mtYYEDi0qapk1M2zMtW+SmAdcdR
/ZA5w8voxnRi7aM06pXMxbfPsiNC/i7UjUtpYfggxSOBQWnd6DLz7hsn1zE/0nL46WlcoZA+FrPW
tQpfEi89ZKL9g7n8MiDFD7QjYCGI0dgFLNta+1F99KCCGSzusB+3Tj3uwMysBfwARlLECuqvdO4j
7x1vbTOdfFTuSVAvJTPw2aFW9uuSN4Vr8gOpA6dKnw6idIlpyQNKm2FJsPld6ahTC9J8QQjR/SDa
Z3TDjDK64SdJ/T9l+uFa3YYJDHiHgXkUHHn0lu2t1uJroENDp9/Sm/iMKGD2mpPu+hC2I0bSyvpA
UkXWuPnYhBq/E8+c3zExkqgJFhyOk2gfEM1SIJMHi5OLTERBpwDF2YLwAAIzneSjLJ76dFoYuTpw
W79nG59wUJk2ZQfoq8hPXnEV7oK6wJVo4RqujzVEsezd6rGuhGb7ZFTRA0b8y1jJXexkbJC8e6G3
x9pyNyXWXeJVZ81wz+OUXPpc7jXsqEoeCeJ7Ckv37Ao+buJwavvGAfiU1tpTLrsnSGLXQjXsLj8Q
2m+9YazGFIET9kAvdp7YQG4pzdbOGfaSuzFmIug27g0Z8AtNq0trphsRTntUnV9WnF2Gnr2DCVgy
Bue0x6KpakXqXPHJZUXfR6X53keUkHbDHH7Cc0CPY2vUjyYdXMQ3BHTmc+pzEB5TSTMrca+VGN2F
ap0jUdmnur32eCHz8AubLCOH0ZFL8NruKk7EJvc5huvS3jSDSWDPMCKg8PdGzcyzH3inYHqn8uRD
F1GBfdXxMLLzEWJQ+tC63eIBJdhI0WGSqgdyfEEgEsGfGWpoAJBthWbcQ8xXYbU+jPSraAJEB+lU
LFIHu0IJ5Z0w2DlpMlpplathA4eyTJrP0KUkacpKw+NZOZtq9BedXR4prPuj6hn4oMebVlZhkfbC
UqrI7eoK0jB8+2jkUYdluhNY9u6LoHxr7eABkRU5hTFxQ2b1NIx4U7mCekTPWGsn8GajQroTdv9U
S3XK0CVuG5WdVU4XKp6ku7HDeJcTvVNk1RpjybjSNTRCTccty4rOw5SRziTg4dIZBQBKMDsXr3Xn
cCCj6iTmM0IvNRndO31mEnqo0XUaznpTYj/y8kUTuu2yQOCQm/paZ45WMwS1OrGd/Fidm4SHNeza
t2rCyzuZ1US3a0Li4o47N3dTjJXlu9enlBVeehpa113oBDZmtbUeONTTUoU73ck3g4NcIWrLbjnx
tKUfphWZ62nUYYq1BQ/jkk7MMzKsH6MLv1HZ4/6X8PLIB2Pjwy4KruMyYQ9a5NqUEh1pZsekCdQx
rsi+7l12KYyP0wqHTLdsmp9IlOmyCssJqyFENX4TmnmdY2yL2RPgOEHO59uvhUNvKR7kgDpwVtdl
frTrS+gjJvQF6nMUzS4aYuzcjLJru11aFntoNRTmvRjTHS1fOvN+Rj3j9Gs0qfB/826OdSGivLTM
x7STCQY7TOgV+iW97PpjZDzIokye8jqeNVRDt7OnWqyxOlQbOxuTDcYUOFlMUJgGou/JFPosdu1m
mXkfWsFStCz57dftXerWhAXVWEk1+mQsdfyUUrAWob9I/D/YvgnnZA3Rjs8diCSBFeIvCEBU6D3R
yz3jwcj0mVXVJM3y2JC3mR4LwlfXVp58Bb2XoL4mJ9uYmn0yuuWuTZiDmWR32MbVg32ysl3UJIHn
cV+CNtQlwdPU0U2g37tgAG3RH/C4PJoehqWGCbWnI8KVQbPkRmhdyMNehnSdd40t6r1f7RNz4lbF
BpR59+iCMjZcggBdqeB5OluV0V5uM1KU6l69t11+IEgMYCjHKZ99mq3KrjhRV/54UMt8g1g+eK8v
Ves8y8L67joiMgVR0y6xeaGPYKQZZoWrzwW1NDjtidGyj30Sjfggo2/21PGeT4MQ78jD0YZsKXYP
1SidQ1XV//i3wnXbvUFKkFFDAyR2Ld00M3FxhCHVtL2JQyr3j51GN8CLNZx9o7pYVkgkbQ50ypr7
Kn4Qds82k3UQHyaLJDA2iO6YaKUX+rvmnnU8Lgcr/0ABa98c70zvllEj8wYpk08td/PnANAXc0ti
JKzhgOaCDW3U7Ycor2YpZ6DfJx5d8tKzykXh2fEDHS0EzjSoo5E47zrMY2AT+mcwZRIvKcVHbma7
jGn/Igtj726cwmaZCLGZ8tA6IZzqH7hxHUZMInsNedPGU+Xr4IlsFyNJ1KK2QOL7PTmTduVbk6XF
nrFrhh43t8/NBlErSgH1EIaIYUleThldMsHwkKAZz1YzDN+licaym56lFe/HKVqi5A2WnUdz2u79
gyqTHRB9XPzAF0ZBxGde/5EcDnmkUaVvSz39ExbZN7UOpsvsT52lz4WIDjzeYAAYGZhA9BPPuPYC
mVGFE65OT+DRTmNYEZdW2TtHaWunAAchDi65DAuv9h5BB4J6ygIMFwX1gY3mDGJQSfw5tvSKb6DH
W7s5BNwYFtIf1dYutE/f0Q7k1zx4cf1tTGQP6yLnZwNYKjKc10MQSAjiTAKIwMO6b5EQu6wpOdt1
l41HuE0aDmFVgEN0SYnzdvJP2dPyz6MfknORclsv9XSKplWZdl9eGn1VRfXKwbEWyt4HwtmXVXpL
h103+n9GH1QNqZqIp+g7aGPAdzWDR38a7jVfIXhMj8Hs47bz/hGE8gQDBLlhilakM8ZTNmQfGWhE
JG/rCFA4u8pWbqzoRDNq7Suf7CX9BZ1FqsU/lWudMQ8srd44aKr9akV80mO1dzSjWkC4fGA3YSCe
/glinAV+7bJ46YmgR/7pU3yjHKrXyPEf5z+tWSXTBA9peoWU8iEtyjfqnlNFkCVDTkNH6jRTrSN5
9tFK1XZNtbSdsJYM44bgLM5Vep3FB7JzEEWqep2nDEb11OvqiLf9kUbMzcMK2htiWzUeLs/7DOoB
D6tNpHYV/Pgut+Y4/gQlsE0l+aCQe55tqPRLhXmjydM/ad7szKzGEWfTTI2RPQRV+GFO9j6aA+cC
P/kTDD30JPNsTLyKHEMWRhiQZmG2z3SytTxUuSWNnUm563riPVFZShy36h413Y0R5xUWtXHIWAOg
B35+LCBTxXiqLLeV4yyxp1AVi/Q2tR4M6ugWRs7TCCeqrFqKGj6MPmK6G6cfFvCz+TfFynTBj36r
suq1TyvQgt4XOOU3tJr9EqnSoXUEN3Yanab7COrn0PFWtSVPh5vLjZPT2su7DyPU7rqM0GCjuzJm
m0zWHO4SWZJE39ORqrPsSIvg05sNJGMRfvTwTFNz/EHLve563htl47Ctw33OzHX+d3cauIHHS+d+
HDAHjAcsqVfdzdh4SBcOG6IiI9veCQSysXDfV24N89BF9a8DhCioFBlp92GGzylZ17I9qda6+rY8
E1ZwSEgPqwJ4g3qEa47XSpD1OdYcwjCTa+JaO6ORWN4eLZ5nF9tcC5nd5YUq4R+wpiG8QZHb2Lxq
n37HopjdtGnwGNvslv2pdB283/j2CaXGX4RhL1Q4TB36wV4m97VipabsklbvkGP80jTZzYckSo1+
P1Xla6CzypSW3WZhUZIjDPGbudfvejcg0AmlrUYgsO48VjGXkyEFX+OVckeeqOYqEKDoAOi4yH0i
uYPlxUFzhw+IdjHVn8FL5WsiPALLTnwG0tkUE2878abl6G7wUBwto180foUCweC9kmS4IyuffYO7
McTnYg/4AYvmdayTH4lLHhqweh50fM3gUSBdu+ahN5If0yFPkLF0yRtfh+kPrEYLU6i30v1431S8
5LFln9HsHcIOZDFoaFpg5H2pLo4bftQfWa4z2dC4MHqHUIs+gsE9R1a6Fs30bJjgr9pFV5lvegwr
hsOh8bRDoHmHslV/osC8Wq62DujUlTbrFJDVR12zuxLreMKRyCbQR9YhjbHcMrlkjD8rqcYH2g1L
TaTHrpPn1le3yhRXzsObNyeEt+0Gdf9KTexpev7uYn6vWNMDoY8ksZSvvo5xXW+Tj59c4yyfxcBC
g2NiXjMWc6ojILUV7z0Cg6sL2m5hFKTmTu2b4z6XL4by9lnOlQP5RL6iXMHvm0RfKTiEzsY479r7
1A/uqrF4xaH0LCrnPKQaZEru6YNL4FZs5ReLm6SM+meHhkIZeYv5zWhohA4QmqosZB4QV5h5c3td
NdNtqtUNsd0uyh0OER5x5eMY1T67htU7DumRDAZ85ASEOtGpibND1GnDAtHjB13ezOK+grf1uQs/
ZVsls3mFzbqXjyCG7nyj3nfA22mchVjTy3JhW5xrttEdtcdxFDBF8lsXyk1Za+s0ktv3gHjrkMzx
klaEm0zPeZ6uLV/u5yWbm8HHrFyPkX8vBxvT3wwSL51zYcl9EbiPUSW28/EdkTgAQ3XX4/1lj6ce
QDSFN2qfEVFqByB8Mhq3Ot8qCtSFhIHt6DYn2RP8Jir2+SEYXyiHeSaJuSdn+3UorS+lB4zTSlZv
ycBeOQ+ROV06bcRUClyOqZC9UU3LCG3lD6wARRKgrfFCbXfeqOErrjHe9gtBf4dOFhcsYn9bda8F
OiKTLjlWsXyUcYBJZEIB4amQdDkEHMGUeAsx1BnpYAmUbr++wKSLghq8Y0EojjYpfdUm1qr26Op0
PJvrOGXY3ZsKLaeRfP//APl3FuyCTf7f58fb77wKon/JjZq/4O/ZsZB/Oabt2UQ9OdjgdQvq+9/D
Y6H/pRu6MOcoBAvgwT9FR83TY+bMFuxmaRCHMtPO/3t6rAtmsKickIuQxGP+X6bHppx//j8Roh2+
uWl6Dj9fMKfm283//Z/oxm1BNEIBeGJdBOocB5AtWInRTpsQO2peHbyOIbp3eu7ayuFhI7bZKC8u
xksAFotuKqIzrVCCEYX5SM8kWweGMEiOU1cLAfuiA3na6n69iKqSyFojeefe9ug0fnHEhrb0c4IX
OUOIe1C087QpOhhj9dGLRMFMjahdGuetrJE4UVYypDC789AHX3BS3tI42ErfvjeA8DB6KHEUzhtm
Y4q1YxNjCWOcRubQnVVmM66g7paCLOrBQtJmFgWX/vAAPPlGCDMNY27KsnjKdZsuev0SVSTiyoi4
G4J5KubnK5IM1n06giMB4eBYw9G1nJvCK7Sc/6LD+F7UtOXAMz1No0MvdrwVxXgtp+EjrftzzX7t
9ONd3NATKZNnGYkL0SuIVHXtnfjjbmFk7TYgoNiePHwAD0PdArydWbKCcAoKSA0x8WAQhlSmB3vk
nFYNeIFAGxcxPDdhEmsaCv9MDOvKc+C9ibogeNF1aHQOb32I5HcaxdYIBoSqicWsxyUenn0PP/jY
0p90hlox1J3OdV3QhUJsYxbVh1vP+njjCZBfv8S4ai38nKC+RqIjZMMOIuOQg4REFSrtFTZDGKsA
RUEyzTsQrQSyxa2VkTXzDL0+hjMOM3f9S0y4XT5eXTrYCyvH6lcgwsOo4R8q+6AXQHGgpf5imNxF
iYWzS7dkXB8sDjoCDI6Y2q3C8NediF4x1FyH7NWJ0fzJJXzVHWohAiWKUi5HX9/hdHqMe/MBRKZY
9E66tpvyQS+hptXdAA/ikkicr4AvT1bV3QGIAZSIEFIUjI+M8mznsGdqR37WhXmMqN7myrQL3pUg
rTcB9VolnHeEvawc0AqueGi98DkV6blXw6ER/VYC8hykpC6tEE0MzxbXy3TCMwNNiuZy6F7ou6UL
tGHPXZzf4sqlqVB/tll1cQf1ZJQhNjfzGvRovQqzePNlQcwRgAiwXZ8R7J0F+UAr+mmPYDSAArda
R/Gn/xQ5ivZ2g9wc1zE5oshWXiK87kXcM4kjHxjwzVHALcsNxvRizF8MOrWD13+Nk1MshRE/xUP4
BkXlgGKAwIXnShvL5QASBc0IPKeSAZMHySnyh510Rudsd1QQbWiPy7HQyO0pl+6lHO3sjPK4XFid
8V5i2KXE6Vck4XxAMcVvNfpHi8zwTd5nzXOUOTiEJgWbV6U/wDWuqYWRMrbVnW+WVMvVbJZOgrXj
ZXex/MktbDLEALdsVPeINztCLEJsx3xotx5qbCy5nDelvM3T4yydg3k1M5s5lFcL/BKIKs9YptS6
y8kISK0U3UJ5rr4JkdX1BQq/nBtulK1sJp3b1BLhIRq915iASNQ20yYcuIPGFoPkTAekSTBsYBzL
2jwj0adr1EjoC+aily0eL3cZV+Q0IgONKoDtGFTepf5tSoikE0qDwDACVJXTqnXNd6MRHxXtujx0
uZVq1YrX8my2LTGk7TI36o+WTY5p/5PFhkwbxmq2iUml6fgt8Dpwh6sppvebjGANE3q2BjOEqieE
IAoR1mYX2yIyKUocuPHIJRetynYtqWbMn8KHiDVOzhmUkmmMF0my7sy8/vL1AqGk736lAReNzGz/
JIK3JYMlMetEpmYTRzSW8WczrBzsR1mln6WTfUodZxHwASZsiiwKwDWkSgEfql9jve5QigL0xkyP
/7Sdr1mmt5i0lxgyt43WaFFIrscDMn5i1cejxQzJtXpunO791NHYjtS4K9zyG1zWjSDUe5T5n1xL
CxrGmr/oGfa35hwcp8kfrPjIB2p8gUFNrK6Qy8rxUsxsFM0eA0w3arDIqA8Rb+MYNJGlyrs5eSlv
qcVbl+6F2Z+CTtBGDWdcVI7RxCyyu6b3kGRW8ZNoIG6PStsRGPwTJlBKEMsyX4Jfsgp0+VYGIX2A
gjZwPbdtFSGkINchuBXGs0ySE/xXEJ0VYMMC0EvtsrCILPoDstFdzUqFCWmugW95pblUrOxld1lc
r209PBQlubwqyZO94dkHiME6veXRX4o6uKCUeM4zybQ2cGMY/TFI7hpuSNjXt4kXsdAHvIEB4S74
Y/gYMOJHgCeyOyuSa24QN5Vo8Kb4CtNSH41AkTqt9NG7SiJnT25XrRxdGxgT1UC/gzvoLMjB3FkQ
OnI4+F3xSd8S2CmLxy2Lr74cSDrUSDEdzG9yWJ9t9A9Ihe7tCQ+tHNsGTYCWrGhN2HGyDHUeDAQV
f8I8ePPa8MVnpy1M29r143gqacL1PS3ywCWtFysIJ7PBxdzh9pXwOAo/IdQ9NGljlJeqzOoXs1K3
FLzMmx6Wx2KM152EpqtRmCzRxzwFAVO3dKAHYiMRoCWxQCC1SL3GxP2D40xOAZrt+CUry5HUYb9b
DV10yhTYL+W7Yll248yK7L/J8dMfNKBqdWFc6FISz+VoRFEaI8m/Sm6Nkqd2cvsNkBPssFRPa9vv
CxpshAtOpJ6PDtfR0oX7MVmhWHvR3q9jNORGkNHJilY180xGMvnRzomOVCmNM1fvrqhZ/WU79k+k
fveLetQcFhM7S2ssZaUDWHfxcbQEVGh08X2nvpOS35NPcl2Tnr1UlHPDJLKlnfQYRIjDwpbYs7Rm
DKY3bsOppEBIQIqKOLimaRRt3Vp7FLV+EY6Byh+IdGEMPdEo1u2/2Duv5ciVLcl+Ea4BAf04qSW1
KNYLjGSRARHQMvD1vcBzZ+45bdb9BfNCqyJZrGQmMhDh2325yMZ8Mw5vKY23kL1b9zSOHmCOMsWQ
pdNDMhHAKoV3pefW2XKfKf2y2lMp1J2MMVm1BQXiLhMmvI3FNvd89iwt72enWBKo7CPJF1xmG/qF
G7jhngPXS2cE9n6qHAuGDA9/5nBlzKl7IvfoLO6R5g5+QEwBfTDuG4snJvd7BMfEtDDnfBmAPC6B
ZyVcYKNP1aH7SxJ43OVjgUOjhVijsQq0Ays/3RIryn6ewyUjL62R9Ua1aCnk+85GY4aImJBYY+KP
29obnxw0r9ty7Bn1dwzmQdewP42mh1Y3GCamXeQUyIyWf4mzhiMn/q4GSN5k0Cw8Bv4rScXmNhCt
szMymPw/f2U49W2rKtmMo66ASxn8gcUmSYA8QGfYsBZ/jFbx5dIEyIhouMlB0nGa1YB9tM8WtmOT
RAKJAFoEqQiPUTmgrzM8OnnluJUJCPoQDzKFAG2984r4D4An8G7C5Gw7pKdAy/gMjnqdGK63L3zY
6UKQd3aC+VKwuVylsf1mjjQmNE516XCJspRHUFbiHq4McthUEceMa/meztU5SaE7Ndo8uq7+gM7b
beyUFYZJ+8WigJbpXgDicXwF3DpwN3Ip92Eii8TJRrzOugKLvrUb80GAz6yAlLuI6VNTbhxHUook
469C5hpJbU/qHUbFlRem3xRVTQjFlR9VJt0VFlVn7RXp7xzYim+JN2fmHaRN0eK+YuFV1Wc4TBhL
ZfcW2Yq10XYWDwCoI48o8DrLSS1GUbg2l5h2XByq7zCS61BDq0GSDrb4sbhoRBXsaIjd4T8H9BC9
h/7sbiE6xLtZuqfMARIpoXDB6mFxQzkY9JHs1EtgLtcOBC9+We6Sg6kPksgY8zuIsTHDnLUXTDvh
lKfaJUTW0TUPCIjzCK6BgEYeyMr3cwJMPc7gMHGO8RVviSlpv+MFGtOYAqbJ/dQG30PRfc4EldaF
oO87NYyX3psfJiP/pYc3grzpVmaImAOGMzDTpn7Oq3fhZVd4LTdDPVw63PUGZiX2we4th8J72/M+
apabOUZfZ/8gEMEim9+sfR9T+2pgNW2pWAxtqjfSMFCXoNUvUiEpxy5Si0WMzkHwXPkkaNF/vyaT
vBQzPjyOE7eGqsBpOo4nBnPOkeEv0C13NVZDs2pqpmN4WMUqBLQ0ybFez0nJkmTRHxwm7wE2Gpp0
n1w9XcJpuoyF5a7KKeD2FnsxkonP7F4d2L4ciYljLwGw3kygjR2OjNz6nydbfmfj0F3Tfm5XYrlP
z27BzBVM8JiBzverO8otSzaJLKl0qFJqPFyrmaKDoEKUKTPzG8pyzHJGEsZInoDJH1oxpxc1ItAX
MFTWTuC720iE322XjmxC2S9Y5HIrh3z/aMkvK186YyoTZ3SpNwntN3R/XcckxJlNWzL8moEcgxHi
2/TjXZw+lbxP6Yho9lTqxGcrDE69G9cnQFYcv+HEMW3/XkLBRJ/WiW9z0FMGhFea5SFSqS2pZE5f
2WnQvvvs0i/U9mb/VJEsMaxpYkjeZVjb2vng1BzfWYEctKn0e6hRtlhosUM44b6DVc8z5JZr24EU
rBKNL0BVy43waMYhTL64l+sm8plNU05JqHlrkJyA0MDT4sn03e4Cee4EVxH81UMymgcVtdfEo1wz
rdjHDUUCtMrIvfWQWNh9DVogmNAB8UN7VFn+LHAkrUFQcV+3xa5NB+4PmfqCjgvKJ7/nTcIb0Gv/
zMb4TQAKl2RpvaShiI+ukLuoaK5ZlL/ClgLQasQnWxpfCEAOW4XwbqK2h/aYtdsbf2iivu/78CJm
Yj51ch4iLIhVjhKM5hytE456myiR07a2P2PH71e93NCgZ7Cto4p7opLDaFHtSqf87m12WWH60Zl2
c+oajsaDxXyuGR+cWN+w0kYbsm1PrhNUZ367GCmQYW8uyTR24Eco+NqRzhk5tAFVjAcq+oaC7GhX
MTHo4vCk50JtwAIyhI79bQgtY2sNXNeBMfNqdjTLls9tQ7q2r38rbcOUKxbjJjdIgHZvcw/iyQvb
19jMn4Ds2PNLoo5Dr28M8y4zSBkOARARwJaQoGr5ezK6+2TxRBlBho7hhgUmAztjPQ6AuASSMH2k
NgBiYmaekP0NB5pvHXKH6QZY3nbtrw3OuBXsat+8h7v2WA3RH1XrW91lZ0vNr8hTLyKg1nA2WGij
ezJIzKE4J9aquNGlSA/9fIO6RqKo1V9K+b9p3iNwlt4Ow/yUT4wtUzO5CTx3n6nJW5d+ygb1KXPH
eY3yQBmc2z3UUdEecEE8qbn8sPbElb7agPkIaHPuBAz/W24izFzAhsNjcRw8aL7Zni5D3TYbWKnt
uoLvZUQYrws7xgkKI8ehS3sbRdjzS5NGJsEynrYZiNmKO3nHoo8XDMdJx2zIokB17fTkXSfWHQZA
0NIKhdPRKhRF40+tWkbNAc9roiyGJ15M2pUxf+o9t7b7PSuk40lX57qNwTFbjPennLqGxISQNRM0
grrl5NkumcMvS5afvceRDmdyVH+3JYTjzmXHETvPvDkvXVOBZbQnjv95S+1VmbncjGPM1cCRYmt6
GMvnephBvPsRSS8u3yxlVmYwmFzjkSUg2lOR4WHW7iJr2ubEx2SyN+bu3mCnRFkCt80KiX+G8+SP
wzku4P54QhxF0lyr1mfSH+lbp5QPc6l2AwHTO/YZaywZB268zHGKmF/MGbYxKS88JtykW5eW2ygB
Wu4b4oFk1xPrK8OHIHyFAMlVZmD4GT+92dBb37OWKWLDPK2/iXA7r0xwEKtqgAnDwXUj/ORkMKrb
Nj778bbKDprT3zY0/d9m174MJpofx3NBcnAllomkDuOPuh2ereC1tjM8OQCbbchFPLvDl8q8kw0N
I0ugRFae12wiZ8IvOb+FEuP0aH4MM7Pe2mSKZ2TNY2Sk597livEQ++LZfga3iK0nuu84Gq7NELBX
yfhzRQPjlRSnh8G8ocCuBgJBldNKtaa9bjz5Hsbi14DcROep97JgysEUBzdli1oTRfuk0WITcugg
B2F3m7TzLfq/CRoE/ZDiveM/8a0r23W5n3ROaB6DBKAVTPAkCaiFRy1Q8px5prXNugmmwfSdh+M7
PjGWuaDBEWaJzZSYsN8l3qTO5zAU0rqolS+u4UKHjSiuIYLDec54MHS0BUL5FIVM0MI6pnTeWAqL
7RJ1Z+I86Fb3Lp1XO5ooaOx2vV85jhL2AuWXZZYfnPiUStO17qsOoxMrctzSpVAIt97Fio2AA4xl
YJC3Yjp908y0NVHw+aWD5s1EKliLThAw6jzE2K8QHOfahfntLOcqBINVz2c2SBcH5jK0bmke1yAQ
Cym6Wg1Cm1tLthHGde2vcq58JLrq2lt4pnFm/Vl5gQPlOwfZqSkyB9FvvZFmrY+jFxzpPaMbfKDG
haM4GNrs6vQ8XDvjAZbRQ23hrCt6HW+5R97UNXNJDlFAw3A5jMVXs2ziGR9e9ay7NS4pgt+OuMsp
qhasVK5CBy0Ana/DbvTXnQ0BcHKZRrtxf+t6AVYc4gNoD5y/+tTdTRW3EXviVhFu28jkFOw7SLWG
fe/H5ueihtqaK0WYND2Rl/2kaoU51PKNLVQ+DrSsakvqtjOm+7z15rWoTdI2ZrfVUGqENNlWy2YV
IRyx8PPenMADolCLz6yz3gw3OPkec822C7dZBss32ecKsXOYjWDtB/W+H3qWS2/Enhh7VBK4rDjt
LPkOjRtHG+UaIOERuDBeECP8yhVSDyyBfu9zXEd1bl9BcxYbNUYP3mR9kPYF/z5gYyOIvEZLv7Pc
Id1Uhn422uozHasP/DhcCmZwh/uOIsI8fRtwiE8th4tO1+3aV2qHxV6vLK9mUCnK+9av9qns/zSK
TFqLxxP3DIkioAtKdLcUmlPwwK2wHkwKpdJM752i+aMs5vKJO10H3zvKTnyMIWfTJkGo7qboF1uj
m4QKR4xMEFpYVjaTDyE4rV0YK6rPN1rU12TyJI5Ezmq9jFn2wKu1oT5WJo4GLFv3djlthxbpgnB1
eWxmanpau3vgBobCyeCWhk9V7qRl+sCFuQ5cF5QiE0k4cW1IaC5k9+blwdGsmVlCIUugedcZ+ofx
HeNAl8kyTgklO234aSvDaaNTmFcnyE8VdTCO3Gg7s1bUQ8W3eKipZQib4xgm4d6O6sc2ZjvMyQTx
J0J98Wt1bjw9rNsR2TPM80ckfM/y9mMXWg+jeFd2hlZt6EdJUccarilI6fiunfJLPI3tBlZyxOrl
vDtUCp4KOopV3zSXIUANyFOoGX1CSW2U4BQ2lm1egn1tWh6LnEXHu8PBkz5wUpmr35OJm0Ez757R
iIl/4usXrXmgGhKgbOKjwvrJuW1ZvmOkQJyp8871y4MyMYrCueL952UVwypiQIJX7WLbYvuDNpmX
4phy07gY9NZDfx9FRn/mjPzKLotdABzlVUyR1i7Lqjdt58Hh52c4M7r1AK4NMziWTGOEMwNF73bu
aKsYUugo/VSd7AZ3Fy5penKt8JKj0m2pValKbV3841AxU4A/egMgcVhHlckHoT9hZpOFkeKCF/cu
YhyxzRkvrmVn7zxmL3yX3DESGhhQtc6+Ungm6hTbLkP0MfQWlAqb7CCqaDKCJs8vO2xbkhXcrgwG
gtbUpiRhrGBlJbpFOfcObKSNm1nX1bYPkUEtl+0H7C0zQYafzW0PfhOUnXGs+sXKqzwmSdGhAc90
aIzpNLJ/oMDWJKJhV3RKFtrijBq7q7rkB9TNtII4X+2jxPj0Bp9W9WEgecOTyuSShMAgbpyoNqHg
Ji89Zyn2rLxChhyuRWZ/GoZxJC9HUsq15T6Ov3G0d9vRxfmsu4B5KGl+1vjw5HQ2gU2nfQT6KbbG
0CQ3Ks5ekS2CTeVzauNmvVZF3z0A//ZWFtiWfQYkxklDi7KO+WGOOGgLkTaAUyK4G1V5TS33N+FJ
dz81eo/ZOjg5nm1fUoUuDePlGo5kbbvBLOijmPfZBgx0c1SjpahNJT5WUzJr1lZ0yjPA41O27YAe
iQS6hScJBKRC7gGpnEVXWafRecYY2t82uYtfzSz32fJ7uhbgirmvzn1fooxrNNuyhdWU0mbIhtTh
7NBGr+nQvRdLI3IvcLs5/YQJr5u3NdyF9ZBnqDW1+RplgdiFRnFPHSBvRIXzpR39a5YJcSuomOMM
GD7Mrkux1kQ/E4b0d0dN+jFuvQOHInUMSudFWBkEQBNkTwqO2tIObzELe6vPXOkYuMUlE9yaS5v6
rHlot5YSDewkGxiSgtM9TCsTw+1lym9zxKkDxuj3qcvg/QdDcLGK7EE61cvQ58+mawEft1vjomRQ
HjokoAF2+rkbtgHzhA2G5WjvZtmuY9zw4GlnQkQnktFpwsg5AVjibgD01JjfVrHdXWQ2bywsteex
UeZZzUgHukq/kIPcM3113nkgNnwsovlYAMq8Sxhug3a27mUtGrYKI6JNK2uKwezqTL4aicCjrv4g
XXHNJIBfqZehj5UA97I43k+uP+5lKJOrLAeYXzTr+MsHmcQM3SsgII1ZvIwzEJm00hhREv3Azyz1
MtQfW/rUi5mYk2oblxeYzEEV0TouEw/jp+yIT4SFPkU9biPlbh0OvE8i5sCM2+sXStM6UuUn56+T
7NHhSjFxIM1ciLLJXhTMHsyZ+FgMMM/XcOZVBjl7lh/soDDlE9REV/xMMasxukob9qscyHCP0nbG
P9mOwv3TKkJxLlJ6IOOjFX0S3FoHQFlRDctu56jg2V70goKFZh2GaFbRHoTmeyHbhyAWOOAzpq1u
a7JyjNVN7ZI0mOkmAQ2VrZHvXbYhBpPH3sPG3jz1tPB4Qc9pVN4VcQfuIizcDdQazYCcTHfLNq5k
1h6zA9sY3XjnWxx+LeXc08NUtYyiLc3RTqv0tZI2RiSGdh1bqbH601Bpxl0d3mKK1rlKyoOYmBjX
8rMwhjeqtQjIScgTWE9joydQU0f7uO0pbx1Vt4or9Qch+bZhV4X+xdlHZx1ZymAbV/Ojm7vpOtHe
EteKfodp8Qm77yPgxSCha6UAC3H0hRQDZj7h+zY0Xw0CnYPzO42mVztKIY7SIVVxftgs3igR/OJW
RU5DUC6bDLvIxfdX6mTFYEczwcJZmxrwBZafGCQjcX0wkX5qnfPRhY+1ydWsHt2QA2IVxWcINHeG
y95s5Oi0zXjqcJCwFlZBvhDGqh2WLm95Z/+m8JaBpM8plwdOmAaEcUT2r04QeBdogAHXT2hMwUn9
KkL13jmUtQTOtXDKa2R7EPh8uOc0Hhe9Bx+zy48QxTfcZYZTG4hfzZCcozL/CtLmI7FCsTaEeKF6
lsOXKxim9E9GnQeIPg3TmiA/dnTqMFsnY4rPkdpmpLrlYOtAqJ94kQdQhW9J2mdcpxXf7UacJmve
zL0XMQxQv6GTYOjG58uUGrmvfguzXMAkwSQxziSxNYrOrVhm9TST0NPdWSNx7MDj6CqZ2wE66TNE
npbMUYRa0dCGleaE9uFFHuhvJhcGX4EBXfhak3/gBggnS4/RbZneSmA5K2BDJvIbG3MoAQsQNSUR
XmPDGLsr4JiEssDx3k2ba+BVd3PHxrB/cX33dfzhs2TmF5yuvRUrg0KWBdA/Vu9DEjO7UYwI5pZT
TlfHGwY9bM4Jw9CY3pwK4K0rPwfqYBCDh74e7bXsNm6uuIXCvFhLZpWUzUoC/C28CojAXtK0nPot
5CzLROcQAF6yuFw1nn+HiTuEJ6Mu0ITLzYiZaGPBpfALiokofTlGiXvqoz5fB3MY7yM5odnPO/VU
2mVPz6sQmHoFFF2zfInz8jQaSP+hosRFaddmHMQLbKjw4vuhsSGANaGDcGzOtM12O2KqnLsmNsiu
W+vW4Z0sbmqB0GvXBl24jC/imldBOvI3cxq9SRted17YdvsLTtypVcTRkEpS2vVSmJpCr0I6xw6d
bfDjvHI9WN5A6XtDEVuW7708f8AdLmhlzrOtkANZ9zhdR0nAdYdGveqzhFl48S294XHpDQsjL3m0
sJMHVr4b2xzOWuA+ZI1BotA+GXZ6GNMOv6ZxNrhyuBX66NXoIXmVfWTgd/Vk3WYQEDZUa5ydjjdu
nlw69nvpcxGiSIgCnTf123RDYeK1xVxLjuaBkvnnOuNJYj5n7Zgf3UsSNRA2ptdaJJtiCv0rzelm
iKSSheWzns2vmaSRoj6LsoaPXFAI0jflHxeEKCPLe7/vv3koaGVIJseqpTMoG/tdFNvzkwAjW4GA
XuvSyIERT/TVDZCltIUtipAs+PqIitXOPJhtgkWpa6dtEy7vNq1Y1OXCSfw0R/2Z0/K9Lx1Gs9MU
FxiT5Tm18md0PrOV5HHq8o80Na739Eka5bRxeGD4rBcpjMpgt94wuTl2wYI1Q9mzQrRcEd/xCmwX
Y+w69xUTWl4datjWhVmcw1jeYGm9cUz0Jtejwr5oRsxfnn/gWM4vgKhMSyeUFYwWmJN3tlHskd7/
UEf5anlNgScoQSoUTH0VGuyYPJA2p445no5EmI+2p1qS0s6163glc88kPTKwEGNv2URUflYaaoCa
0N2TFqAnYDh/fE3BPK28am8KTV61fUpyTBL9hKqT0JTJO/OOq9LC5hrB7qqsp8Zy1Qo/5AkswgNk
u3HjGwVJorrDmyQ5rlU+rU7sQ1aNZO6QNgIB3KQPwJmxfBRKf7UhW5Z3og5QnBvBcQqxJSovScTt
29CbqiJXPJjzTnreBXnqEjj2cwuQas3C1q2mfow5jznunkvgNgLPsRJKPXRxdtcJYzuRzdxnDlFu
7i3lQPOjvnZy5PZRJjd4o0gO9Ua18xKu+d7Pt1OBgZo4KegPITaOmeDzndMH1+7W9DLyswfecm2Y
3Utlv+Wd/22PbrfT1NQtPuorU/KLz2CfRDmBA1i+3zaxVKNztkp55imLskMt4nI/SuxqTWvcGj2U
kSowOH46zNGYCyZMhnCGMw9xIubusNZIbrQ17ZZ/BFMgIhvC3lpx0mzBTXECxUTT+TWsEZDnddDe
R6YmVejlW4Jp305pcNBOXidBKUb2bvfys7HHP2CMnGOJP4Bd4oO2iEtHtQxoWMMp41LKEI3mpnPY
gYMOQpIw+yvdYAe3dJ9ayhU8XOQ22/IVfUP5RBmjSJZxHUuaWXFXpF/1xh+QZrRmcywpdFm1MZVn
s5r9Gw55qA7T2XCNesXGoifUwxvQjYNfJBWZyjKN3ttzuaPrCyMhYeqqREj2bPnSV+E5oW6LlNoU
niAUnnCdPgc244RcM/mxY7HhrMr91WkpRbMtecOuarYbY5tpB+GdTViH5ukoczdGFTVYxh8R4WBi
XFNpzAGhkg+mXd2bTN7hTvNupOJltoet4b9w0DlGhdGsTDvwjtgcqS+2sN0s9cu0gvW4d1FFYyA/
UfMCIZfkYEC1eR5e05YJIvCvp+VBKNe97bvut4zKRycOvvIZx1jHC6HrcBlQHACJ468Ksh1R+miV
jMhWQUU4Ksel5dmslpFLl3O7DmxW1wWBHjusm35Mideo6Wlln1Di2bhDUx2waqzTEiMS9rzhBLpw
w5SNIMpiJMeOklvQM/JSFTsw+NRhTinqOesezv4JPSxLtqpiIod0G23K12F4qgchT307fXuNLq40
p7wnFYARs1Fw26b4k5Fw8VD09/Tv4b7K4dx5Kj1X4RAicE7Oxo7R8yVS8ZqN9wv9ENWeXcbDMMTB
MVnclKHA81pWDvVosPmXxERmQsijP8KCn7zGOYP7dsO+Fi0lsMY1aN3fomR+7ZyUxr6cl/4vgcUr
fqzqcUOF6CZtoQwkPf12ZnSo0+Cth+IRKe/MC7FKrUsE7LtYEj465h0cW4wMOYty0HOd+6rj5Yy8
9DFkhJ3PhLOVNWWrrBdYu0K5VTYF225n3vl2C0WuqR9IdBZM/XaZXT2Tf/4mU8sJQfBVImzbybUV
S5HsnmVoXpKAOkj6KK2gfI2pTdqzick4oXWvrdUQHAoZxHuDcSoqtS9kIXi+83WdMfVo5CvFqWdG
psMasqp++v+m/h9TP5i0/9nT/38KWap/WPr59n/T4Jx/mYGwLDqeApO+B5Ov/BsHZ/3L83xGAaFw
Me//fOXfPDjD+Re1TW5omuxXTeE4lvP/LP2wGv5lOuIf/+6/EeD+NyKc4/8TCBeYgQP4XviB6TiO
79ohvLq/W/p14Tg9Rqed79IghsGi3Wmi75DaSgwrfQ771AlM/O62wReII9qOu4VDvioqW5/dnPG4
29s0oOk4P7dznZ+rvuN0jj/p51M/HyZzzpk1zw5MfMfASoojljZiBirt2Ga4wtv4nMv6axqNcRsY
DgZ5b45IuyYsUuSAaIEi0hIl/ek/H3LE6A0gSHSkIKlOTlVkpCFd+mbxTi5/Hsbm/366Hrm3hM1k
bQiN6VONEHoinoWulqjP1LFd0Cy9yy3Bv5acJV2j87k/1VvirD5EOgGzMU7dej34zN2Qp2z0ktjl
xDXvad9ueLBU/CQLzcRYw3EbgIqNWX7rYZbcYQdFZF2HVLQSWk9Z8fJbbTLLjuzwTk/UoZX2gAlB
OR8iyV46qv1o5CphsqTTXRCb72Of39Yjlvm0v6Lg00s8c8KOWaRQ8Y9G9TORLX9nWOBIg7JxpIvN
hLefXUyX4m01lpzX6Qy0+xOjCkWQwi4NHxaJugERTV1DASjK/GVD097KgE2fvHS+/9BS47j60H4u
CHXHz00iHwC1BcxGerIXorgB2K1W2cQgVw/FvK+091EEw7A2E3oUTG82sUpJyuMxqHVq3GC5S3C8
+JAg+qxYV4b8yHF0E3COWZpciEoO9ZOCKq3VHKklC47OY9X3kfRKoHBteqy9ErbKvDU5L22z2b6B
E/RsePUJl/eyIU/YPtB5ZCXfg2PRnQWVewXWjY1INKHJBPkLN7X3ZMTDa+Q0Yw2/WNDpWg15dezp
6hnmkZnn3TDpO+Gl+KzVgCRgc4dmunGbQwuI8uwrnYp3vw6u0WReJs95gfaITs1v6YXzRUcFntDe
plODpHzchttQNF8GWzR8+hyTVHkqIYYFTginJMNpjz60o3rvioGIXit6T1WZiV3TbLwKwyG25IB7
FzaSVcf52m3jjcz9G9FwHjXBzeQy+d1FQD9GpwaqYga/PdMv7mHUVYjGYT1+1J6611RvbhUS/YYK
Tg7JKjybFP/Mo6powd7GM7BsOc8lKjOOZgYAWTD/AsPCKZVvKOQv+lS40AvT35NGV/QeM0GLnWOV
xJsZvsTzYMK15cLzCvrNsTWS2STKs2mLdn6qBPPLpU5Dj/N9lKL/DCTZUt85xyNgrCKH6MPvZH+k
pDdT0xtB0lAaFlV9cZbEDZnWIE+XJmMMEUB8j41TTI3M2kkCoNGD/PAgNu4omJVHqetHO3xC3ofO
oYyXSJj412SOeRXpzA4VkFlsUVOTrUSGc981+yWKlBErgX9wlOajJTl7S4qPtzr47TLwfAwzClo1
vYTOFEEFiNkV9DRcjoP56jmECBmNbyYDOTFJxmGPg2k60fm3d3vFYDXl+skahjST7Y10ZFavgsPB
ZnBFucs5NeyXx07+wpmZmmD6HEM8xqY5ninwGdbEr65a1erGtKJHosfqiEuF3MKjFTHv1oGEm5E1
ze3YJNklFzPmlSI5QBd+62qHGkFf/SEPeoSjAmGrYZg1+/W0K2z6OSQ7/19FSPonUWy+ewwp4zBu
RMEmJ6kNcG5j9jxjYDnbhWMwtuqqfedA6Q14ZyY8CVzImVwFaXzwhXj2g9n9FTusI15zGGxc2a5m
wY30FJ+H0vpOspnCdnP6BvaH680hux6D6rmbA94odTqcuv6O6GYfG+IwVREoJsONbvC9QTK+URr6
ltlp+8b4Ngxd3fjemeDjThBa3k5gFI7dECNmqsG8pYTll1a0tecRLXTSr5snjVbL6SFi+C6e3Dp0
P5kKh9iRKuPeL4Bwpm72YJELXmOkXlRl+TQ0/vQQGWcQie172M72tjO53C3c/7hMSSzHrrjMRdv8
bh2X/k0jK04N5UkvSWdwzBbYkWszWPWjN+6x1JSrMqzamwg+y7rpa++9S4drpsHjz7hxtuZkA4J0
prdZ0683xFW7U7lNG5VNK2zW7ZPMFrc+ZW+IPKI5ZH2XPgZdzDhIZDecm6mYtRysudxkrtPyQffc
E9FL9dbq0Ztk3Rnn0WNvOiI1iI4kV23R3JewcS1i9Aqwg9a5F/1N7/j1wa+6fUXn36JMiV2Phw+x
tENL5cZJWGKmXH7AF45oxAndpYwYHvnOyS3unGZCWGkQ0PTmNzdTZ6En/Z7gzXd58KVIur8QxP+g
2/6dZussW5MSa11ZLMzdwAzZVVm258CzNUNai8U/ty6Ce3LqZfZtG0EFlBU9T2ZHgDvioQlEJZpC
aNIJPuN2vO35350msne0lZJVKSuPdKsJq7kqXsIsoApNISeNglFZL+bPwCKUNEaC5Kzb/J7saJ8N
6cvg+Z9hv5RAyOTL6XR/pYJF7iq6flstJ67hqeGZ6YFlcp6oqalgD5/eJcBU94SXY+ADfnUcUpgl
nT/rB2kb+gHkND4Wn3lD59bT3kpKXjjLbtZ/25He/fWs/P3JwhxDrPTvTxfx0VA4lutZPFWO41r/
bae3mMewXQ8foSRM5TLhymV43xKm4pDOFg+Rkx0fzzW+I2ptKxBgc1k+SZDXhpG/E+4GnQe9bEM+
f42QAEYzx4fRpRuntzpc0i1CeFtvMLE7uzgbdoPeSdRxy7eyWytRp2Aso01O9GEdoHsZPiD41G0+
w7A7265khqKgMMgGaNbAxN9W4nHo0gfNaGNTm+8sNhP2neY5G9ki9HPyCAt4afII/ZGkoa0/S5se
XX/qb0YZ302LzaPrpw/6OBXJL4/z5Yo+eO7osbFrWCx8EQPPF/E1GO2bmVLnI6Yt2xTNTuBnWflU
0/Rob6e+rp/JISLH01SzyR16gPvmbEAbWoVBfS/R06qBPUSUjl/aSyheKzOSJuZdTBJxzlRDrzOW
4qiPr6JXjGrbgAqAtHor+2/T7huGe0bNSOuu8MMHsmzT2jPWqTV9Ms374/YNSPvKep5GejlbkT+k
fYL9n0qq8ldJ+tMdY5pyx7OtnOSm9GhJT/tAb0F8CmtD3iwhTlrk8F9R6PJ4qkwS/h2fXD6MPbWe
vhEdfbDx//7CX99TzR2CeaEuPz9BlxUAuK7vCf0butvToqUmgjnUnIoMrdnXtWlt6uVHeqUqD7ot
P37+g58H9deDWL6ohCiuaXH7t8fx1x89qe40XtTjz7/667+rcjK82rAGrgQHUejn/+gslq66wdj8
853/+dE/3xO6iOlUbB3Ln1/05wH99Ucg+ZjgPPnX7/Pzbz2FiYxOBkYepqpu8Iq8kC1m2lv75c0g
J0qpls//9de2g3fXQ5xdvvjz+Z/v+PlrLpy7JGTz+J/v/8+3dWF+o30pTz+f+vkwSwZZGPwMGlLL
5jT64g23nwMujYllW08lon+3NlF/Ivq5D1Pf2+tsSL5aawh3JSrDRrnXJZthPkrGjltrLnZe1IFZ
Q3vQQ+YdI6+gaYYB3KwGfAIKr1LunoK+STaDdA7D8F+MndmOs0i3bZ8IiT7g1jbus3X2N+jLjp6A
oOfpz8D1a1ep9J+tfVGWP6ftzLKBWLHWnGNyAFMxR5WB9QjVh5eYBhGZU4ruzHwjGAgCYRbpW58s
jyajyAEcU1QxPk4reVpGy6vOIAo0snFKlMOOCnTvGCzl3cyQEFtPvpN9r4imUn8yDWpTjWq90UIb
2f4oGK/wBqQHyWrhUuSN3IYDaXRZkm4c9Zqn/bNjF/mmYLY/N/XZrLvfQrnGWr2Cbmi3uQ25C8iD
10Tj2iOu6aZq7ZfcXOuyGO87rc53sN2Aii8S5lwBj9bMAK1rd9/QpSFkYVxJQzS4irpPxu1oFMWO
+uA+hvGh465mwXSQQvbesHFt7dct6IsT0uyTrsNVRlobJFVjYCbFZXSLalMBGg+8gRxtJkoEjTqI
OnL6/3FYnL1quSwUGpkHxbuA4Ud5wXTYapcocRKX7rWefDEbgrBTvSVxArFRHouuBwLZm29OWd60
6Cc5JshnLYdnWk03ZIIqOsv2W1JQsAvNISPBX8zwDZ1GMoo/ZG3zEZuohrLSqDemxkw47K1PY/Zv
TYDD9mCH23mMw8CxPvXYuAMkWiv07Z4txk3qVp91VtEVNku6p2n5wEJ/cZFOEazyHJpN8d6kI8hf
MCoYxzk8HErZMCM4XQGckoL5CSa7RW8xWgyEtUfCacp3qMyo6Bdsqep6G7kDykeiKWF/FBZJNqGa
NsBj5+UqGbZqO4YMQXtFlz6ZGAKwcFU3jNrfTXt6yXDHw+0oftFTqaPqwoMy5sC0unjftio6WVy1
rQTepnLlU8VOlH4kRjvxbNgFqiav3Q9F076POXKZSHsSYOfpDWLjKFqcjbYx/VTNiJywt0bGGmm+
NuYE1IeDdDgjAnBKnDsX1xkyWU40mhRolYNUkqpelTjhMgNIs14n7yx11rYZo8cJvdM2Gfy3OTTv
Ih1SIBbkirTJrERw0oxr9CHeWpIn0SaoaiwGen6hPyd+vMUwsYk6KzuGI0tpIod7yyg/aIKXd17i
kpQuPoR5V9W2vSJihigydDb0bU6OvCP5BfSewMNKnR6QtEpUcA9XxIwOtpkAiVFDizIDtwk2zIcx
8sw9wC6pscns8vaTbRJ0+lgOO/ImJp7dosKObSKn2Zzo3Xyh8fsddzTuoXiVG1V0qHxN9L6RA1pA
jD1oP4uSjKiutUsVDkA5wTfASVqFnYe6q/q1FZ8NcOtuGm+qQXPXkeb9CSfzbI52j7pcEgSQS9QF
fn8m9SQL8L6NmwrtX5575dFRZIFc711vGnJsDqB/jGFBNSeaWJFg/kau87sbW/JEuyncFUNzTERG
3GhnjPJoLl0jTbry6M8zFtu44u5fP7/evf7o+szrvevT/3rm9d9/P+evB68///vp2fUX/f0ef708
Gj4B/HWYY+qSJBNuOkKH5rUk/+U/dzNmaf/80fVZVupFM4qI/3nB//JoWUBVXP37Cf+31/7j95DD
njMIRG5iFOXRY0hz1DmEjtjJKV+u/0bTy2+6/ny4Pnq9+/fz//r5v5/691v9/59+/cn11/373f7r
v//x26/v/t9e/vdjYyPQI3v1NvWs8hgvN0meiTkIl/+/f9w1mmaxjiyPznjkMGCDSj2oeoOMQh1H
jai9670OJNQRxCw3SC71hTarqBq5uf4Y7Y5rBP96DYU4z/z7SdfXVNcHr3f/fuPrvX//+B/v+Y/f
8V9/8fVBMfUUb/ZoOEbw9597vffvB/9663HWsJ9ux8k4YPm/dPS21wYTElJDm42DBAkhuQKOW5WI
FBdZuWy50prnzkNKU0aedUNaJvoH7ZTHeOMTaROki+FOtmmgdFyxzVde0YwREhjnUIggVvpnO46B
dOnyGTPboVRMKNG6j2I2noVJaTko1FIt3CRZII6pC2s3i7BZz6m2iSmhoT7fZzKvj7QC3gdPjVvU
zSb75/nJS23ysuK1i+ZlnbegsLQGSO8Ytr9GYzbHTotvYw2hGyDprUJopQuKi7xGE5N4/co2wFf5
TnWyQpRZeDoKimMakkYoP0KBKiBE1q/X8CicxIy37kSOqmtlCB9HKnStoamzNFuglqFOQavCSB3t
fTQ8yq4OyUD7svWaC6yod3GPvNSuxW/fW2/A2mB2OfUhGf5YrslMP3InBE+CEI3WJ6wT5+Xazvdh
jWjM94oNzKdyP3n562yUJ962tPqNm2H9jR6AWH1n/fCRs3xvmsHif956KbUZowxRN2SlhiNskBgZ
Qtshkcqnre/TMxiAoHWSVaoVxo/U5zPij1Ps6l+ygXYc+v6P5XdfbRzeWzTtzDg6W7FEvhy7CFSJ
JFkX7M1aDKkIoNpit1g28hC3WWpoBPAlKdj6uP9w/VhbI8sChzmzhDk6sQs6+bBeC+i3M5j3O9LY
0CYH7yowb0r9vqVs2hUlcFwLWeEqTb3k6EG6HaBvnhSK013GRgPAnXMqZ905TXgMTd3dUVHe8lxr
J3KLfUqTru0htgA75OExEh1K4AnjfJ0vZHZBYjX8V2btFWHBjRXlO6MnfWaM5xXBexWUD8WiK819
Q0zrquiNvbHEMlfnpCvORYmSIWtGRtleUhNnTcckHCeKUjcnOq1AOp6a2bc+oZcykwqvuqCVQzmJ
Y4sHslc0soBY0WdtMwt+AUbcpyxpn0fZWyh/wm2VN91azSNitBgXQz49ZIWmbbSJaf2UxB+pPXzO
cXfSUu1eFGJEza2hz9Gbdd0shL6mfZhNcCYjm/YVtBiHkpkfzm3XY8npGbCnxYO9CM0j/Sb/xptH
zNqS1InjLoWs/i2l81Mp19rHTXQXuc7jmEXIjVjN8ZjiYAsLetiEl96isCbDAEwzru2aYD8QvbFA
4ScUTdSsXUt/UVbemcKuAoEve5gy3On4B5iYsALBy4HSsbL1XKwthMmjGOQ90uA7/Jbm3tDcuzzU
h7vamSiBb7xkrtaem+l70CFAXKT53pvAjDr3JCM6FpydCrlZycFGyb3SK3zvfWeRY+RHNOKo9gLg
NMXKaTv2vDEwXIdUi76mS0MJgqwj9z5dcrzpAc8XEpMOZN2DU2oGY+Nb8i0m5Sex3jt2Jxs29HId
egaHBluKWeSUYtGwne2kPRg1ehMn3RjztB4cf4bKAGFI77x2h7MX20fOVdUncQJUI9185Nchp2jv
p3vXKpKgrfE74dc4TCXjCZNJDAQmfP86lVRG5Wt9+p3q8OTyLkU44wCMOXKbEaQCF1CGeymfJ5KJ
LvIBheoIIJT9mit4PAyvCzIHbxFgM68u/RoW+AD0Jjf7c84X1dbe0Sz8KSidegoIcYQYnsbRCkfv
eRgia2vCLM8Bjq46ZJWLXDAPKNqZG80E1VlovBtpgx9FrbZhUd2lAs73hI5v1aIhPGTx8DAT2Lnq
I63cpnZnbzqmggzNGy7EM/4J46jrvb5nJ8sCChnQDVMivaH3dGXyqll0QEBCQ4J9JJI93VFj95tQ
Y19ntXqyHl2ab+HUimOi2JvFsYAyEKLR1fYsYx/jFHX3Xp68jyU7xwq70Xqccmwj3ClKLb/oGWMX
CZ1hnyKaWeirxU5EWNxLaYYbvWQnZDlYhvwaA24lgakgd+2KWN5REPZHvDP3YTbzRXqRf9FN5x0i
BpjKhtj3AYUeOaGz/TbP9sXQ3UNCFbkZdNsAr1WDrZLfKSFDljPkT62JhcttkRtFtbYts0TDKBQn
ZF1kKdnygRMNpI1mxg1qfogAKEZRy8gRQCvRrywaszqERbGyOufTEhke+BYXIfHjzHHN5zkqrG04
NtGuqOZq1+NDH2qOgRDE4NodkbwUOP2EiUknYlizGZDwnQrX+w4TA2a71xCqnUQbsCjNYRZgu3Ba
kitllzu7QFFn50O0Jw8lkov0IjrjWi9343LBLw3vqWxsd++SEMn8jZAw3Wf45aCI3rCA7034pIwO
zZeFXUMYFYhOnzXM1BiqoUGzIZjYj1pSnLJUqg0JwPVGTOj2fPRREG0Gylebqia2Hme9gtHKfMFw
YC1B0AJQTqKZpgwwluPZcGS0Y+P/jrwiPc+479DOHU0dbEtRDNNb/6op1rGmaMILjZUbxrDVzhjC
T5RfB1RC0alHnKOh3AxqQKNrkRUhuSf80Y6WPXRxfJc5P/EoBPiAgQQTw3lFag+DogzdQ4xWNwTM
E5RF+IVkBICZA3apZqiJ25D6SuMIq73SOpeuYa6KA124+k6z++NU9uO6UrDyacAWJzsnwWikoZog
jNwWiUUgDSLWzjlbnZseNZ1sG3y8BB1pxp6PHJ+IqYAnOd4p971LMfAbSwJuCq6Fq4ImURMyi43Z
m00+GSBu7X+Dzl7CmuS9sow46AGnrWtjuco63sGZvOcoYX2jYbi46L0cUxLSI2OYq20vs52rzWA6
wmHLoLffMXxL1tXcROsMgxqmrfeBcTayvfoJ9Xi00Zzsi2bme88wB3rg4ksN7/XK8BhoC4uARlKX
RClZ0puwIKvcX4S1zW7Kczw/48OYZvgGF0m4TwHLet5utbT+zvIcixFjWxsa6RqMab3pFF2CVrqH
wmGcHII18vuXSMXNxgJgdomkic9YbjAWY3+Yx/Qkm4KRiIo1XPL5HXQr8PoDWsCe/Ap9Fi8i5Oxx
2sE9cDQ/d6i5V4Y2RGAP8tvOJLdd7/NTZgPjEqR9rpFl4Wgu9Sc/nyoy1qx639iMnAbqK0N8w7dm
Wen7cu3g6z45GQ43yxVElCKrx2VHNd51E2refAyoSrEDDER31NO9TV+IHjjtqxgxxpoGrlyPBd2O
eBJ7y0dDGWVAVOL8ovRFyKl/IEHGdD9D3k7EtovSKmCttjekbCQ52jbXdaKA1S+N0mhr6Qaz0DB5
1bVbEfvaPra1r1wgs0TWtIjJuICXeN53+jAi1S/5snNvqHbT+GC7CCybirgvEJcIo/2ohVtebsrW
uOia6GB7z+hLXS48Km6DcjuiQMv7D2K9h7OGC4HSWG2yYwJyaB3TwMPDNjHAATqwan3rBj4gq2RF
9XNC6If2wbVPEfLGldn1R0VraZWW0z2X4/rULTqC0sJD1ysslmNCNkLxweEHfdhAdOoP6PVJLCUd
BLsUkITxe8ioc4g2YX9hYB4FyBUGel4c/eiD5LeLlQu8YbN3TOYcULWpb92uIV7KevbKEUXEuIvY
dG5d1KFcp3A9edOmlIUNGSfOmf0byASNipDiVsJVohAoK0oNNhOrvKpP9lD3K1n3pLrJ+9FoaQou
F9Chre6c1HzIMgZxti4u0DnP5eSeGS1XbJcG8oehmERQShiclhuzL5dOqFjIVr+hLjdJZKTbzMX4
7hbatHaHNR1rlk69dRZiMzs54hSTjkhFrxCribQRCHmmjh64eFR2cjeZ6rFZojI6X+ZHfPuFiZSR
RFPcBREik8WySYH4WzX2C05/6pcXLIAkKbU4h5Ry14MlXsO4+CQQYZd01UX5AHC0Kv+DMfO+E/Sv
F7VuQ100je/R6Ecb00p+5NzfWg3+KZFMKeStbudGzRzkwy38gO/aZNztCO0tc42XENcu5ThG7ok5
co5g2MPZnDBB2+B5Sscuo5dNj7tFPip90OxpJC6zb8MM0B6IByGuA8mSMl4ZSgBhqXtrQzv+JllA
zVMHbqpuLcwE55QSiGMHmcs4kWxH5JbEoPSQDM66JwByawvAilHYoyP2i+MwtQ+42d46gqBQEtZI
OPPv0bceO0UTTxnEZaa+/+ozIijLwflF1YRWFmoJsbVYn+0Pyx5ehdsGNclrK3Xf5rYf2EmJ/s+Y
4V+bMLX7/k6PVALszKqOBJmx9cTf7T5kXehQp3n09x0kWFIPMk8UyAKur94PyhMoVtNDZzdsmcqi
3xsT8pRMI9DWRUoQ+P2uR5CbDGLaG9UBnUjghz7MHS8/kJBJxJ895AHcqIeyNbuz9mmYGpAlvL4q
m494fO2gbrovNqtf4LS1nblAiMLIv0/TnLnBEnOY6sc2Rt8U24wx6vwg8+6nGVW9VSCOVqrvxgAV
7MGJU7BTBMA7BUnDnT8kK0ILKCfc5rntaJYWsTiMXoqYV39r4pGxHaEozAZdMgw11Fdh29ykOd13
03mYihoco+2FLM8c60OEG0z3qr3ZF+jr6QnvY8PpVl5nCMrSUxR2dUAqPddFKxTs5Rh7lqI8M3Fw
NgX1MIlbalvBHUxqewpaDcO2zQqG+cc1CXnYlzoDkbzJ4CDExlNrC32HWeO9jJtkI5w96dw3dpR8
Iw/6dIQPN1crH6ulh9n3pAq6W0NLJcGb1Yz6ZTHgQ/IlFhSGIWW1M8/TIXHn7yUduSHnY0OSUQVb
N63wxblo4iuEf0aLameGSgZ+itlpIYPaS6FH+90r7WuObK9YdTemtjS5RRwHHT5JfLXGuJ1a+02m
tJhpHfwWs7WvhOZyQW3ttZPg9B11dtZtyA6alaWDzbhidHSUVYJPJgJZibblDKb1kGJg2GA7PmUm
fg22/TSEysOUMdMYhsWLJnPCiQCHrNpF52dJj5jVrg/GBuW5lHoWII53kd9op9Kb3yMcnvvRgV3o
F1y/zf55zsr7Us4fpktdUxN5VEe/NILVeSKPfG07y4gaNkvcccSaU5bumorJcEIRKvUBL1RmHSDm
EmihF2KXO8y0mmEI91b+ZMv81M100C2hfHIF3yL5qFLgSAlNHOo261ug4GJrTyuxDhG9F/1XUrCJ
mcz4gWtmE4xad7vEfrOzGz9UZxE2OeqvWVT9GbNH9Gm3ySS/ZrND1NGLjCJaf8Hpk221QlxU7eLi
yHvEUkkvbyO0SR7qkaDPinnLb5PheLBfxip7a8Le24wTPc+53xFL0zL9T8DD1gy11R/HGMyNpXo4
UuxfUEy0DwVzMCpejiMr/MO8h7yoyrwIyOyjeCiG6jAWwIVm/ZYIg0X9GT2i+sDGhCqiB9u4VkV2
p0o4nhgmcCpOtCSnOmMFEfDG+re5dfnM5nYiQ9Lj61iK95QzsHRbBOmW+KabETCiYFdoOkehgGbI
+b4Y2q9U7/YagaBgddB5JuIYy2LNwGXXL1dxp/PhPRQL4yu881zX27S5+cUcv8L18zu5hHpizDiH
E2czFK5sm+b1DT4fI3JJN8DCq5oEbYe4idnwen34ltRGTzeTwVyLUw8lWqB7asveqE7lgwjnVzNi
k63o6QyD1h1n7OR41ufS3CnDeRpsFBd2l9AQNeUezdCqBJ+51hEhEQk/X/So2lJdIzOqzYJX/trz
lGwJYkBHjissGgH+JtOrpQwcdy0VncjBcZqliwKQLpTEiU5KSIIfxHiWs68frzfwRcAvL/+kfcdN
518Mz5Jb4gkdmg+TMRC0QeExQsSoGtA0ALrUnibAPsoW7FfMZH81lmxyIfqz8V0e5LOh2+oOgtlE
Yfr7UEKIcphs7WU6HDCaKhRx+JyD5Npkj+qQ8OV5RHVRiwuMH289pf4tE0IicPCaH7ukZChXuzv+
A+DsM6BRusMRWA0TEz0NdW3qLwOc649cJnPLn+QtavZ4JzEbY2E0Ge2Eyyin0OZAZQBYR+kYm9DN
uLDHGd+rBEG8TNldzCXbpoEWxme7L2Fu2KmKzrU0iX7mb+wZxyeJYJRUxXv0vU6fm1soeKBgIrJF
68GE0BUSAJlT7C4IlLWW1LDQaf6hNinpCZUwbHXlNge9m54jt5vvIZdEGKfaqXLBeU3xfrKjoz5C
ncM8kBqyWms18iSsl/1aTXSJ7VFn2AzzIohdkuoHpFt4ffMR/3DeH4nK644ogQGO0kdcmXp3prRl
6EfuMxIdej8aTArACNU7Fg1OC8MjV2By2pL+kiAOlDBpNA0VXgnm5piPp/qYty4nrw7xZongSDx/
zU70Kff6tyRlmYnSdOMp+HlJSv5CPxHRRT8WJ4JBpq8JGg7kYme8eQMxH5igWr6CnTOax+t7X288
Ltj/+V3Xf1NRqKM24DAfGmfXLbOV600U1oq2XXUcI2QSMDuWCQacjXUr7W92ZLfXx69PbZYXmT6U
UbdiUmuK8QRpA08vKOqANONlpoYyoDyO/3Pv+lhhOId6xIOKf4rORoK5hQYnfw3UrWOo6f+5d33M
qVprjWcF95eV7Aw9sTnCCTZJR+sg0f1u/NT+0yT648hZAflzJn9B1HIDTRHClw36s+0+4TfKjRcJ
ms2tYZMG6IQ7bxgGenTObV8N5c3o+Vwac6TBaaMTx0XnN/LRbaSSN3XUiTWFq/5YZBin6m03FJ+6
Mn+csYo3qjrRo0VO29dLwCeGzij+4AN8buLpEsVqGUNE9EHEjxMhq7Gl8xIJeVlLEh7t+bZQ1v3Q
zfRY4heQqHeG319a5Z4tvfxGwceLEySZfonOlr1H2egbg/iwrqn2ZN3N9NjGS2aWp1gN6F056sjl
efdn1w96vemo4Iy7uu7OeTJnnLAMnbUGkLyv7qsoue2zmJ0r+rO5cx67KHmK4ciNQoOTQj+4pZuw
M5jFM5IInJKsQZqYj43e36cO496mPw0hUOCWjy2IBlLg4ls1YLSh20YYUVn/Gp116zXJUTfIz/OL
+CYziF9M+pngmin6HjqH9acsg9lQbwmjplFLj3ql7f2xZtqPj1ufXSr3ekst9g7mD8lK1OjH603c
p8bBso3HJtfv4n2hFnVp6H5JvY/Okzn8ZJVngt40n2It/hos51Ki/1i3aUsQm7iPnOx7ZrwWVJa1
1wr2qVH5ZvTLToqI25WBAm1dz95NnJJrMAweqWBq06DAa7X6AmX5bs5iDV4Wqm2AwfSvSZVR8HqA
XThrPOZ3jtlftMG8Wf6brexZ2ebLZP8WzJ33VRnvKjTXNJpJgO9rtt3mhPtY2GxoCKhYY5B8aDSO
2cEiK2xE+4WRHDgnZswsbUqaV84NHxZF2IJzRgQFLIBWUMzuzCZ8cyrbk6+N/r6axDvdrVBVCJJV
qd1DETZ2VMbM3UuC1HFIDRn8kh6JaXLX6yO5oiadVjoehOJkULBtjpZCmIQJTWcfq1hLfjUu8X1f
0WfLGpLBYXABvKoOglOHahBuKQRxkmADU2DdtHqbm7Ksjtd//vUYCjs9uD6Y5PQxjdr9iWoPZFZz
0cPcx6lAHSnq/tfWzRm2cnYEwyl2Ywc0pS52ZIRuOnB/yVmHmCKjg4ayAacHZrA2OhKsdi9V1QZt
TDFdF+kfkKPc8eqXtEKLkjWzB43BONoquSijfgRtsnIAcDcYB/CcxF9x7Im1HSlaR+MmduifZLl+
n4j4pgIuPEwUUXHZf1fo+NGZ6mRSg/eM6vQmEv6v4yviYOzkIlhAccF/o8vnj3PsV09vNoOLYxjZ
H/zbTmz8GQ3JPEfJHu7Y2cknMFcW/ZfZs42Tn+J5ryTlP2oqce7sGoGrJxLOa0wHieTMMEsCgqXQ
cRCQSFH207uWCzKaI/SSNNIX5v20nSaaLX8vW15bJLsW1z0oqEWna/GxdezBCD5jRjb3G3Cj5kMv
SCIrfOeZxmHHCKXt13BXPtEvlRi4S/+YxnfIPZmXoBXdVrImMYl8bSvLb91i6g+TOdFOKKNtr9O+
YwBrcHHgquljpqD6dFwZpAuiygnb+9hOtcNgaQcH2fGNKaCnILjkfEwxGjGQPXeCsdnsucd0Sk4O
HX6NWucAQ4ZNj34wK8DY9J7mTY5tEe5E7ZLa3D/Qv/d3s2GAhAu7o0i9CiM6k7jIYTRaYt73Dayh
o27MLNnsyXRiZvPWxwZTUUm0kyTj1PF+qgpCluzyYMgYEBbKIMRytt5d0W+liy8nHgrvIZ7JmbOW
XCoikg7p4Hy2fvWsefaewRBVGzQSbzhQq51jkvb0xs8301Q9Gwn1AuCF79FB68Dy1V5UZt6jvzmO
FXvCmZPe0xlGNFP31uvslYcjipA1pT5nBkS8Lju4okJ2TVOBjNRYzD+lM1yUywW7DsFKGsN30b9H
RfjjDtpLbE00+6uUBkjxHTrRAUe9H4Rz8VEE2Pkf8sh/KWpGoT6TEbv8YxYZ89+Bno2H2ylLflxL
HHXSvVpf0SAIbycltZ0HObOOy3W4eI4ILd33xXiubRokJROqlZLWOWnloQSMoGreD1GAyeijaIid
iZz0s9TKO64UMp0vWipuGJYQ87tsfcSnjQBOj7RdGrtL7McJeNI57QtaOiqi60BMNhp8fDPxtx1Z
n7LQN72ELK71OIpV0mzrDrZHlwBqAhVZ1SRfdyRDNS5nTDhcUn94k8qly9Rv6f+whfcfmMfITZcM
F+kAd0MpYXFubUTuv0DbvgegumVFDYCxPOhu9sgGStFfobkEUN8U8jiKBTcWav56KqJHxVxF0arw
zbPyPsJ6fODClZv82fhKVvSmcO7hfW2V06z16GFgihaIwmk2fcu+VkUatiP72IYSGlONw7o+zkzD
cRSUn6mbP7u1f7bN+MJoiI/1hvr0bs6dUz+k1P/kKEKuL1xiQCKB6MIu5gsWVKoZL0fl15xgSBMX
Z/0pMmqXrmvboPd8XshQW0M1wB9ErVyz5S4qVHCLCwsebwDFDFnrAQrkNpP+wTfgmbVGS+4MUV7w
ffaeCzvJtnsmBO2MbwwFcOakNQOGkQPWKd8G59LM/Ued8G5SJiuniBmIQW4hA1isGxkFwPt+eqzg
K5lzRGE2ui+97FPCLOMdO5udgC8WcCH6wNJdhBwDswF5N+XzPaccfZeB/q5y+Oa79iMZ0gUu3e1s
s3trM/erHEs3sAjJC+qWc2lUMIp8RVeLwNLjNFk76Cr1zmkqSqkMU8EQP5aRzrpmoLyYvK8qY0A8
4GtAIviRVCgv45C9ZEYba5IuwtXqHCEL3GY2ASDMG9cV3YvAShHdROI389lY63CI2v4uoQtVN5Zx
jBmOTQmOPkzY4U6zxw8bGe0Ro99ejvappG0KVb5O91aE1jgcxy9sBHfhcCCp+zKJ8rszc4YZbfHW
jgyDOLtXygQwZMb4JhusaZRZ9343q3WUbUD0QLHSiA1ICew0qGLjueLVKWs5rORNhu0ME9Szb9Ik
nXp3H9FvWwEjJGK3YKFTzXuiq7flS5IK9L4HHISUWNAFjgxmzzwjCwqNd6fhy0qx9mjGi7CNr4ER
7ZBg6mNDBsotxxbg5Ser0BA2jEN9NMKQmQGXFZUy+2+z8JUuIEGXev0Zlc7PbH6lWvTL2v3Hdc6p
TwfZmNI7jupzXHBy51n/6BGta6JunbKGHCwTD44bHd3I/NWdB2dED6BURK7mvT+Lx5QZL5oY7UGX
JFP6JVyfrN5rQNWKBkytSaq0pZBE0N2pmVIx06DvhYolDao+AtJjbFutePIqDbyW9kd4IxhsvOui
cx9H2Eq+6RHyDLUR4dSuysY3OWcfIGW/manTIvDPTYXr6BN/LplWL/2y4bDXjXs7+Qhx2EhQ6KdU
LznFp+3XNZUnQ1htHxp1BB5jsrf6EN6m8L13hc1UC8MRblh60du+5UpUtjUgBBgOQwu92IuWqg6S
SpG+aFZlQ57Xdzj7+HpqLjxChpcsLu7aBC0Z0wd9KZVysqHRk8yGPW+8nvSBvEqNjWk4N25SOERV
EslrgeZr79qYVZrtjTtiRaueNBxxa2KvAfq2E1kP9cmNgSxplRdtExU/paZ+VJm6ddr+AWvGTnUu
ewfjOHKORAqvju9Z0b4fiqd5YHkWffFLH+FlIICWkuenik0OE3v8Q3JGMBR8hgmlmZtbzEkyhkBj
TGjTzJWhmPgzfY+KTmXjKZw+oOp+JG79NhTqox8aGFgTH1AWYieJLehSKnyo6fLFqfjJ4zjdtkzM
6Vd9AEdjrtDK57Fh+977II/hF9P12QOhR6MTor8ZbmNRvwoITp3GBCulfep77ZEIWRTp5I6t5u+k
H8OtKNSpUuljq/KjPRKRJBlR9RFra1dVjzVNOVp8BluFcgtCWQGZJu6mbHeUeE2Q1uZ93VE94bZ7
kuzHa0fYQRJmz4NW7o18+uAU7fc4qaZJf1CkrVHX+V9+wrhMdDhd5tschPWSsxsSDUscEGpuESP2
S7euXd2VngqkRqqULRFE2NhothiV9mCDUTAYdFAAogOIdbigeF/QRrGs4cJraAuZRNes03T8Tbr0
Oc/4vBqzugPu8Mnc4b7Iu2NUTm/YGgO6jLSORPLcc6Fjsj3c6jRsls8qiq0zipCf0ocCWZ1iDKcb
6jYilLKdP3nDyowoJcb62cxwbdfdtOsQBJLEln+bDKfRCVR7C1uz3fhvBEx9eFHx6RjG3VBRd8W4
nEeaQuTprFsY28tHaajpMkVNEyyx4WPVwU5ZBhFT9Gz7LJ4UodIPd6rm/4ZG98lCxEXH7YVpe4OG
Dzl2JJ/BHzGzQY3HN7dt6HRKFHvkVK+MiHIF97nVi4fKtY4tKBqqjXVVm1sdbQAgz3NK/3lte/Xl
ehaCxKWeT+n66+brgqfLuuY0yC5oHeOt9nPtTiGarLWBK537MMfxc5P6N3rO/E/1dI6cUJ5sRnLo
ZtsMFzeNsqYkSG1myDA50y/mj9OUwiFlZ8d2vx2RZWE0H0sA5Xr9oRrHYv5LRqDu3M4jMpNm1N5d
e0SaRdjRGGU6pjEx0fAnvxdV9HRsUq9BC2n8EvYCCziPzfW8gA2vN0nZ0RXp6GKhIoppEYA/j00G
Ee3oocKXZPHkE/EJaQ2KxlbmLRLQctcOTXJyeyM5AYtPTnUh8bW6NQ5CrQYYGXLwXO9eO1C4r4D6
8PX4LkzjtkmPFk3GnGWwPOQmJNDQSf4fZeex3DiXJtEnQgS82ZIEPSmSMixpg1BJKpgLc+HN088B
uyeq54+ZxWwY8oYggM9kngyPVmMph9DmrS6hEtFCuaOIVDaESuwMsMVz4q4HXJ+rGmc3U5OJa/KO
GTpWJwcty2NK1nB6s/7i4fGuHrrsfPqAZPg2cZEu2s4eww336D7JCQZEIp9YgocuGFDbkXTezx/T
q5Tt/+PNx9eYieGsEouCjhpkqQ75/MJqM1+Zlc+PB5lhVyElGCX44/3YWtoqvIc0MYaDOytdooYm
qnYGf+w8QXR6wu3j8WaTpTduz7gBLVT8aH8Q7z+mcGGw7dIsuyQBRiNXd0/UkxWgl1EH0zJaHanm
wBXBqZGV3oSfmZMF58eDBFwMucAqNwH0XBkSujioPFUz/swV5s2oWGe07S5v0uLASUpxW7n54fEu
9eQxqlN9Vze9cqiUcGWQdnX2KjAMk0XMk5d41nHQICDpZXV0pv4im+b3yGped9tij3cpeY4kzHwd
2A15AMUaNTNsSVF9Z636ppqIBr1PVJw1UkXWR4ABNmqjentnPrpk9r6MUB6zXsUWZn63eTu/ysf1
VOn5e2JkG6Q3zocXSX3pNu6X4UKTKzyHoZSZ4eOHbNQB4pEYtCTbttUAx5eexHnTtElFJUgX74QB
Y8popunl4FWd2jm7JfTsULj+WOXmupUcX32Yd2apKvf95FELPd60CZjdmzL1yeDMtn+/RJu/zkHf
s+gpyDk7py+ViFiiB0ERgUILa5dITtlvm1Zqp6JGwxC1leE/DnMwSfY9BRdNoyBEwOHFb8ZluBsH
Nr6JjThMBihZDCQrC0tesnCqmJwwOWYWZiNU9JWS58DB2rPu6xLlflzN9ZPYVyTUPevwIHBJ/7K6
tt/KSHwRdrOMxqpbQTjk0mOac+shuMdCQ2S11p+18clIoQQEVYeawUlmrOiAQSegcU7iGx5PP0pJ
sLJjMZLoni/TCP8cIWTOwjJopyDp/5nceGvEZb4VjnvikKvbnBMnIkR3Zehps9YHq1951Ll7XKCO
Z/KkVDwBDnJE/E8HZmU90h0avV6N60sqA0pHOzj24cSpT9LUuQCCjQ4kM1edzkxN4wouAyLFJtZh
B6doIKRN9b4OxyPwRRggob4YM7YoE/g3nKTh3RHELvRj8UvVWWSFRLhgbVKmLavxEiEM/skQUPKm
dzdhSv6haJCwZRQA0J4IIuTZvloZagG1LC+kKrzL5N6TH7PvS8u7Ykn79ggu2CtUMoWk2UTQK7uh
uGohs4BSrcIN2k11bzFtUG0Gs3C+PN+CBc9QcarWqicw7hn1E+Pik4vcgOv4sK16DZGzqSIUw5Ox
MfT4PsT5VQz2x2zSjgeWgEYyIHtP9RslubIEoWCtVUIbNr0kzFVDUO6FOy0Tv1t689Vgq9gWm9l1
Ly15ihU4ziNTwO0UsiUMKlq5coo/jGyAlWyZp7bp3Z1m8k1jljkH09GyVTt+O5FZ3ttYnXZ1Wfmp
QLuEda15pVfRD7qL1IQZXPPqcYMG1/AyuvpHNYMvEC82twxIszDN6SWbH9Dl7XS7CBgWDoDgIjV5
Q292LApMl6FRngy3V8j3xs+QAvPDUufFT4x8LtBbgptnX0z044dBwZWe9mm8tiB4IIlF5Dw2YLJZ
zXCpMcbfYkKPKrPA3tQm7speDr9cO8BpzqsGHb7cDviHoT2SQt9lqvyqJ0JprU2VRdofs65/hXHB
dyjE1aYMAY5MEfxBJytVmdBj2hLJTc8L9yUzzDMQEndH07p3PUIjVMP8ahLja2SNhM9guCTFVB9F
Oz6XBIgcWjp21LT2LhX6G30IVLJc7zeg4sYr/pB7KTqgIiNh4noJId4YQ+FbPUYMTXWTm0eJ9CAU
cK/85WV4U4VNl+jUxkswKdeiZFMcgqzl8sjSJ2jMIwlBycKDRfvCPvFbR+rL6wQvZeytuzjs39U4
OmKPq09DvId3ZzD4VKoD8fAY2qzgGijadKhtrhJT9wJmbfw11d6pl1ly4EpB/J2b+54Nf2FQy/qi
2fQMVmWSQJTH7G7VSn2DLO1PUnVxtkNP1TWkZPQfTGkmlH6UjfEZMQD59jC402KWEEXRvq26Gyqu
n7ZOqmPh4o5T8lEs1APm9mTVuVniu7kLP8esc9zAo/Ic59NTQKwfnPLoRm+twc8xcZmqOM+5l5Ix
MbjxzpxtEm5ZOUe15pQoBE1WWfA67zv7yyLP/tThsDSGUcAFa9uLW3e0TQ2u9Cr4UKQuLlOImFLo
7EwMlRFBRMKcWTLMVMbZN58h80RrwH696I5jYjxVA+iHXFfLjSe9LVt68abbzkdS0SgPsX3q2V3y
N7es3DpTbPP4OwnhgHT1F91G6FvIEddReE8KoNFJE7O8STPxUk7JASc4EwrH6c4lh2dLf6hu2HTA
iGcPcAYNPblF8JbbNvfYEOGv2Uj7XrQsyUuDqGE0spgeWjHczBg0Kg1wslIQgy3MQLmD8luY6JnZ
jhkOY9g0xqKMTD/i31nJ1kSWJluyXqNlDjl2DdoJ0ywt1ZNX2MeMuGuQv46Ox2rQjySVzCQ/rCtu
hF++sUJzISuU9wrQ75PlsLpvANVuMRlAxUm/Y8tRD7plGmtS/b5BgMXnqhnis8VAJOqJJinD8YzC
0V47tJZrxiJ72OAB8nLDYRowsAIBUIEWvCGP0+aeop5EoYT70Aq9hdSKjCxgBeIFoItOadyjjWRx
0eV95ks1I/WDnRO6hXjbyIR4r3lyV6EfWoqE0tjoE1+Lrdavu1679DNKNK9WjwfCXp5UlWA6FcV1
X4DT4eLrfrWy1e52mNMouWBFrPaLGI898UfTqgFj7UMBxB1R7Cattb87G74yObLYIzKCUji+uurJ
FUZ9kus8k3ltz5zLgdg1MjEnu03jVLLeEPW8gki2HDfyMzwdS7iB9ywPFJh58SaG349oVYILDtRu
jYxNEKXmGWTaBb/L+gV+ZbVFdMw/Bc9nVWrmH5U5zt7Qy3SFCNcYP+RgrDH6nerOio56OdZ+1kpO
QxD57QS+rIL8KOpUUDdKb1VaLF7RAiso+PKtKXSoWpIFSsUwoDd05xn7y3OUa1CBrB7qsJMkXHjx
brR6d8/h/L86DMvxh5g9NKLV4zZieib3PVOBTGjluIwHQ94QQKEurATx1y3aTchzut+XJCZY5Glv
iriJiPxgwqSkvb2e4hElbt6/QH/kiBq99ctL0mvmEMuSAAj1i7IgA6NiM0rikyD/5pMdZutXMehV
SBTS0JWVQfM/YsNdOUVcbVVEqgB8n/UUE0qb2PZLy5nLDB9laaaNfjyxg/JaBHRzgLpCRcAKV3vy
IKftFdFvxvnw6QmhvuiU2QXS2bY2oUma88m26DmH5RVOnyabFr/0koZQMdhYtoxuImjGhcmmYYWb
29ibINyWnIH1XuStd7G4GLSuXR8itfvoRXztGreG51Blx6nBaqYwnMXRoqALrU3SQFmyro3g3iTt
gDONDjMZvYs6Bju21yTSIiXYkvLBoq7Xqq2LQBZzOVpWQCfYXjAkkU/FYAwo48Lq0eMPrrNnI1hv
alc/NK0rkZtmt6kfErw9yDyCnqiSvqpolLGTJ00Q3oZJIlZLgiV+VAYdTCe2Hmb+mJsNqosyfA8C
nXWgTuI3kaJg5sq90zDSdmoPMFEidxFzNaprdasxbF3pAD141QgEToChVmaQVisrboYdO2vlKkxI
PQooilr7XUhV/tF1+S6C8o7gW3nuS/MlQij2Y/TZOjObZpUxzj8BCP3ygsR+EyrGfSsb23OaxCCh
eNIW+Me1jcZM50ZkPMV6XcTfdnoNS9H+dBPO/X6+J9c10PyaeqUvK/egJtJeV4yolnz3H07a6ugZ
CUCI3MFePuAVn4ok2ok8ueAWWxut41xIKHq3GTJhr7TIbWUIcLHYCyfpGKyIidUPlBDWCaRUD1ye
LWlZ9ubFsC8JN6X3vswFm2YmlFSvLCQ8E6Ut1WOneZKNLKLaRKTLjid/3fUcBapA82Kx9GWPVGu8
XvQfm+XfqukQXtA5G8tGouLRtWlfKNF96kCHFVXjbesm+86YkMOXIJu7NKCuxmXmzfGyA0VUC5ei
D6xfqsb9JvRMRspOMR4qV/4Rorb8wgGn5rL9YxelXyK3Wat4u9ZEv+r+464rSdxQXO2PnTRcfdw9
Q4p3lDwCt3iMiqVR9hTwEAP0/E6qAlxqrGWLvMxUPx/7C9RVZ68ZkbNmOalRhw23BEvS6nFBtgv1
ycW8vJ56aBQdLMQVMkoqpZxLmyx+prRSVgV0rJgLbtcM3R5wPXlGZfsUBFx8ZMjNAgjqGw1Rd6w8
bFeEyIBM5nkbpuZFlxD/UMsxzRGIdBgboHi1kP7qwwShIUowtHZrxmaYX/MY5Z2JLEsNHG1nqcaR
lsp9C7wP0dJUUNtGO5T6jMl4rdSkXbIV5TYRe2m8Aa8DW/bm9qzqsOlUu8J7ra0s2DFFIE1lKrRb
EFnxYZyl/ZqmF6fmM+sBYASJt7Qsw4RfS1USWv1LnVkUnkpRvRYSrrhaOMhg0QwTjEweaq7ll3BJ
KjCj8Y67kultbNE7l6CYnpSRFVqBmiSp2vQ5HjuX7Sdh6V7VnEAXveZDB+xSb2/srnq8EUhlQqFM
G1xgd1co+YVnZhk6MyoSBvLCcVLe1VlPsE7YtbVl+4O7QwNe4NOT2L4apEUB7rz5GSUmz7bORMu3
K+7apBRr7KEaW86zCtt8tvt6tnTFm0TDzyAtb1i2UWDvSQQPoDXYZNMwp1x0A3y1vg7fR7LTsFwP
hzEyhkvOTxCYPhEaRdouLJTdZI6t70m9fi+tWwCL6BrnrDfqofp2+jw81IQwbhgORCX3ZTnn/oZu
Jbda3q/1VKWQbMVXJZLgQLgeE5yEwplM4GpbI/tbwn2DXtNmPZ5Q9Q+JQOpNNCSQd3jpTMU9ZsXI
McH3C0Miw/xbkMxX/iQNrwg8HNlPLkNmlIQN2uZo8GJnOJKJCfm5qiFcx+u4Rv67Vw292Ohqxaqn
OEvFHAHxutDxk2GbMJyEvPlcFOzVQqeKj7lARGBp8ubqs8a8yTD7s6nHnsxWqxbn3ND+tOVkE87b
dQROcXhg6pETPaDn6qJB3VmJ+oNdsD0NXn/tUZ4FtQzWRjZuEyeE+elxG5bO4GxVxMALu9Kqa0P4
0LLQCNQmfZksP50Gslcx16NqIuJ3qCk3E1LkFPhcdLp7siTiGwSwZ6marm8KlJhTBw5GDMoaVuSm
bkzIY/kM3Wft2OORgApE2EiC4G01Et24pLML+Cbm9ZkTk2oGphHvzxNrBjyniNPRPMeHgnvqzpZX
UUptw+mBuqIoOVOm+idlKLcyDa3xA3HswthcF7EQfqmbpyKxABWFhCzb7MxKtIToUpeRSjh7z4W2
aIqtIXiuDHwuOLNArLT6lzcMEqXk9GYoKYJzjylhq6AIwNVQsgI1rRXrQbTekQ75L/9Ii5pTLlB2
dpFd1Ky2mFs5G6ntGrhLRu9IgqbQEhbTsc0m89rV1XoUEb2/M65g80VHEmiem0Evd16bngcBxbSf
MP4XjRvtmLfgeMBhvmjHMniaZGih9I0hfrXIvCjMloUb/QlIfkTjy+LmbNumtpJKyzZMqEcmB7rf
uJq9MONhL7tWrq2cDdhoE2ekGYa7TKXAgaYwB0HsyFxsyNZR9UE3U/resO378dhLfKgZBP+0RNhP
A5BRJuyHuY/jtt3XQXqEsqb6DQpIra01vITGRzkoxSEYOJYGQN+dqeWfplV0J7zZ7UnIwliy5sLT
pprdMUaCcxxEfDaGatw+3vOKTY7w7RA4NPww43A5MdCq2Vi3aICHpt71U+JytPCke3UwrhtRVvO3
Bj5RQRrZNu20GiX58Z4XwSsF3XrM3PiiA6AiVWJi/Q4O9WzEYbiKQuLOwb49Rbp7h/SdnlrdO2NX
kkcbnBozJc30dduk+yrTE9GhPSfLtenNZ/Q6T0CtXwGuJecCfFnQJPPE5E1mk3jJhRJdlHwgQjQV
RxnVz1OaDtduvpuK6CDGh6UwAYlm098Oo+fXuWfezK4/uBVabkD9O6KiVc5ZQosA49KIRLFvEKPS
CVxYSlPhS+nLj0LxnINdOQ0MWsfk6ueJo0gc/OqltkuE7NaTRvCGo5Kja7hiKww0Pm2j+ONId6Jr
9ldF9hCLS5mQmTub/Vg/rlMDjadnj8bBHrWTUAf3YLTHPNLggCGliWIM51qkIkKzacpTAsu0rqYL
FcTMurL6Yf8JMriowYZ3cPLDxGDrGVhrry8wjxIrYbOplI1kqkX/35WgKSQBPGjSXe0aKSyYOZon
r5NrvP0gQatbmvYbEdQGhjY/M3K5sUeaqdxBLdRoUPzadDxmCps62dtyPVjy1pS9ttZtL/BbLsXo
QNVd7DF6iyF/jk1CHL2b3pxiInwV65+VBL+jSa3PRtVCOUi7U9LRj8HDPxEu+itkWsHvJcygM5Ie
5qqOLxWcVWzp/VpMWr1osGog5nbii2oW6klxWItMKlxZVj0WEL4mSteQoOplG/TjgS6dHIfcRN/U
sdUlkzz309w5sndWN4rALu3kAz4qdMrXVMXxORB1sGQtCy6tYZkMqAy88mdUahsja8qDYVOACcsm
+MWjECpcAyQWbjm/YSe6KIxGHhi5n+ECqBtNwYobBTXpFS6W+zSeRdg0KIdiBMfalda+6lHu2RN0
0DFOECDZOOerdlcBxTqWhMMcJ6o/dlvzAp6YnEDP7OVYudmam5v5K7nFVZv7ikmjlTWeCQCVurIY
aWYjpkXIpdgY5Dzr+5FJiCh6MWvz6aPRklJb4QWsNYyaNYTJJekh2oqO+FUKheQfY/TWcfI6uE39
VGvE0FohiOCuZXE+RwzkWHyUSrzmxFiiJcN3jnZ6VQ0GEvKc2IeJcDGcwrm6mcb0rQ1M4kC5PHo4
dIi+WzOKY22tZtkxb7jaRZVm7EgtpWKv4/TaqtXbpDXvpDa6K7YjbkKGZmLvauLU372eQFMnqeKz
J7OFJ0PtSUcJhujOMj/sDJ+xU/AJ8Ckkv4SjMQOmnyIWEU8mqn43dqqr7gYQPbMy9nNzbLjZaM10
cOYHEZfJztJdTN/1u+AmvnUnoZ5hWE5nhwWV3oUE4aKSIsBi4mYwTBMX8liJjsTwvHb490CKFvHR
8Iz00FlXtopgeucH9iHmv95iJ0riLbs8c9+rTruyqRhRQQVwD9x2S+wfHoMOfXBmo1WOSqfdxml5
9bKQ/6yRf9Swi1YFI1aAFoBgI0vBM1lDQgksMZwwNq/Y2hYvqmSFUqRE7E4jZN3KxQ2T8TKjfuQE
KgFuwWFFD0X+QlxRpw7VsPNErV10ByLe/KOCbM3YNz1w3/+w4/KrGuNgXVYaJWkQuL61tHRFOXWt
E8MONcoN3fqqC5R6n02gWURNirelTXcQKeExm/JzxrhxO9WYMbT5wUH6vGLzRCRrZCWHx4Ojet99
GarsNoJ+z4KeFDmeodDthj1/xi4fp1VoUtRFGaoBIe8yDsA9KvEGqJO5lgOZMqHKHqwnMDbPQiSw
1U2MT+7gseMJmDEFNQiLsMWXhsj5kMb4zzS73tht8TtRkw9UIcw+GOZ1pKsSPBGQjdO7q8lm8hmz
w4ryktjpwWIrbq3SxqjWygTgBXZ0EuPdLEMF2y7Kh8VcxNmm+RmB3OzT9E32JuFGLmpNs8eYXqJ0
Um08u0NjMb/j8gNJ38AA2fR9ubaIsJvar6SusC8VmzLEL2q12RvDd1QjBTKADF75ovJQUKkTQh3l
GKQOGAzwgUsZbuQAJoXeYqtrDivH0N7XEUW+FDw7hfqVBnRnBAurrIToJ9ujEyECJWhqPbH+jEht
RATmfFSkP2G/UfCZvitCzTatapOQ4lZcQxC1xYZH0tSkn2XckfNsQApO30yj4rzW+/fSxR0rCV9z
kKlQxCb1givyb/KTaRZT5gj8pj4030u04ws0b3IxedpzhUYGiquzb0btnVeR5fPnbSzh/pBqxgLU
Lj8IUs44JgB9I3lA4iP91Pyywvg1TdzBd3aFzdA8I9wIUeeL2edgfcnX4OSwKT6CbVE4H4Fn4lKW
0YviqC/MnbBI19AzQpQobencFPic3MUDvD0DIOunCZER7QrYk1n/afkRMw0kSud8Nhc1TgVrogwX
Y9VTYXKJi1OAQWbr0sTkLHSVaB/HGMoARi1LhPluYKFXgpERuOwds7A/NNFFgFdtvfvoYWAKsREv
Wpuqc1BuCTT0m0lfuyRqkYyWSYANct68iZggM35Drj4tzNG8ADK7YCHZALv55Y35oRZIY9W0eS2l
8wGSflk2irt0HRbVhktf1qK/JWFKqXHvJjFGZxAkrOlwHKOs/tSUlsvA1K96UU6IYPDPx9o1VCuU
PMCrBldFcehFfqJ/YxhDDRhDAmITceT69JSmAS8JtSdaUVRL22w2pqm/VhlVZn6Y9NjEnmdwh58B
7mG1KUd5tSyEFUUmd0qLkgoewWKCGQzyp4EZxuRZr1HYU+e8EGAHceNz0Ab8Og2Tard8bwsNVREi
eKPtA7+o0KupevrSKMHdTuVdD+L3Kk9ugYpNH1seW8kQFEDDRjWx0hXZzsRBG4AOlF99qv+Z1Sha
+uWkDYlAZGDLJDyNACe3DZJ0YyAMqazJNKztk26LYpsU6n7ow69UGJ91hjmIDNWj0iTnvLefMcSi
SMn6O6KZLQvjty4cnwV8WhfPvyuopxxJOJZZwvVwo1d3ACbSVxj99Hl3SjhTmLwPxF6v6hp/8kDb
WeWBuhhmZx3N9r1uiL1PCm1fCvc1K0BCqfhFNKKAqHYImUPwvh6m8p3t+a0qho0QHmZCF1Fe6FiE
BVDImrM83cN0UQNEYoGNxrT8U8nik9SwjV3SEYyaeneYsKAtU6dmC1Uq2IZcFtMI7UikhUsCvIn5
gMxjen+cJmGAp4Hibwd0UANrgjipjwQTrS0LVE1ouhdsbuFSy2BiN3BTgqgi6bkWr6IiE7SK2J5M
aX0cLbocz9BVJL5PeULUTcziXsT61k3AnxUh4jokGqbvhfhJYoxGiAnlR2MP27LWh1WRVk8ZQDiv
iNm7MCDzg1toN+M2k/FLDtuJzh8loVeOHAhYStjxLCbqjgDZ4FR9tVEs9A4Zc2e/sYpPJ7KYpC1J
H5COw94igXM1WTR/ztXNEJWmLdbnDJAJHSXdmUVyJgmWi1DnKqqMP/1ATIjdriHhdavMq7ONW2ar
LkZ217ksrRkSUJd6/lAkzhVLrj/M6fJZJ9KjGcxYuql4qVPuEkP0U4+EGZs1N341whuIrxYrPU8G
MUH8o+lTGFTYVjquzcQQkCbZ+ZI4bN1wy2utkm+mVI3vRizNlfyzsS5qofR3jRdPajFvxG7408Ke
S3omFa0xlxQ/XcmZUIKBNUJCPdn1eeQvcrNYllxxN7VGeLda2qgmjfZghPpLqnk3aGEcEEaDoNOs
Y6DW7lqTY7riiRlgDKtDsXvsKzVNe0vqCBMdO2wWBroGctRuNNI2Au0HqDtb6GKcV8ILRq+TSzsu
XnoV7XRfua/SurjSfGdcF/jZxHMZ6lT/E0EF2iieBgdL8qjgj580mNMJg0Ta1nriFS9yhDwql1jN
PCNhLtthICBRfImS48S87CxyQaAT0bLgjP3OpuBiHvGqehT4SRa8FWR7IKysrm6g33DOIO624bFY
/RPryHdRpSOceNBgZfjdhQwc3ZEXa4MnoWx/Jm9RlRCZlFqdfIstKMEScqlGKKxll/1GisRJMWjX
hBAXwul24YTDiXGZua/nh8dbE4ofHJ3Ke2I6lu/MjsZktltS81b7gpTYdC5/sTlSRKekzP/3px5v
uQ8X5OOBKmyQs64jgQMazDDQx1t5r/37rcfH/vHu//Ylfz/2+GI0FjmJnv/9U/7xMdJ/YOhMuba0
iDjeI3z9z4c41P/z3cdnHx8T//MTf79OxNXsGJ5/TPZ48++n/v7s/+1j//j1//iS/+ePffx5//E9
f//wxLGif/99f3/jvz74j1/593v+/rP/55f86yc8vvD//Jp//P9/f+rjE25s1X4a1d/Y034Gbwj8
0Yr9HknotsoGtoEZ/HdSQJaJUd3dtCrW7ThWy0a39dWo+o+X2OPBqoATTPPAf8y+mYkN2yart71R
9Psm/eT0KrBnglrRhTeQCI33uNRKvxyMt5QOdZ/XkbHuW+UGkeNHulO0rguKpHZiajSwD1/GNTJE
r8q5+Hlw/GJZ7P8+xGnXLyc3wnCgio1Es7WtGc9Q7RYIbyGftB4h1Ua6dlXoLeAPA0os51zp4lkZ
yAe3+op7TZbbm7aqzE36ayDEc2tF6irq9HSDdv/UxW2573tx9XCjg+BAZWfONnY1z/JtnAEKGLRf
3AKydZ4oSD7rEIDl41pnz8NUECBVxkIDI+bexHq0Yw5E44qbXZkfrChoWVLaGRPaoNkH0zVUIgOQ
G/o89eNx8pB4/u8TFE4TMxdVwbdUAZeiVMD7OM1WSJQdhGQ93jQ0KAYWLmi3bX7HMsAi7KioBiPi
qO1E78gywuY4klbEOv+NdTDDToHsAhyLJ2mxXImmTIVS32fAXIb32GiQOIlkHeRWtSB0lBRAPyqV
twljyJJh/aVtYW81EndEl2zg2nD02mymMlHKAmfhltgdM63fR1x16Q8IXyFC87NEWTN3IceYXs7X
FAER/dS3bbvp0ibD2LMTZPQFRBstmngyj/3BljGWEJL2eqLHeoCrezGXfg7IlRUqYNYmGv0Z9+A8
Q6oKKIz1aTS8NFmBdlDR+yWRFCftPejCTwsfMvJ898shbjM1ZQ39k1ewDCx3JfUoQ2nZPfFi7FYm
uFxR9dbR1Nq3cJhNnsypd64x/BlwU/Hk/HERKbNGTPaBldA8KNHvtDNftSH5YOT7gY+FpptNg+gb
hvHQRBejWnLFhTvDgiFehg2KoVrTLgbZJZodb6Xa3WxtvE/28B2pxT0B65l03FznsgRE6FsJpVtP
p21muog68+4usuSYiPxcTOULc3fjCMTgFLbdCtUVmY462301IUNZQVMMQAbICIOrZFcf0jyMfBu3
6jInoyexPBacufWl98C5OpfWmA7u4ORrVF0jeICB3ZTVu/teCHqscCx8w/XOAaDMRVnQeiX63SaI
cyWQhCwVY0DD3V1pLLCq6HKnCv21V8iKVQiwt/BFlpHzEzB8FDIdFxJ/FHHR/XZKoMMitwTfklnP
FXkOG6lzVekVP7Wza9VTu3YtXidW8Fvcbrg5g8ZXKuNTAa7HxO1mJ9WT1nfRc/JDkM5dVxLcgF39
7JqgTgOBlgbTmqAE6NxXa4wbDr73UxhQrspXxDx7oWr3Qqf+xXXyCY6VBISye09UTm8bwSe4B0Tp
HmZAYmAQ40P+ckAkMWU6J5Qt837I9m2wFUvVDd/GRlf9Wo02tYUyFiSRTfUYrfW6ZomW8geHgbln
kHMUTfFtUG1ETHgtc6VTi+CZ2TeqxZSy5eKM8XVjSY44NtUJ2vwyJiyu6GIAbuHFFg2gmfEQyq+M
CxDpc6M8sFzbZwMq9zAeznbMSN6lpvKZY6zMaogYkg8xAxOD5AUwYeN0SiQVtQOqSA78JaFRLFNc
IFBRxPvIIVmmyC1cTT1r0jvKKlsXZJ2MHh0KJ0W40ZUazad4qu3RXtLjnD0rV4AodOYyQHTHhoaM
zqn7rbpmutM65y7G6BpFn7YdPzGAWdSzRQsKck/CjxblwHWGXdGaBHbr14RsZwoH9ynNSRsgb3U5
1PKJamvv4d+m1c5fy3H4GODgous29wIRPmQtIgu1+B4qwdJsGACrdX1uqsQv1OariticNLxAqPoA
SddaCm3GbY7GONzrMrP3jQfOhB1vCjCRySv4Iiybmf45TUG+zVAHLvTZ/W2m2o+aQ82m3p6uRea9
T3O529HKr4ghOnrk0KKNsJChHiv9OzC9uwRl96Sr8iQQjyzUSNt4pMVxyNMl9pMtLFSxm8borYkB
Zg3y3bVwXfXkcnHnyNaTJT7QNZKwPo4nrthZS8GKKenQesZ7PE3TEtRt3b3LkCBCbuNIkMKvVgcx
R3d1b2MbQcima4g1MKFoL9x8YqtzHgUSYjB93BTNixM1n/U8T6/G7ItVym+3MP6oNmnV3jy/jISz
xwC5jXL7Xnbjm1dbR3tWVssa40Chy69pIgCnwjeAR2GrFXm77sYSEkeqLVJ7vlwWBC7kTA6SMCbc
wnYy/A+TjwCCJq/MrwOBCujMD5ll3O0AoZ5mlmzyy7tWNGRMqCVImyA4WO5bm5gvxmhGQAfbG/ng
mDOQhnrmDAvGwOv1gu5FSz7Bi2ZbNnrs/NUTeUaroUSRrU2mgf+R4kCGe+QgR1FzMnHbvMaVd9jW
ncyvkUuP1QxMjLuJ7U2ekmQyJU84cEPMDM7e6EgWdglrbeNVI9nqVx5YVHt8ytSIMIjSjJHx/BFR
hM+Ll9yQBxAU5qAixmRlFgBAsvJ0llndQqvRgcfRluhVtC/RCWOtTjdVHYBlbaE6Yq6HGdk7CzN0
foqIQAgdq8oYV+OmLr/qmOaIm+W5cJ0UD3C0jrLhFQM+uNUUREcS/GkH09qyntyWVXwwO/cPVFl3
22rdf7F3Xruxa2l3fZVG37N/cpFcXAT+NuDKuaRS3LohpC2JOWc+vQd1Ohsw7HsDB8LRllRSpcUv
zDnmvvKCzcg+iH3RzzTaTBc/cVX/9W/hXn8Elf7Oi5H0yKD5j0//x/Yrv7ynX/V/zz/1j+/6CTv9
52erh//5+CdcQ386P2we//M7/+0Hufm//frVe/P+b5+ssyZsxvv2qxpvX3WbNH9PVJ2/8//2i3/6
+rmVx7H4+uuff+dt1sy3hlg6Iwz250s/qWXyX3K75pv/29fme/rXPz8GX3/avqcf4b+lySp+5o84
Wc0w/+IgbYVb7phSupZJMuwfebKaIf9CGhpXJaXbwnWUTRza3wJl+SklpC0JQHIM5TK1/EeeLF/S
pe0K/o2TzuDG//z3O/+3VLH/U5ysa9n/FjI2/1U2/+EOhK0vYAXym/41TjZQiQIaltyHETQtJ4pf
5xhujxdhBTTkQNSX22JFbkrr2Qti0hfQNcIeZHUCTCD5jfDkJKKS3DQXV2iSLu2BNR4DvydtDLmi
aMN7CSBOEfHWzdk3RlC8ocrRQTITXm0rBtJT9Tp48tj0YIrZvN4ikeVbSISz2iOdWfnVAU5JRe4V
H/75acCKZIV5DSelAQHo51v++L6EXJGihCk+RcHWHHMyY4JrlYfaptkYMacnVbPbu2jxEVvVh58f
//kgBUpbl3oFeF4fYaiJN6neIJ/H2NyvjEqxH4EMdfj54NbmeAiG6hfm9o8Io3sB/ZIUn0F37jKb
yLLeh4LUWh1gJxn+RkvBqpJ+QnvNBDtxVbIj+aOp/Wkdfxq4Jkz7nUA+lFge9ki3BKocWuyytNY4
dBOgCfKr+d+fD3Fi7TG3gO12x1n3Tpnn6H62Vq07XJrizOT1E4FcvpN6y4jX2AYRk0+cBA/SoRHX
quk18glp1/B+Qhixj6xXQAzMwNOFk1NejoVPNZOAt9KM6CJrtzh3efVsQnG/BxW20+18gqSf7RwP
EQGxBFs5/xHkuRMsh7c5MGtj37X3dgiq1EjDfGfh35ogtMPMwICb14hBnWTOGyCbN7Hrm0KhS8K7
+Uik0naqUFY2QAHAKySvpQmfUslRXXNdt7dD7VxNt7zHCS/Zy6GLMtOZ0s3il6YR+T3l6AMhMq+d
i2Y4mFx7F+rF7LJ+iQPb2ioYQKEHFzKqtOxHxcyCtSPO1gzY6A4keieDODgjVNeQiFHXspz1GCXf
dVta54LFlKTXFXn6xjyshy/WbtGh4UdIu2eNv8Nz6ntQt/LsTFwTUTCGy65B/FgwUo9JfEL+V3vg
mHrC0it7TcXzSGRicezaTm5LlJ2qzOsT1SSebuFGH6YALhMS2NdoGlJ3DpSD42q0YuLJdYaP3hgg
bQJO6eumW9eB/jF67TXq6nTtBr8lm/Ul2Xa4r3WT5qdGdqZsPV3dz1unZ8PNznBTqYVMsuU9oBQq
095hu6ebtuyJHpI8zKYCt5oGTzBEYY8bNlW4rp1QGbEn6bm8+TM2SvDMwkPQdsAzn1JR4gYUjvMU
dmGy1S0GcG3RXApBCw0SAVxuLrGYFkxP40ms6ioFB1CJkGSRYD2NVrgUVQ5oDsjA3uA2ozw+qRmD
jFEY9kPR4lHgNg3eB8CZxN4oIqDFpSL41mMFL2H8pq74rlxBIYslXikhLsw+UUOEI0nRdbBtgZ9u
kGFdswbMmp32+VmZMTK32iCLzfskYMKBRJfQpFlrc8D9RL2dbGLNwiJnjjflR7z6DGc9S8WYQtDq
BYOPmMBqTjLRP0r9XlWZfQytlMkt/CYET9XBry99FGQb3xDHSfm7KGlBGSigNbx0icpy1LImuNDz
wrkeMZrTlKu9ssl1MMCoLKJWKATtHo9WW4SnPLiS9sjSOgUv6AbMy3yRvI069VqAK3uR1a4NNc+C
0cCkk6Wg+0yObroh4STYZhBuV32XMmjPSW1wquqibPQrwtJgjUTOha2Ue6cr/VJRGa45R+LuScf6
fWYq8JilRfksO/ZZOrBvi8pn1Njajbl2GXLnN1tQjfxvxTqwC9AeNtouUuHsjquemPYu1YAFJY4h
14ewbQxACIoMznU7QBBjuTUsRcfeD8y8t88K7SQDZ7iTJcFkU16ty64174wxgIBo7YeSCTrNen52
AftsJgYxLG2tZRZX8iZMe0umAGt6C81rRvyhGG0dEX5irNmeo7qnb14M+AMZF/tg6Zzgyayh5hnt
xHLOMPxDFUW7VJ163G5XLAMkQA/aXSP9+4DYrt0ESdGpO6SwUhYXwFinqdOK+1y228oF/C4rzdrK
ImVZcJSIStYouFI22i7LqkgfV1orys2U+eZKdjwdSCtZG5JfuTJAHS9jZHZc5rotCHzPDe9gnG7z
sau2Zmt6K4fcUSc0vENuSaIPcBrtBOCZNbsxZ+GkszHdhouUtP4OrFmHE45XcjuCqE5zz1j1yeRv
RFVXx2TCKp95Ju5QPzoQWUIyjDUdOseKV3JMYcCGvtyapW0vM5qXrauDuo49H2m2xfUiYT5QY+rS
gZj1kXb1KTz2whzRK8ftIyRoaCYQ+WHHei6XngaZjeOytqW9Ft45mlgBN26MrV1Tu0H26sQWSBX6
NxL07uxkmDlnaviq9bJtT4QzsZXxJlTqw0/WkYEuhzyZG0xbBcrfjlcDgqltENYWRoy9aZf2Oo14
UeH15BHI6mZtsNvYF3RlCyLhf5VlNm79OrbOjoxgzCQKlyIDgs6COD+bYCObEHZ/6p+6YRpXSMSe
HXB1WEt1mHWa/2Sk0671DXmme0be39c3pmIJIUrRdK61Chtxvoz8BD0qL7c6c94NToSdYzzavPMq
x2L2FPraNQn0h2JQL6ZXWfcU9+gMnPHblnj/gWdArGCmyNqotuasaLAB/WPSMU3NI66vFdqcRWaf
MZzpT7Ujek7HLFgKEtvXvCdTaHmLhERoOJIMJvAL6UVd4AgloA/lHjMT3d/kGPZgweALTMJ7kYUt
8DhORFFXW5+Z4Vmk4MOGNt+31ANEpeEHNIHiD1pS7Dri3w9gm7HuDvaxJLz8GPZlsLYMcBJuhuV9
BKRBTGGV7qxU7Qq73bfSxGVVftgyKDama7+zLXYOwvSODcOerepqe6smADyzi//Hut/NNdVgOMAs
UqDDGyfXnv6w9/9gJQuATEsVFcUymib7MLbKPrAWS1Z+BVf0B0KKsxB/faNchnwri6pkO2bDVzdC
NCADZd8h9Vz2BnHAhobrtdHurcqEvD//XvlDtIQBf/bNHkYXpO0/fPb/9N3/cFP7sD51iCg38UxR
hX9S4PEgzdViksPJWt/SmEzL0KGrXCCKyg7N/MEYyUgv4AO0saCSa80zLSioGVm3ahca6O9nJz5z
l2sTofuTfcToLr8EbcM6lFnAz4fYdn/5LeAbPAyrIISFMnblErUwuHpmQZZrsvZCt1JU0zIwMP+2
jL/LTlRr3kQQcKfqEvYQuaQYnv00mjZZGX5ouWkfh4Q00BKUTTKZDy7eimUY58WGXb9gTIxGLVKf
gT+cOi6iq8jC0046BkCvOTIU+0U7z/Xg3n4jfWAmG+jPZcQslzyHcIHYp0YiSGqXClceCgwvGPmp
sFUrYb8ZNv5OLyw/HCH5Uj68MSCl/9UR71gBU42076DfM6xhjYmd3iS6aiSToWy5MNWjWGWuJ1ft
vMzEInspUx6rFl3ychgMgF0lCBCZoOKAoHrWKyzsac/ZT1WF4jHl0pLn7taz4T6UybiOmmk/DbG7
bQW2nMyPjsa4qQcnxX7ISV52usla71q23sruNGsZtxTphql9J01WX5MuetI7ZEEkHjVr6uktpjKZ
ieFOoEWwaT/WI3N88rOGO+e7AQ6/EpP9WBY5mFkbnqgyygJEB398OPmXzLAqrHtIs3MdASlOJlJL
GI1h4FbdHPdcILAoMnFTLSEjHHu8ZzwPc+42atidBgwfllFhrgkM+fj5gVgHfyqs4azPzJT1RNoF
ETLhd5drb8JN30EAMemSDjsk45m+iC1rxQKo0L1hHRq8ENYx1we8jN1DLqLvqOHwNdxmbZMt3xok
sRZdLrh8uNuU9cWmdFDHhSEjvaHS3HUUtg1todq7FnxcrlgkPDWErgeF0jbxgQwpmh/CP0XWoGiV
ySOAA2uNM4mjGZFCW4FwjotWUAhgGvVTtJBGXay0ZriU4QhbyCQazxjsXRQzJ7JEfUrErBCcHypb
UIL5yQFn07ieYp686YR0gbMXxzGo36Vk0LucqmHYztPd+b1C5gJcvvhCdZuvhv73/EC1Obc133Xq
xt04Ycjz5+VYU+G/ml2RGKoVRKYcxjHTowUnzzaZX709vJQ1lo+qfs8H+q3JnP+ROLk5qeVQWv0H
tOIt9iAgPCM4+imu65UnyvNkiHgtY2czlRoyabVtWl6LTZ8T84IeC0oTGjT0WGNlLyKrJ3Mn4W1T
afF75YL8Nk3QgVWqfZWYn62SM7JIKa57eESNBVOq5RRxwEGURmqv/I7JsZeq94aCZWn6OlNojOgV
fIWMu/zzzd4k70c8GPzDEq2Ms0rWWJbtnVdgNkYEejTOjIKBD2kTqopi19QmtZn2gVXYXETzk8ex
uCe6L18AEed5aXkZdRj2/AYncfBNQzAi8X0RSeTs3YgQkkyG7MeeLb3ep46Vr///VGucp1rzQOm/
/j43+t+mWsvg/fNfZ2Dzd/8xzxLWX3SdyZRSljmPpeav/DHOYi5lOabluAIpp2nrtvuPaZbgS/i+
pFLKEMK25/FYnbdN8Nc/O3+xLEOXrtSFK6WJTPL/ZZolMcT82zjLMXUJ61a38WjoysZ+8R/jrHyS
qDYMeTAMJlcDx9gUtYdUaI99r547a7zLlf2lW+PR6/J1VZdnT3doGauVAKlBUeNt3SgW11HDUOoB
ZH2NPcXXidrhuPSAjb/IVm8PmA5aZ5JMe5hggcw+Oxpjszwr9jHG7Z1ZJR3S0hmn552JzIyJ/KMO
CgGDc7Pdq5a56wLvN762K5hVG3CrpDYGnkl9hCgVR9PCCiS3nJ/CupHQsb07q+nCXUKD96MUseC3
1DHi1z5lAYac2Qlo9yss+WsXiAp9cun7E0p/Fx+qm+PooE9lS8SAJ6T5kplzq+u+3UU+u2hsoQ3A
/i1/fLcZg+lglEB2/ADrq+a8pgFeVnozOL0al/GWTLcpHlsEabAU0on/meiDdfCI+1BLvrN9nzUK
kSPSOjv4pEaLlkxvkGP1x76YPgfZctEvi0+v+CB5a+AEirEoQbdOx+mDEl1Pk3uVRL9rI6JeN3mY
J828ihys7TjFt4SgrckgJnmAos2WFSYgM3UPkaGykzcATg9BHuNjzMQdrQqUqPArEM5eueERu+MR
mBz1iE3GKShnsHKwHxQPN8bWQ2oSUYM4sWYQ2mxhPoLoyYiM0rT3DL0mOGO2MJDplARIBb30FtbJ
N1bKnUsMKav5b66vISLiBu5eadxX41QuSGZ0Ns7ATFEy5neYNVioy4mm+8gbLVpbAhYHO+Shobrp
MmY4oYHAsyWDcsFGdqUk8gDTOKYjktSaqEhWBeymlCJjcaxf0Us+N/34PPX+i14TCUkMzovZI3uo
0+zLGsMnEm7Jam76Y8A4M8xwZksdSlcf2RcrNsHXUwD1dizXOGX3ke9Ci+Ztd4FxwTI1fgqlx369
9y8A2PDRQDzukmHvWCRt9QqRsTaoaicJqLH68lnVgdx3mssJHpQbwhX2RjIdCebql07NA52HG8Tg
YC1k8dxU/SrOdXft1ySMVSQnLvL+LXcpc0oRndoAKG5BAy5N+VSZ0XeaaIjydRKmu7B842n4SCz4
dyJyXsfB34GHeC07FttJqD0Tci5RuIPhqANiPJq6d1fWID9JWLkUpaw3xmTfGK9fFXFQC3yOp6x+
swEELPXW+QqKCcGWSzBVQV1h42HFdW8uCYh/CqT/IQfEwnrUIna9QHx5amF6+z7KR8vDL+nIjyQw
zlnhPEB+yHnHVVcLOFtUp19+wpI18I8iiK7sG++0YHjwe8Z4qsiPaFexL4WX0BSrYDw2LPi3Rtq+
FRbEmqZJ79rGfY9Vd6xAvTONueR1VR5MJm12gyRudFci4f3YpOzMoyFgGQndmKHRtcX34A6YJpOO
gDZnUw59TF43tF108uyH5T4C2YWtAR4ulmDW3aRq/PQ7OWq3SUQ3p6D9ECI5/3ySqTNiwGVohHI9
/+omr7l7PRVGMsrfmIIQRLioGNmHmzljfNWWrzinrzz/8GzJUgr240iOmQbUS2vupYPbTNrFR2M7
G5Sm4izYAaaxDp0lQjMKDm3ygiepRm+XYI7pwnlgsk5K8aV0XvR5PkE6CHaOYC/fhelOn7Ndg74j
nLeefzF5Go391Rs6WB7MtaDBHlK9vBZR99SKGhfiyPvNDDjPCK+86H55GOFRxAgWF4kbPFXVTFjx
ckBBzgk8zrAyyvrDDwG7QktYTi54jC74SnvtMRUB2CRrWkLEvHVmtg88vEsfE74iHlpgaqbP+0ih
mKiM3/lonjSvNQEPKgEJhdmyCZs0y7OnpMTokKB2ji3nVziixW3HDUkEe68pb7luXtp1h6BYZkO9
7XHmLybUjQzvrs3k/3YNevBcTSeKMKJUhLxz6Oc3gZHSsnUXdIln6R5LZNZTkZ0NJ3yL8vatZBrI
wH/Zhug5+30bw7drXQsSZJDesDS8loiiIns4BU347bLAZn2Lj7Hoj12GHStp8dUAy6rjK3+bx81q
ZyXN0xCRQ9BrGAEIJom4nIVPPVmxC1qEiOXQJhX1/WRnT1E0p23V5kPvMHEGGDSe7AA0Z0EDTLzK
PgtzcWF3i2MeepXTPru8W+xI7bDjrUem5FbXnLIIAvpQEpuq7IDBP9hET4jnaTTv2Ko+5Xp4QzCF
A7KeTpE3QjcklG4Qz1kHjVKEx9B7iLgkbK2cFIKUI9Sx1K5SX1j/qEY1UvQaKEyWJkPyFw+OM9Ar
urPUO7HRDjFUnzCv1X38VCP1XiU+wdtZIDBjtMVTlOenuo1+TVa98ZRESOFcbXRntIzm02BD83Tb
7ANmzUn1WcJmQZ5tEb4EgX8ZJpsWi1gywJDrRn1lPXso4Ycu2UzTchRFuQf0tBORCee8p4B2wVxY
AEhTNCYbZ7SQjtNuIaJNNeQ0LXGGjgc6oUyXRo/SI4cxBho0KV879vU8mcjIjCv1/S4Ib/BVcKy2
OuacmVeD4wsTjTFWa1BOxmFKbUTyfiQ2bd/cnLZiDa0nHyXSU3BDVU4Ar2vBJ7eJVHbG4+RznU2B
aq6dqbM3arJeDK03OOLd32aGAUZWI/mwZP7m1WTgkS/8pWeJR1szUPMUzQMRzawfOAjhPzqFWrbY
54EIEqd2LZDgLVsL8SJ56JCr9BO0T+4opUxebkLkub6w8TVob4wswFtqCcfUEHdHWGWPHMThdkJr
zKRT3+VpCPRUG+/Q9jEYT0i7dCV4nBLCSz48jE/CxpFT+IDEC5MoZosJsa6HWHLGX7IMtF2jkWca
+0AnqCeQ/hULLUX8MU79t5nXX7VL2KVggca9lFsv8Z+wJNwU6FPoJPRgNZ2Vl+P4NP2hXrGJPFhp
cEOegfa3Jsp66mjTi2KasKcZHnMcBvxVQdvIBsGQBDebyYPX3wLkBju9feqKScfjnEPaLWqYKfWr
HQ31XCmiT9c14Fb8qN6b61SmpHbEXD/yjPeoQy5DSBXJOGsp4JUxKwJXRVoQbzi6Zv1WxbxsI8sd
l16YkuoIIm1Cpp3MXGzWILtGpsRuVqyrHiwWP6LyiIfPi9+FipeUfGwu8qVhe/v5mcuH916pFyT1
dzzJyBQwc4fge5aJC/LH6deVnqE1m8AAwtJEfQ5O5lI6vBE841qIxOIdERjAWq2HugeZl4RvhW9+
6YgHjeHOMvs14AloeQxLohZETEget9X3M7B9yQ7/KKLkhbigre9mH+NkH/vAgA1R/Nbxd8wCrLBM
7uXIbHdULeJDecN189bSVp+a8DYKAHupxb0KeiRmCYTdqv2YyLNsnEcvjuYiMD+Sa3ffwBXboeH5
9QNZjjznlHhyrdsFYxsQG8DGdj9PAKyMY1OM72MRbEMb56Eef2kuyVM48BeZy9uIJTcytT5fIpZy
V6nF1VanlWGEN7cqtu5BHdOe7EqxNQpBlLikCmdVfiII+FurA2PnFx307fFbIy/dcNIX1zMcCCdd
vHCM7IZgEcDo5+DuO5l9e8wEN1UPI2jWvQftsW2HK+Bg4iy6TUFJ6RVY92I060tS4u60PHzVDP+k
+9OFajrbBVgyCGv6MC3SPcBmt+tQ2lusDOlSI88MygG7UcqO2A6cU2HmBPFO02NnG3dAFWaDanew
8G5skg57GdJ9s7EJmxfBTsUm+0leLy6J3Cy6yXJt4rON+mX0Zr58tC4tkg6GmvW57r5kQ7xqDIXr
1qsfSiYcmgTaoKVcDIK+hd3rdo+wkHSOuOh+YlsfO/YLzMEfFhxRXVZwiCsWfU15CQHFx8TgTLNV
vtt1gVyHUb41k3BvVgIbTNChoa0fQeN+9r44KGndDWR5EmGB4YzyGeIKPSBQHjeengbfOBneyOSy
2Ve9/2Uo9mrarACoQBZ2CyrLcsfzO8GoiLeDWHlR9Okb2DYqEKvsuZJDU7i3rjI/yzp9HBhlBeWE
iW/D6PfZ66aPcbZceTQztKAfXVhwH1E1E2oRHSPePRqhvouMbfvCjcS7Fgpw2vGrKL2VFatDPGOP
0pqtJ3owYg1nWaZuYJ6Ocb2hvV7m0R5TBmEJCFg3RqUfWOtuRqO4WOn0CEvmC4dHjmPEhTkmFtXQ
t+vJsfdD9yjSPFyVcXhz3e6OldTR7Dp/aXfE+rXpyXTQTjf1oZUaqtHOPPjMF3ASx8FKqOYxwqnG
UJtLkktl4ytWHY01bqw6XHtBwWpG/oq1aK8xAXSAWeJ3ma/W7TeJI5dxGB3AzNUVUwoJYfWRKKiX
nlRFhlPhhoOYkneaQAsEX7Gen32Wh2mPzTIoZXuIi37TYnTeW07/8NkELGBipyq2bnKLGUwsQrbP
+BAZflvi2lV6uXK50C+mYDyE7ngzG32HEF4sNfWkt5cJORsmsjf0WV/RgCB0rGVHA2eCq/Kb17ge
aEha82iPTrm0tWATSbWEuLOrXPe5CFGT+LCb0Bwc6sZ8sdkf8EQsSpImoogxhB7f2BW+w9oO+CRg
7xoYS4Op5jru59MMZcoQq/OQVZKVYfXZ1NnjfU/+yZBBcldwVKM+P1LBEDphzvHYI0pxZHusHDgW
4hRkRpCBZc4GhrUhWwTsfB2VFit71tMCsCzXnZioC/3WV06yLQuQvANKunkj3kHlWI2GzQY8sX8V
EzzAyXk0MC9zspXg0uMHlYMBGbBWL5W8t1T2e6pTnH2UIkuyEa9ZkGLUVvY5TRrkuY5+0qryl54e
6a+HNVzVBVuVhrk2Y5Jggm/f0dVBze8XpTncBtEeB9sggRKZc4LFcNOZYoO/c7hAinodR+9UI75G
9pg9MKFH4zv0H4kpdr1obY5c760po3BLyUQROg0ISjqkLMaICRSth2H0ErsM4BATB56Rs2YCs+6K
7M6a6OTK8GWEG5G0SFHxbH8zZ/nUErz7VfGoASgnd/a5J2snd4tN2U4G8H4g2DWcnGwggxTB4trL
ynEVAZ6az9U9zF2j/BKZoy+NOXmFwhAPrpxz7MTVcaF7mQ67kYRdEOYoYS5aztihn7ythzpsEYsi
WfV9uCkbaD06+0pFH5B3zacu2AO3hsm8fDIh6HnAf4PJWFkOFikRkcGep6xnHfltyr2P7eIQeLuK
OmNjd3ZJYYcmFGlvmiaPRs2eEWBkbudflTDcQznoOpwLrs4ll5OqpWFDS+QnE4uGCmBow/aPcUME
42Adye6XBWUkcRgZ5V691jNbX6qewR5BIt5WRhmtKZqPRaUFdC91bXK6+O5jyIU/9H6Jwhx2XVau
IrTLCUEqK5we60AvXtMRKVVkmnPJEbxPfrJiV4ltuAHcbw0boqsmHuJ8WAi7/pUjYlqkDvY5SUK0
Fn+Pjt/t9FJ/tbJneh4aSp+8ySmi36vaQ5I2nIbJU0CUIqJiLskMRHys5YnBWjoRekZH5Lx27M0O
9ZQ/uSmGByjdr/AW3mLNJd0BQY2W3/pyekGClcXZC9CMJdQG9NACmF1qal92i1QMiCHVXDaHw5ot
0DSEz1tSAr+jKsIKEuKTM6McrKsVHEPSdoyMl9c0qPcwZsPoY8CsbUBjAYwkyH4k7GkbTsKHqPce
XbimC83M3+rnooCRFDdsk1nopCsmixTiI2MLgCVm3XB9neAzWpn1EfvZ69gYiPBt2QBWx6rcOGa4
5ALrYM71dq5IBS85jLtR0t9UN6Gc7REYWmH7Ahln3zjRve1yHMqp/MYc+aR7Ade1eXfnFxTDun5G
1HQS6AUGK/509RsgTBDV2tLr3WsZEVMoObolgdICnwaScAIJXNwUYL5WvctwlFrrMA7hr37ULnRM
kODEdEpM+wWQo8cwbLhWpvvFfOqXjuptUZBaz1RkSpe+VZ81hL8LpFDFtmp7OkQPSjflE5iOLxW9
OiHb6z7n4mmWPW1MfEWRcwBxjBwAyFmcVgAYA/Eq/OJGGf9Uz3RK3iLpqJ7LkvzSmNjdsHwohHqb
1G4cjTcaiG/XJGMLdjJOHnmt2uCad+VV//asOkFn7ZP3HeNL1P1v5EAkqwNYZO6JQEbEHyA53upi
uIt57creQuQjk20jtBFL7/hqcVov7Hq8Hyvq99Jm2OaF37lBIijaF3bHTklqXrVzXVZb4eD9FsXA
4hG4gc/qhaCEezW2+7B1gxP+p2UQGBDgJ0LZlf5MAMUlp6r23Qqaq4vjfpxuoZbDPqzbV1oda2sg
9RyQj3djeq+TBSZc7RI6VLYhCntf/Bq9iMGDzFyWev6yjTiN/BCm59TIZT3HMFpSHVntW3B1qnJn
l+LT6PIRA2GdXaOEOw4Db4pLnp9q+nA1xdTLuNQecQZthSEU9es8p/TIIq93Wj/dj+1b5KfQzbpq
w5z8LSXPpRzfWi3t6TW993qC+hBaznNaIf9JZHeDpdIsnSF8EUAXF0HdnRwLM0vdQ3/BZTSgdSex
9oOXL6jthkKX60K3FQ1U2twv71zrDmZT6ndPmVl/oEm6b5i3hJ1BiJhH7rzw38PMeuwjn5J+Gla1
Y6yRul4d3ycfF/VpRcsku+Qp0XjL+BMXekwnX7oE0qoUOaNm/pmZjDb7Irsa/L1NWR04HtDaIY9f
wjb7mjol0LoWcA143dLjHXXFMWtSCrCrvDMFoYWSN509jwpt/5dVePsudrgwtNSuuXrvopG71QTH
xD1Ip3DxpZFVA/v8yftqvbZYpKG1HTqueH7XrZsW0bykhEjCo0pcPCp1x/QV9Vih1ch3CEdtBq72
KcErTJmYtHv+smu7Wx3m96LEUhIZGUk1bDP90jsnRXfXkRKeDJULFhwRXIRZGapEe+3kV6u/8YLQ
H3IzOgxtkK3H0njzFZgI1Q1vpC5QVvXqkkhW6k7Kyc5+defD0Qw8+7kTPPsexgZk+lxHrRS2EwOn
wJ22pm2mhzEY1ipXz+AgaloFDzFQfomlvncmJlGtK5mSuIxiecxMP/10UU3LHBKqSlteTP4510zI
bcHL/MUWJ1pQkGNJVO+7jF7M0LzTysZYYbg4Vtk487nf5ym67ce4v4zA5A8uHkv5qvvebzMGmCcm
41uMsHyI6WIWl550WkcMLp8ENzIFsGqXURFKw2TcGOFE55uZaHyZ/pUDkX11v0sm2qIhSauVEdln
jO4eKg6ZMN1wD0g6zAPJvRAfQpxmnrNRfhavY3yGy9jRxpU3wSe07fuO2mLpJ+MWPfvvkae5dH4R
oR2tnLRJd0XuX0N2/rr7oJxoJUT0XuS92KVReMkbhiNmNHx4BkKPbqavZAAUTGmYjItXYxDrcA8l
rrK8+Swnm02/ojwrrI9iUmpDSN0Lswlth8HrUhreebJUv4WM8+nd5mfJHnFq595sZ9Pd37qNIh38
AxpX73chAYTBwuciVH7bY5ovCf36tlpSgrwogOk/J+B4D4kpX/CgR9y9vS4JVBxT0hlFnj9FoLJx
oMGGA75I/COPRxW07UoXb7o0f0Hzfw0SWsE4m7B5hiQwVtp044qiJ4OxidAc09Ch4aslfDcCGBaa
8wxASONlQnvSJASio0DduG3orrCtU4wg+gsucNuPXs1Ws0/QzffF46DzJIH2GCWBeeZsrTFVSFhK
Wq7ttgeOmvurzs6/tXQ4IklZKbct14lVbxk1subTCRPyUfEJepnCrqgKMrUUHpxQCdIadRBDl7K+
0PYPmxQ1rCdY1Deh8xutQ75DppwFN81E4zFF0TzQ7jf0lXvhlAY0c9QdWXl2+ircVxUaiZxRv1/g
1q9Iht1O86c9kdJTjqkFqUQ25rcQWbJfmXJHdMmtVmrVEqrbSuAeFcTeEP1kbai7lN3pgWyrlbJL
tZaFe4+4AO2G7gaMkxnKSOLithPzdP+l48Kw1PLkd0CrvuhaeoLWiFHsFGKtVbQJOKiilTnpvwSG
eyA81V1FqB6s53M++YeyaKhpPI44o0ZR2lAKYTBimE8uMAN/3V8GdXxnaZTb8fimKPy2jkQZAR5i
0WrUra1p02Bhv+RlE/4vos5ruXEd2rZfxCpmgK9Wjk5y6heW3YEZDGD++juofc85LyrLdrdtiQQW
1ppzzAcTp9qqrPInJ2HEFHVbu6gIGK1AtE2IC4kJ+zf0Otw5A9OVbPYPrQMLpFtufhe19NQUwes4
xMYKKbUPTNi4tkGwHrCO1UZzIW/0nMp5K22cGuUYvowmIWfgDW+AqHiz6/g6AjmxNeSUevQQeIIH
yqf4kFR0vQfd6a1To4K2tjpqaqoKtDMwkZGFl3669UJO/yzABy5aEqd678UJTbmNkJH6U0U/k1Kb
xjsXHJ09OMQqvc45Ni9ozHIVIkfaiTz4DAMkXwUDR6dGWZlVDYfopEq2oxv9jpu8e/AV8kWHeuUh
bAsFVjallI3TZIsJ+sqoZ5O4pXWd9bPdDcFzXXhLwuZY7JyQkLQGsYsqyn+NDuYX9NHJcRiWqKTx
Oai8XT9O/qWq2ujSltFFlcYHPcrPNB5AU2biu4lHSF/Lgwo6dzd1HLZz729nzQUwSnySoEjYxOQT
2JxNGLnBw6yNC4IqjneKfIOhtNtTOZYdP5CPhlygBMrab4qHqOjsY9mM+d6NO85NE90uj0LcoFuQ
EjsPkcUlENVyhiejwsmlxbGP2XlkPj6a2UQ16ti/pqyMn7qhA4iXyZyFp6i3Ji1uVPNvYZE9iQwP
qhu++6EHnjioaK/ZjrVm/vHRtE1Prm3THh0SJqgUWVhDJqkdPriLkQPp5t5VG+zqr+ChNliTiAoE
c5/IFHCxAfapnorPPvsap2IN+YnRRZaIC+ep5hSDRa9a48kQzV7GVrNTaa8OfSReB39ge+PAtRHW
MD+6ISsoQZTFpg4K76o6BQazwJFxfypTEIlyin2wSln7SOCtf4hNBAPLM+EsGsjlo1yp6WDVxRdN
e0LcPLIZPYziDyVlAfe9fglSfXLLJoXmgYLUt+drn8DpNXC7jA4yRVh+CIR5EYsOjYKMiKYGUYeW
2O06DvvBMXL01rSiV+bbBjdL3u39jKZiwaa3th3ilcffNTo+0huE2Dp2NZBRh9upHwqN67y6tHkL
ktX0xg1BHC+VZjzmwKvazab6BuDqbkE2JgeLcMogluElm9xmZUPaWXf2dCHHkJSNoKEJyGEUS9aW
yYyLGlx2dGXwwbd5x8pf5fzZnYSa4A7fKl8Ie7LFf0/eRWoKY0eG3cLtZHNvJ84K/VZBIOKULF+5
molxDJgShBZnFEt3ZBQvl5Nt6z99NdSE0GnCfVz2a8bTbuIY95e14Uy/8gnl4+18NptKPCrPKXdd
aJCORumiCtDOWUc92RKmhGgZPaMPnUnG7XCgChbPmg1lRNOIsOiYlGHyXPF7P/rBEoZIV5t54aMn
HUbDgt0Qqd/OTOGOokM9IPP8cKSvXhprI+zGunpmfQ59DoCcGNt9knTxLYi+sn7Wb7VHJJRfjo81
bJ4kCz61ni4o7YtbqctvIl8GuhoNKOpRZB94ARaGWsA6XGW/wjDtTkUM7og0vw8jzj+MKqAE7Fx0
RhLsCTHpeJB8cWjqGe4K9B2mhE30ZCF0NnRane/PjNSOnmrbZK5kEU/e4UU63h9yqSP8Hzl8ygFf
aV73yPykUVASuoh31ZhuOjczN1MHWigvKnPnKhFsYk77BfNuRzo9hb/hnFkJT7qccYAlZMZGTUm4
2oDgpaitTd8z9ZI0ZM643+i6E3zV6n+1leLioeoIm2HHWK2/RKXzrq2MwOF6OFp5mO6mqgbH6v0b
khrgqV8uzrJLQy/jvS67H4bVxhFg1j7um+Bc05aJI61PkpZ/WGXxJpihUNpGPGBZJWysLJG6ZN4b
Tf5htc2sCq6XVS45Hg5ICO8XUvZLNNhvcKP2aPpyGnjLsVIX58zkuJoXejVObYBRPNb7LCdsKTA4
g8p0jwiF5dArsFs11E1zYkYb+K0Y2zriINz2RSaJvQsSsXR33Dcl/R8SA54h5DNbyycEATbUg6j5
Xb8blfkVteKXrSUyL69+4sWjvQAgRWMq721OoPCsefVNbDoKxRF6HG9D+c2wIGi7vQG59WGs1DUP
66udKfI/wno409AGUIRfJi+Icpzj5jMgjiySJG3wp0PSS7JHgB2+Aem5ZANPmxWM9A3enWTfccLQ
OiFboS3AgOTBuNMB1vs4Q8jBTUzDtg0f8MpEp3Skdgs/JmWvq0yedRzXVzncBp9+IFpo/vE4rjTL
7ZZ7nNsSMyJ0Jbzlanx04/YlSsdH8iv8B+vEOk22VZswtHbfEm2yxMvxODX5yRA42VwmytBgw0tE
sBUyHqK56z5bsx+9xXaJ95w0i0JhqA6C17lwCDnFimwjIm+h+q7nCrva+FaitLOEtYpwEx1iL3sG
p/CRxPZXlNkXevEkDTIp8YukOCBhwzqUd82WdOCPspfPI389QlLrAPXg2Wr1bQbAtxpT46toMAo0
g/wcW+tbdeXr0A6fDH3fouhAL8HYgWt7cUYJN8KBvpFasGA8Ey9fmxEcE32apm5eAN58dPihWQKY
WznOB2OQIYFXQbJMCElmIDsJAqDpOuMWSq04M2pgMjWm/bmbx2Zvt2W6mUaAcWhQRsCl6L07M/jJ
QjYlw/Sac9SjDRkrVD+FrvuN9E7gctC3kgl+SEqa2EXPOa7iDYYHKY6+lf1Dr/G7FBSGNoOR3iUV
xwvrWw/jba3H+IUfpFAHZt5a6fJzmWUrNOCnHgbBg2+UNJes+NNopk9ho0l5EL9xuP7gAm5OZeO3
O3Oi4WypdFVbSn5qEwRoWoJONYT3VRc4Csg+EXupildzarpz41OQVkxht1Fvo2g32mSD8J1AQpX9
8eYM7L9lclgg7Xl0QauVNi1hFYIsAFewJrHCRygwup9WzvI0hbp94edTj8cxY18yv0knXTlUvaB7
p42v/fDBoWDzUcTvBkLX1qEZXxDy7ybCqYnvmJaaDjoNBDh8eTQLSw+pgJ89dRytSzrfzauwkB2S
FfDizvPHGHn60qcsxzEZAg+alBFXGc7JRwMLw4ZGcQ3Ie4QQw1hiS3JngIadIlWK+NCH3YtjzM2R
uLXz3MTRGXR++9B7y4VtdgeCggk4zfWTkQS4PdzfvesToM3JuuiWGEKvvLDAU1xJdaZkU+sapNka
EqmlUcjQj12MIj1BMYn3PiCXoo+SkeUYzmd/bhg7WnobM8JsMt9jD0hpusajd7k/GNRRF2ouim8W
nv0UPsXZkDwX5Ai/xOgMTlU2fWaeo69Vh6Ka859o4vfACRicDOqaYdDYQ0OIH9wgry51G92g2rEg
9DVeskYZT2g7/ooiU6fSpMdnuh4kGWH88iixteNRrjXdSdJCHfLIOCAaBtHj410qB2Yx4gs2vtwu
WMNpsckWXzh+SLvhbIFYPeNUUYGjbKN42/uRPhLBc8yj7Np6wyH29Scap3ADqHqFf2WxVnlqI0zS
E3H9AryvmMMWOCzoTTN2nqhtOqd+Jvp5kWXiyWB3BDLHHlSqU1HIetM2EF5k9S5H8W+RGu0Ikz22
qd9u8eNepnDJGxlLvYthREVFsp+WhOqW9PpGvldUc6j7qCJluaRfnIamFI86+8A2s/bxjc+V8SVD
Fpx+ehxITK+DudzqnCiRwdQny0hfuoikz7qQX8rtCSDuxHvmAc7xqup1yW/F94KdxePcJAIfeQPt
m2SCVWgVBYIAxooGpEL6CHCgE86Ru2Feks2E+aetnSMWV479cBt3xAKFK911N4xl4xaXVIPPtWbL
CaS/Zt8k5TZOLxk6lB1de47nqFfXOkmb9axKrDra+8ijseL4STaxl0uuZu93OnAuheTU2UqeCSzC
84cJON0yCeDm8MHbQ8kgL9V+kpH2oHhLdIqYkJVF25obZMWkI0QpjcNlkNavgFheJsO0ZtKGVT2M
k3g3koC8do8c7HhvxSFh5csrQVYNRT7TSfXFZIEyXdG5D1w0RIjW9yPUJXwtS9ExnSAWrnWOPccE
pkWXtlAMSLD24Hs9TJGTrXtb/OHs0mACXcqIlvQNpZDuNqybcQtoI6364YgR/5RhNjrhTQiFtyo9
+oaiIphgBh66xXJ1Y8S5Jq6z3hTY7JkpO+lOGvlnovtiMwrvLbNqRHjjyAHZUZteDyRAJqJ+TAbn
zSXxcz+jWzynxfdgjIwHUDDlNRC/0MieCg/JcWwIg7WXWzJzrVNWBs22ieEtxOVYPIFmeggQWhy4
GqK1IEHwXdjW2RlQQeQDGqDIlK8qVd4xLD3rcZpT61EQooRTUa/JA+NcsgTo6oEoXYymYq+mfqth
0u7zwHmOSt1dEnt6bHOjBOnu33QJb1ELnDUDxsujYOuBTF6Rf92/Ix/n3Svx/mAisq5sJR0ITJeV
Ii9g9ozRs5k0IVET/T6nUXAB4wiylIO6aU1kuhi6XdeiunYFHYDJNKxtFdZv90ZUkhU3a2xZHKjb
u2MQjPWu5zqnllyU8dZYEi8Cm61JkMHM5A6XWTsTmspHXkOC6f2jmH8gB+gTCjWOR7vWM5udOaTu
Eykj/Q3KPQt/hWuHDYxLsTW6dwCS7FnCTC40Dfp3MCqcO8X0JIwxfefcAI8RWqcx3EQo+0cUNke6
5YRcM1TSybI8auyh9P9/q7kY3oKheCGGzN0Fw3xyg+arzOPyvaTk3kcpvTeam+od4wHJcQYy2zQg
2hwugrnW7Ugybz5Rmjtmu2rHuIDVg7K7c+1564h5eEcvnxKbNpgEL7FILJ/SANBpw2+6YqT8nsLk
ghTjQ7jWxoydn0a70zXr+/o9A7iU1Mm5KmR60Y1VvQdXmLkPIxsO6LBB7EvhpWiumN4YmHZXTAna
KCrekwLfvaLxv8IRtnYNwPDoZv0nt2kujQEkm7gCbFq2/MYATls0PU1y/KNn1ALMb4fd3BXlpe4U
dnWv3cvWiJ/JVQz3ZBYfneZjsjAZJHFbvANiKA7uOEVrG5DAQ56XEiiFPzPjJPDu/oPnLKdxWdH3
vP/kJXl0zXTzFPg14/LQzd594YQUFB7rNSKe9yTwWPW9NTYVcuyrcVqT3pU8BQMeWr8emFc0ySWa
/P61VmJjB8kO/6l8dukLvk1Zv1ecvXaQrLD7ZTRQSKls2VaQ/CbsNnKKioNnpOrF4wppx5aDx/RY
o9e+4peo3uroOJdu+lwjhyFB+tY63BdBg6C99IbP2Zeczu0js66OXLuAJkTP/DLsA71O+vSfEWKV
tl2fZY1O67syahgS47IZtTl0etURJDyl/wAtoH3wmnBdWjT5Wtaig0WLPyIiYeC0vdUOfkfpFMM7
RHKItd2IpQx/Zj3bjNNJHTjknNrWRmMxFBH0TugFb/LJib5kN118NMVzPu9SYql2XV2FbyH30WpW
QXvoKrc+kyoJUY4ikCqBi2/iMptRzJLfPtLrnb3fXFDeQoZw3/uaFU52waPD+F9mrXUINJYQCwjZ
0CgUYPj7S88BD1zJW19k2BWI9ehPaT8RMk0QJVJ0elc1Oa+HprUf2KW9NxG65Ta1+PlLi3c28I+6
rhucpJgJHGUKeyIEZKxB5yowE/SStYmeqXsIwOYjCYQB7jn5d6jE+G4u0rxcwASJB76/rFRx8mEe
U/9iGylNlEB9Nvy1mNs9mKS+Xospz462a9YrJzbtN6vnkk5Nu0KBgypa9H8r1xEnrxmDoydUDcAZ
UIfdT38ba8Sqb1jVpjNzeGwJHaSliWG3E5j5IcY+sTwN56E4DBKZ+EI4LoHqPmbMzFugMIc4xnTo
L3djHNHW8EEorO9PLdnz0sw1bpM4577BZX1r7ODDjOIA7SXYnKKjzVD71tviUtkFsq82I0KFo9Xo
ZJUUuiRrVGBxn7P2kCR+DFEfHIHdNqcQY8xmyv29h9rvWZVutDWdlhThLl/rSBkv5ewBRM7TbltN
yoVgZYoNHephW1VF/thU/a1M9Qyh49YtxJxpUsXbKMpory0u+zrvco6haXrsxMjebnzP/K0v3FEb
6Mzq6NIwxLyt+7e+DvOT7fFy3p92OkKlykv2QHagXhlMoY5tU8vTpCLroUuc6J15/XzUo8YhvDyN
HWFvC4kjtTdoKxAL8WZki+mCBG6CCjD2p0yj0dZO3oHygQSsZWsA55/tZAxH019uKA0EDKElCzgG
kvYR2/27x5wdl2pVHphbtm9WlXRLSy/ZGypq34xumaWnwtgGy1NRQuIzVR5t72+3cvxiR+nD8HX5
apkb1d6wiuq/i6Gu1HDwLVAQ9//ZKVKPbQ8u4v1/BnCTnxkfkReyXDngXM2LWzt/7s+8UeSPKkxf
788S4G9PCQzf/34lM5/AK+j1/ZlbVPqm02tUgJbH5nU0g3C43b+E72fdFKb9cn9WhPYhrLrw6f5f
Cqt+yS1RPd6fQWP53TS+c7k/iwQyz8CyyvP9H7Yj5SVcB/nfj1d5NawwQM2URPzeMwXaOsN2wJbI
S9DXRbwZUFnAAeKr7sTVpTuC3u8vQV6VwbYJwprD6PLiSqzc8cjNc/9qk5f5ISfndXX/t/gt2iNA
rgRiAd881KN76gvJWGT5n5PALC4Jclcaw7xtRUbHP+zDt/t/7Bpj89TG3fn+rdipk5c0JKtz4Rc0
nbVY2JP+tcJVValofJu7bLo5uGdt+9HoHf8RBa19hgHIVBBZw5CUwXNHgCDTwJZzaTw9z2Z1qTh7
n0zUtHs9jRas3YiGpWDNL2Np3njvT1YnEZBTWO6xKbpv8H0INk9g44ExATjEQYNVCZt8MI8jTb3J
WpOajAB9JpFNtwy3dWclmF/6bmPiwUE4D7m1IO3A8/PnzJbGjbDh9EUo4svqKiJFmwdPfjk6Ml+T
ZDykdWk+KSWvad8luxpU3QojXkCnM+5RDcavU5n8zdnlL6QlFm80Nh3UUK3DD4DHev+ch4dpGQUc
Wn+xGNnLFtfOn2Lsh4PpkOfQF+38NlfzLiR/bEf2mf7vU5TBDMbakVTJFsPx/RdMEyoE6RpfmQVq
NPY0mSNlZT0HuIVaLPC3+0PiXqM4M17vf6GEktgCBUQ27D/6OjVuYlkpK2qYNVCNHyNifORN3g2j
OvIPBubnWiX9TpixCd5KChrkkmDQovBuIAnQxzlOC4CZf9HiYoIx4aHuBE5yX8poz7lni7M7gns/
fxPA9NGqFE/3LzpCF3tucWQME670Ls7fUPsf27rAVeYztVVYoJOSaNCQlkIknPE2J9arGkp9NSA/
+mHUP/kTsSKqdIx9yS1MWM9My8JlXuF6u04H1ton1SfVUX8zsV8xBe6fsVoyjl92BUkg8SGvOzQ7
repuOiyix7oBWc7cZZhJ7nKc4IlLG9BPIC7aG75Mf+iuAGzB5WCFyPvixvn2SjYAanuLAWAUqT0r
I5pEM+EwXyfPc97/6QJlX8bOc/a0v/2VMmfjoST78WB3tILSyCdCCh+O5bRbGww6J31C9oKIAUUT
WvktSvtgm9IRWLukedyScfoeU+4cRpYAJePH1NCXVtrmlVAr/SzrdssxdsJqmvwOKcpeRzPJ11JV
+W5UaNX1uDNNwK12ZG+N/t0RSIRmUXr7NivXkyQNN81cf58sczQPLxX0Ej/atDqYbrb6LoD84Pbo
/hkQZ9bQxPKb2VDwRcE73g2cQ9B57ZLjRQzl66Uz/iDNEa9N5yMz9OIJGUVGPcWJXQ32qQym4eJ4
wSspefOa6XQGzQfHpLX8To4B57sABgVfSEZQ1wKUmCFRtNlwNev6FTuqebs/kFXmtMT5AJXa38d/
ZpWyCqU0epY/IvJ4MeTyIoLa3QZ16q/N6sZk4kZ8drsKOufsM6/Pxezgy2A56QATsNW+0XH2sW+I
vRPQSIyiqD1gdTtIs8fxP2iKdaNHSqSCkrZXUN9CTOTsbkQi1EbV3FRURByAcEn5E2kFiQVvhkjP
fZ4hV3doz3juWy17B86JZPBradwtDPoj/dlXpB96EisTOCpxLDraRwLw4MmNixrPQ228tgB69hlG
01WRw+dDgUSvPXioMbus5dR/yQoLDHlkxen+7Z5aRESm+a7hj3VNsAvKaHgdjQIIkF/tIgNCbDih
DTGscdqmDmgsVQWPlmfgKZ7d2xwY7m0pm9DC3riNzUcGw0dzSj87iwzQzBkQ+4T+zTYBeMVyyICl
NeLGTUkufeQ9W3n6VXrZWftz+cSx/krbBiH6kluS0xJG9gvBpf0V1EG696XoXjv7TBNC3yjzsxfV
c8RbZATStdEjYOBppH0NTK/fz8LkR9cEN5sfJQMttKctfVd4Nte+K/vr/SOl0NDLsvmobBqtNG5Q
TrNqdEyhyOeY8ESZtF01GYPLQ8pttIGH81RUzUcqRHEFyVtc4//9qOTMW3E8PeixuLhlh8Dm/h3F
8m1dj706C5IXqNmbhhKaKplPK8eDJYU5oX9IbdNY8qD2gVe7R9XlpwlD2Wrs6B+NdASvdR7TRCqD
E5ThcQvYmGod2u0gmd8nWKXTGUtJC4YmnZz07CRHiH/qQpuKoSqtFuhQ8L7ALWpOzopzwfIFoJDB
f98yLE8N2n7hOGcMy/h827Jrqw79atN/5kbGoSyXFlm+//PR/XNIjYudPUWXeAaRf38oMEVs2aR+
xV70SeB8vZWkkmFoyWhi2PdHMUOHv3826AGvP9yf90jB/Oybeo8Em5aqxZ9y+HzNc9tZb37dFb/6
igAmRlxke3LueOvJEpyqPnt2SqyTfTFtjcCedoGH8KmlebIeJ9BXXTvYAFcC4ozRZm28ESa0jyXn
B+rH324JSgTjX7KFhcAba3q6bjqXX7xZa1kWMOdjBaYTgfWlpD7btjQaUBVSn9kcjLA8NBqibrX3
oxbRXiJPyk+bAxjjBLwSQH7cXBPtvNqfrNdKihONEmyujRWAtwby5Q8ziY9pHp1TGCs07OTwk8G3
65NfNd0+lfsIRFLDOjFi6J/G2fw3zWrDoGpv5e2TGTn+O/BfQFhEOL8ENNc74i/XaOw5L45OC8al
n1fNFTuacyDjECg1Lk26znF2IITtx252ZIYyt2FMe6t7xlitbNK9qbtxGzCH3c+w32y2y++6+EwK
YxncCffdany6Lp9zW3e/m1y3EApl+Vggud6I1MUy0FRkRhKmeYZtigPFR/FnmaEH0yZ6idHbH+IF
I+wWvf3jhO/OxEhbAk6ul1j3JKf/jemk2hr1+GVWy7s3NSdWaP+GPOrbonXHGRggnXQc/+yTlE3p
ReaPUduPoI93U8Qr74DD3ke8Ko829ifNoAUzhdV9MR3/oPsa/jUQ6UxezxrO5Hoz2G7/yeVpDGFK
zyeYNoFR959koHC8DXv/mmGTunlOu5uW78x98pS6CgohhkQcImr2To6Bb9BJa7xFMikvIwDUd9/4
nnKv+myyPjk1zOxWMu4eZoVfslO0gPOsCbj4WwhEtWu8ClZzxJTlVyRTGIZ03HdgAfJTbFuUEai4
ZEaskuS9dJWH/Nlmk5OM8HT4EQeq36X11J3nMEXmRFZnXsX5xSfChf7D+DOHaKsYHUNxK9DkDJNE
1Ya8u5TuCxl2FKtZ48jdrKaEzLzmnOQA4USrkH0jRckJktuJbL6SE/zD6p7jx7QjBH7ykuZi2muE
ZS3tZFrlM2dEer7NsxMF6ZIjCvGtRT1DURyzQCG48F2SYePKPnpphbLUDhhA+KNEDcUErrFHgVDz
X5I53pkzkH++fzTG0b+h6aId5nvk/HERr3rPWyRa5FAOYsCqapG/t0yd3Xg+Z525SaWHga+wCOS1
6OmhK0pJ5SSrTqgT57ZVHonqFPejWgHZFcjnqRfFlJ7vDz7nk03jAiBSMqk23mB4LLY1fMFImm+e
Q/ZoYFony/LfZDl1OzsK/bNConDuaFahO0HtRr5Ujfr5Z4Kx9hA16AKXsEAjukn0aqseIeRqcNP4
hPQ5Pt0/Mqu83lYSEGc+gVAU3dekSF5nNoSPGBPXKbGt+BRbYXzyBnMR1uHCtpkvnMzlgZFdcZqs
AuIgJzonUv995v++Bhfq2xyRj00O3+QgNyEnvf//H3nlq49n81iOxoBfnofJQsCXTnqP8dpx92ZC
HdjnFgEmy/+N+k3sRUoEw/IshDg7p3a3djv7dzEQmFPR86mFExyEHsqH2EaPIZJLk9DdVoqDBAc5
1kKoc+VJErJ7qlv8qTplcJpXDGj8sTmICIQKQXDDyRR+fzLDjBRoDXUZkltVzuGxCpxOrOxBXbyq
5nw0xjlNLvafSTnf92eA2nNihfn8/z3cP5f7+XUISDIwwYeJ1oTh1xsnz2M1nUo0aDG537QVHYff
fcIr5HvFDRM4MQndPkDiero/WEhfN2DC/mEImMl+N+j0Uexj2GgfVKPtNSBG0kMHvdFYWQG2OOtg
Ju6t8MAsxylMu+XFu79DIOFacklBdVXG8NQbcbSJ6K++GCmxutkwUvOWIaJVDyN7PpXVh2u1TBA7
U3z1Ivgtc2P64W17pL1mPaG5xShAJkwAjAQoUP2uArgycrJfO106p6ntjsSGeX+VcveJ9PU/x0T1
grXkmCjniVE3DXBEtrTCLeNz7mbnIdJluq2xrG+7pOxXtdGpW1ql51gsWjGnrF8GJ0k3dPa6p5Tk
0G3f4Fn2cansHGdILpUDJobL/JetmuFU0Gs71J6I8KK02Yn5kLWvrAUI7yAbNRn0Hs2qPNuYc6Fk
zOqJKWa+sUgEf6FJq8h4RJ2YwmuhTmQomLe/84HkhxxZzxhL9w2cJtlWTEh5HaLUZZ2Pk/nYOzjO
6ubZYPckTrp+Jrbpx3YTYEScv4YUrkY+Z+la0eCHz9AYJBfn1hqPEq+JiRsR3Adnh9ID61WUe1AZ
GUtINR5tD/pdblHEd4tUvG5tRON92O4b05Fb/FpYCxpi+6QxUmRZjCgrQNIzr3lCen3VND0kz3Bb
5gyIRQlET6Uj/QOIJJve5q+nv0j8rYsdazLzbA8m/SecwS3FRBU/W/FIGhDTv6KwLi7BGoeSlE/4
pw2xh758gdeh//tIz8RJ6io8Ve3kn3Pc45gD27VlTua1tMeLJ3BQxGEN2yN85OxLvh6NXLLHg4+l
WeJOZUrZjsDP8QaF/Tszn+wK/94I/SfxRpIEXZIgq8cA59y21EjJ89I7tTbwjn0qcIz5pOpVVBY3
z2W+m2PPyO10lwH85e6vONpkAXLn2qB7PbjXfgFaR7Dai1+tU3vbuHO7naaUZXmwAVUnSyh2XEOP
jU0wAmQC17RfHz1X3Ma2NF9yaT6IBZREeF6+FZmffsMbVN3wy5f+ifOy8TBagbUileK1mgwkDmzR
XgQ6cSgwXOn2M0oxb01G2+9aBg5cTYH4ptpgjTDTgWbJuJuHikjzas8409m4TvE3t61fDTHayiRY
yiYBtKLsmyKbQCLB7L5udrlA/xKE3YgJyWWdJ0L6g2btto018h1bWjfLuQ1FfCpoJ5AgUWmCeluS
1YY3NLZg3+KnscYTmabGhoo/c+BxVX4wHgAgLmHMsLv7xifx0TZ+sTshq3gxXBG/oO9Ya8BcbGcc
l5zQOZiheikS+zcucvtkRxbx8y5SmHhuv0JtcTkk+aOorfIW44didi1+V6n3exg0kYe8eOVAMkNo
FqxZFoksaK0iYZKAk0UrRzHYjArYjKmNo8lrpz9IlYyVuzjX0O08ZGniIELO50vFMtmLut3psvwH
AdVoARgH/abPc2o1Djp1DQCrpynXqPDP0AHlQ6dqRfXLjM51x3RnT/cST/xoG8zZRLVXhV2BL+W0
O01VvmqMxYJOYgfgfAewl5UfDRLgxZys40XKkQTEKdLl+qvlHz8NXuTguNtWA9mqCAXYutIjP0op
B7zKmQDD7gKAq1kpjOjLP+T2BPDC3WxG2ADMpPgpKqyYQ+6Ap3Cb7pHItAF0GOhHXMtWNMK417xU
oUaCMiE2fKinJtiGRZysySWGqDaVcCJrjvGYyFEP+fjV3XY6T3NrnX1z3HYqwgHpZmTfVigr8RbZ
aNOSH/TD3DhQFMHi43Tpi4+yEp9Db9bEfJIxQ8jPjl0i2bb4IhBw1m9lVXSIqw+5Gy0RpBTllagl
Z9taXjraSnUkryK/Buh2rpjExAXm15RM2V4m6IXNlqaeSwXiay7etgsJH+mUT5fCU+u+h0jwWovM
hebkE//eW0wsGvmkfB9JouPsUyyA1/sDYcG9s4un2T010eCuojDpyc0h7bysMljqRo4wXmT2rvcF
Sc9ueipwjzHhs8T1/pBRilgkwR394jkgJWoxTLLs/nTyV86lx56dlSsIMM9m2wP+19kBH13gA3Eo
mpcqkmpDt+fHpvJ/ryJm8fW6NJmEcz2NhcdbMMjmgK/wJ8VuuBmaDGVxMn2YnedsrIS6ExDXk5cQ
VFpNH/zerM0mvwiYJiBVjTiDZWP24ROW5Y3yodL+u9AJ3e/gsyoNcZm5JYeguo5EboGRwlZB/zVF
zwt9LDDHALgCrqFBEYWeIHUX5vhtoLkl0qP6QLI5bm0ALnmeEHYjweY07ibUhUQ4YX8ADKfVb6wS
gyOrVEly8YP0kT86XIKPFy8Zu16Jgh9/0ms4mr+9xGp/SoMfOIUEbYcAeuM6QQFlygEaETTtSriP
jpH9P/bOYzeSpd2ur/LjjhU/Ik2kEaBJeUtWseiakwRNM73PSPf0WnWuIOFCI801IdCnT7ObVZVh
9rf32gUEdPgGfgEhFdD5gfn3sGCY3DwOcHyBHTEGmkPs3NCYZnY6+6+IAhhjUbmNx4iumJT3c7Cr
P06WQe505JchxI0qmR/ZRRYLHql7K07fXPjLZp6fybGKE7hmnB6Yf7KEthxfbv6pkXAKD+4EdjwT
d8lmjp2HOde/SAu0EeXJ37BS/pbFictN9MOPZqyzjhlzjvB5mH3zp8KMsFRKPpVZgFDF20shN+eF
ivBDBxp6KZ32zwimgg/ySvax2MfUObAF5Ppl8AIfIk34WADzdvhfpJyTVxtVYfIGluypnbdz2H3h
GN+1fs327ItmgRxQbHInw8IZR6+jIcNjNNvTAjry1yTll0DZgHfDScECWOOndHbWI208ebLuaC3x
ASovZWcsGZAT1LTiU1+6y1AF1yTkuWG5aGyCNg20gAWpCryMmF2iBPp85NLy403iPjAkTh5NW1gK
S6exKEmWOM7MI0vISlCVtVdEN6fE0BsqEuiYttkcy4jbWoxYUnX2yyDCC2UWX5adTAuz6l3kS5Hi
sypvGkR4OtdM5fOZAZwCWVTPgkGj+RI49Vs0dYtmMn+jiusaIf1lNvuf4OiBvOj0wwZJkNK3/Kxh
9FEY9wSB5xkgm0EFkP1JNlMtTQ9pqqLenOfQt+qfSDBbiwbKqPtiXHFJuFIRwuE93wRuc8LOQFlC
g2+ums50tcZMm2JvHVDHsOioWndD0FwDV44wgy/mAbC0ggjIc865fr6Tx/OF2cLlspzuU5hsF2CD
ZrYi9ZiFlCO4PiNwWewNrybQx3OT4kHfBHVFF0Yd7dMgv7mYKu7fqy722kzczS0FT8UxFaT65H+E
msBf1sCX913n2XUm5C+PNxj1/hvPD4mFbkKGao6Q3peANuKFE3G7EGmwciwaasIYjS539bLwh1Or
PlMzOjhaJTgewresbN5Hh2Op8htc9kN74dFZY0iiGaGJv1qTmFIrZL/y1U8bkqKnl3JXRSU6LO96
cy51gpQTFI9zZMllhpy7DRMSIXhhCP8AeWxJXqdDePRG+m4JgWA9T4Ndgmtjl8dxzqZXs8uaA7Hj
8ZM1x97Q00QAvNu07cyBM6MvJrHIQZUIRakyTiYkBrr2hjtSryhumK4cOIH+KxNAahA5Bu4gmn8Y
Bsnne1zMifQ5mfC5tQnlMQjwNWsJhw6vuUwGH+7W6f6knIgLByA1it6znwYPrcV8Cw/ByozbkFTa
RKqq6Kl7n41XIBr3aPfwaGcYWSrx6EXNL+dCxaDywP8Jt7emNpiR48oPu62avR9Ddfzj7eqj0e2p
mAwDrb941G6FgiLQ2DGfYtjr8pqikHJTndtSfIvYLU6ReS40GkOruB+QLbuMktrBiHEZQuZRlC3E
mOo3rGGA9bSihe38MgR/OgzWGFLYl5Qn4RS3PaEJcaHxlOS403CMyt9alKDKFpqPuYtueO8qqnuw
aJDD/XlJAgVzXYs1WYrg5mXDi+yhTZKCbIE++9DRR7elM8WmuqHea+mM2GANjFD+CGRsMLeEjDmi
UF3izD84DV/S+/MfZPm1kka+dCPnLFoe7K5v10KbZ94Rl2Unn9cNPqHBzD5BDbxb3j4iQSkZ6dAc
zJ3CUwiMIdsl9XhIjxgMWoQPO7PvZQykvlpCwgg/bZmB2cfKw2SYWrXIXsZymDdSRA3+WGdTh9YS
BMqjCsX7SMmS7Scf3FkiQgBPcTXvuTf88vTwItckkQtWCs9hm9SF/RE6MPMmD95kc2wiIeHM/jpO
/STpANmSjEsK/5JH3jttSvtZ4xnNqJbGiPocFt3vWGy1TwtbQz4MzkDLPeRAS/zXyPmwDQgAkh1G
AO8uYfegFV0MHJERUY0PS2cfA7AlqqHkfaVaVzEJJ0Rne1NzU5CUtCF3ULDctFgwI2mABRqR1wWG
pvmVV/p9Svl7zSlifcgvoMuxiwE4weSh3mqiqTW2qlYxsaszUa8p3XjC0Pnt/1WiYJGPMMknZN6H
VhFoSDc4S8195bsHwBWn0LM+iL76W0hZ9drPXRiHpl64jaOXY+3jK7CfBl9fBeCK5ZiCg7K5rgTj
LXCoqoZali5pzfhKyIV7OAYiVt6h6ZCcw/bLjyg7ryrODXHY06GUBTe8TyDgSAgTnlq2bcobFIAp
LFi9mfyky9HZ8Emhfoxklf2Qcv8rACUScyKGjRtPjM+h/FuEXELpYyL5zmgJMkbV/aZu8RRGuoU3
UayrHLGiowCT17sR3VNsqpMKyxc76p9YlMwo2ljkbDippcB6njkYE9h5qvT46ifTwcw7zRFxurDK
norOJbLKAjrQxmNG7sXKqcnK2SZM+jeDrOWZt/Zzo65hUwBQoIfSpTgiu2opCP9msJHbzRxy15C0
WvnEkRaBlzxEtsnvknGqxhzmYfHm+SwAraEPLCacFp1vTDgPcm4fO3wUA/M+aoZ+O9yza/hGz7aP
8R8jx5etm29nsK5dyCOZVKvQkd29JhCnXQdjFAYh2dSngv2e5MOXcuZ3GfBAhJYgCtqsymHk0GlS
GEipGTolGzl8mQC28Ma6t92P9gdCAQBp1riOfGzBypTiVQ68QxUwUXfkQUU1JqoOU3W8KYx+G/WP
lor3AFl2vu3eso8qQhoN1GCsi2i4dIkgSOaDg6mMfDcbxR9tBiUlXVGwni2+vWWCfU8rTq9mnumN
oihg2WiS+dy7gfxXl8wtt5iYCdd4xR6pqQbiAivDBxGVYcXaxfoWB8V70vTcxury2MuObreK14Y3
RtoVTLe8EBvNeKiO/NdQN2rL0YWHCcpQSyXJXvub0dfvdTumOzbaDL/9UWO8otoEjIgy3nvd79wB
UmpF4HmdmsXBwfu5KsqOG19nzytWOOp+muF1ikX9n3pAnMpdGHQMEFNs+O08rOmnutwJw2A1SIYk
gvBhnHZHN1LrMnZIhgw4ToJ8n5lBf44HQhPdH7fptzkZkV065B3I7dlZ2K5Z76YixIzoym+36aI1
S90mS2FQQRgt2U730+gBtQMyRH9rdSw8SKHzWPx48f2ggR9w2bHAL6c0fx1MPCeRtKjh6ffVPaXU
BjA5WspDqOd4yccoZRrATXnAVtmAAkQLRmRynodRQwVPaQAzIHdgF5jXo+A6M3FoXwva+PAq2g91
IN4DLx05oOJ3EsymOIdgAIjCndFKLmHRznHAgyhmSltyRKfUxeCGweRqP0xwfU6uKA+Dn7HqWAEm
/s4nIjI0uB5FZ2wap5ArrOSbbqKvt7VxnVqZtRxz1rFKYYdJNE5DHe0wvB+DyoI91bHPRDK9WPh3
mxLQEUZuJv13bGuEV8Kp1YqkYXyWg8sniIzVAmvMhzk2QAQ5EOFmWsc0lzGQCgWzEYb8ZfkeICRD
4aZbs7SvcgD6lHe4c11zfLNs2I04RQSgnC5fu67PxCZOzrok0n2ndKvZR+kXXYeUQrGP4Jwatv7K
zaB8Np54tThHj7LXN7zolV2tbHYXiBbBCZhavGp7m3wMxaXLpIBYA9wGhKwyGXGaMt9kFszTIJwe
4hCcSQoMJJ8uCRDqfYgfko8HEKK0fMtxlmNFViHX88YBTIgf10CqutIDgtjSqxXQg2xjjz1xWRX9
mRVHLR+YhS4QEcl28RQQu2ev+oN3YuvP1dlQsbVSzFpWpWm5d/7FwNmEB81L0k2vDGeD0dMgA10U
63T0wh3JOc5N4nsInHZnyw7To7FumCVPpS3ffJ/uuRZ8oYffjXHeH2+uId7dg5cS5LgYIQ/E8FqT
CYRtnGOgQHv4aJn/3kc3qFQNQLHZvuSzoVZW6n7wPPtpwq5CvskapLnmGmVa2TYh98F2FECgc+03
OZCnyk3eZY/PPNj12iu497WYprO0dQHAIb96engJQs6mwKNSjyK6cCqCDVPvglEglyanc+W2Zzsl
0dUv9ZjpFbyj/RQxxJLk5Hjt1sKb6JjWOYG4uDl3Ni0RKpzBFZYYjpqAEKwLagP3xdEx/b+FTYFV
UaU/cyJObtxodhXpLQbEs3tP8GYu5c9Q8xOXdJdJ2K1oU9jglIbICDGk31sZ4ZbCG1l7gAhCaQLP
NlyzuDDXVdJQ28SraNdYs6CXwoNXwasiPXLSU/Ng0knwYAh15AKxatCjTm5UDNxpTWsTpy7HQ4tG
LpXe4iF0FwMkxyUIo+d/qABTV61DEU9bZzY3agTV3jEMoiEtgzJL/9Iq4XVcQivEa+Hoq8MrqPQL
9JmHZuwsEEmUx8+Vl2A1SA+q3vg298bOG+9H379GSOTUqo0U0m9PKqQho8oESd8PLeRp6bF01rkQ
NRtRbiGEkCubSgZ5VJy9kVuGOiGadVIRDvQQkBZynK8B04k9XIErZSPcySbcZyMTJuD6AwzaANZA
nMhjTpkUkZDmNRiF3qZDz3PB8HiVT8WxEhw8y/BLxME3TLOj1Zbjazq9hbhnCDIyp/AnzuFZDuAk
TCleVD5lzzBVS+YxXroPzeQ85cmVYbG6dZoRgjX77sYOtlJ1/YFamE085MnGCbOfDhpW25T62fWh
FzsOHQn383RPYWZsSnzg/cWecTLibOIeM4NMqEhP1Ur8cCg4zlS/cj/rXJjPSbjVon7yqDwuTdF8
d1i++4RCu7kIgoNnu4sqMieKMqd1Hdd6Xap7fwFZ49xK4IqCtu+mGA05rP+wz5wtoLGrdugeBLVx
XpQLoJ/s1SWgsTUlKSORBMqDVcRMh1tisNLC/bAtx16F/titi45FYHYhnNbWsOO09+H7GjYUYVn4
Q+oR+1e3ouQo5rSa28vGdrE84yFTTfFjH2fkvCXXsX6LCfckMxBFCW6OPJPzkfJsdD+B/IPAvZJz
be8wUIAFRCACq0mCcjb7fDkG0VOW5ateR/VVtyuIFTyYrWpgTjxnNHbxsZXtvi5TMpEDEk/ZbOO6
pFiRZ1o7Cl/DsCvicI8DwdkisQZLqpUdo3iPw5NZd+3e1vkvboIvpjU3hz/kGxDBgToynZ2c1555
6d1jMC2runtO6JpYRGH9GCjZ7/L7nGQgrnHvEnWLUKwbmbz0PO28jfltGE+zN1b3C9yuGO/2uQZj
emwN51ggakzYUjzboXQqYI9E4as3rrbf2Q6WaE3Bn6GMXmD7WhuVQtsxJ+h6c5wf3Ag7RCXkNuQF
gdhJ7g5MtAfyPBPbdhARsFDsk+SDCecJki9QpPVjQ+NAS+qCqiD7Os4tTVxpyyMGq4pseAeBpYSk
rfOV9Ov4YPCEbG0SBhBsbn0c4OTtCHJJ5XJ/TKnqDjGN0HabNjjedVT+VJJORcN6c/1Ys4jRAhpz
Ti974impWM8N5pu71Ln2ayhYNpp5bFXEJQa2wmJ8z1LwSxz4qRlY9YKiV6v6ydlzgM2wit/ZwdXj
CPFqX2bZnpn9WgXZYzvED1QIQnfIkd+FZC8sM+M8zM4twZi4GGfID3kJyyZsET8rzYzLYRPmqiPX
hIPvqoDL7QNkcd/h2adYykMCbB9jU7ibtGqhh17mqv4w7RZhmxD6oqiPVpIO65jFZSESrBKFgQ/K
2pXY9e5JCWj1qF9GW1xGz/yqQmg6hsGMbob54QYF9imr2ic5jxRwHprDGsgPPTh0YSL9uxpAgyyw
AErFz9Lj4/eDvzmKO5YKhySDjyKR2a67NfLgwRdY9z3almnNit/RxhDyaFxzG7xmcfhbatC3IumP
g6vyjVLzezbEX2lRg3ivKXiRiWTiO7Fn5qxCdVisJCfuCrMNi6CXbmGzlw9jzmlosLML6RyGxpLa
K5hJUYX+GRhMcao7C2Bom8/azEna9HqPaTfapC7Cbj0/qrQOHhxT8iWy1CGu9NXoWces1tmlZZzu
TMPYA9QFcyuRsMu85Hgsy88hMZgSDg3fG7IVP7eFsJlnuPbjBLdAE/cv0+zTFsqGSr3Nsq5dk5tD
lx3nyXHRIWyw5ICpDwFb8VVVGMPDEAc98LNyZgDJkIQwm/hqabFfR6Cwl2VtXjJR/M3gjjy0TbNO
7bucGdcf0iw7Ttfo9/aLLizjmqjYvOq4y88Qlk8YKYp9OgtnUYSp+xJO4S4wkA4rCuwchPraG8e9
MUD08DC8OlSUxcys2cxG5s8J/eseIrdHxsWsLA1EpnTWKY6uR1m67kF3HZViq1RHzMx57NfzIC9V
0X8iYy5Tn22VS/ALUJ1iWdytMnH13qUpHcgAX4ldfzgjjhN+4L/S30RySre9hPqp0sDYmCmZfHNy
CXP1u0all9FpoiPJeDP9tEeKxWRFcVfSUWEdyQNhcviEPiPPOfyhw3jT2O0Bc/OX6mMMAn1/xHjD
BIi0xnYoYHpHijlGic2qCLIPoRl2FmH9OcXWu2eSeIUARVO2G/U3Q7kX7REPhLNET4ZVHuIWEMfd
HHCMmg7RZL4mDXmFHisUd2q+6/hs1EyB69xeZZH5yURJMlegZsWk7HnL7eSxIQ/dR8aIoccF44yw
NmcSrpZq1D6L5puvCfUE8pMV5SP+9l06yxyb7TugsNO5t7BE0tzgNrIXhnbjXctWp+7kPscHqPIf
92Ks/997b1v/vBDf438P/5b/V0PY099Kf2Xx97/K33910d9/LcsiLP9LZRh//D8rwwzv37gcPMu3
pWHayjDc/10ZZvyb0IWFMUwZvusq6/9Uhln/dgmwur5PsbSHsOrT8/W/KsOE+jc+Okv69DVLz+SP
qv+XzjAb/ud/6QzzpCd9F1uDjb3YcqRlKn7/+xOeXNj+j/8w/psRdS3WCQyWJm0AoSHFFYsj9/Kh
db7H5KWwu+avY7Hcl5XFHGYG9BFPGtl/QLSF4/YIq6Bc+uBg9kHpiXXdW5siPSU1M0wowCkvzgPU
EUHtM3RJuU6nVDzAUDXhTeXWzg+3rb6w5x4mz6oWYTTVgEBntfciFBYpx19uGP1yju3fgIvaEVQQ
OGU7JbCQdTtfsuWakcO/xH5pdbxLCptpXSzu5rFig7O02fipBFCb+vCAQ4euePaHl9oK93kzen8Y
NQ4r1zK3FcRqwvfzyq54zl2LI3aY31EBDT4Nbs32gSdtP4wcFsaQ9lZR/Gn7Pt7lHhxkrsC0cxt3
nHqKLD1SmmqgeprFBUxwtm9d8BHkGB+iwT6nwC0wwNId49cmN02MIRo71rI2yxkSXk2LeOWXG1Qn
bupl+wYigAiWhq8+m3Qw2Brvd9PKrTUm4yGKAagaDp1atUk3EMnAr7GXb5boEOe0R3nViIsc2ymD
MGflxLZ5m72PaNLpWkU05JYhHWCCLkdVsDmPM/Iohcobg44Fo41ozrB8jMsGV4S8PfpcBO4bzmsX
Jd2v6T+Lsb4Jukf2DBrmTRknX9wtqeCoFTaLoRaQ6/11aQzX2sF8hcm2OPr3L67NuCImKvMQ6+Ik
Mtf6yqkPIjIB691OXCpMsBUm0loFEyBaEd6zOzTNFe387PYyXQUNBGpVBClBtoWWnneeUgeQToyg
au91EUUUl3PvCAvpbrtynrciD99bp9763HUaEKKiuNadRW1B2VD/E36M3bwJ2eDullMObY1CF+gq
eiLyvddz2/NTfSDpS7VBAlPdtbKTiDQV770kKlXK9mJorORy5PwheF0jg40dK6/PIeZoh0hpTIFZ
p2mjwKwGkgHlAR8I8yYr/jEt/sqgLxBx7rB7a45u5fBdh+K7G3aoiPU1MPGayv7Bd4rpSHeSA422
fJsyf4Xr+S/B7wtpmfcwN07Y74qFQRWEW5P+R0Cs1XDz6+lOoE+vYcvwYKjIQA5ZsRZ5e02n/n3q
81/R/8Fv9Bhm9mug4qeiSV4GNZ8U7oRYgQntPqVMviZrvBi9N6/odMYKQLgsheczOQFKIm6qqL36
mEgWyWHOnFcudsYCT2ZJQQd/rUk7JssGkgAEgz99Lk/EW7YlW/og7MXO0Q6lDOggCTNVF6zTzKfS
bbZzhkzqOemj2yuQaOehj19pR3qBC/VTd87VqaEHy/iP17Y3Ct40FDbzBBGNyC0T6qdMgaBqSfCF
zUHzdyaSYqKhK/9WI/COjLjroUWVBcPyamd3FCVbq6smiPi48YIQ6IaGNVlz4UjdmHPFLC/NLF+z
EdxRxMW19p0HR5hE2sJhXvQGhkgeGWNhmDQA0KVGPynWzYqFB9CeIkQuBsDnUEHmMGnhfGOLxXP3
EieUguXU4iwl8BiAWtk66rdDOBO5D/zx3jFT7OO2bPYD/dHw29s3DJjM/OA2QFYaL0RoWITF+PbP
4cSL/GRRuiRrLcvjQErvAf5I4IgGXKS78rYmn/hbybkCXMzVs7CHvTHN17Gj+jWp0n2rOVVkBvTA
0Oi+CfzoQVlnTSjfCZDdw7jGc1Xx2437S0jnt8wSc90YRDM7WgUd3F5+X4FfMUB4o9IsB+ywMPSF
1X/l9Ps6CS/WpBllAhv9QadgESujr+Y0eM54KDLc8GPWvtnt96jj6YVI77mDygu9hoPQXGSIg6W1
7M36K1UYQKpQ79w+pMHILPu1bdc3HgO1gcl0m2f82NxiL0HLlRCvn1d2l97OX9xQBNsoTDUMh3Y3
yBQBUe4T1Zcb7VX49l0z3hUOZbkh9Cfi6/YqJtwPfTmujq2AG9+ocUsjawFqkTQb+bx781j9pNyp
x9Uef2SljV+irLj0+wa1MCRBGJMsfcKrK5HCryi1QXUws7ytvodMh7n/bQNJ/wC+RbCgJ5Bzxm+m
yvfCZuY0jpm/natA3/BD/PFwvnUlJEU7undhGdUnESFmQmb6YuVIOY6aN5AquFLHrF49HQwNETni
IX87i0iaa+efczKOB2Yg0VMfHCLasrI6f+n7ahkkQ73i1HuFDfFRtAaJCNX90GqJzAUq7AR5hW5e
kV9dF0p+2tq3WQsaOqcGtn+vD6WLCpIUgthRTyreRlrzGDoLr7upgfOz06EhNY4D0yG+DC5nY1ez
iwpDX8fGgB8TMvNWU1Mjh0D3G0ex422xV8Tg4VYSO8KeNJz5BIZYXWkOHAGkNXzbuJ7hvymyftyJ
q+owxcMa5ni4FsL+SnKSxXJ2Zqg+OlzmDOec3HkzkI/gokYPQvXkUrjxme1UfsGScBdG0XCUUGJe
OqEPODUbH7I2fB895Ogx6LKz/sqFMTzRBLINJns9ds0ydwdrOUDxHry/un6XOTk7WoiA58/oMe1R
RXzyW1nvXa0mvBXVZero93Cxm85UlA6Zt6vMOltwdPxox7ol1s2vCko/+TQdZSjXbu8EywBTLWtq
y72DK5n3GeKsXk1TJ9ewELcYE6ItNjsSqFO+n7ESo7Abq3JGsURtyhfUJL36XZlR0AKEZq4IJYMq
xMbW+3vbp+msT82dH01YQopNCHMo9gvv0Kz6Sb+bwT0/jol7BXpgKwqDSIKDqtfyjl7s0r0kOHjI
edvtetz+k2aYrarZh62xIuGKbKQp2nPngxkXT0mS3Dgf4meji34ZyZ43zPXfrRoAjzuYB8frnIPT
s1f3XPRycmIjieMtrIo9MbajFC7DEh3Up3DnNT2ijpH6G2cM3l2dcxV1Z2/RZfaHNdnVUvn9Yx0T
dKXK9k5ypvR1xC+q5+pYuwjgYZx5q8qASRrxbtDU6BywDVKIMPj5rs7LGz/zeaioFYzsmbIDaBJF
D7wNd0d6HIeFaO5ghyk7sT8QKhsxyVC84jTBuEq8PFtzIGEUPkUhEIeDNzfiEomDa5vGRkgg+Uxb
G8qY8Iq2Lfg7jBm3LPlIuPkt03qGIB0yPiPGTSBnaogOEdBZ1MQ3Wb6Mbs3Uhf5vA++9gVXuYE76
OYm9T6ZGDLsC/CRCRmz6nrWnSYp/QWSV6/uYtJ/kcSTYt4sKsY5wZ1YpHV1TYgWIt7U48zRTGwAf
znE57WXrJNfNOpzER6MckrIifPRE3d05e9PCGmiOrAoFj4MqgYEyji76U5Bzp1QBmsU8NZvasFe4
ODhlJtLfqSYeFnpsDZxd7JsFJnOOBHxC6doN/YmfmUAJ4wQgoyQNrBUFM7tO5/FTdjfzDJ2THa0U
32tlqB1TL/yhbQK1L8fG4BeKFEjCBpUl6kVGSQkoqFsQxTRxJ3tvMyb4xUAdBmMRbPR1jtjGd13U
YYNLKUBsaBl2jjb/wMBsUWDp4r7PJfs9bN3n2Tpxy0Dg6z1aEJvqqTFxPeaO/Wn7/Tt7Sr2cQ3a9
chJ/45gFiI6k+egxiBE6eSB2ULH8aViSTN5cPjdnUTHO9SImKCMFyXCJGAJS0kbuM0u+/NRN15rV
jSGgdcXQ6GzNCsdNAT6mt+ruPBAcXVb7KXW5I7Ql3W4tmbLMILN0f9dpQi6YPbkUD7qCdYNeCNaA
FWDmE9OMaNtMfOaVb+w9bcqjqcOXxugi9K55TYUNyn9m3iqjmPf8PQsPLBhzjHRLH/RESmC+Z2Mi
LPhF4jFjn3FhGNY5JNf3pBuLwjVJbFz1T6mgwRT0xGfvBzu8KTgTwJ8ss6SD9w7kjw4h/GrtFO6T
LixObk2tn8T/uTCSRnOPvCfRAUXbDnmfyePW0TXgJfTAJNCMuR2G3xOuIXwXkO0iu8GS5xa/EiWd
J70iq6eQK12yHOO9aXcMqD0izjHOo/E4Jz5KJP9CEwMZcdzxxufyFUUoOTrQsTMcLlx94WUjGzf7
EqcqwPGJAMOcPJsixXPcGOd5xvufZy6QT74k3rel6r2ikeNJNIJSLUu2y7qf34gjRvvRv8fDczCG
U4GbIgkCWqlrJj8RGzKCwK3izPvIotQeg9iolh1jcrcwN5L/RIMIb6RHWHt1L12Dfr+PfJhuKBDl
Q6DQh2sKFHOKpV6GRD/hwYOcQFTo0PdchXuH6q6M5tOeyAa8k+42eWZ4niHsGd106AP3sQ9VTHQb
0wTEpqTyXoADD1eSxQ8qT/d2SZSZGmtrl95RQdXYHYIRo2DU41yIumJc2p0wV5niZab0rdtCmxgf
p0Y8w4nB7jGPbBlBfa4yaodVQn1M1OlwB48oe6QjXCxTVtNFLhhcWEZJy4d/tjhj8SmwM5bRGDyA
wbZl2ZODco29oZ2SW81Pe/jni4XDJkB6PrRx/DAQeQR5w6Y8GMke9jIIYOYWZBEcmpnpRCzJdEVk
BbjumvNx7JZ08qkjoN5154bVubC637kV3dVxmk2pvQijANkViwRkrMtqH0LdX3U2zNcsQY7ooTDQ
5mLryz9faKG+ZdJ7Gcrybwb7fTlzw11V+G4hTjjzwz9fBkhZW2y70OcKfpjQ0Am2w2E4ibmjFJxC
6kXmif6Q3L9QMW8saKE1V5NNtxjxPr2qNE1iFO16Bx3P5OVT6FSK8wYzmR4hcUOHdPKmHdjTheVV
D14l47f7WcxOEpy2dBjezEOIHtNMun2StuhWDRDThdScMToG2a9xqQ603e8MWXWfWEzwP7uipsAH
I7bNHGPVmElzEwDpVxJXLVcXOcOpAnwZAbn+KJSzNgoGj2mQ/lal2uLoyT/9Jm2WUTxqsmDs+yWL
A72Bk0lXg5ke0QXIMvTZQy1a+9opNpCCtMHSzMr6oJmUZi5w2hYVN3beM9nG+6l5jWHgkBsJANJ0
rbP1XG5J//zSVjZNu3Ie1//8sgGfswEQsewJZMEL9doXM2/jLT82TVhV3760k6Kbo5ma1T+/xFCt
9+N8T8BBTKwVHEsDxuapTq0z7dQb0Hjhux1w4uW2R7osyAmCxI1/Nze7+5mo3rLCeLLKNPh6l5Mo
x3av30SihaiHtHAOOLauCuT7neZ1QBig7CCzjO7ZA/mOd0Jiuff1bfT2HvvhknvLdMU5Bi/J+pu3
Vb4thdOt3VZmW6bUl5z24lNKPdyqihCOJLVVkUK50lFi0KU+cv8fcN2T23hpSd7QgosKZemSD30B
eTUYFUJQSZuaqSnGAW0u9oyeXsdIYWwWRbsvFf0/Ips1lcH252jPj2S9wgNOwkKDEsusU9FgNPIa
OiNchU+lJdu5LmyXy8HUhPSlxLeS9u0PqxOPmB3AIM+4pX1bnI0psrdpiz42hQyj6sbYJlL2AK8I
y3VW4X50+XytqC3yOtogp5y3VgbwQSc782hywGILPGtPIIdFwa8G7sn5V91w1LCJ1xoj43tmCZ7i
rhdBWMN61jzZ9Nd2s3sl2YmomP61q8sw1P0vQex3B4bJZDzIkQLeuolPKWjGRe9rGm4SxzgLK2TE
WETE17ziN6SPFckK07hTp4fOHX4MR1XPxK0vsZjoZcQgyYivpQ1GS7nNouQKSFSsitDzd7Agt7yN
KJsYhh70lL4GiTDp8sN6EqPl2ZMouNiySgaSYGMYBRTQiOqcOrM+wAzeQaahmD0SGLcCH9p8EJ0z
/kuZDfa69YKUwGORHAOl3e3k+aeoDNmz/WLC57b0DNdEqFEZFduAJ0YzYWFJw/Zc2wPF7rkFSNku
dx2w2J15x1gZ0enOHdqPatz0BubkLJCHnMbikz0U5S6tK71UFUVIjYu5k03SQaMMFFxGCHUpH8uT
w7HxOcwS76aUeEQnI3/occLDpbMYiJlsyC+Y6ygsgjscGcRQ6K2LH7wd5bXHJb4OYSKutZ6j3VSi
k5bND3Hn/olRMq1Gudq57fQgJZU2OSLcd6Wipf0/WTqP5caRLIp+ESKQSNgtCXonyksbhKSS4G3C
f/0cdMyiFVM13VUSSWQ+c++5rBrtXL7C142OwkP4pGnRl06d9p2BLOcAVl/wjIcLor/J9zKiPMEA
8brMWEqtFmt7CDDXNrHupYVl+a4wfzydrFMGItqu15p/eL1PKFaZ4s0MvswEkuhAnsFpgS+D6eGB
TXFRMq5g/PA36g5TJeIrRItKDHcJQ64YYZ9Q5hkDj/YdJeZrNZ9jB0RUBPH5zkJ1IThgdDQQcRPQ
GSDhPKA72TKU0o9mxEoUdTw6whn5ZkNciAORLrtWTU4gn4OVVHYVE/XaPlAklkd6Euz8eY/XsTmW
dvnjFqJ4CCIs9IVgBDQ7jb6BP+KusBjtx5GRbKAHa4jxjD3T+hQsaVtM4aI9G3o0BvVgrILZeZMN
60+NGO57q4zubHTq0KTO4E8Sj2DkGMEWRWG5EhrQgVLgjE9aRmJ5VLmbsh3RbJtoN2aSZ/o83OWp
jZBOQH2vbXI6deT+VfCBsYWprk6ljh20TfiMiSaCgpnk8cYJI7kaeqwmTtEDFy9RK0anqnflM6+m
G73HxTzsGDCMFfZ+Lpa9DClDpOi0laO4qgxaptZpmj0wL3xWJjkF00T65kTxpRt9xljJATetnkUb
8H0bAAG82duGToPmpwVUJ1JiOeN+J9vWXLNVeWNxV2wG1p4kXHj1IOnY+fkXU6M1Ond0rhLSbXjh
e2zoFyMUOjOJgAV6zthtowczxa7ahcYtXgrYAH9ILKLP1E2KnTdGa+mk+clLJj/XyJOocHj2M0E/
HdtP38EsnCkj2jpIR9eioJIiQYo5Waj/C2bOWdmhdiN8/R7lZADNEb5T4RBGlWW0KGGM96yw9KuU
+GSVDuExDpp9ZOk/rRLljs3tSU8Fdb8qurVR1xuzac1tMIbbqCRZNBX5IRHGDodi588ZTiQAZJlv
92RDEWqYo6MiC0OPW2agk2KB2YqdkNZ11KhXx764OFH3N47qDzs/NB4jYNQW2f02joJV0miXADAz
b6b+rEGfndkEMO0vdlILbixUGgJKapwsffjP0Cr2zZhcMexAaaGF8UXubCsdP9McqXPPWBtcbHQq
VVwc//tSL6mrpkfejttnd51bHKmlVhw8jtspJ6yCNAJFMAq06NFBDi7KfWIkBWyYRcAVj6zj0a61
7Ml2fPPYhSoyfIrughO+3hkAk9YRYsTVZWyqeC9iekVRM4w1oPuQM2b0+I4bup7sbBzHmd7Yyehz
Jwv7iMqzNyZK9Z7WM46TWxSlw91l91PqkASUaODIkEjW6MhE8L+IVTxIzW8LFFX5yJlPLWu0lfaZ
Zm+6a6Jn7OKXPKVyq736nczDfOV6KEATO41544pxU6Tzg943ahN2oLkLhs6CxQHqqcwhYy9Afu3a
RGOOXYARD6pHEuXIyoIGplVtr8uBlnycIHDk5mxDcsdwY1rLFGO2SWhNmx/YskRFmRJq6GYSxOJ0
VQC9lrRuOOT4JyTNkrPcI4rISp0qr8sczGRZ+MryzTbdTe16RP9FBZJRx4V1ryEGSfPqYhmPjVZU
PJnzd036jOsWw3rksoOa4vxNXLcH5JSfZYEWr+byJjVFrMiaekAbu3FzS9uOI4iFLm/vRE4iY58S
/WEwDC5DuWimfuYk/45SMZ3mLProqfk2gJMwwhoX1Stji0maUF1bopdLQXzUHgFBEKBjjG1Mcqy8
eYmRNfjsjfEiB1+BrL4U9ou1p6flxpwSiF56K7eaJKZLpeZbw11/0RwyyKuxPvZF+bf8A8pFw272
gxsk5AVwivUc3F0jMC6aS4AMuizyZhu32RV5iMde8xLEGGRF5fNL7iSW7xE9RUhAjcHIEMhkeuSI
+vDcthSl7ROYbEJ9QaHHWEGXWevVnTmMjYiSiGqXrt882IxMAtWTkpcBDyYKdgXBMJklF2UVRCw7
bCJGcEjqgxltIJURU9eUnGPxUi10J1eZ/aFECrWORufiMaCJhhBegOPpG1ybL/99X1pWH5KlB4zw
fQZKsjxuSNuL3QWLOQZ4tOKKyEbkT0mdrmeBdUnwMq4oI54p3x7auXmqYdllWFwhvOpHN+xtvLCw
0VNowFa34Qedt8Mi/bISDNQtg2cFeYnUWGMPiehVGi4peVOEqlQy0K5ImkONvZqWS6IjmtBKkGYC
1YrLZzvKbvmoXaweU0fnjm+R5SXr+GIWzIxRjD5YCPYZgRHsUBiQcmbsepligp00zOqdXaoTal8Y
8Clsbzd68b8ym981AI44BjqIXd5nl6FDQ4pPHVvnn1mCYMqkWIbl8JwGrsVliZqbgBOimezoITfB
V9h8uEfN+jXC7mmAK7YSjfGol9arrZn8TC3VcuAc2iwWMG/qhywHesg4TaEc4sLXuxbTSXMNNMvZ
jqp/7GAZrzC8Z9sBKfaaHMxPqZHHKwVcXMNorpqCqeRN7rMaOnXiDa+EW+3MlqK2nY0NrR1YxyQ/
OD2zIJPdBZKxzncHZ9qOkOewxnPTSO3V0ttlfRTYe4IpX/UmfjEeyglFpV4v4G9V7wT6I8dEVFNO
AwtRut4oyTbcAAXZMK7lO5rxNxXsHzQuBRIfYCTkW+BiIMGQ72NT1GAFT+j5pNh1/WxzgjFqdXo0
03FoF6fWcDH0xcMWLdt1iAFBCUxxusZsGKXNJru5TfxRSqLQ5rI9Cf6BMnkOrbDYwvIiUcvGk1On
D8idNyPeNNK8seWJlHKJgEiiWgRgPYSOOV1eG8+Fj8E520vlfIZG1bOCLw/jYO5M1/0XWcN73AnM
h5rD4Nn+psYtdrrEzeLq0FfNpEauidqpZs7KDOZkwnf0xz5atJRxcsp61vlmjY3bm6NdWNsv9UQQ
czcgpZoSN9nEuzJKoEpQ9tMkKq/JtjXGrDVNuMax+eqKtDvRB6N+eq6FCM4MRinYp3HbpkiR1cAH
C59PtCV7+2io+M9EPwHZSo+OzZw654/Qm2+LZ8M3TU65QbBnT42SctqBttLDoDzxQ3yyDH/OJ3lr
NThvOQxbM2vYHvdUkXR5a3SoMTv44GcuFyH2CEBiShMFVS4xthJqNOpoZqwmkEyXOYeVmP/irCDv
u5EPzOzxF+nPwNUjeIdEQqvIPUyePh3s3nvVmoII75rGDgLLFRS8vcGSdgSz8tDE3Q0lOSuhqolJ
9mJ4HIROsO9NNi7Nd+zgs+lVif3SO2TVq2wHjckEvrKoVxmbEKJNbJOOIknpnAipPmvaG93LPfV4
CLMM42y+TcYwfrQqFI4Y2GC4ju9er96TKfjBLRuQsa6/JnaHjzjEY+T9TprLo1qPV7SAJ2rJECzF
THAmsQYozSOdPCiHe4XNLCt2Gx7JxgWR6S1Y3DBhIbUCn+nciMvh1sTGKqbgYjSR3IQjWZ6hJDwe
TeuhBpaEXZIY85hNQobV0J8n/gwYlhvT6DAQlMFwKRZfbYHAspYIIHoNZ17m2tkmjLHZsPv23ZxP
Z1KioRgkUtKcCYLbNY9aKftVXRGWbjapoIfNaoJ846diNhrf+OGUY7+HNZsltV1fQxMh/jzLb0E2
7pTFX3pQfwyIeHCDTMDFpPjMa4JPO1ZhZufKk2XEy84hGRDGSwtZQYhoVEfmmyKuXWWYfA8ymQ6j
S7GYYX5Z0jldct8EKI12mSnV1rROgiX4y0zstYS/irtQkiqxqGND5Ax1vATd9fMBGQCLFmIE0AoQ
ijORDMnHqjtqMGhJ37Scc57Q6kBieGQaw3tA4NzKEQv3igJri3w8IS/okSdwkzvHLBnnV9POH4Uw
xMrL8luyvBl2wOCoylIPMTJjhI492FGo7uYttZde5AJiUMtwbB6AzC1fsnacj3qwtZnwonxAEMMW
aR2UzCrHhLlXvgyZEDRqQMVzp/RFwTLMGqtkwx9mbaw8FkjO0+BFxX28rki2UwPdJRy/ae2a3gvK
r+yhwy1qsD1kdxL+o3vhWGPxhW80volM61fXMneTtzYk3NAIgFZXL1NnT7eote6YBErfmjGkq7yi
ljbc4rXtKM5CM/PW//3S6Ixx1+pDvvnvl66YSacNx39F1opN59i0aeF4td3he1kCcP2n8jCZpvYy
GoSj2kCvgPcP7yZFnDQc5xBByBr17g23GX8QKfAHDeOEC/xUJ41xFwh+Ps2lAggG27kYWtG/dl16
4gme7kUi+lc1b4nmpKQRYsCBNLR08Gn8UEx4tFo0Fjx8vQNmk1RoZmBNjNi9eR1Yg9TV8IwV6aeK
o+cI9vQW8Ot3K/PjzIynLp/VC3uB7QhZlSXc/CuEeHBxmCkbKFaZ8OSky9jQQ/DK1DXos80ol9jJ
gu1ybWH/JCRgjEzzoOno5RssYUHOLiRVeFrCEPF0scZL/hXUR1lnzroYBdtM3t+ZvkcLySAvuPls
ZrbhOBpbApRRkbXv5A+dm7LlOrfEtK6JeVx35iHNWbWynqVqW4HKwOjXcJjTGxV7g7SjACTvduCa
YndNmZIQfFTPnJDEis5JvAekTZI2gRGyU+2mrXSf7j7faT3WvzKtP5hPfmppfvTwTK9mnUX8UDo0
YwAIWq18TjR8TOQOsC2G+jA1j2FlHhAj7yH2nHHm5OuyDT9iILWCVF+8WSCJc7O6pnKxhpLp2IRP
ow0rH1WKg9q2fodDHu84RjcECxK31CRPKhH0gGrZzoRcz8xP10UdAbApYw2SVfhcSfM3nSeS14Ms
3dgx4S5GcqBIhvcT2rlPoQON2Gh9A2OpEbrfRiu+dYO8njHDnlZJVNxEKrnNM6dNt2lxGNUelCik
hwqbuk8mJBvXrNomhX1JxqFed4RKKVf9VhPOgrF2fkPCUdbdEpFpuLzMXofeuKpqH14cQkBSrsPi
tQZOwZgdYIPEPaY3yJnhgFAjuPRynqYOYO4+eGHoU1QDOAkIBJqM+ULj5g2BPJZxvsQCsrafC5ld
lBhuw6xJ1mjdOwO5L4oFtAmY/rCjxgs8B1k1V3438VTh2V/Bat6H6N6ano7BmlzQ/mFtnhiwxjjN
G596+iqtkQSEnJLNXWwgsT1sddOAJyTkukgxr5t5LAlRqCCeK6yGDhgAXnpUgkbKqqEhHNwIsY73
zNIxY6PitBBwzG48ryBWfs5V8TkaCzI6JZQTIrZhF9d2JNQj0iS0IqsO7nZe+AP2mz3xUw/T4Cz7
3ugtHMvnUobD0ShSfPqN2hlGQSSixhlqSE8iDNR/m5aoLb3s3h3MrJjYgoPe21ej51sg7CxlpUNk
JJVGgrucagKuDYncWsbmP/CmZ8B4AOLnQ0HetM9GufDRkNTHhpRi0q3LXcSYrxpMOOBKbsvK6K+M
G6LVJPnotwGf3JhKAZH9eqLOeMU0ztBfs/1Y5j56CBa19wmHGLrW/rOhHVxVuvoC4WMyMEGjaQMl
Wht6RqBrAirHDDdDIr8jFE1IhUM++lL5eAyeLfcfCTWa34G83gWW82S15jlz6mSXofJa24tLXb4Y
0nocdG8D9SRYsW0DqpEBSqHfYfM6PGbgMQKyTvTw3MS5JGOqgGheOcdoQh1Gf2uudnNThdyWhb7B
aoBhGQYiu7IMBEv4qA18SxkEI1ax9nVYsqAUiEhXtk/CWwbGjHUT9rmrRHPpACk9B90+DYJ3LLKz
d85kb+31wyeNaDMKFCzDgINR9zLfK/V33I3dyugsBAtp+E1XxoNqFcfCjC/5sCfnA6yofO3LYdfj
gXkJUzrRCnucQNERPhIZmwyD5cMBMLGd7OusLDD3MLQK04i05Z5CyrWQmIC1P3stOWop+Iok6X76
CZ0xmhdm3YV4SzN94PQilqoqXi3mF3nKjrzSB4SmzvzgTI9gdZ+dbkgvYKMRfFTVfmS6iz8k3KFl
45A3h4GUhhqVQ/nHT0G1n5TVEVfZdZb6eQiIteFh4N5vxXs36SN4fmSsxDXuCjVuxsGy2eCmL1kb
1jDsMX0UdG1WfusbjXSJMT6U4GrWQ0AFj/GSSQ90GIIO35lcgFDvk5tMANW4MsQqh9cjIbVIkNe5
thRD8BpRTqi6J2RYCAnRDhv1zmlHc9e707ttowgpYiSx4pWZzA/HP/zsKd4l1QQAMXgBBBGb/drx
1CEKy8fgrwn5aaAg/Olud5r57PotuAIt93LCPpxncuovs0dCjskcHYWdv/wswkDVS7kkQ4SRNNus
+gSzNxSUFF1bgJGk7CCqMjhSVk1th2cszYxJPlwnZtpAvlw/duxyFVpZUF8pLk0mZdgt2I8wTivv
nnzJ0c+vPPK2GIKc+QxnhH0zNbSHRxK5lsFsdGx7JubumN10Q20rQFobHu436WxVqXe7cYhZzGub
s1GxnchCuIUt4TOsbORDAHyJ3X+4ONhQaocy1B6rwAFTl6qnRKvfZUFUKOhVN8wG5kkoI2uuOJ1R
UC9MiyyW6Lnroc4p7Q6DKN2KUnKfTJheVe+cZGOZfqc3WJPm0dhHEfXKmB9NDUafiCCJIT2yvPwd
dVayKSdv1bXeFcILbkreGrE46xqz4gRbvqAFDNdshYm4s5i2TG5wBIzTHVxgx3ZoWuAxAiyVRoAE
qjer439feAFGBG9gHRAcUrokVujLAUCvTG6DxMhbawt+GljBMYDBcLTFkn9mlhV7x2ikkO+KbcsH
a2sbAez4tjzqoKlnQun4n4mVogYiY2Flo8Txla4ZR4xHlJ4dOWy6g9KQSv6JTc7jEHc1iWrZ/79M
yy/zmW+rcl2qlkQbd06YXVOENWB0hmwtp5ppGLq04oC4wWcovbF0dBNCk+LoiZGBtUs/lrjTv9Gb
jE0QLYvsgv586KZzzDSzhTPQFN02qcqTPT+G0y9iA0Ia4+Ep9KKjJMusypmYjrF6mG39ljBmmc3y
EGvQp2LjZKEaaVKrWzOvy8WPVlgXN6ov6LKvZPicW5vZqwOArgqMV2ywOP5wI3H34Q8lca8v7LMz
fGAAvoQjEdVt890FAHJsVt8lF4YG7NmJyz3kq3KjfZhm+45sic+z5CAlK5tOM9zGGSszA4vFOhu9
e2+UnOm0vWVwyL2s3eV0tAC1320p3/lIo7nhO7bTfQE+dmSbygfPZOoUv9R1OqPfCl+RZ+3MxcmG
4ZC/NrQ4kpLyQDlSb4cWx6hEKxbYdGzzReo9JSx9MpRZtkbmkm1cfyAV2XoMhwW00AQ5+Mgbz8Dv
UhCavkkG68elkQY/uTb1qxPGQEQq/UHV7aklfgT+p4kzxTX3svfQVHHgSAiCCDfZ2w9PWaY/yDYD
L1UCpwioo3BTfMpy2MuK1QZV1wEtC+0MorVRPhcjCvmOcpVR2pvJnYkX5tAWsI++0DO9QjtkEIg9
cW2Y7o/e67vG3DGRPo02wzi9im5axAWXNzwAwgCxHQEGSebnNh8fVMULz9QceSrYfV809s72aNkd
VsIAt1G3RwT+ZCwuAeUszzF/YKwt92txRRf6niYYdhIGIgZdk0m4dMY755wNaxct4MMmd/b1hLoE
OjZ/ecSs2xyyX88N8W2nDXTc8JuP5m0Min3QBHcEbOwvJQ0pQy+GZs9tZf82nnjVQ+dYxHCgB/Ym
s1e9Y5JZ1nAvZU4hS2yEKYPngUHl8i/n1nTLJb7IODzmFZE40TIpVcBRgURIg1BpS3GRk5XO4SzL
l6zon4zO+dWt8XVOXZ+8WWTmDQUq3j18jSp9mCfvnFglm5K8QN/o+fCfnohqOGbVEqdWnacejgGH
tcGx/6CBYJk792fOuOEcRgJRz15CqQrlXH5QSLqrEhlXSkgdqM8nTyHHSoA3L1BK3TS/ZOP+YBXG
AUgyFUIRbj92Arkxnh09eKYP8rsxJhRxsbIUam2qcc8w95wXM48B0K5EtIcmCaO1XTF2qEnbWoT3
HfK9qjV/vTL7NFz3XvB7eZx9d8xqpNeodQ6bfZweOiSzkJu5is7x1PyLNc1m/RfreOCLI+G8aNlP
FaiNVUh/pdkDPEKFaNBQM+mf2qv91mfFvxHzQJ1590mrzjZDgbIZzjTPaETXHIRXVRL9W+lymxac
Ba4S82YIBOe73cITa84q6L8dA2A5x0ltZAgWMMboMKRQCazNmMe9k92Txycwz6unOnHZWhnxC7O+
HVChV2ZHBJdvIkrcJkcxPyLan5rpKexAyzoTWeFCuyd9cswkh2HL+wjkzqPFY20LZesxV/Klbqxv
ouDY0BkjCwg07YHesASOFzeRqwsf622wVXpAbnrwCTTcZGwneBophbwSLIhEpm6xZ0na7IDtfUAu
mlLv+zGVYIViKIoppR3bY2jsriX7CgjxRCDgQTiiy0R9OFUvQtErp9l7Gjlcy9wRTs9PEaEWsMYF
dYsFpq7mCaF2exXEx2Wge+ravgymQU5rDWclNBlfhZl+rkVzagOHoighjUUVhxKcCgJMclB0MJD0
Ym9lPl6tjECrJi+PlsubWolf1Yg/UJgdTy6ySU3emao/Mcs4GHizFGxGZ+hf4yy9FeN8huv2qk39
mSXvquNY3HUUbStEujFhKwQUz8FzQuDkytDXzHsRJYQBphFS40DJs/z9nKYv22gfanJMrcJMtuBL
9nzkGC3mvsOYeUyTveEU+/wv5U1T5sCQ0tasjWkNPZcahxGaMsRqpnroa0SlfXNl609zTlmLKKWF
Nus6KtxwcPOXcIlatfsbNNWb08ujO/KoxrqAgVl3X0FavJtenfpd/ZhGrM8a52uy+Wu0SR5ZwXHp
ToLdNS2DQeSzbyx/Mezwu9b03LP1Yej4DYRcmDyC+ZcMA4RmYtXaQ3sQ5rlRqBHk0D55YG8LZK5E
lccEXM+bgrds1ezCbsarpvggVcG9r77CpGB9GiCzWgwBmkxvoVOyoYlg48YBhFYX1WnNscINwSuQ
h5+FwALHCBz9qpuyCZ/Ni86JBDx4yWY7mMNX3DXYRvj/XDgGzMSWI8eJ/5yUM2dM+IiUmJjTkeU3
++bYHNCKOZfC5l9ryRULMXYzg+Fjb5GX1jzaJO2s52xEUC32tbC2AVE/dYHUGJ7ma5KhzzZL75iU
2a5Ggmt0iNQt2z51IdqzzjE+hjC4gwo2KNaDVy0du6uWJ5faQ/JYlN01zSd7Ow8B2/vmokgSNzVe
Kc2q401b39NQP4eSoSB2o6fWtX9SIl/EZMGBcz/anHYFZ/9HoH+XNkMD02WuXnkZYl4uySSc0KGi
38eHxHGm96i2geCFXXEE7vTOvhIOhA6lRk3fQahrBwtEPKuIm0FC0koLUp0aZ/wdIu0auwmNfQ8y
eXD/nAmoRi6IWhgy0sGD/D4JnPmU1e/wLNkF6t7H1GWMN0LUpQb4Ea+7uCCvaMbUe9YueJTfpPrM
DPpccA1fTcy/GDAydyeTxGYiotapgVUwxc/Z9prGvrsycLm0885x6RpMRK/sblC+U9SifxaQ91Mm
wUHk3OJxujt6/gQrH3QsiGQ3yCgBVPVQwgBZZybzuzQ23qsUxlIoTo4QH5nHrZLIPjmAR9lZVC5Y
CD5E6xHQk5hbRt8gQYqAVO6RmCvZoi0YdLIukmI/SEkGB7kUWerXtqE+JwAcHGkvgKR/9UG9u23x
gtdNX+VSf7P5yPpTR2BwI07jZOuPZk/2kFXClhjvNkxZiun0DywWKRij6e2bEeBJhpWnRJtuCuup
WA9ejb2GCK/VEMFBHW2M8RZkR8AVGnN5jUJ/hKardw5qkMQi2yrK/hHYS1PcGH6Dt4+woltUQkYD
343JaCB2A4//UKub3aFOBPUZAFuEBpBrXJ8mQii4nLxqyTYbSYHqgExtIg8eFz/z0HKHdz1XvZlq
iHsnckpr7Y5wyvfGBn6RRC9uBecZusCIqx+9NwqO2YybB1ZpL8yG7h7Sx8HyNLLWUY/ayIrd7EVZ
j4nVfSGiELekby1gDO02EKRvQ4MA0+k5ICv1R7t0dgR3irc2PZaJpsOikJ8d1uV9Ghfkx4BEp/dA
2ccmaSpG+5K1wb9oBpw+FH5To/xhwq5vqmp86Oz5xQHw5ODNOg8gLFdDgSBZw43WpH9BXGrnxpEb
pTrr7tnuQzrZ7jppWheX9W9gpQUfXFyCwLIqt7zqgNVb+r6trcxLthgPufQvMYqfIZ7iYwPYNlp8
Dgr9LYvDbCYDvLQPkH+A+XMvpX/12P6ReXSUXecdwbMlWxXhS2tE7ReDIiW0v5Yc9bWN702149PC
WiDkfOaswuzzFs96d+K24cFfDM6NKvvtbKdvNcdxau00oGE73bBTv9DJl4xa5taebXGyW7d5tILF
NekexsWJWaf9uY9F7xsFLClEmyj3DJRbhfYkpYYziwIATHvNGN1vrPZbOvFPGZEUs3xXdUq5HbG2
jwLFWiWaASyjoGuCnGZ1PUbiBkr4RtIWT69wwSHl9k4386vQb7y+Gqy4mOR1FDeywWzjVTCphX2J
iFdeKQO9vshOPNc3M+aAsDoz3xtlwj1RUzOyJ8tPkrPC0KkJVe99oCz7CfDwoPKHyySypyE8e3iA
UISJ0VcwORj6B8yn0mgbKfvgRVqxm4Lhl0jzU66lyi8aSK7WnCDuMl48VOQrLhHqHXekkAj2NKCP
YVYAjaqz3k/VHWLbeRJ9j1oh0PcdsSjzFGeH2qBvSqasIiy9rE4BQzR96wY1fVMhX1Eu2nfLk0i3
kPfymL547oAeSa8glRR1hb09/sqz6ddKeXspII6lXk1LNC3F61z66WiXuNa0xtcrnn+gon+53XiP
sOAXhfBXDwbVzxR7TAQmdMc99UOPhMsGG8MZGtprnYEFpiBuHSCnGxMn4KN8SDqytqEVzSssEXCb
4pkoe/oD0StnR14UKTSR3e7zJBrPRDiQzrigOhtsCFT8RY/UwY1vLuIPRgSLyDqiJd66Pd/r6DG/
M/tE+G15LweA9H3w8F8S2n9f5sR5thqh78VvbHGqKWQASHUidEl5g0a8N3cSPdImdUd42LVKN5L1
EKxD9y9j/T1bYE7sOcfa4hIN6ToNH+WrywbzWHbVc24FOYATKKqpe09Stn/piAOqz1xEwTAXqA6D
xmd2cK3R+e8TljAHbSncYS9/Qt+aXmh8D/OA7Z0BGyl9tXeH7BISuMezxrLrWdbTGyFTxjmLnoQ1
Sg6uFmmULBiGonDr2Esi+2AmIO4eIUhbEIwxmcpMZNm0ncIFPTrpXb+rejkSLi2AaHfoRUU8+r2J
pNBOdAPpG2EVvZ18DzUrW512CGM2oUsWUpFdFkTLeIwntzJibSGQB1sUjrOnLtMCZC/ShgBkvthV
BmInRd86KOFeh772OMoiKLWqPf33W0DcZslgIUbjhE3A71ty7mZMMAwTx2sjyTxC8moG1UebEqmU
hN2OCwsuctY6m3TZpU8CN1nvzVQUFpKuyuO8rfKy+2/E0SoH+lF3hvpdI05yNpPG1G6CJxAaKQv8
abrEcAwOgT2qi5mQHWC2JasOuFg4sk5e1n85iKFobzwF51DdlGBs6NowPRoBbE9m8bZJ5RvxdEA4
WqS9Wli+9n2bMxlPn9Gl9b7qii9cktYqfrAZSPgD8969NQ+MuR137XRqPGCOna8Ajd7GCXia8qar
mTPWqEjUZg3FFFtDNTMEReXLEqFXmEevlmenjJ+2yFE+BlfpLJgJ2uwH8FEoqmoRZzu30N+CQmdQ
1SQ7o7StNX1mBREFJCYKxLnHU8Fn7BgE7DT0oSV9XUJyHWvD3td9dKuGtj41NXO20Uw3hQ4+T3Ys
larqtRWBge8bISKyU79GsAR1SHvwluDeqsc2VzInSwtzuT4SYrc7J/3AXvxR2Vp1jxzmNmNDAKDL
FeGGO7uaWBtR3w5x4e5i8pXQ98ofWxaPDfM0ryqqQ0QoRBnQ9s02nLA6cdZzIiekck02YmLgt2by
RUiDYFSJ5jgfQ8zUJa4nryoT/H/Vm90MOR1Fwmwu/zAb5zsOgat0E1h5Y54uMp43ZpmmfKAk1qqg
3vYFy4HSjq+h0sudR/DjNmWYrXMuvHNjTFysILB0pU1LjjDc9LUSrdw0Nf9ZU+tPRi0udkWcS621
r0WNiAH9ww2VDc22ua4LG6JUVLb7KmvMC85p2j+trl/R9RJHN2LETq2ZWDSy25Hw1OD66O2pwnna
ZdsRhODqB+kWji8tnhc9N/yyplPkJXihZWLZGem7KQzkPmvzmznPTMUfFM572JWWe9NAXnFDLDFM
pomTPT65zfDtmUP3EI3s6HVnD2ZrZmkW/yjKD65ybPVJ5DD7GtKTsywVE4jeIqANrrThKRVIOGhf
cEl542UI2hduOAxBiWFu4xFQbRr9cumRwhM8iY5ntsC4vYWnz4LUKMmAG/FMeDmIdAPJrtfoP0iZ
mjuNEFasyTuptYH0+Giy3yR1t9jWc1nDoexevTyonxZEMbbVePYN4yRoVF/IfuPOdMFtocXW+7x+
0MDXb+xuQBtKonmoaYQZxKigoF/vVQKjX5pqXVbpCC8N2UEaDy8xiATXlmhtRR9flfnbhIztS9fY
K2mvNbeEtMWEuc5Q3Q/sCfGRRsF28BcN6HZqmmM9g9cDjE5N2v6nQ7f6j7zBJjAHxD9qrOMAzi/M
txGfEg4rDfHxlmVgCIyuMy5d77p7kfYILTIDNoJqP62YgZhnxTvRMcJQSeQDQkFK03IoQuI6pY21
7vUlkjobaFexM82WuFdRX9J+iU/l7jKj9e4pYetdbyxvA8MHuCpXFY/kpszMesBewya25+cySKBK
cOlhPTlohYFtM8KamD2Kqf0fe+fNHTewbtm/8taNZgLchULBBi9pb9n0RgmWSEmwBY+C+fVvg3oz
d24wweST9KLUItlqg/rMOfuQIrbctB3COd/Sxd5Ln4VVrsEImhvDI2Ces91jW7gv7Fjh+oqQCQ/o
vHQPHqx3GQnYzSZVowBTxLxapDik9bi3Zo+GvWdilBEjPzgeOV6KHT2Rxaem9l1SFKxmm7feozUy
3ULnfE4m0AFFSPYNAL2VX4/lMTSHV8/tLm1KvWB41VKKNmJVWtnVKLuAcEskGYA7xFp1GHqKvrWO
UVedrBwGM+BhAyHkSto1b/lpCnemCaVgDmb4+14FF8KhGaiJlkLfeBO+eTcYnB2lSyw9HIvsIP0O
xs3Q7KF/I0gywDlyag9b9sTO2jfgCiaQXPfdRJDPPCw+RRMjCzwNxPTpRzDgGi/QAawsRbIr0A2C
4VgD75cI6NGzy5MiiGaVaHGuYfhdBrz7hp5T2js0JLoi/MmZ+49B5+IJAMEDv3V4CvGyb1BvMBTj
zN4stkUZMifDsr1QBbAU4y4j8Zs9JwVkprdCpiyr9YB62a7PeC0/kiFuMZNlf4oGrIUN1YlEh05v
WfbvXAnm3TAJeFPIjru6v7SGfWyH6Q/enWBtT5AyPeGeOpsrdFI7e9tg2ivSltERcyBUzy5Q7snG
XuIWh6Cbz3bG+nNAT7T34DFsQis+DniJiRI3X+2mkYcpGvuHvq2A90MTPHoDFSpR2sz5SoMyNzZ+
uVEDhztrRkw92j8Z5WIGXBjnUfaHBoazwXGdy9CCouii5GkKlfOxRPQ4pBUHMmPQEFa/AbYSQucW
8pYP85eHmwepIXLdeYBF1PvGL4/d0gZmJg6tULF77ZJT3SPbtylqzsz/9WnunJ+xBDY89ujUjZE4
joREgdXEKgowuFSFs+vG0Nq0XfLMvIDrkh+dqOSgkg48e4HFk9YnMIGcoPzVZ/OPaIp3OgqgGSF7
MacKdHDdPfAJRYAPR6z+aA1X7Cf02Zu0Fwv9sG1OxnJjRzMz/u8/N2Se53iYiqd29v3tQgw0HUdh
TOUm8jp2oI6Jutia6juGSPFtMJuD0LM++ZQXp65TF2oBLnYhP8XIj+N0mUsuumUBpZMISWYTHUBu
w6rcXYAAmnFtJpnWIJ8wtxOpwxtFWIMgQvQHsgWE+Ph0MlSc7PsBb1bbHkUTbOUl5ct+kCSGsNdI
Dq5iP26OmX2iDjw3BZWRNee/Zh/7yDzWb7pB8cfIJOLVNehW/d8lanZdCMSxMypZaY8klpM+EBmn
ERX9OjWc5jpEixknGAvwosiD/KL4WRph+mCb9ZVZ8AVzx/JOJWRXwsA8x0RgzLqdQD6YFBSJaBlx
BPZrZli7HAKSSBGsO2LN5og5Q9XwAHT+WgWxuZkBA1m+Uuc6huBlAXllZjDs0fFuGECym5j83yCJ
ThnLCjKG5TnyGeD7SbZte0aVIOzt9dykLJBzj1DKHnOZCaq2Cn9jfgUKWrCHo5Z76YrG45NYmeyh
JuwcVri3zS66Ng7YjxZoRJmysMsifWpQmqyoRVmXx9DHafqDqwYCyrLO4JLRXb0l1HnIzPnUWSBv
M5IYZogBu8nsWIFbxGMYAi7XiCIRACMiPQ1zDawxsH7KD+wDPWKoh04i+ZzwAaLy6lm3STQznJh6
is2jKThE5wHFSlMRmdAaJzKIaOL6U4IKhR1m8muafuXE/mzaAOxUAUy3yZWzQ0NDjCM5oMVQ7Iul
BDZsZAVd2xPU5UaoHN76oQcL+oghxbwPG+Hf16n5lasmxthrbyUwkjN87RNK8+QZlJuLIxNmzVC6
8fMY0we0U3uHC81ameMl00VwiJqofM48QMWto5Gbxw4rfa5rT7VM4qfERmw9WVhB0shdRZUX39xS
b5N29PfwBxPs/VsuID9qU92Tf3ErUaeS+IrCMLfO5iCnp5HiLcbT+UQog35GArlxB6LMaqvYBnbZ
ICsRm2pOsQkSVXYJJEQ+m2swqltObjs5sB7l7AqAFs9+H+/Z1Z5MVN/l0IhTazW/Iy6VEPphc44I
PecR8hRzdrGTPoPYDgEHJrFkP/qjiau/DLB+RdWhQ6m20ipR28Cp1Eun01crioGLmZ6/m+rWewU4
t+4y+yezgQbLK9oIbW7pLz0oGUwEuqp6c/4QaZexUKIk7+oGw2lcQ5wFAFgH86dN5tRXSHoN6zx8
iT7zwp2QWELgG1AuB7yJmRLvwEJNO6GQdvacdxvTP2TxFKIYcNcdsSqXMk3fUMKxUUdxSntBESIr
aLOZY57TKf6yp+hn3af51WdgR+hrhe+aIXvD9aAluiiO7EdsNsY5dpHej2aUPU+E6yLbxLWUcXK1
ufReLH/A+UwAq9VP760b8cGrqmYz28PO66zh0e3koTBdcgSFpG9qCvkcVhE7MxvoyqL8J+gdRG3J
1AIVJSSYbM8FN71rGHmwpSDWLXa44Lgc+BoadxrxJNnOm4wIvBajcxin5J5o32e3D7K3yFLTYVzK
b7LMcKxlxYELLUt+u32KHfU4wiWByYw93XaDtZQ9tVsARZ2YEDWk7jF3SfWZTd+4Aw4JHwBkg13+
kXQH9DG0ULYNfSkZB7Y5OU2v/W3ZlR6miGx6sYt+vIUJmIHYUjei6Mk2a1mUALjxNioYdymSVtR7
w7UyjBNXXzJNZ5hAqN9Hkpn8jZywMTh0IOD1+19DNc6HdIw9TMGetUF2OyLcJZcUugghgZmW77Aq
T6kOHmAQe1dtsqBTafZuBp9h0xmHUbLeCfpKbytJr9zYDoSJSoqzmD5QyVvMrJZUcKJCMOUfQ5L5
njLFuxC2gnCRsts2qjqvYoyXlRQmYkroL/P0hiOtB6VH346YAuFOds4P8FL0nYaPT0PC6WJWV1Nj
j/I8KDdWNYhPmZoPFPPzSzuGC6Ij3lo1KOckCKb32G0fy56FvuhJVuhKABzGQEodm+By13jm8OKH
DuhH0oR6q5i3Pqts9jz6l+QQRbk13tpI4nQO8uYxnfbANTBmszh8nKTk5YK5dgqFdrdh01h85Dp5
r0KbKYTfzdcoBTRlVC8EhA6//Rr5n1S5eB2aFqySNVY3bHfTAVIA4+jWwdAMSf6WRhjEGAOUP1OI
Ugqd5+9wGH+UDEZf89IEDc/seBRjcSs7W+8nHblnu5zh1FuRd+jLUl+kf8kpjk6DsoJNOg/TD5wr
J5ElzUuHpHjlV4NzbqXn7h2vxD7RD/XOqV2572PLph9ux2e0AmDlWa2fAd/HlP0UE4aNzsRIPXbJ
g+UeK/dpcAkpQ/aW7Kumo9I2eoBPg3dtM+BoyPbISch7/UyEI9hJzqMPL2s/6jl/9UwZvdR29dFS
bT8toZD58nmzZiwrVhP1P4lT4mNr/2zGku0Ep8aJVGCimALjHYtD/PxNwP3/KGAbYC5M5P8LCvgb
/fsf/2PzuP6f/wYA5pv+AoCl+KcEkCKwApi2JxE1/W8AsPVPy3SJ3PAciYeDbMN//EdRkrjzn/9w
/il91wwCXzhQXVzH4i7GXctdhpD/tB3H9QI/kHYgufP/BQDMo/CsfycA86stW9gWwS6W5UACMP+d
ABwP6djFlh+vVNdA/6uQGo9eSN2iFs1AAx/EGufkiJwdQlktEZQQ7tHm5USxTO4XU+NN7FtfgcF8
QLiNeUo9TvjansjkMOriJHA54RVpgRqG5QjpM0KP0E0OmxRQ60Fg3PK23wMIo9i2PTjuZtawwwwg
dbI8R1lPhBEag4FCKQlfnNx3QHk284bkD+KAofuevm9g3NWnYIoYB/aaXSesDolhI0uluUOg+zNS
jYtiZf5tTTDruYTXp2H5FpfN16rumY5PQK0OJYsGzA4V6EbnTw+St8YcETtciJ3oJCsDBSCO3b83
SdGsZR96B13kBO1MgDXbbt56STIwOGVF22d8CgWuMaJohhlzOWaBNtYEYqTjBu0sxHi6b5Diin0r
neadvTw5AW1vhSvt+w8phMjT91eE0N/aORO70hDlCVFcvOk8tDJYTvTRwDyImecwo1ZCPD2evFF9
mIqVZtYN9trmgJaZe29F7qsolxl09JNFDFtNlA5rwRnsBaT8xSkjD5lV1Uo6RggGI3ob2nBGmwv0
J24eJ4tV4KzElrzWY8IZem92+3osjGM4dmddTdHecPqb35GBKCTQEIZG3kV6431BBqtYJBrYMTeM
5qz7OkPowH+FTFPTlauuCfJT0uXbmSjrVelA+0Ku+T4p72GOvEXjRkCbdxeovRnGtKLM8xtOoT3K
zmCf5njmeX42iBU+PESP+0BkWzXUpA1o+z7prd8hA951RPTWJns6NJ62Xyt3AKnRg97wiD6CvVht
saH9khnGg7kcHGTe0TtJOfeUhEj2CKqlPWdmEdaIVW2SH9bTRrv2tM5RJJ7JmrqTC59PixioGrFK
a6OOsCdlT25c4aMNOmvb00IgK6y3tU21lQEV7RiiP2eYQdYqmn5VQcbkdJiZLRIn/pZ7D/60gOhi
8bNyqiXR8BD1CsVtgRcgB/SB1uEYRNXWNKv3RjtfeLb8FVnJH04LnQKz2xF/7kFzCQAL0bO/TxXR
HRgnlKRcd+o3NLg4r1w42lOLQsNojo2LejTT8CBh1xDbEtKvOo3KWfqeE8w4sM5IWalf+RSAp8pc
RhgYyerBIWQHQe2WfIAZCvYwk3OJZW4Te/hQgLily4OIGuvSLRW/1xAvFMXO6+C28sA6HVUYGRVT
hpkb+SxeaM51t6XvbqXfrIqalVHhOk/kSdxNvBx+GRkHUxf1LiMK1M6dH7gyibx9AX6MKqtHp0SQ
0KHw55ZgPWTAlWN+xqHxq4Pc9m4zAF/H2r6EFSEf3hLDG1AxMuAPf1Rwc1cKncQ1WliYcMTnTTI0
No6UmLi3Kcy2UfoaJPEL3pPiXEw9xE/Xvvk9GRYJgdmtmK6FXtR7Nq974I8Zc1cR7jMXtmxsB/cx
7h0xDwchkTQUQk6bvGrezIllTGv63h7+7bYi4J3gUi6kzeyv7bLH0eY9YUXud9h4uO45Xx453psk
blH9lOTGpZBjBu0felQY/pSm1BIYxKYQz4aMoaoSHLcFDHxtfWzvLDCP5AGkG4S0zIrrXTuDrR0r
qncuyPTDnfPEDGfLM4MMOC8INoOz3PjVuJq0v++0wGLgmiNHA0nBtTjgbbmkwiMSjRXWeWIU65Qn
QpXzi2wqayvN9o85OshBtAV0Qthrc6wA0goYxU0rX9q832qU7gdU4kfJ9HUbOuM5W+giQMzMimRt
TF0tyQrnvDVvwRzplZmm7g4Vh4AydgiWVGhUmj422g3mhhJ1RgSp0YELgJUXljP7vhi7JuPqH1kn
v6J5j0TcRdBjvdkl/foki6dALvSzAi2C4bGGsjh8SlKuGRt3V/if65yXt6x0/C7c5BqY9n7OlLcH
wPzqmi3e4qQ7DqHJ5y6DCmEgPYzUc5HPYksnsgORA6ooah1awa49JJT98KrsN86U+oAccZcGBamc
AKANmRNdLPS0xvJUMUAlzMFKeC4wh+foCz0RkhRWzp+5+N2XX7P2f8ioNte+RmE2d92xR5fMkB2O
RPVopkT3LCohDIagycKnJsEFZFbyyxt7sJ2WOa1d005OedE+GowJCAReT2XmrMcezYrtix9hXpON
M3Cx0L/DEOf8gK8OIVygkUSQuxzaBJdg07B3ywmopLHPcKeibrHILun0MfXxlc4KsWfHpKZyb/xm
f2unhb9LjWhX+wMuvgFOWw7lZyAaQKCzi8tkOjiD9zVK/YXE89XKhNy1fbNZHsowZq9+YddH0V5d
Iqq3saog63jpUQeNw4x/2jBZxJaVgz8ZUZbNvv7wtPdLs5g6VC2hOFlzDwDAXfcOTZFbARGkH55q
Czk69gLMAgXNHweolef+FeCWxG+b2uJL1XLaUkcx2XYVovAYTERa4TaULeYaNihlYK4qGv91NbUp
7kMsYMXI5giw1hdG3s+0Yz9Wz0m3PesINTkVSk0fXW9FhPgbGiymaFZLKZSHNXb/d03LTilk8jfz
MR1ls6tGPNi1+tQGCxjmJWuhmBD1/UX3oHJgPNTb1iU/HorJsApIYhCQo9e+XIZMLYDFuD6AlFmC
neOb1GN3H4X+CixUt8oIZdxZBsMx0zbSTdDMmA9SPvtpKe6siqFyXBTPU5eB/ZGAuhgCd+vCeE4Z
VK1UWJo74VYO8iL8RRLQK+INzKaCl9OnZesRD7AK1X/SDAsWqRC7yXIeppbIutBAleQz6cdQbe9N
BD+8131MMcu7bLnGC56ObYi93rJvIGIQeZTwNszokUqzPILo/NKokoD7zU/hRFpvOQLsKDmGE5Ci
pKkzYGwBvygcQCu3ZRRcKZAzgoC7GuX+oTTR+vFh87mogIRYos6hbpeOfM4mKrfautXKGs4O7RRt
McKXpDLaTRJZ0cbVJH01SfA795hTd0l/AIN2TY3imfc7ru7c2lvh/E5CwLBLsU13KD0l60QXD8rU
seaeTSBgLT6PlZ7ICpg9tNiq7e7dBJMa3khWdKksr2RpvGXQorC4RLuqBlvQgget8sfAivAzaHhT
Jnv8oS7FOS3tH8JxDlyK1EEF5xD8DaPOTZoy9oeYk+K+0VspvSNJcsc2hgAOygt4PtjT/HNhZ7AP
WdUh7Wg4BO/MvXh/5fMW9yVGUHzWm7xBYWa7+Hhhs78jYlOERyCoY0gLCT9twbcQ3ujRy5wzLK3N
ALOzWZZLTAv6gxj5kBgDJJDBY11dAiOLvyAHhFwotL0RdaxOVorR5tnIyWsqAoscajIrBVJvB8CE
PaDubrpiLb1+17pJu+oNYjdq6qhieh/VQPKEMfxupqNmSwYWBHh5YtWAWtjwhCzATq5rZluPHcIq
JDNBgZPcVIhsZmZxhW1Ye5ViY2zOctCf8zjvoBTCpqPsXPuwbmEFoLNHVGujA18RW5ZiCsMJW4Dd
3ua6+eKdPPLoSWiMsx4R/3hv6hmsPSC1nQByM2r3J6C7bSTjbtdBbtmY025a5iu97t9dk8V55tgg
+FR/map2H7sAU8y6gMYlqucYASETdqbwTYTW08vGdOd3YbLznB/u0GNbecjqF2hK0NjhVq1Tq99Z
g/+gwXSsBhB6OwhNpJhl5jlJxwtxk86hqfE7A6ZGx5m1j+2sICJ14xVkydfsS3Ury/6z75hZtYEp
XkLzqnFiM4LN3LtAdASjzhYpMkGWbUOvkfsqDNEN435fe3hVTm1WAbBMWdwC6bzmMBZ3LkRc3lRg
mNyo5NORXmJc02Srgr/u4ndE4OKmXcIU4m6wNnJu1REdlEERDQ6yVgCSbC3Vfmp6llxuiyW/yL40
26swrV4MkY6fXZC+x7yIOx0Q2lVWAf6r1HiLhXYeok4dG5+8KykOXRHQMZDVtx6rMHmMVNft+YzT
gflrsI0myCqv2NBjtI9BFn+oDC9v31DVaHtbsyHxClAYmKoJUs0SdSNFLD5rI3huF5OLanoiDpLm
1uscubX/2wiG+k4GexBY8409FPsQgSWnCS5B4y3KVjRPXi26PX+kLmXby6KCq05h/rbtytowBTOw
3zTkXjbFwbYp3KD1TA9TfjcoJ30ais9+1rxE5Yznq9QnG9wuTsOUlUmgspNKftcei4+wCzwktK6L
IdIF+Y+sLKPxLB1sGfzl941cvpqGQNdIFBL7YsIz+1/3/f2uluyMSxkDd9FzzdByQGEaSE3A/Pdf
ft/9r+/pRBScXfPZUin2i+9/UflOTcIXo6y1ndfW//nNf39xQ2zKGSgcMqPlX37/sFFYfH/iOcGq
Bsz697/xr0f8/dXfR8EovjqFXvD3n5jfv/f77v9++D5ooMDrUbgu/5Hve/71wP8+TGtCjzym8/Hv
4/m+++93u6mG3jGI6u+j+tdz8f1zXCZ9m7p1Fpc4GrjOgFzIVhek5JusvXdok+inuH9ddRzfwvIT
VprTNRbDYUT5sbKM0L8LMlw/CGlB86TNGuqE+UyaHFmotp5IhHfTQxKB31NBfBsLIDlEVf8E40FG
5cvMiPkWB7i7Orqgss2rB9WbP9q4q8FBMDgeTER73zehHa1TLH83r7SCB6lD/ypscfy+z+jRulBI
EB84+LT+gQ1v1u3UU+oO6eNQPTrIp+TQ/AwCSxy1UwZPCJF+6Cz/HPy4wjUHgz0sYmocH2P09x+n
ojikmlOvMY1uX0VG86wJXD6E00nROa6RQ6jXCLv+vnXZxBqhUJs+pImKjFSci4Zwx7mW8+MA4JKr
00MPZ3kd1LMFamOUD6zrj61k7lnj3VtnCf10EJQ3yoiz3bX+vUzY4WobpXmSYXLBNzIx2CZgWnYF
jEWX1HC7tH8SwFovKzoD/rMSr5hE53U2+2ye0Yoy1X1zzSUb1D3hYQ9A4ZOPxFAvxakscS4RWyVt
nhFvSgl/tgbWhL5b3o9YJa4E6/ZMW8L7umqT1z5L1r0Zz3+Gwnxoi5CGz4aH6+Hdh/tg/cFYDZyR
EG0thXGcXfedxgrmSCl+JqNYDDAFYUvpgJbc8/+Y8JVZk471V9c0t6AiDDXQ48IENAJSWyZrKUDi
jQPT5AsxzhJ/+qHKdjtAhlpjNbRu5pQ2RwWCdg8hXTy4EcebWxESU3gecduheaeTVP9mm7SXpvXD
p7M7VEIwVarASdkY7hRGwYeitdnHseFfdTYMB8TJ+o1nBa+VYf0QNSLEEh3XMU9i/cpWaI8Tn6yj
KPmq5gD4Zcy8JS0wRozFJSvL8qaMWB2tjnxEUVnlk8zykCkd1gSswp+DMp6rjljGOE3pFnuq1aKJ
H4BYH0sWNITGFyyrPCnPlc/UUfWsbcd6tKD62u+Z3/S7AlTQiSDOXxka8q1qY7C5OYUE2clLBcja
EICOiR3H62t3UxlWv0Sl+Hf+ckOybnNJeC2aLp83iDp4lnGOXUTrjttWjBQVTlWcCf4FxtYiD5mm
/D3lY7eHSDWfrdKbzt9fBanHKIGFUF9zrc9s/t8I5n8rh2mG6Unyk80uvkMXexLUi4Jk9ovpPNW2
mV6FsXbnOIBvFdMdh4stS9PQtZ3ZbhyuG3UXjw9dQCDXCKNrUc+/jjPvqtgAVDf1VOpESzaXTsZQ
CGYbk4lu0M6Juw4qKcc9u8MZ8yGK63bXYq1M1FReh8qJnoTbNkd2fsQhJNMXnvIKv2odP8rGlusa
buk+K9VwaYb6vhlxYKakLGMxaN8z5lVbQERMpuy0PEyzlvfYcHDdTVT7qR0kpMZqf8t7Xt4Pthdg
OIR2IsuYIe1Q3M3ORL/N5q6407O/RfMQ4e1ewohwp6+cLsR9X5fGzrCcN2u2R2INEN6vVCT25aSq
02gIDVFGvGkDkb8xEXxAxE7wlC9ylmwG7YvUInyiFV2YZ842MzGTGCO9HRqGYNcgiCUq5K1fQL9G
DGK5qUcXCC3NYR6lP/qoTnYGkDUAP8bTkGbRXmPH2GYN7PlMIoS3gpLoBwaw58Lz1X605kci0I2T
sdx8fxUPmAlFLSHEVJ5xKsxf2l5wirlf7msGbNdeAdfhcKjWWmnEdZDX93h/1+C6Hd5/GW2oFPf4
s9auZBAfTAFU0fDDG4Z8K0iKuoaZ/HLskUGmn+PRYe0fMoYsuhSv3BKLLEwXewzwDZbQ9srkcnBo
O4u3RjGOyKSzei1T9QLa+o9ffqLYEdccDpozzvEW5c4vurvhbgidYhP2Ot2koxFceltwk+fxAbrQ
Q1y58yldbpR0XYZOIfw1JrlW43o7CQv+3AN/PE/BEJ14/aBkz9YZ9WWyL2Jkim7FgpYvzEbYS6G8
h7DZXqT8RIAwXHk3shP21J1HYbUVRmyvq9lxrul73zr+CdWH3lmi+Ohb9Fy1++V31dGIUjDuYIyS
BO25B64J8QpBIdrqEXliJh/S5NZInqrsRTg4/T3Fhzkmo8EIuSS319LTAAJq/ULsGn2Ko55NYC6A
hRncmE79Y4bWnNPfTJ71RQSTsx000VYVk0fmU84hnWrE3ZpNtD7GsHh7J3hIFsMdmPJEIdsNo56l
RZr8Un72olASrMKgP1e0YFr8yEOGQFg0p2pdOt0N0ABJqX28AyNNOAtUUgsyyMpnQdLiYEYhe5j7
8glXThHYfxysUG766uO2ZAoMyRb+68gceTY3EgXmgch4rOCVH6zSADMPThpw+u/Lb4fxDxYWA1DK
Gt/IIUVkDR1yctdNwT3QUbkxMsY+iPi5kEx0BDZvEhvdlPD8E4m+9yQEQ7ktOZ7dcNg2QKDXQQt2
K4EV0HJ+aFOte04ms3PRzurwaDksVgV6bOS8rFJwJWxFFR27ebw5un1ySUilTXiKECDOfT8y/g+w
gbFNtyx4BTKtj2CTuo1GTeuAw0CQpZeGPGSVw5w/J3iIgNytyWT5LvT6c7mcuhGoScYC9iuzRTz/
NcoGcWEa3F8Ialu1ibQpS+3fQ+EBrsiRAoCXwW3NwmJVjxBxhRM8M3xrt6V6UiHgoExYf5J2OI2N
wcW5OJIljj1zTF8dO1LrZ1e4wU2jKtminkT+Pz1OTnGVaUMf3avVBPsXM5R/wS2CrFxe8/whMOR2
zAayyy3UNp7Cx05w5VtgJu7WDmfgbZF6QNE9HIjqYWBXEWpHghHe9DNlNY6BCZgunzcjkuNFl/V0
6WvfonL64SqQOj1U+GAYm8c8aw5sklk4ZE4Kv764dU53nPlRDXFFK4F2EO9a2G8TH+k2RBtgQtm6
XWTnUlLBZSOjDPOr5oi2uPxcStLneLSrvgcj1Q4U5j1AMxaSTJhKZ6EugTPiUHbkPD4Xet/zcE51
NGJSdF7TGeKyjpk05AG2EEy14/hmpyo+CKbrDGrsz7qznyYaOSPeRsp1jwPt2cYRWqyzasBX6zHU
5HNFHtkCQmh7AJPsorbqsZKD2oecJZWL95xJIk5Jlr4revS5qC6i9HAMd0vSkzY/YCg9meiZtl41
0Kd6eXEM+XnrjKy4DYZCam95alI/eEvRR7Xj0msaib2dkVeCilVibQmhT8oHO5pKxKlzFR9G/h0G
J0Uq36gADqFyxJg6RkeR1V9GlvT3vHUswhXs36z1glVAfOjBYqT1OJvyj5FwSiUmgytD70JdWefK
IvOecThjB2rKcyebFCFIkB3cujpjVIFJmlnRTnt6uEY1TT/uiA6eRzPccd2dr55ru2viZ8IdiVHJ
3hnQQaFOxHTK+0iInFfZ50yvFOyEtgU2loC/5MjwB3gxWdB6K07Lc6vEI/hAVKI8kR95OPyyExtV
eOKdmqj5cAcmqk1vodW1m27TzfEFnSZedaeHy8xrQjoyqq2IMBm2VzVGCHh2nosLsofe8qY1jq36
SD4vRmQlX22Ebqdi8XKrGAFKMOPUnSEghwGfY8kuuZ1YnvpoZTYoSZmFeLlGB2wRaN8jiU9kINZ9
3iW3CGf/WjpqxH5OEEe1jDi5arOKXOXYrDaAYSTq7nsII3pV4S7f+7Ps9+A10p0yMLhTvoRs0HHB
tRaeOT5UKYfYqmHyvgnn9FcXl485FvBbVk+LiNL5Y7rpz84lkadsxcHVPJN1VT3b/nQVsfrZOsG7
ZagL6ARGgCXMUxVmIKX6a+RqMjfz4tFDSbbGWYyTKkmeeFOwNHOy6mqli2vRQhR3m5ua+CYKE5ZV
/tb3XfJhCeyBfYDHq0gc0AJjcA1FATtefgQMIWJTvjPQtkgnZ7XbAMfYdXXHT2YzdeqoSoir8Y+W
GvILeNlgXZu62lDFo9TqDSipPeE8CbEuPNSuPplGRMaU0+/zonoqdfeYMlucR784qS7/qRqMgUji
tqaFpdbs74fBb3Z90DHpNekSiGzY5o4Vr1Ur3EM8z2BgdBys86rF/pVQaMO9fCgzWaw1qXZdCHbC
sotfM3RlzmWSbwDGbFy/UpuxNe5rM1tIkgbWNAgUXf05eDGZCoLVpGiNY4zKhrUTmP6B18zv7K/Y
mVZO3GLhKLNTamgeDIU1QJYWrw4l/3GE2bgl9S7Z9GmAuUX1T7Ig5MgvEvTJc2Ls/HxTTZwayiq3
Cl7hwSPfbNVPDuwawFZ+kPzEzLYHrbeXqMxBMhhccSKeb7/8EPHQbDJUFCtzCkmtm3JsRYqcZozf
QD5x8qpmTXCaywiVpVjig5JaGXbzwnRxxHqCrT0o1bRleZvdDQ1AN5S+2R1XNWNjt/juIrQMFh9C
/nJBxO/NnPzT73/4ffN9h5W37drrBohO+RyeB7ivK6CNeLXSgMoxDZ6QwvSHoiiWTER2NizfzWD6
6WRptrWYDXdxm6GgI7AY8MSnNBC4Gy1WYQXtaIYaaOC/DUYgXw0TX6IM3oLprBcGfx4MBxfl7MZJ
EDSo4dMCHLMelemsgpJBfm+TvmrmwGsM8N1u3BOXMxa0tTEwpQK2WR2GW7tAFCejiF861F90IHg+
CfZchQRNcOaTMV+YzmuS9uUtLSKSq+MQ7INem60iJ75FswZjBW2pwoo5uxp3WTPdMa7UJCHLS1aZ
5p1f4zMRyUuKEPaQN7QPxmTcZAIALU16+9DDoHyshKkp6DgmKyqi1pbxLWUsrRSS66FR7wqr7GPn
29dqToKN2UpgC1TsQ5WsEVyIkx3KJ1vx0Q1SSwHdei7KiOCbnhIas2zd4w9ccOcswXHNh8EFauZn
UVrpbqhsLnFNeS/cXxmc6J1dsatmZ312QqfcomaioJMTpV0fn9NKfSlWYbSn963VIsrz8ZWHhMpM
yKDZsPwXUefRHDeSBtFfhAiYgru2t/RstXhBUDTwQAFVsL9+H3YPe5nQTGgktkGZ/DJfbvq0ele6
uY8mh3Y6OoGeQS1kon/KG25y2Rg8xWP5IRSudM/aQatGG8dKAZcss5YOIbij9T1hSJXIcR9JQP+N
Efy1sztY40c7s39LB4U1Kuct6AlCRLl4NV5TRXtVlhCgc3paLYZavWJ8l2u6hnY6cD7yjDwh2yXH
LUDEczN9MIJAkXF/CF68KMu/SOl8l0xcmAyM3qYBkDCI5KH0rHwXjETVMeSu+iZ9T2qcIF5PZWtY
P3vDdIPjcEiH+QdXN3Akf4FLfSeAgURmXvyoIdxDKtUX0LBoIWcf5FiAfqIt8+b5+IclTnDicMMh
N6KXonB+Mp65DUDBL8+K3U0r1gxRoqVZjf6s1n4qlQfIiIurJDqeZ+EnwYF/SrPINhTZrZgC72p8
8RggxnyLMazeVWAjtEcUZz8SpG4Dm8nnaEVbHsB1PEGhdtxvborjJgbLdSzm4WgPMaWH4GDl8kfy
8T0i9NxTzL4r22ZO5Hqi2Bfcr9aW02x08NtwW2DCgh7g8WqmqiuQSeJ549kcr8zO4elTeXjIpxBV
rhQXOkXKl4lTrHQLeMjl0O1VSY5GWIRbIu+PnLAIxRLB0CCZw5jZeixKpHrIZe+YJ4NdyXJln1Jz
8NdlJ41bOmV/63DyfyZq1wiysE+V+fRIehySNHL+ozWYwTF1KlSJzkwx0ZTGCgecsXLjxL4Qwu7X
aDJU9tbzt9T+c9TP1Z/A8Oetzaa4Tdqa7s0iV5fQyuCHT373JnxccxDm9GDpt0nEVK46nn+Eht89
WQmBfVwL8rvf+JMov6kPBzVYYoaIWWEqK3O2RqGNcy+o6bBT97OUAYgjSFBXZqlnlxqtbwVVAltV
/SezCrXl6dUXTdk6rnogB4PAYTP249mLOITGTHi9ZHK+/YHTqukW2Wtc0CGXL0oLFhwtgufAZ0Q9
DMceL9y36qNvMXvuW6IMpJI29o6OCLonumpKLOmW/ObWKczxDwOJZxVwxKtzZd2maEYONUvuMRbc
UMdVMWj+ROxc0aVrtyZWokbwC0ngJJu83lM28w/7LXMlVtCHUVN5Rs2avXX7ElCCxZ2/S7rukemL
tx0DGt8gmw8n0DQl97fGaOXDAODp0M+J2hmMDz6CpZ25y7M71GH/UDnIm1S8nLs2a4C34oXL4vIQ
+8z62hGQzUJGJgPOz5bK7hQ3mSKnlx4sM3829HSIIlDmY2N8zio7pvMDJ7qzDt3sZOtuUwuiL3iC
jK3o22tFJGCHHARDt1WHsS0fWnyRQ5QGy+2SzHbHXb+K2cPceEcEeaUpPFv7RfNko7ddhT+Xl5gm
1q2dp3xfU/uNHtO/k/bTsyWDcxgrcTJy/JK9sPZBqd60le2zUqgLXAiQi4ODI7Hej6QxCejJg+k4
p8KLMYsBFJtcg/BdH14DBSHZDO2v2rLoSqrst27ucJPPA/NImJGXMVPL+RRKMXpweQlnYiaKeoma
ruPFGbWvsMI9NgqmhPKPvek+9R5Q6tg+zaP8JI3eW81HR91iOWIn6DDNFIoKFeSmVTmh9IR9snOt
hFcditfewQFBE2y/VYuW06Gk0gHaQkLjfAkkWA1rZ3TuiKghvjI9+NkZJ6qERhJbS+XWwpjynxOa
bACT8Y8AUMNONUzPO1ASohXN8wwjZBaEotJ+wFPKLG0G74DNcDpFUJbot0YHjcNtkY7Ng+e8gfEx
D62bPdQ9w2Sjg49JghsNfP4sbCs5t9MYbf3So4B5dP+omCKHUODjCVNa+1JsgxkggNhurWeL3D99
HjegdZwychwLgxL0e3abqPUkqRf8RULS5Fzq5HvSf8OoabcW48n1i6exk4OUvnXwXK518eSMhXEk
BELSuF8ltmscewK+5kzfDi1AFk9F6m7b1AefDmLsWoOrYNrun/EdbiyunBsQwuM2r+h5Cu2W5PmA
V6N2A3+Hd6Dd0MuS1pgWkiokJ+ahv2HXqGJlHJaxSwdtvOBAuk9GS52CvTTLgvQP1B3+HT85oVMh
rXkzGA++439PUTO9Th5DMJMp76YnTZM2BMLxEYZv4dRdOE8zkrfcGWHHUQN2tPQoE+obMNa4rJbj
1h2G17Lu623Arp8b3bSxIqeFyeQdAqt8xwL2hxh+uk2yFrMcQ7TuFg8keGKP2qHeJzOt6TfpRDMd
MtuqaawyWNrwqNRcA7qJ4TftjSa0joktYKzUDm3pMSnEW0ffQq8w77WxyWgPjJ9wupPjqUeAL/pU
yn2jF/dIeGkCmqLfekwhhKxc3gEsH7l6iyrnnskgunSton9pBlfv9vCTB8AVy6ygLrliIL5zz8At
x/RY7+2OY1ykgcZbI9XonjPzq02Y1N8GYXd4ysa5nDre6Lx3j2U1HlIPOIznQKYsadngwiWdk7Ax
aNgA0CzYkgQv9zGLCq1CJikV72nIwUm3xLTnBAco2inJ98E+KZ3/JIRzoNVQVzBwmKtKv8M+CG/a
Zbh3/f8/7FGByRBIKATrIxjI0byLCYc8epQBybLySH7MgPCMBm/iQAdE7qz6eXjVZVKt81H6G4ZJ
Y+n/1osNsKiwYjSSEqzWrJeyHJPeIOWfpmghwUmSgOCYAHYPfyM0ITBPHNn83GPVL6MznkW5tWP3
GDPr4vrKe58x6HOI+GwpnQ4O8Aw2+JkZztfpS5bm30Zgtdu+LyfcC9mzCYB5H5tEs6lqePRdMsRR
xlesS72Dnf3zrOIoVZW/VGkCNSpINi2UUXq/riUbOjN2noMIs2rbUKgOu98gKNrYWy9ts0PfKCwK
KKutPkcTuIWRJMtKVSH1v5wIy3BSKyb3pYfkbtbaOZvRDRICpIXZ5iMl9eM2L4sYoBDup9l0IWTU
xdpN6nvDaWc9mvhNZpy8idf9FRG0nbApN8HUV7B0+JrNFSgLs+qQku7ZPLunkjkb7HrA/wz5r+MQ
HVP0DGKaTFM6PSFZYQSEYp0fXIHBijA2/V3N4rnCVkXofJcCczmK1A8uhp//wzX2bSZJuIoRQzHm
t08cY5qt2/nGqgtutsJTUOJ6TxPcc0ZVXTm5UzDVQWIMrklYcijMoxupBygeU3Pzzap6TJOfnFFn
YpacqpUfXtHT/kk3dV7pYL0ImTGisGKo6dDfQoCpKycx5C7RP00JwaGH4oonuSBO59Q40/DNtnX5
B4CMC/ztrzvbBaawqmaRyV9cCW6Je6vCJgMnHDXGNsZ2O9scNN2Ka27JhTRO0pDrS7kWEOCJI6SL
DgXqNnPevWS4Q4LPdg32HIK3q3Z0jZNMUWng40Xua+nrd0ZJ30VCknFBzGAakVvkd4RPVTNZUc+y
h0jSwncrAuupiPU5SYBUDVCSGWoFp5gcPrjyGEIe9hXU0AbLrUElAtiONO8bphBctIYlombL96aN
cPv4Nn2yTih4OsbH0QOD3wDCW41hAJwmIVzXc8O1qIpkV4HjkYHpirGGjwWxXCFHKAJhcKDqY+dn
rXsMc8FMg3dENLQe9qSNCVURwGhFu3czjOs0Xrdj8sKu4GxkYX2EuAH9JoBLDtAfYsbzECagx6lY
4Tz8kjdjCzsZXL0DLelLTvIMUbM6jFxcsbcTYyXRHbveg9uyH2D0ZOhFxZUrU02fY/TJToWT0Wt+
R5uEWDtSd5uXfGnpxOE4t8fY9co19+anzrYIGkJ+oFXXorqOMS2RppPBIUiCdU9mea8s2PzvAosk
DokfDsLb2aU2l/vDgNK/ZtDicQ3lGFXMp9SAmxGX6lCmmJ4EU2OcmjLa2QGmKobZt6h1b4S5+heH
vG23aFDjL99Tc5fZzEQx4ggm0C43q9pc9Z6+BbM70mm/LABxg/9nUA+xVf6zRjTQcWS1LJ3mXFfY
W0ubn8h20uemFb8WA3jgAzAYqoJNwbZJwnKeSpMGU30Dv3IIWDUIBa48EhyY1OiFcSect0XvwhMF
rrJqvV0pe25xAOVaTa9eKoPdTC0nypnzZAgkhaoRnPP7754lZUXMSG+mmfTBYFQPsZf6rIL+q1sp
eghjw2GuNe/adGR/D2oong2ODb9yOuRW5xDI4cnwJFtbWt0ycLKYV/JtJgF+A6M/phZZDZWFVw4u
WLgrHCvxC03RLRZfOLcT43vyiiW1kyr4o4T9VBd2tbYMWHDUhfVBxKimLp/QrrJttAxl7Gzb2rRw
NLjdILVjaPWBHa+SCRs8WwAhTxD6GLNpBcBPnS/SW8qfGCfebWpavU0akrdRBWExdXFATw4GA197
jzDNHswMg2Pg9RFkc2K4wCv2dnzIYFhuAtlePZDhZQxODeMwWyi68coJ4g8oFHiyW1DnkbP1+tBa
WV0QAuiUxT4vHlTDGlvZ3M+5ER5dw/xb5+EX2dcR7oi1a1V76JcHMwpNpP6m/AMOZtqkrrmtOmoG
dX9vIMTsxmw4dG/UX4K2tLNTM033/7661AW33qQ5Dnq/uMtKXWf2WeBpSFSwqQM0zWrmNTqm3pEp
8XYG6t+2r50d5atflUfg3qT6Fe3pEg5HEe4Xsl1LG6KjWA3DVJ98tyMhEIT1IWBCuG6z9NpwVrvq
oSdgOV/bwcCk5FCYWoE4zASmRBSnl7jNX1gt+aB1ixSt3cOSOzAaPGc2hbyEHMp63RRgOYxy/ooE
AV0Gwx9cMCDd++OzVE6+axaC8FNsFehURnXRc30bne6Y9jwxGOUP3IbAGpuAsovWfsEA8GniPpuZ
8qlJXAeNJ0m6PWSsp8oOF/weObbMS7nw2AbsPBo/EQRWJomNR7Gc+W2aQ8JHZuk0LiDt2EVGMXV/
H8OwPI/8Va2yKV/mSSkMOBXBYB9GQ5xDCzWxEfPTxChtK8DcV7LaOsGJ5pFQENWdbefOfy5xv0Te
LgWixhXzK9lUKPs7uGxiG5YMeoh7irXjpSjAJWdoDyeYkd56J6NZFq72yiYmtJLWM+iPcjU4XykB
Agy6YsUU/0LJ5HHo82lDpxwGiFfDr6N1kUZ0sRlMHGbT2tKt8joZR2fqoNvH46uw1bCLR1Zjzgoi
m19VDVQHJw4+dMc4xKXzLQRQjo6x/6pKLlmNHmpTGEMbpdhQCfBYhvpG9u9Jt7jDrLoDiWY0TNqT
8bx8/gHozfWIXUxU8hEAzgOA+3tTTQ9Zo7odtBca69NibdL7SKaQngZ7g/3sLcijH1dKOHmhvWt7
uZ+dBsagxvhBFZ0I/atFIRgSpnV2S+SikcEkDQctBva8Prdcqg9tYT4Ok3VAMCBkEQZfXEVpELQf
RiqGOaPd5my69RbL6BRiczdI13nJWUhKQqLadqgcyM6kv6xdh04K97hCc2SVJzwLMkXYl8zsj/AU
qJ0xAWAasJC0BzVWfyVJsFMj5nmaEyxtLlxA3Inkkx6GJ8Yi+oAHDJMR/GzBpNiiTi/C1dz1gNwm
HqijKOeHvM5fzDDHr07JC/7OyNzJgxcm3/FChKf3hWiE+eoI2Lleg5QYq2EjqugnstltLBMQvueF
R/qKuIZOwFG1ZiwifbxngYjvqdfvU9dpuKdgKgRQc1CIbMzAFdcTTHYjNqkKtvWUyGuf2g9hYUyH
4KfobP9/b4BbOo9J5K/g5WR7yDOkUPrx6Mc8P0nmHKyKliDWLmpPA0Yp2RMGfsz7YQJglprHpub3
g83cupYol2bNp6EnqBN0EUNLRVqU0lf/Xsb93WyGGhqN5K1tQI7HyQNVhECPe9JtbIN7R0hx6EEB
7TH5q4S3ZQ7JgEwzxVwWUHdYeHIvZXmZyvFkVRxJmDqn/E0hLjePlWGouNRDLeJd1Izoc/GsZDZu
rSJ/LTNIKYQM9tXijPBd0t39MGAswLA+6eorjzpACqyruSY5NPgFjb0YyB1dPuB+UATL8799PnwO
4JGPEm3VLMLPuhie2WwBTyyykcU3BDXhT06jyDr1nL+mI14zAZY7RbmPrPugfdaEdnwMTZg/M+Se
lVuGJ0FWg/AZNwpb49qfMt69bKKquLfaaJXP6gWxJtrlcr6X8OKAwbJtBuyzTD7h22jzyyCpBru+
++VA8sWlDh1shOE8lI/xuEe13uZ+xpZKgHerCyM/dGTpIf9O+jAPFqMGOTosKgHkUZxGTYaRsuHO
x43xEhu/ldGFeDlxWxp+Kc6ZzdFN+s5xLqtsO8sgJ/8zMu+gqWXo7D2lHdYlaYKT4DFBr1jXunav
Xmu+zzhGSGwYQGjm8NBk42GqXFywfvjlhpLCGWf6nTL/K6zajyIdiCrb/bU2M1Z4lLe1kQKi4EBt
h4RfEG9XzdLx1o+fmjaEjUoNuRpdklKuwjHtjJBQUn53x3c4Opc1u7yekWr8bHgdZ6KymEYZMeGK
kdmLv4ADJ3maYg7acfO3tlgf3YZkZTBWR4qWnmD/APUX+5hTDgPG7rUDM2gXUHOU1d3Zebl8e+si
LB+jMHihUP6fUpWxSTElCOMAD/GCSfTTZ/NXJS/CMIr3zJ/uusnVOhu/6Iq1p5mOXB51sj4/JWdC
FMLHgHv5mljMXibdeXSbE2PDZ5yJh56WKxHxTgCquXrItkL0DG+v9rSPgXLyTFUcnfZ5CZ7Q77K/
sjX/EOZ80VyhuRXvRBh/d3wJ43TZnRFnluoyXi+Vr2++y+aZRO4OQuA0A+n2u3veRFfDrg8ez+gK
geysXApJU9N4TsbwK8Dhj5kZo4wXE8yc0+8sm55mCtWAHK5Mc3y1bAe4d8JIT+dLtwnM3PomuuJn
9s0tBVZQDVpqkDIGVX6xixYyk1uNl8mkLMBJXsBRAMclJotUsopbr95k1BE4mjTzRJvNigtlQ4Rp
E9dkumj6yriviShbuOftLsLnGjhA90tzaxvwiTCDHGcfqJUOvWPX0znumxeMFIfAL/nIUBiXRTjI
/yk5YYPxH5k1blBNGTcSp0/4WpFnL1ZeyFNHI96PH8kXUGzYqat5HWCsqV3Eh1B/MKW5CF2sGYO9
dlxhcxuVmaZQKB/63kbDQtv3H4zEjbeTGXwGORhni1WdQWayiVzy216ovuROqfhlLs+eb15xuKzd
gt4qee8iDcd3ZmzA06o5E5Muhmkr1cnRPB4IUpvaMQx4tR0Dg9jcQkRn9Ekjx1hymmkxa0auPImP
KTA/hltEBo/FQWz4rp1cN/6Oh/qYM2n04uDqdiGM2JrgjFAf2GUIt3Dks+i64OYMx3huMRJJSTGp
eQF+85QxWmpi94YD9xVSwCH1Tcj4lEJhedpVjvc+i/KxaHyuGURIXMGf40zZI9X2j9qmAmnW9n3S
HPoTc96W7Uc58Xj0aO1rv9ffenyUsf/TgwPYmRGHeC7JwGHmPxNL9Ho54LV2/j564pwb1R1AElpt
vpX0/9HYoDjps9kNHe0taX0qiujLb1FFDX023Du08aN2aQAhJBJV6yDFQVKUi1PG+DJLJoTKZJRZ
xAWAdPmoEzb1qWLXgnps5+F17g24Z2Z44ttlJfpMI/WZ4S2h7YgwzWhvKNe+WWb5RnpmvWwLPsVa
c1F+6DLykATdTVQEX+yHTRrzmLDPsGj9VEVwr0kIIng4+5FCZo2yOqCWJf1wsTLj0w7dahs16b/Q
RZkJ3J6zP7BK1GyYlH/KOWuX8sFyzZJ+GPPw5szVvrGdrewikg5R+Fzq9D22qz9N6tFAXyeoY9Vv
4qoz0zLcpszmiWvjlGFBOiip/rolWDvBaaiR9J2NEqtiOCguyoxsz405PS1dGeQsbo3Nojssmz7I
pFvCsgDSBtUrugwdWGPRda8YF05JPiJQmMVVq9uYUuS1NFs0o//IzfjqtHG1rkMoJ511wyAcgf+v
bk29I1yPb3mCLKQkSafwGvfRIa8D+PdpQ7W0QWkUIiB76B89pVvi7/dGGhRAR8CnzOFJ5fXjoAll
FQ+V43LsjqMv0+qfmir6aHPIAh6fkNGEt8CtD6LTdztJXp2QItBlt2izt2HCeSGm8r2yvZ9s+A7s
+GEMuGq6+bcoonBdFnxlQoNwObhq7gU3bt7sJ/Ct/QIZJV+bnALz0PzthJnDjgCeECbkDgPn1g2E
Y0bLIy6roysN7PSXk6ilc+FpivxnOdQOhpXd/F/g7li+B97gMpUz123jWiQFWOg8migNJ3zGXvfi
KkTZWA9nzAVYY2rnNpMyI7mcg+2F7sXHRCsS93GTX9XUBVcsa6t09G6Epn9ck83B4Bzdhf1zVde7
QRcPdlb8Ji0q2psK5t+cCr9VM4yv+hcXnXVKkuHVUe9VPr1Z4JJXAZT8KPz0JjZ0s0wRuwNS6/Lg
mwxMur508eFiV0NAXi+rmrfqU3SA5SESVfIwjT4lUzMFvazD9jrNGcVDRDgyuGRR3+tFDdFlXhxr
RBZTPEmTACGNW20rUfud4I/tQBYHMh1YfPiUVlI35LDUAgV5zezYIvJX/ckTtVdE+fDzr91I8nMq
n3tUc9QhY23e86Uog1Hj3sq6b0HsB0+t6rZ8C0DqMjlHqIaQtst2zOFK9GrjaoiRVlesUXbK51+M
KDhO/qKS6lQ0hDQGKrpVib8lpF3O0MXOoSQib3KsHVw4S4Othm9hMkf/SmvEmmfz7obMO2f/la8X
nfIjI4pMPADqey1inrpZoolNxZunE2wfjsYhfJlStY8DyNhWX37IEqi2F8ExCm4NAIS1eFcJj0hd
jKe50tEOLyNzN3LeZcJRB6r2Qs833mLsR8kIkb7j8euacsfDukbzAKowU7A4+ayejO4K8x0C+Lxv
/fSl5Ro8YO9ZbIvM0PEC2tLc+TY/YpalHyXtTkNGlV1h+S+uPb8Wpf+ehu9VjR9SKPveQdjYZ711
SrvyyfbrDx2Y9c5K52tke4xFvGUcrdgGwQNi4n1A2H9u0vSfpuPb4GcHpc8WzwGo4tS2Tkr8jmAU
38e2SvlFsI0mfbb7eDmpUp8SvVaM0K+Zyydt9OXjhBYQof3q0f2SJtU+Y4bXFbWWUop4FTjkAHEt
2d1K5uErHE3eAw97rKfrR3J3zC80vmkD473tHBULWRxzwSB2QK3udEnU+OMaxqWrDPjM0L2U86OI
vXtNfsYMnOFS5ADbkCI3sHVQaLhJgNTuhR2+M5OpNxW1BGwfSl95kdesM0MMtfGVIm797AwsxmbW
Y0pu2V+B5WPqmp4czfQ6IwePvslHWJr6QQTGS8hpycn8GhNBtzNNotA2MOlWzYjNHAQ23A3f69kS
q3yw/F0lMPCU1EILv242BSBszkP4OMKpPGc+1ihEdpSaLt2ZVvKpPFUfbS9/jSrxO9mDvevNhI0+
5dbI/4KHJzcugyy+veQDpWURRcYffA2pnu6xNRL0MOnzbV8HPNST7IqVatqr3b8x+2DuHuQ5/F6z
gMuADy7D/RIV6Mbj1XQqwqd8jLMw8Q401h4/qcnFJLr3RTGc3IW1NhOcLvXRhxuw6TquKcHk/Hgz
krDnacq4svXM51qkJtAwOAOoo/lmZFplDvkDxK6ITJvy9wQuD5QJmzgB21+Rwkb3aYIx4l+0wmWY
OaB6SjrQNQUvheXdZ7cecevsRC6WptNfvB4VuiWOmjyneVqYzoDrR3L1C9x1owl0hLhPi/zd9/B4
mIMF0k6na4tUD8031sVKnZv0fYmFXK85qlA22tYf80uF1xlzF8/eVEAhoAL17tQGry+naGrgYA7J
0+OvRvfL2aNQ1VSBdSkdlpH7DzmLk9PCKiBNeBEpbqakOpCsfSffSwmrE+w8oFGjL9+anA8d9d5Z
5aQdV9DNcAAuuueI7XSlFUKdeKNuGP3dY0I9wiPYJzJ8TL2w21vL4sGQDRu7/WXp6sOjR9Ce9I5A
/83VhYSoWdMAV+hhBRJHrg0mb3G97EPBg11w8gHfhwxUbZkGWECs3bXZIBVlXfM0NcNTh0pUJlb4
UAjnRTQ2elmf4h6IyqOTP8fuPzMAxWxMgEIFkm6Gw1OMmbhGFx/C8PPgpD80tW6bgFt2uiR7cmls
wFYCb7SJ7vicPUvbfsq1+pfmxLJoCdoTD8KX6gcMWhzmVhVIFHT4Fa/KQXdG5FPQQksMRmdgJoQE
CEN4Nk1uBfOc9eh9oDahfyZNtU/JSb7T8/oufTPYuH7+EwAHxjbpoRSu8fpzKeT+kUjW1HAxTMRz
hrkp+xfELkCLOGZJD+5u4d3rmEtYpcJPc17ocX1PR73zBJpbn+W006aL8pbZLJUdUbM8a9gUW6at
styD5oGKgPeNCL1t0UdWcZmhZ5RCGgGY1zWu2mL6S+T4JizGsQjHeVHemMmgJWjbr5hZd8jngM8b
w6cJD8/mofLrM4RrEmF9tHfq8BlaJtLMbNLTSLHLmmbqZyOBkyp87KlBzxDciTBd0OHa+behcJuD
Hl+knhl48GZBKLrg5uQeQgBxbSVBxDtK3WVn/VUEGFPU/ve+4nVHrEp+qoxHiaYUg3HQEoKLmTCd
yQxmLm3zMuRTv5z5/M2sEj7nCT5A6lxKDjorfg5SBgMDAQH10M2Z0duI1sINb8jVPACWH5+yOG03
MaJvKt/mKKCDnTdqO+Xhu92I4CHzSZCyR6+cKOopxBhea2QcErw5Uya0odzkTfJdDFjmUkRv9dkr
GOfPopNneA7XruNUEUV6wVWiNY9YaDQbkNln8F0Pcsi4t70MaIee4yyX6LE4Gj6+SsSjwFnkhYI4
SqSBoSGB2gEG+YFyCkMYZzlzqAynNd+uDLXCvqRu99p74A2Qis9O4Z5ygxLhksOAP+U54U4zPhJn
hP5OdpAdIXsZekJDxTRwEaAPB5enP+wzfK5D0722bkJBU//ekPF4yq3hT4XQmDLVXNsVvrcZtTVe
6m5zP0cRrpXe++rFisKKrgwC8TP36hW8B0zUJOJptxSrwWP/gNVNljVWziZv098uSQ6JN41bp4kA
LoyKIFQL/cojmuBBV7Ha8lFBZ6NpKndO7kwAIOwHFmntbvuJeWyWE+COJjLhWLsJ3bABNc2FNpzg
ABYP6LvBlCgnQzP3fy06k82E8FOuzRgdZNmBOm8du/7TCKNUMcMhHaMBDVUgXWhJcIPsmI34iJUM
mx0x5Jc5FiWycmIw9WUCP9QmerZHraqW15JTbQ3PZZ1JoMsiSn9ST4mdFeV/87K/Iu8OFTK0nyN4
2hgoISlba4c4HQ5GtzkTKdk5EVPh8duKJf0N3XivDJyvPDUb3B/BOXPRY9LMC7cykLu20fl2lB4e
j2RrUHy74fhJM1nz3PUUjrRVaR/8WU4YQR2cVxxzEgxS2/bPHEh3P5R0E9I+ycT4uzf64eh2kDhh
rOCQs4kPN372p6/iX1wpby5dHtxJmVHoemxI9pAQxU7V1eE6KsFYd0whReuGL9qky4KW5clP60NV
H8tF9Kzz+FuF+yWH4Fo1xWGQM+jLpijMnh9qxas2PPO1087nVOl7NY9i7erYJQW7/98J3qtNWjZq
7ipUHnemC8/Z+VQtfo98QhzQ9PFaGPo5fkUEuT9Jhg9HHH0z3a3Tt9YE25E+IrUAlFjaV9Adsk3D
kJKs/h3O/R3XyGRH1lENLKX9kiRzocEMYhOki/mVO0AJgHZu8/eeWcVhHExrXU/iJbM5XQtaqfya
q67ZpKdZ6v7geJzDK7KARulcO78u+DErffBYIneEzR5clRSbbIKFBCuM43i093zaKycifaxHBqcs
Qd05sssuJbFP3whyJWo8yjMXI6O/toLo2tjRz1bGbrcZLB7okRHcFrLlJinijiPHcobuaGYiG/bb
dsVtWgzDbRn5GynhueLm+uvPz1JicRgyIP69VJB69Lmb/E/Q3/eAvWVl/YYxp1LwBP+miXcPdvne
s6EmNDFLMyW//iaNgp94zN4SnIibUA+7IEGNTwaUQDK/ten/xC0M4Zq7BLsxT5aFMRerHxgN+kCm
xCJ3oIJVjfYHAFEQ2TD6fthZAWacIOgudqCQgAmn8sPUIyceKqrBRyTNaUyeTZ8zoSzxuM29r7ct
Nvd17/u/jRt/eX5780r8S+kymjKGZ4M02doLikM7tEwu++rY5Q4KkBlROTuiNlQSdv/ME/NM72e1
lQN91B2wYI6su6yZ3rOZTKpBQnkAp11NLe/3KeiROHPSAYQnA9TGGbB82H8GnH2kjHe2a8PARoOD
2DvRvTjdxn4odkU3b5uZ0XKIssyAE0KhdU5SxM7cwwWqWpg6jFDoPJD8b8SKH2zVkm1qgnMxdPPZ
lB95YADtahyepjIwLkUeMkcdCIL06p8bOQ1nRPLvvUu9ot+OlHJNDTw3A8dT2P71cZAaIYZ0HOzz
Oo2JPUm1EV5dvlMyCJJ+KaDkSzvKk0k8FYY8j4GdEfVvtQOIEvh1GPwdBzg2HvWJDvMxUN3cr6a0
h0HPuthjCFtbmbpXjs1CgcREAVy8zVqHn3pwkeFYExbNJveGdyA07Yk6oh8ZpNHOGby7jJRxTYAT
Yw6hdqO9JzSL5g6ENLu3D5Ixo8Sewql6djY9Qt2efWECFWFgw6N7rFP1PnHJl8RL44mq5sNkdnvb
BI1oyuYDk9ND5AiIAZoJvxasm+YSiB1Mpmf4XYfOLHaeFXwwonY2GT26K9gc79S63B1MHHsx2Zch
PgDq/kdhKM3FVfUnG7J/LY4U04T1rGG0Af76zDyqEztKoDL9H6LOYzluJQuiX4SIQhXstr1n04ri
BkFSYsF7//VzoLeYxXSQfDGS2A0Ursk8yR8bDNZODzI+zIH9N6D1JkF304WGtfctwdYSG7xp47jD
+ghmx23HGxbj5DCZAuGCNtuVqx4o5QkJwTSftmAompRYySThXi/t8YFp14DAKP0idwSLyqvf3MxA
fBrcvhdcfvs+9jIOEW+RvYgTMaNfMDFZRcQJ7GyOHpPUGeiTvEm5xZicpFz6+Q/hGGQXYs9lnw9C
E1bDPa7NZ2Bmy74xP/YN4Ey6OVK4YTNncqUJkusBecFiNXfzFH6IBgxTpwnSkx6317Izoi+qV3OC
Y4EEwzekwidWTj6ZIVjxFB1CbvzBiv/dWL+6uMG7ncxPZdHgZbGKls96XudmBSjJ6s6RIBDOS8Hm
wKMBpNKjWim8bm8L5wGP8gKEKYB8ZaQs1GzZl1l4fTbm6kmxndsL+xHU+t3hMhEOgyOMIOXaS4tj
SPj5qQg0sa4FrXfGJ9UQ0Dv14R8S4sNN1S1bqig3Vz4iQM4OOsVSBl9A8Mjs9juaKvR6rMa58Dv5
xsab6V90R4KO559YtBYi0drTPAOJ+UEqpaYCLo11mFzqkh4jDfod/aVc3k/LSM3tgNLQtT3EySh9
ab/4t1ai3DfUF4Aowr+gJfSG7IlzWhmMIlv6E4/NxhgtC7d+ti+Mhsng6UjfGKL2HZIALE8Z/jAQ
OflQIre9oKhy6KkyC7N43Qlg4KRQuEmA+ycqLrGmH8VdwTJlQtuOoekwuuJTxtVzFcWvoUZkNjpM
q3juWRva60I8jq6XP4iImLr8bEUCYYk3vE2kstM734UyY1wTHE0Mfza9j5YOluyhkEW3KTWqYd+1
jnaPqZkrECHzmFHp1TfTx6SQu/w6ckQdQxFDyEmFD8hhcKqExzgfslebxJD8uQTGwTV2vs+EsvaH
/jCkZG956Ny2ndP9hAUW+pTH7tpyvR7xeMfVh0Z4kyw0u1nlH65ONQr2SOwjKfaYi2iyYwzzidUf
okoThmXuzL5iRxNHT31VjueMRqhgX0AXdwqYTqovb6isW1PWR0v7zo7hnca7gDLfS+JtaHLLlXH/
bRnjF9W5+WEUJEOO5smJJ5snzQSm3iyeeJBFK+XgNYzLvNqqyXhP4+qhoqHfpH30FMUwe5Fbbszl
8xKIswK2IB1ZA4e+6V961UA7VYRd6Mo8aySXJ4IPMA7k4ZH5tEs3UnfIfAAfW+uamcJqxm1Cn0xP
mes/0WDMB7uoN9XEekDPPJOIytuGge/vHSMkDdx+aGPy3HNlxfus18gxQNOxGCAtzw24KJAQjjwm
4x9Vbtp8ak52OJXIjPNxpwMWyrwneVi/jFaWPPUzAxnEi8QjIZ7LzZRRvZc+d74a9za8mz45uCxP
UDkn4X4cTIIfcotGlwiK3lTewQK7eKjraF7ZSfTOoDfcY7LoIN1C+pMdQS4lN96qmEN3kw58fsTY
YMjAUkKKHz0RWIHKGXHt5BO4lOi2kAxWE2UqO5Jh0yz4PGTT9jYdiPjzk/mr0oAuzT3ddrRVpKWw
3A3/FBK3g0g/U8t8bGIBv1PUS1L3n6hDslgqz1kvtnSzfZqZ4+6yOsovho10qAD0143ZNcAPvmT5
PaPKXiHsqF44ybaicDGxRPJUQ37c1GGJFkrkXFseVa6ortTDLsoZNzxaD04dikWah5UHJdnaxwkW
8Wxesu0EG2Fc1CQnafOWxssRGMubgl2xT2yCw/r24hrtrkf8sm90/JrjdlrJgV+Qn+IjdsE4gbpt
kniTtqSAdai8ppQgxbQw4i2oTrTEr+GShC1z3oaSctZsR0TciZkyjEWc338i3GsPWLsjhLQxhAl3
rHcimZ47hNmsP1pvHba2uRWW3a/HlnGWJQv0AsOb36fWGQWddLN2n8+LOjWr3xG64LSs0dKKAd3U
os2J6F4BQN7I8YNtytZ47RqJeSq7hJgQ9PgK6vsyxuZceI+78pMOWq1iO3XJ3GTAFhfzGh/pW85A
LMiHGFcXcWrlrWWAcUSuVud1cjU9/bjUnXwMwnuQxjVu5uqgUBSkNe+ZwAB4gtX+7mIqYpaI/FIj
scUkTDmdJ1a27rU+hFYBOQYL/Bz8QeikLrH50Xlxf+wdRhxh+XeYkOw3oskfrET+GWemSQTdmhMb
/y7SYDYrdCJqeunL4Vb2bsiYPxr2mHkeLRxk+y5EyNCIEZzXyWqhnded9SdoqmPZEWo5ky2GIRAj
xow4OxDsgwoKSDdGLB1OM2VreYeQxdYPZdS69rqj6CdnS1qVdRR+TiwGiTUN128RgQVWjIrTqXmU
5Fkw4fI/2wV/x27DbLtiNdfkbYULb4vZ1yUfCsmlH7OjHua97Nxqv3hj6JKrBsN5+1CCXd2MxmPf
4ZWvQCiyjhpTkDi6xXn1V+PmimuPXc2rJy14AsP4Ztgy3nQFEchMBXiWzgS8efZrmLScdPj4kdgb
7O+iyTvO4XtT5d3BLBKPGfv4CP3d30de9VtU9VsULrGSaYsrZyApMhaHzMQlN1PpsUeMLw3w9FWl
+BxTOVbbtHOBM3fhQx0Y1UFHpcN/nIGvuhAtalTHRSYn4kTK3ZjUP27Po7asXdjR0InY7GytGswC
tA1o+KIBUsBWDf/FQuic/zCtCI51F5EmP1X5hvkjxqIoIxWcsyhllu46c3+xsznZTabPKKfseOL2
knVanGxaP3khWPVBuaI6AhNadDg8abOyFYcO1NIqk7T86Rn2jn0FLr7q89g6sqINGogI2Nj0usj0
bUoMIKFmuUHjBOKufYauj4xGDC9q7m+o9TgCi+rsuRAv0MpZmy57hWRMsLWB0IfpRblyM4L9IPQ0
28DzvZUrA3mdgkfLRddH1obejO1334fGMe7Sn3//A6t1cln1I23uromF/Wgg4SP3MrXj0Yx+1Alg
wlR+vg7S/DMcmArAvHFMbCWedqpXexnPFTFUFreFg9OENM6VwDOZUWM3KgUS1FwzKOPM78Ay49N6
p8KA/kU5T7jmtxvLs6WY3yNhvaNyZm6T1o9+Y9MblqSmoSYgsmi+VyXsfwKGqb8dxKai/oBF3x6L
yP7hfnPXoo2HddXnV0j1X5WRY0OTT3OSwXyIeGqHyBZwcquNM9mkPoxEb1EqeMwfKYsxfaDB9hAh
l6RgGw6uMBzX1ANmdpGKIw/1DsHT+bY1xN9ilBqxRfEdLPPpwnUiRgC2f5NANylVGKQUqNXWjpOy
l8xAWiq6246wRdRdCI1JT5yYQCtvzyoSqTgQBaZ0NBgETr0lHPHbOB3vMgtHijA/xBw82Ws/TbA0
DmBDS1LWMOO/Jg0sj2UZrt3gA3PLThe4skZ0RJULwkCMGXaS0cMpHoDCY+G16DoIOJ5JURit/jHK
woeEkoZV8SFxo18RYncED8h7fT+Zdtmxbykes/ImQ0a/wcDvjDAbzHmATcF3mHRvW4eZgRyAg8Wk
L+7NrrnGpv/VMiHj9sVuXDpo4Lq4v/s9j5C85w8XYVccGpf1dWfupQfplbEJwH3U1z5RycfEL0Y6
7Phx8KCHOzM3xGDb2enfS2bps8sifa/qCsNM3+1C7ey6IoMOTSLNCpkiwQUcl7btfzct2dzoamvm
gMFDPBGE7gNkZCbPYnYQL9AfVlFND8xp6oVOv+MeJd6+BCg9jM0P0SU/pkqvCLWCU+mpm0zEHgN4
sxE2OUWxicMesF1GF0vGqMUYY4NXB++b4bQbVZv7Jk+Pbdx256wz0BS1DCkrfLo18EpCLTxQW/m5
acwCWZr4znGFHzIeP0ufgm7GJu5JRxmZH4vV0I03U6izHS47skq69NHNYEx0acFMvhz/VIQYbUXO
LsOhLlrbeiCE0EzvGYsbPI9AWQoatEylDCABrbsOCgtvRAoCDYnj1/iN3nXjuAZ5WLF4KJSb7CII
T3c3C/cDRd+idWCBXeKmBD93QdFMptlgP9rU9bQNBamW/EQy9drp3+0400fV+letClY8drtPPHt4
yCpjSwwu7LOFWe14xXZ0HbQ0+sX0FMOyokx3XjOQBMfUbV0YY8VKFRRDBnMp8AhnDODf1rLCj5Hw
zHFldfDdgiuU6ROi4H3VG7+MU8o19GJL4wTfZq3G9kKOWXrJKzBYXkPadhk7E/CeuL+wNXgMYQvh
AiLRQ7r+79aaDhO9teAwloYoN7UR7MigjjcymCzsCSO5bizHe7eZVjoiks1OO28dS1mwue4D5Nr4
6nsHhHWHj4iDfUFkEZKNYTZa+7P7i9UbCg0F6TRZ4NMcgg19DphRWGscaMt1h4nLgFOFuZH1ngsx
MjOJKAjYeK3QWOV4RrLvlsmckfbPYFEzqO0FyuHKOcquFGTN0/SnPbp1Oce3Sm5sB5UWE2K8yyTa
lhDnhFOLU+NUhNzG5XGgvQ5j6d7tqafvLAADlTZB0AglkTfp2Hozo8r4Eo11cQFU8kcsBJMWW0zZ
TCZAVffYWaQcBh4+z+QBE0N0aB0iRBZAoGIzf1ZzYMJWr+hQqu7sFuUfMDUGRlscqImW30y/7E1U
uybhj0F2boWD0qkkKcxY6jIBtpm/Ducb1LXrbJafdumwvvBH47PujI9yALIwuSyYKk+8aRIikcat
2Z8N38LGR2CMwy2iikKLnm1TN+qftPcd5U5KOGYdHrRs8YYjBoIWURSP8yfCmi33FQ6RZXE2CEui
JpOoT3Ab0y8z+yUZlNRy/8FIYu/Z6ebqxWvFwLIevVtY2TY3nG+zveM5Ys5UzMJDaat9yhriGorL
2ED+61sizOdhJ62gOSamGV7M6qkcRYXLozioDLFbaUEdY6rfXBlndYx9BZGPvp0eXdPFKOSsyQsi
uL7QnPkeJGW7c/c6WoCMHsQwyygtJrgzx70Ir1lPIWaAN5KOMzMOaw5eXHenTJjlVcSWf8omudVJ
lz5g68q3EWvP2M4WPQ/7rqCI3nJXdTcyPJkqcbfQ8/i4DoDxMId+7BiT7QseGftC0XQw5YTrnfWY
1tvyZUy6P01JsmDeD80eED51UZP/QAFg88ViKdCDeXWZ88KSYJNa+1TRDdlpdQl9n50JTQdzu+7H
Ch60MOO/2Amhwz9aOMZjVT6lTuE+iB5B3MypUqJz1iVRlk3jH9SM3XVZ6stkggcBF8t3ADlEqe2+
oCch6JdMASbp/YxYQ9zKFBtObTsfkxUupra8f11GElQ5y9o+pz3KCTsrDR/PMdiPKGO+SoH5MJQ6
+UDb+4w0RR/jFiqG55kLjsGxGOl1LDFqRv8WioQ4TcszmEOG1mBrx4eqlp91yD0BM3NYC3uRV+L8
XgW9eBtBQh67JovwH4uYMDxMXKPPxBOgwUCTzMwqyXEoYXB4LTon3wcmIpCscMTJlHMCU481ErMi
qmVdbAIFjccNrDtOjXRvMedcFJHZvi7+epEDknKYyY2acQWm4pimY/ec5WLlBW24KYuyfUmc0VkF
lj2R46q4jlUyb2JA5VdfIi4umTHvjMIFM1mq8ggK09/koh7R7EcuNMfAe9VWBBHE6xaZHbtUT7X6
HarRrqrNa2jhdnIMgCVVmB7JdWPyOCA0aYeoeW3TlkUU/FHmNHyrzCHbshiN9rrsm1ciJDCVY5Lt
QaHvYoDmr9itxm3h8dH++1YQK0Wnmjr7f9/inMN7EryGcxIdOXVteKw7OfOv6QLUWQbKxTJ316Ok
2HIYuj5GZnxrZpruymmT8zzXcqddOR1nk2Y59coO+bmGTSOG7BMb/36uu+QHgR3GNXvr4yv/CEdM
em7VzjtvWCo3qg6CFVX1zK1GrmCYoSQeMYQRO4VaNHabT9F4h0iqkw16582bTAZmI/YAjzdlY6Dc
fwJgfMuOIVSf56ELEL8YbH51Hv2K26m8ddQGdCci+qWaXZ8lPURkQBQL0SkYmnq3tNandqCTsjNU
TMg0wwsBxJLcPcSRear6U7m8YNPyVsGMVHqa8VwZokOCmNf93uvIxe6zjI1A6sy3fy9FXCE4ySTc
E5+tBBr8vwmDQiICnpvG6u7/XjodE+sZJylL4BQEpeEb66nU5RHtzxZxVbC2IhlST8FH8+f2cfar
nzKQJEuQ3CBTYZ8ZcwligM+aLOcdny1dInwNCHjO0c3yXch8n+SZ6BhDQGTGr5KLKPQt6zLrVDvV
oVLpdPr3wsTqORj4ZSTOIhTzRDxGXjRtOQ0hGxZUUohfrp3Ck5QazhtHKjunNDVQ9HBKtn6mD35O
GWL2jQThWF414Lh9jlt9D9byJS/N8QFjK7WPjY0HNT6LO9pqrHtWte9qvQgaivYUx7xX5awOqrCh
nWbJsff0jb3O8IiR9bUx2UiMBJA2XfTANPGh4pg99bQWEXnBs10/zzDVH8oxvcZZTMCpz3yn9Q3/
NDqSJbVunqQIp1dgnZhJqW3ApRU3PCHImwJrPvozVSMlYkE+0VYkFF8KNQJF+0raAyZ9VTdnRp/l
Q6OcZ9PoTw5JFiRSooWlkgNVMor5knI9UYL5+ohv5VdEG76OB7skjbbznuYatmzzjYHbQR28vFTD
Pp3QKXaOc2NBGL9YzXig903YLyLzs6wgPI0uj36OYOh1VnRuI/2GDm945iYrkBo9GZ1ZHjAbmg9+
6j9jGe54mC5kUApY2K85dUz+IhyYQ0aY/rQpNkyNMWXFY15sjNb/4jJg1JUXpJO0AKKq4dkSpHnE
MpUnxWTMVrq7NZrCVw3S3hm+zC5JU6HrsDu2O3O/Jw3ZwkwcWWviDg1Qev4Bx8UHqXHBYZTtU9c3
9kEK81JkyfCUBJW66nC6abLz1ibanI2VDQO283kiSyJm/ke0Kb8sAhFjOlq5bT6rot474OlymMGn
LA9eRN6KM6iGYzXhJOkQl++ho1wELLYNxIo/hu8/TJIPcrJhU+VVgNpqUltQUdnZ6AFXkohd7pEI
ZALQn6Xbq5ubPDfwcBvmBEHZEI/SZMs6NkTJ8Zd8xWmQns2wDjkyg37rwz3b6kqBbzZq+zqm6Cra
UvDLg0OJzfDmse63UZ+co5ZFFFOmv8qjV8SsXq2LoX3vcvnZy8k4SLBjDFggaCb4jQnSCkv1MoMr
PrphuczVk+FgggJeNQEuJOjue6YPeAQwpDnV4KKgQbo6zBEr9ZRfsyidX9aE3bUD5dvwNDyVjnxt
0Wwz/mEe4ORsP4qSlryIHdDSBaBBssDo2cb0HOZjvR5xRD6BpDpMdaYWcyLyV8NgjhiPAuoXG3Cv
RdRQzw9tQG+MYcHc+iSeAISg1GBKFawrqTZByPnqZ+ELBpKMUsTQv4fNQKwQofXqWGM03btOwmFt
pS0xKQYJtULtBu1/5JDztjXQshgn3AuxSFc3PRWDNq6RM8C1Gev04Hd06/C32Nu3B3bd56BleE7a
61ZxomyKVh7df586USCLUA7HfA9aq2le7KiqT0mB3a5ZhOphBKs5KhiKeW2+6NYzBZWNKUZA2YiL
DKdbvhieQ/M32u3nxAjdY+17DCHHgZViQf2dh0z1uVuSSht3xztmkiTpTiKopfdIt1Foj0QFMvOM
8gdDjWytp/SiwXZu4XLURp6wSU+cFZj1TWTNFkFsMlnepGudFc/cTRkrWW/Gb+OcIhc5Rkp09crq
DRfrN51R183luQNSowJzPxokNteYaze+7h7qErkgJcmHCHocSoV2tqA436Xte7skQ5hMZpcvqksT
AumyKw30yDxOEazhHPlY3Y/9oRrKx8mSzknBx7eqyGVl6L+3woQjoypKsmXik+fps4ryp96dT3OP
DXTq8Bg05gZcY32EzBOeswMOmmarAKki6PXvC9Lo3kjPZRPkAkVVAZZSReBREHKZTN07tA9tuDgU
nW9MS7izpi/RJ/JgDe2qH5RPRAFAG1GivpS6R4PNYwtr+Rs5DHAcCk3Ok13RRwE1KzULVqc2DvUo
SWfM7P1kzih8SoWb2fM+kwmenWcikgoeFY0u6kZzSw7cecYNFfcYHRaT4z7s/Y//fCqTfyDMd0uw
x7CpIta4RnXPi3A+iKg5moIIpDgDiW35INJMg6JZ/M6s9977y3KMwsPER57R7WIGzs0Q5705PPVf
U9CmV85ttNiNfm+adLy52v+JbVTx1BoINQ3g06qZii9ZBfAa2P4j/rrZOcvJavZ+Bdq/89xme24Y
80Z13N61cL8IucI3lozboSxPrM05ImxSStmfeqQ5r/QA6Ry3zArFgOLBee2Imaa3wnRGx7tpk+CA
rXxxRIHWzLXd01L31TYGcaKUKXYaUzgAvfDO8Hnnth7T3o5QUygiz0stFowcwMlAFSxldBpKKt4x
aE4kOmBvTERw9zL5DDeXkthIHosMup6Xd9aFhaBBCVT/iaPe2Dq1+ghs+WjERNVwxCLTSF79KdjN
5mnwW86ruhhPRpZ8jjXrKxlafysSqjbDeEoW/bAkK23vQcrZ1eCgRRe9OlBfONLyTxsMzLpEBLal
El+jF/utkgk3Whx4+9nARBE22TtVjfnTJZeImug/4bplNz/ShjoSc1rtS1afW51CNwLUZG5mrEhr
zQo29c0705xmkxUWoWJW9OG4JPaUXvUUh/FirCOaqoQNvRK1Pe5btFhDF5XnuAJwYSF0COMCQoxf
sS+oe9DGEPmRTpXFLmmORUWvF5rVoZ0xgRkjt9A8JK9JtRji2w+q3X0z5yj6a6i69H34++ydsqpn
WxY9AlWNH0J3h9hmXNHJ6qudUOWzY9rEncArCSIchMhwTYU5vlo+nrHyV+3FBPUg1DmpE+TIT05X
irxp/lOlOSgY+nlG8f09UFzOKPj6mSvJi9ctsWDwFetT5Ew8OdrkpTJh9qVENYQknPT1T5lWjBs1
JjHHSKHR2MM76iJ19RHBG9U3iOmcgwIVbMQEaMC3eCFM63Eu+yOTWhg7LcPY2jT+ynDbiJ/Mmg8V
BfGI23RtKe9zifWEtMWqIqwrdk7GyN2yYJvM8e4IVm1YJ0OMg+Uv7qileGdmBaQ4OwatDTnebtyt
n+/nIkoJW7VoGM2akXZbrAMywe1IlkTq4tdlTH3EnMDo0SVTNW0lzsyekig2onlbLkGZZURkL/0d
cxzeK9uQrBR856YzFL1jPdA6Tm8NvjimM+Me6gTN8uwcM0gwQ9HGUFAlt5TJTRuTIjY4b7VtbJNm
5IbiuxU0gb+qjfCf9NPF70vi4lEpZPYNdkD75DtYChIFxCBvu73fNM9m9NutAJLUrfOYOfkfs7Jf
tZ28RcWtJ0o9IfhLpG25yd16H83F0XURMDNP6wOCvYDoHEfDYmYPDsSGYOubF6atv7GlQU4CgfvI
zJLdNsKyjRWjgRap85acggIeBsXBo1fHn7MTfLPNupudcx2ZGHOj8qSb1XhvwvBLBHhOscc0zpuO
scvW8athR0/w296iJoXE/Xvusx+RtO86bx7JwUGcClImZNhMqHLyCJ8O8Jg9PJdteMRwe5IIlTxs
HExSzUttYh8xxF0qh1GKv8mGAtyoorlnE0/CwI3ygCKBKB0Chg61xoIzfFtz+Gw3iEiMPm/XSmHU
saI/YwIyxxQcw+lAHIQJHwlXLuMZsotXOjmLFk1KZOKscwxiHU2WoJJAwJVbiOauB1RDOmJZ6an0
ImMErFFt6jVz5BNrQyQRbnJc5K08/cpVJfkri5YJ4kAbzbbgY1LFR9kqZxvkj8ACnz2d/jFA7sbe
/I7yhMVqsTcm4kBTfNUbYHqqDYq9OfhrfuszTl6LWQkx3nM++ySnpI+har9MNECOBhY4EIMQOR+F
mWEw0wsoS0cfgsMQoCKibfvmDxol37Rq8Eb48OutWiAo4VGRbUqSQndkVPAwYD/uNdXVWSRpsN0o
ZlW+pU5d12bG/DY2znMaXOyAPNpq8rdzcao7pMdYpdA+5Xz2dG3eoppsUvHWuNOlH51rbnDeq+DP
gOyHNO+HUWEJQ4KNqdnlicVe404W7t0Z5iMFNHjFDK0zKkjoSO8K20RVGc8QFD+NKXkj/hLAbsih
MXt4kAeMCngAo59+EjuxmAgTWAiBU51SO3n1lHkj067dTuEE2IKZP+KaY+Zz03PjP+aZl21yJ9kF
Pg0FzRKfe03JjMKSJznum7QJPtscCW9QK7CCzsz8JNHAPDjHa4GwIiM8QAnKcmKpenZQ6ivKyaxN
egZbRgmki5H+zbYRFiDf90Ad6aes81941srVaxiy+ncVGn99MdxmI3u2unUs3rlm2bqVSGDge/eO
C5I9whBNsXIqoVzsbCMlNhITXE8cn10hoiwiziUeTaQlYT7WFRKzWGG7VcwS+wGt1xCJt6SDBeTY
m2IiohzQAtPee64ie2OnLEszO3wbRvOrS2aWz3WTrbGa3h1zeaeR2ruIMdglThQ9gHKX4OARFrQu
+JNiBMRXHyvGOtzas4JD6NU1/xpmLYJMdgp36nUyVXiMI8Vjs7ZxkCVAuu9JU7UMvKSAyu4abMyU
QC4E5J1CQ23kllRrzqAxIGUU0S1VvBcRI4/kHFnh8uW/l2aowdQsL///2X9fBbZa5Z0OWSsu2e4O
PcDJaV8MhcDaCIHE2bi4T04Jns9bXobBGLZZkf8l5Sg8e0GcLGUYjuQZkhRpUiwmzDiKd+No0WJK
Qb+SgmerUGmsWg9BhJM107oo1XQu2MXaw2RvQbZ9VA2puSrBaxp15GCEwzLSdWj+CZtodpkScptS
868ny1VXjm/G/YZ67VH1/oY15Wx6K8r3edffcg8u7eC5UE+Wr9ClWvtJx9sC38CtTQDbEoKXfY8l
634nffVIxv6tWiojPOIPOMfASOfJMVSF/8Ee1j7XGA/KeP4065G+IcyiXaA83vYkz+9YoYicd1qx
+/dt4lmf7VTUsOtgiKG1eKma4FLNenxHaFPj6rJMuWJRZxDW5p24ghnvMFmg/8nFAYwKQzCFmYMi
4b2XZvBr7qNfgUoZdGZsPFz+zyr0uGLlzFzVbU6GS1ZMrrtzCtviOiLfBNJgboO6sZZ8L1Q2mV3f
FhrZKjViMLmat0a1zd0kTWcXKuTXeTSeeztBY86jMNexvBYGwW5qPknEZxucfJDMp46vIogSkxSH
2PXYu1f5YfKiA7EiP9aCK8bPhqEgJGkVQe/axqtMmoU/7ZEXbkn3eVJ5a++NdtwFVsNaIp6Jc7Hj
4IWgvgSOL8FcU7pdau1o9hykpNSTeqr7DbuiNTGF3wjThoOSvxjtzY8Vdsrnqk5OAw8X8CqVu3Pa
Wu80iD+48TvHS9yVoEjfZKZbo9G8u5TBjMZ4hzrMPKuIse2Jx7A+OrGDN0GThVRQNBFThXN/yUjT
XY0dvEEbV0JvudrmeDBqz9wMMyCwXH+Ws4OWbJbfPeTLTR5SEti2VwIa44WRJi853IChYjmVaFqT
fz9zU4kKn+Q0ph9JZ+2qovK2TWoxV/VvVdbHqyqfSc2WzJ98Dex/hKG2AUH7NoRS74suNIkLQfjC
vHtTNeVuImgI5U0AWQN3Bx3LtxeWEiOK534gid9Ptcx/9xw3Uln2LSpIXwuyGyiBle2Gi+04OHmV
758Kn4kp8hfGOQGwiO+EFdIGFd5b5rZ/1ERbHNOr7UqJl0iz0BXUL8+m1xWnkXCSNBy+jGm6S91e
2l7n2xDW8CUfLdBM9QCCQXvsLA1NbTYYsCFSeYT0cSEMA9JV7REm13fF+d+3bXfE1EaxXzhPk7IX
nRlXvLlgAafhraPR2RftGNxS3Av/vTit/kQDY2yxBa6iyS2fHEiWsIOltbEZiQBsg2Oyq7Mxu2sm
yJTQ87ZQZb9rsvQpj0muWNG/sKgV/rTVLfe7IAlkxTZngg9bZeeOVBNP5VR7fX4ym8ZIqEf4/t9L
OopsmywcfZM7JLKZxqsYNx1erOLULy//vvr/y7+fgRXEzNwHCDtFQQbaOMRQowyUHRUcxBO0Ou+E
lxxEdkyGfaZCeJNN6FanUMZondxFT2qhWzVQOR9jAh8mX+FtLZcP9N+Lk/bBCV77cXIsYx9jiTp2
XOq6YcS38lkaXBJZCeTPbCkof5g9dxWLieQEutTGJYbtIx5Hjg3EFniQ7frUmgNGA13UJxyFmG5Q
F/sE1J1neMZkWvd2jnhD3qB4w1GaZL/OcD6uQ0wBKIrZszVtLuAkG6gTKpTqEyulM3TG6r8X2NQS
9TrdcB9aP9jz221iu4vUdmYwPibzyYTnsycK/GJbY4Kc0Pg9jfj+Zht5zmCsK9JJsZ19DDwEGJKi
OmVNxj4Bkb4jWn5U5+dpNn9Sn3hWlGkpmHeyKGMqG7UAidOJfwk6XnjODEyQ1V2nMATa7DyKyhh2
VftTAhF7aGzzvUe/a8QdQKBwN8tfZuyCuJp5X2uEQmvlVc/RnKGsIUcxUe0xTcydQsHEqGDdFvIU
dwjnFQWCrU5NhQAtHzEz1DuCI5nx+3+ngZJn1sXroCBX1MxBWUqCnQ1gt+fnquKjyQqfEcBh6DtE
U3XA3pPq3idZKGEhHMXgv6nBn8fSuiOc2U+ovtwxZ3wuyQG3xqMY7AdfZ18yCD9UQ+LOFKCOKA5u
zPvW+mSxGY4ChDrupWK2SAX8CkIH/RwDkZStRYBvRU8ho+Bz5kMsLXXwl4iti+e1pwRzc+d20PEW
9OKsX9nCYTYe5q0lBELT/mSr6T7+g2GUDwlxsquwi1+jePwxC/BrNb5Tp7QNPGbBoRbet0hsxKnB
d25itxHNAJtG+wfdI0+17qig9xpZkOtgJ7TKBzIK5/9xdR7LcTNpFn2ijIBLALktA1QVTdGIdoMQ
RQneuwSefg7YMT0Rs2gGqZb4k1UA8jP3ntsVgbaaf57XBXCIo1My8BJmzb2NwCGZKATHxmNxQQSH
XozHNgpmN5lO8AI+ZwNikpW+cJ0QQk8GSe7JX3BWOJVa66HySEXlHAtVVH3haGW/AENd2uZLg8IU
dECDKI0KDqZCvHNQaiVedima5MkvO55wOgqMb8fgpZPby7y9Vmk2EHDNvsXlZ4699m2e74WST4qe
dMfhf+rKtIBdEJIsxAVt8jYANqRtsD57YG+pO2SB8NTfRudPaRc9xrZ34mHAOdZySc4zXXls1Z8g
Cd7bxf608k/q3BuUPozWJbbwDJPYYU4apMXAV2VhMyQpjAcMKLgvyAVKyum3mXJxtJONSyL7x/7i
1aVNXWaudrDjv2QvYqyK9AJ2ir4ZcEU7uixyY1ry4ZG65h7t/6UtxHMmzDhwM8HEtGlv0EmEdmVy
tUneVd4gXJLw8riP8Ic0wzVDOTQX4lZy6e9MU97lTWayl6fIXExnpS3Fd83kiQ6CvD16hnogKKW8
unX0LJTBEWaMDC4jI4zsBsFzSQgdtYsXM9NIEwOAEC9QSXrwOHABShtgQYSlk3km7wZG4G36FN3P
BmhLZeLcMZm32gnS5Jb4aCxzAM2inRj577O72Gi1WG4NQF7Py6+8Sof9CzoHmKzqdhLQ+jTAGx7w
n7Y1vou+DcnnZngzqJ0J7mZa/CdUA4falRi6RfLlNSLsBTmLlhmAujgtPbaY1qotzKv8sASOBlbX
HG0LU2JJPoDnJA8qb08+hgD8IzCBfTIW8RWTge49qYcWmOSejB2GNeujW67/4lacIcuhOkReJy0f
XBpo/Hx6GlwnIQHGuDXgUtm9RXBzdNut/u8UvMNi/REl3iuj/eKpNiLmj97aDG2TnnHiN1unj07j
ImsW0BGLO0IHd0IiPSZzlwfAxAo6W/94NSAm++yjf93FkflBCpZv3VZgxznCQIhupL2ctXzp+X/d
snmfovcl5u+yLk8ORJxumRukSvYmv6v1AiQPqKBAf5lxACsbhbjRWaTfLKd1wjWRdExgRHbwR6zP
8fTQU5hTQ3OTCocRsdtsqkKdHG3UzJPFv9Yeg6PIewYjSzt0JcX4jxUjHtR2m53K3OWX0M5NDY3M
no35Ejn606+5WjTVPoF2fuAuIxggB9n0MF3LDcjDAwu157+V+TkKioQ0SE5Ahycx88YhkGVzq2v3
X4lBjxdE7BbJ+Nqpqk8fr1FY8/BTi/8n70wFRoa14/DkE5KHuQykXI41jokl/mQv4T9KQsnMugTH
c1Tu17QnbLZN3GOfu3+2K49IhzBh1gZqaPocsTGj6zI5enhgu7n5MOftNfXZmFYIqq0FUzL7jMHZ
oiuxUO+qkOHHlxjjh6rYZBD+gvaZN6mvBaJI0hSAdH65JS+og3Z2kVCIu3X6nOQzwMt3YVNyZjz4
9jD0qLi372g70wPaa6bxXXzyR9w62WAOe990abEiuhwdZCdb+DDBNnkxLcG1AN6g2nnjn7iHSBC/
aWtA2aOvwmEcBkptHo+JtH+XkF04oA2/yDe/fcs2YH0W2FoBelY8ZeCJ2TBfMicH+OCiWC6u1Z3U
ih2LxVCsVbcpzWFGAP1iU9FZa3uxxzbso5qAG+fCcuwwDjjw3FLi/QTcfOzNh4Z1zb5bLWzQZn3D
RGNDO839gVlLMz22/qfgUm8HtPj+rwWvkZAwY4lc3KBy9SViH7ybFrwR7oQbLH/y2vjJxjSRZiP0
bma7hXr11hadl4+SRg5XSw2c8YABqZQeJyAilZogrbivqSLHNJqfO9c4DvHyhqDfPkYJ3hfkuc1I
QF8LRY65KmliNaO/qiQSNba/Mj/5lqbDXIzk+wzEttg0d1SQt4pUVLzsLJFEGOfOMxBdN+IJpzzw
K5kH4W99HhnRCkwWRfLVZGAD7JzNnrTCls1V6dY4UupzJZzbriqBSAEu3o2lvu3c8qRirqiFzNeN
BbHAHglH4/7nsbJC1pW2d8nSv8pnYFPN5muXTORGWr/9og+KFq5PHqtXvRqPULGy/BN5OzM3oU6Z
zr4z9ACFRmokZ0EyYPS3IFx3/m4iCr3WdXsmOtjfV+tvvEB/qrDDd4QyeMUZYkwFYZymDDCZmC8I
DDoWedrCNLpw6ygTSEBeV5c2tx765wW51Cxp+lv9Dbif8ratXtZegayRALwsBZ3jvNXDTcwOd5jt
U6+al3SWX5Zo23Nrx9hAVlibc+k/Vi5jMAkv28rMj6oDJzA7E86oaYPxS/fcxO7fJCkWzOconT1H
GgzaDM1OvA1nA0+Xb3I8QwLLYKYw30FweXAzH/Y6QauXxTT/ro6pQmVOj67WbtA4CVszKyLrbuF9
cm3QYM1wWUfoJygFvkSe3xC/4V3K1CeCEfgI+dCIzW3Y406PrEH55t1ki3PsZOJM9tlDGtFFuUbc
HPn3O2sz8KprIaGI9EnfMwSlFFAm3OLRnc4eHWk+ZeFQ6TRs/DULKPA3ZOcVYYK6zElUBdOkvzD9
QgmXLeg6JV9Gr0v2g0wsaJzzwaQQHgTzx8xjKQ/6NTk2dCRQ0UskZTpp8JGAoAusWJfHOIkOLCmm
lzUyPjroV4exw0tfZmKfLqyj0UTiV6KvQTAKRlKms3c7FBUzAmkwbshT6wbhc3WgmE/3fVfeEraX
EmxKv96C5xEN9pXJneo9BePBl85ba0QNMz2BQJbjys+fCQjNQQ/E1IlJcec1ABN0TB1TAwCKq+l7
nlBFmC6Y3gzUFSUZW5sJeLTmNuUgS3zEJkWCEBauprkO+xKlMoj2J2fKn0sDHWq/+kHaAD5ty+HV
bn6c/tlvXnykrw0igarsHgpFRPgKVYrk13211ESwnlLfzNNb12fooKtwKORtlnRe2KyIFra+2W+n
f/hyc5ozcu/s/hnq7WYfUH8Z8yUHq6oYfExOczE9NjY/H9b/fvbz5f/7K20RwwjtOJbT2sefwW9c
n0f2/lnPiT42LKRzawXgiIZuKJ46ASTco2BAlg9q1zlOCS+itNg/jIbW5wQ9VebTbHYQv/IwrToK
U6YvQ26ZIZZp8QBMOztvGKjF+2B1phhhDTcyd4I+YSieNvVDJIxjwrKRKCceVJZy7/xCVyzzh+mg
R5JBvDGc7YT467RCdDjOj7VvW9hgHSCIJAp6nOtcKlhZyA0B4zSmuLMabPQ1ZUcqXzFLvMTausta
586xpmfqehjkJtlFqOyqyqRmiCFmDAAoBMLzgzTq6yja554rqoNO7nSKjhpXoNtHdxaj0X0kUA5j
7jf2ScX6CHdUa9snAx8y7tL8O/UeRo7WoB48oM62fAbR+wej7a+iAQawWvPfxphikGvqT1SDjhnO
VmpBHtdP8ZSZZxX3LNG3D90YMQOqo49VB9j/aEyBce2Rtl99Kz5jLbxASr4XKWCQZiAmASFIW/MQ
njAqYN/L4J0kd6ZZgehU2QVN9f2UDP+KeXZCsa2w1TVekF9qHmTHekWoosR8E/vLZYTVg0DpCQEV
q0V/4EEPrBq/D/ZIC9gQa8l0IKUxTn8Zo3yizkCMorP3gvBPmD8Py4bA7dkpEYyRk2w/3qKKuM5G
Pz5EK4bmqNYfKmczoFYdolG/iXKD3VMNuMFuT5ZvneseZtrKUL2T7dncQkM27K9jVN9j597qdGGT
1l/zIXvV43qyWvlQR/c+zj1gBPUzoINXNzYn7p9/+ZixIrMRkPelwfq6Y8fxCU0DTcQ6NYc4o4SZ
tp0dPFyTYjbKmi/g1AGWBsYeJbRmS3bQpOp2l6j04Cs2bpW2ntnf40SLGdARwVvdWdJD6YZbS27n
6czDd2dEmbgw/K4PjfryE2wulRqB0EQTfzKAYYtqrDZdajxFmfO7WaKKgFdtn4FdgMhMsbVFWejm
akMmo1CKDNVdhDQZ6/x8KtMCeGw3QgWLlBcWpjyP2yh1EG11+Rmq/nz282fqNMe+gtWCT6O2PH0j
G3ln+U0auuBjuV+3YVPi6Hsp3O+ZRSkxzMygxv8OorRoQVsuHQPm//3zmLSSMJrnkFTCYr6R/dJe
zMy5jF1ehZ4Jtwjab9+677i54M1YB8s3Xyiske4iakKqDUKwk8BtwLYcsqx6ks3ybhfmL4vgCJ63
rOSIWc0xQex+vreVC/q/ivgWiHacmGnSHbUEul3XpSS9OG0+fMLWSURoJO/QQDhd7KMCb0GP0lQC
3Z5dsmgUm5Utn5kaVAd1ojHg42baMsx7aB+jPiKw5wx1SGFdOybEFd9vb/Jw7JHTL7U4E/GcnHSS
uwd2SrfkIM1Gtj7YangxO7c/b1n0O3fOyFQSLbB67rCTBrWnc2eDVePexBtK9xWTG4/qb5O0Ycyn
NfEiESapx+ZpolHPUC8wFwHElsS3K9K6VPhwcUGAttpuAtlqnk661ifmJndRFPss+UkF33DoSFjM
IzHdzaUahoFMEJWm4eCzr6V4vfx84Bs2//nM2f6ewui2h3YPRG/78ufD//29ny+NXru8+XXYoIy6
UNnHu1ZEGHhXgkxa7zkpHdzW/x3TtqQLX/rtw8+f/Xz58xnqT1Chiz7/fGVzAPznr9k/c94RrFZa
Wkikss2bs31oMZJd6u3Dz5cVpm2i/YAZ1e7swXPTwMYGvE11n+AH66B7TSsDi8Wc//NNnO14VNt3
Mny7DuJRPc9xw6Zr7kvzwt7a+M8HLzZfUnjQ25hiqxN2ZuVCpiC+HH4JPnvMRwb0puVNzP2fYhV1
EPk0t+uSBoumx7fI2OpgFq4xwVPz+rya8JlYvDDjwe7uAjZ3oM4QmAjEkMHnr0TbIbFAaA4PqWuN
l5aayeShS/zY+tZk9SP+ZcNug0T73jFZS1ZP/4BZ84eJ/64I6otd767t0wdem1cjplXu9DEt2rs1
J35ILPwDT5a3aW6sgev8dRa8dnJa/+S16R/MNX4omIE6o0rDUZMx6TdWOMzFhqa7/Pwe3tCcp3o4
sbf+MzT6wY6g9DmWvGTREgiBuTKW35nNJW7bK2lhOK8PNm565o8Lh7c57YfkXQ/EODDl+I3gkame
R5nV4hmiTGLdWyAK8ySXNtmfQUMgymPkc7+192oRCtwB2Quj/WiDguN0sIcBzEHu/+7KnrMI8MZc
d4+LxZwU48LK1dsRRNH+rrr+kUF+f8h4M3fJOoVQBS5Rh6ze9JN3+xW345nhwZyDSTZSrzvG3r8R
FNA9cGH/KFbL2q2JfNZwXAN2y6/kp+QX0eGsSVXxh9Mb3fcjqMjfvjbe2hEE42jpzzopfexh432n
mx67t5U8JmUW4t/5A1sfgGvXYlvviMHz7e/EhZBBRNEYtv6jWN8tr4NGtq7T3q6Lm04+U9IBmZY0
vI5ReqHjewx9c/tcGfTiBEsnJ6RoQQlPLAQuUxxJvNmzjyDVJHdoINe0u23ifxiIDqZrcWHY82e1
xTGW3UutcDVgviUUM7NPpb9+ZJ24GWJ88VVNoTn3CJ1Sd8QoQIH4s8iOI8iNCWtNtJNbNktOWma6
4e0dlGWW2tbnww1iE+K+1+SslvWW7fTIihIop8os7FEkKitktD2uKRg3lElOOtErNcRfedSgBcL9
SREDwSab6B/nfUiYNw0W+qTOwytnisgOhrtm8HEZaggTS//WCkHTVuJ3aBgtLmRWooraqm24QjNW
xB2sAQa9JvL7vHbKg3LqsOrHb7vtljOHMxsHaGZKsuO1obHpKUNlNasqyOEHN3OAL461kyqeHE9R
pwjra2A4bjbJvStP6xbGXsflRzIZRqjc5ZduRUGoHCHmRXmaiLsOganbuwY8CjXZshwVA7vYaAN2
9txkEPMOpVcBV60jcrFhxWPkxN2UNO1xjoHrDd6J5zGjmDRLT/bEzYyBtzm1mc/uvyJsy/EZE/s5
HYp8FA43oGW2d9WUycOU4Dvwac52KEpTwCVkQDhpYGmJ1SXmG7n9i808g80Ds1KTMjYY7DQoMje+
WTPiWseaQxCIEl6YAvNoMf5t1anItw0evy8GCONi1Gt8tcscgrP30LR0bTpFlB0P1p/U7v5MZPAB
CWCLlOaBYRESCV16wMYJ9enRcGauWAjJe6TLZ5+ECShcydFozq61MkgkUI6I2rZQdD0DM4dEJGSX
ztF4itLa5ghOz/UGCiZaxMK7w66QSAVWRKVtopqS20PZtZixXeG744eV/2bagcsagzSBpHZNHCKc
Fl/fOT5eKu1rdZzuychjCiP7o9ePb5lvflpNz0WxMIzomPpWs/zno8RJlXqbWAjv55w51KzsJ6/4
9jWhVHREE40sLjvdPcpUIUxiOGR74HXGauOKzvQbyRo/RsUdGoxux8iKjL4I31VyM/SAnPWIupun
MCFkvQEj2rDB8s0evMy3Hv0HiT9uQO38yNg2mE3ruVIVPm07fq3NmIW2ueTs5PaJY2KcJFVrZ9oN
TyRLLkeNrFb2b5lLhIcn3lMliqOYl29ZEP29rFvXHbrpkgXWVl5UABJMuLRiVjEuEP1hoolG0QDg
zN4Lz3uImuK3nYFtJQH6Ge5oOJr112R7b23nEhtUM+0yME2OvxzHQ1LVO6+qbP7NNhwhrfqDdnqg
ckx5d8SJwrkpLsjwqbWs7mky8iuwvyeJ7gF5pTJY9JYe+6r6d0W0iaMl01lwNmwoBLk2816WJNoA
PkM02XtZkE3toZT5v2SRL+ZU4XGZ0JeIZiUDw5SgCeawQ1GLysInjGm8tQ3vGRBnceNk1uM0NFe3
d9zTbA710bPqh6qd3pG5kEPEBgU/OIvhxjywIOUAB78TUtFfVWWKoPJx53czzNCSFG0fEYO0WNNj
mskDat3QY+Po2/aLHIk35XZbRMIOJfEuxgj3qs8Gep9PEhoujM+jozRZDqGVQH0qiTVsVh5azcB9
p/XmfYMhOZkk9klhDofic04XAz0llMtsnpvduHEZVwtAp6jmh2TZMMLjdAHMSYyPZDNTa4+L5MIF
1yQ0rr2y75aYR/7qmuw245YVfom+KLtokocjhsJ4Z73ptiimz8oOyqBsquHYSNpnF0pi76zjuRxM
hs7VwQKSs30f8uabAcAVDMk9Qtvcn5sQPG66X2fYVyVrzTCtma/Q3RrMjkAvxo74w10uTrl5P9bR
q2WY6cHGn8FNjS7SIAGq0BOKuaMzkCJWFqo+tqiAAK6FuQvadyk/q4VTXfjp82xbp460V44J7zSX
Guapxh4We8AcHQ+tNWFPsHYb40Gk0cnvMRUMeaGP1jgudI9swlgQvGcJ5EknzxDWIQK/qYmzQNrG
tLLpvydK+ZuORC8jpV31C/BQUWX8ip2ZfoodB/uGejisU3EzWBsuwsvuddrHh7Jh2yVF/aJI8DxX
cw/BtZavK0cjc3VB6A38Qbjb16iHgstcH2XJWuNEdkqcylZ1cHLjCVisfnZyiEjJOrxWqIECyTJ7
4DtGgjI4a9qDje4d0hShnFjtwihrvzt7CHxpLjvTh2cD55YtoH5sa4zxPenWzGrUxe7ZY9h5nrH2
pSr2FstmcwBgAcsAeRXAXMao/dvN1Uck8z9LPsWM9epfU6Ti27n4MHywHzXKKwZmKtnTU0zhGG3K
QKiMY52HBsu+gIEi/m/tF4fBIM5WMNDaOYtPNpL0z41Z7kfBYg9bTIJFoqsfZMK8qVXfWnUrAgAO
SWJ9DqRsU5XDfV5ZTgLG8g5LnfxajVTd5P1wO8PzC8CcWqcSnfU6O9xQMdK5qPBuPaae5SzfXURZ
ARL0Pd3rdAYwXqKQg9+FjYYlTasvo5d0VxLLZ2qEdtH2LYwkhoKexQ7Lh2Pr+TENGb4jzALfmFfX
Y7dlc1cRE2OTAdtgSoTiBuF4GbJwv/5HrX0t4urRnznQKnQEmGF5dVfum2NnW6AYRk5gy6I18r68
vm5Cb+ww8vTRc8TH3fhWlBzmaIVjUnRMfYFwFxM4c6tV+QFLIw6XXt8yQXj2neU6lMTEg5/V3C7+
/WI0kuGy8TQMjgp66qILUx+eYwXAhA7Qvl8ztc+s6mZ23KfIiSUhBORm14vNK+3FN0vPD60aiYMQ
WAaQOkhEkGlXkrTwYggeeY4L7n57gJbsW2YD5KWyEL7nC/1rXJNL/wtuRnyySTJnz1UhkygaHp1g
gVpdYVNOY15STmxQWMupcP1v+BDZjbCZc7oWWo0C9QkrI7m3kA0iuTK2EpLqu3dh008rVDbZ20Hj
OS8Noy+7WcTe8tiJWKP8UoQfkoXdnUVv7CtdsHFj8Leb99wXUGaUdVegYQgoALp6zO6arknx48DI
cFjeBq7UbL/xpmdEBv8i1GxfOd+Wsst3pyawxs35MZrcPwt8mVP54QoHOARqsNHoALiLh770P7Jy
UM+WaWEnz7qHyeumS+l39XX2WeswMCeCq/jyiO7crVsMVMl+gJEXZFOh8jJMF54RdVa2pxEBItHY
onh2hd7PC3hNIDl8VoF99Ir0Y17i8QGcNhkBJ4QiEG8SzGEJJplysrzLoLcBwWAA0hDQk42lh+2S
brDRJx/D1YYeLHiF87dCcCoosrBDS954CJthwNnGqbmdc4WtoZ/ZACBO3aUOyZBEvlbBMrkO0q75
EYamQTxCgp3V85dTDcewLSwoRxrvWyy3LQ2EgMNmV3KbHCO6U5eQpkbyodEQkmFNtS+ghquM9ZSD
sdRz54V+hBJd+gpNFukqjphu+5Eu0+jhoZNSne9KTNxITp/4O1QFjvtG3g7RjDj96k6zCoo4OrcG
OwJDtWuKjUXgwGmGS7mvMbIe+uEvbXwDyjrbl2svybUuMVYDjZdcJmFRYmT0QF0PiRLg1ZEmDPMQ
1FFPWkI97hUvLEQjYimj5K5xswvxuZidU4dsiBlP5ZRfulYB9IRxyo+H0KIvSBxwp0nxVCmmEztm
tBB5cdIdq0xJD1wtpJ6ZOAB2SS7EyQOVqfzyPp7MEwWXEYoS1FBrlJcJF5i/klPvpHu6j/Us7eRG
CChq9ABwmKPoBILwllTsR7jHX43bZuQjQbsb2uaGTdJiufLcs5osm+gRlXoamAZKk1HxrkU9wmhd
dKeK0XAQpYLHoSpe+t4Y92bqMnjMZ47MeiPn2DicsAPi9DwZk8+0UMKPM2MyAUARUv91qIDVo8ZI
c0jH6ctUFXRc17Ex6ORrHqquea3bQQWdN8mdxWJKoaT0rGvppIxL007Bh4//qG5+71njTnBnqV6i
13HBPBC7xq/JAO0war2BMPUSmjA7RMYQz9oe3WRzvi7ZE+FQLFIZPjAQQHunhiszfXwGg4lGba0e
NUOUm9H8Fa9JTeLIzEDefAGd0h3SjeYtTJMRJkHqcOD819jBTzqs+krhnu+bCX7dDI24MpZzL5xT
2rSvSaS/XQwKRSIAfmNuXxzGm7MGXJTnv6fZJFPOILvYNlpS2SJoywW2ihQdA4FkmNmz1jt7vUSa
W7BcEWj/YudxLdll1+ylFOwRFjo8BgB1fGr7b+SDzkjjX1navKuBV6LKjau1btmdvIvUMM2z9Es2
myj5d1rEfwn6us5Hc7GWMwFAKkCr/NJVZn5iPJxA3fCDGuHDEfLHMSpRxRlAfoMaZj9mgjNMhzXA
GvvZmvkjK+SDl3py72vuMLOUmClq/6GbiL8iYuO2WdiJam+BkcmDgP9bH5pU4BNErXUk6QXlKv0Q
xEAeCd6G5EFTZNns04t/S0eCo+1tffuEoHGKg7pE7D8rQtDaisqbX4Ljojoyw7D3RI69ipkZnshK
kFgskPTkjheH1Ra5U1DC5XYypWWKUy17wLRK6qCOnso2O+u2pO5FRtxxv+TDDMLfLNWGSo4QpDoh
tW6TsNZd4wNkwS5EzvtVgT881uLWqx3sZPFiEuiBoLJU93ZGlrazyPTQse7giWATkSrFLrHK+IjK
n1CnmIfEks/BwoBslkaGU4ydd9l182lNqPnoP9aRG9WFUI68+Ab13t0ok/ygKnbQNkLpziKxk3DV
O13ftakYD3HFueG6oAD6flv2L/ejKL5h1AEKQK7uiMfGmj5JQhfBxHlKXFL7o8TpUzIBJqLT+rhs
D0lzu4kMY56hsw+Bzc3dt9yNv9SAcCpqvd/oEuGEO6zg8sRUu57+la6d7R79WJqvhCrzcFipp8U8
3KJV29TWWM2z7WL16J8aRcCByf54AohSb3vVRfZxUE3qjjTb4SR0jmN3/UB7B/0HpB9zgRgD5BgH
faTLmzjJ75BFEnJmt+NxatQ7hYp70lFKhqX1HrFxzigJg9YhjElrzk4CnhaUy9qAAj1KrsClIsZN
MJpLqXV0xZHr0AHh/v6DjRtbq0AwpngA0atGqMM5/xz9Z62KOMBcBvoggh9IRwJ5sIQttE3z88p6
cFSH1oVxeghC5oC9hUUUq5ddPw/xriviJ1nq7JrRFSZygcOv1/dym485E/kJFRr1je7CfU4S/Glo
3Pt2me/gDJh7gZAh9T125/aGL4jQmcMxY/8tjphaaQElSyYbnyUxR/C9CsgGBrHpHW53PFY5Nsdy
CRPMqkt5XEdCY/otyKm2loSw8oawGEabQI98SG13GsX9rhxHKFUAzg89lNnG3Rgq7a9yBbZiDcW/
TnZvONvPmcu0pMsSsYctfSy0NhBCLm+zzfPLd+wz5KCvBGinShG/YW8t5Aztk0DGjLHcPVfdyzi6
3z3WqAODyOMsAaQXZslYx7fMfTNz8tHoxwba7EzCD7RjTUdd+CnSBjhP9Lsv6P/gV8ptxeOpgyPK
4lzan8CHH2qKnSBuot/vypXAZKqkvdU40uoNAN5k6aVAgoSC4tFq/Zc01+/JhNgR153cdc2MhkEy
V8ykfDLtmdGT2FbnzALamrY2ZyCyF6WH4GmWcThLJI5W1sqQjJhf3HiUtgQtNBECkywtr7Z9425x
CVKMVqjjlUdofrALYoM1azhYuD5Kh7EP67V4ZGiK/Qdpw49CHT0fxYcEUVGYgmrcsuIbvWi5j2ei
CKx+vjVKOZ6ZSEW6nYIlodD0rP0E4frIaPEuyWk3ZhaGXsqgqGOQe0rKAamosD+ofNebovnsi63c
XKvp6OSPcc0kKtOPJLT5XG4SrYbxGyPyNybktzJl2kK/jmJpSd9G4IKn2JtOxC3E+8hf3QsDx91g
dydDm8U9uW6B6WvaL6d5iGPa8Bkz7AEarHssrbI5pNPiHUzp3fC//hRZoz6tLU5LlZCRNVVPywbM
dxIhQHGiMUFwFMYYXXaJzSO+j6evoqI+HIjwKmNsjrbjyk01cPEdlHvwW1kgG4e0E00wSf1tQd9q
E0ZwpOItwDyo7dceNS0Rctl5IhYIx8Whc3CAF/6suF+ZAioU0zb25Ymd0X7+Vwq67hG8sM39Qcel
Dv1cclkKVmf9pYciwnVMIIBvNK8FW0sOpMk9bgwMHjmbsLFIYRR+ScTXv/wchIV0XvqqL0+2If/l
Bu54icdfmxgRycE7E0duxzEjnyR6JXWUHRKOczRm52zsrH0mwEuZvrmcmT+SpaTPrkOfG0EuOXoL
hPce8LLwlXsqDMWymkFlZqAncnu0b6JAo1ezJ8K0FAWYAl4Sz/hQpfdHG/5d19oP5jr/doscpD62
OJpC869pUdTBMGDD62D5ae+1B7S0GSCoiQbHR8MdOmVgClt8gUCQLz1HVeCCmdgZnARVXjBfy9Mo
BFL0nhjOU9zDhDN0HEyshuQInsOMgB8xMPaPZo/FMroSJ8sKxEEQ3xvdXZx6nzaIbhgs8koG1De+
tltCrR8NdsFBs7Dd82frZuQqYZ2y1rulYEa60Js6LRZ/p2NrhdWaROEzZLh0VyuqHMRWnsMSuLao
4Kp+Zn5EMalEF53IXQJmHP3ufJKIvEX/RUbUHtGs7Y2pP1tWXpNGNja7REt+QMy64Rg32TVOzK+l
5CaV9fo7MdlWRsVwNhfWuyajdPzty4TBhc9+PpTUNRekQKjoK55iaNSNQkOEQQjp6VAYBcZpllGH
yVPBwqzmrkyvzBT80G8Yk5kN23Fiw5Z90bY6jMRynRqemiSUeKe0M75MjqXQqCFC9H13ReSdkapt
2YE3d6wKY4aB7lj6W2CYc4obF8HvxBMkqeHtcxbgy1qSK9roB0mcMtoH2Hit7wfVir9Lal2HqFJ/
565hhzUKVwvPZDLyqi6DF7Lw/m0qZEKZP5NE4AJjku3ybY4l0JrK/s50caUFvRHoQ3del+kbYiza
82yXb6JbzYvhcLygPnpBPKn2zIRhdyZdep9jfWkHkCFSL8uT+KgdOz4IY7FOOuXVu3HgPh6Gktji
dGjuUt6voG3X8tiqEmIOZqukrO6zIkxsIJeqoTU0LUccpZJnY0iflBiJ3dhMUSAg6DbW+l+S8dNW
td5X7pQfu+qKl/xJZ350aKw3WS8QAuPmPlbILKQNw3Sqre+y6Mx94pNYbnPXiVHJQzvw7Oiswtzl
5hISbujbmFMB3OBrYWLbtvGn5TnfbBBh65SU0o3IwjbhdVMbIcC0Ud5ZlvlgSTI4S8slZWP4A613
PS74p+YZEYFltE9kjGhaeCSbixZfIDxSljsZrNDWym4biVwIns2RRSchaIUh9rzeFB+E6LG+Mllh
u2lyC64NWTeg9zXDjD2NAD8mlzk0PkmQBUZ8yof0vhu9576JNuwQWBKf3U/a1UE1mB++bqHnArTC
tOLvWLKVoaoTAgtiLrpxaRkRltmpbxPrigM4naR73YIOINO5J9umEsrL8/I/jJ1Xc+NMmqX/yhd1
veiBNxvTHbEi6CmRomzpBiELl4mEd79+H9T0zETP3uxNR1TrU5VEEpmvOec5fnTSi8LhU8fjp+sZ
+BPfPjvImanzkFPsmT+BvvRmOPUITFdo6a5Nx/5uectg8c8kbtMqIRUA/5iNd5gpZ8VwmiKyYQRm
B0TDsVZssxArBmvqP1mt0YusjV0+Va8ZS48Z0QwqV7F2arggg81+H/nDDZN9hsoa3cZY+HsPdrSr
EEY5w7DuW30+M65f/BVd+YQw+a1OrX0KHv9q29ZtVRevaKWSVcQwGPEsQZwVPfHaQehmjq/d3Po7
vG5ABzMEymqk3IwJeza1K1FW+mWiWAkcp9xgoPuwzBxyIMCNA4RFe4W2CJ9DYpxhp/z0d7rVpGs2
lzw62BfAUOoo3gC8ADuCo8aLhlUDMT8PWuUQQF27W0eaSNnYzHNlPfiWjevdCN0Ay2lkCASbc55t
nbr2NgACUTAVirX9UHm35qL7t3ob6lsfFXyG0u8BFAENgE1YXJFORD+RDooTHf26pTG3Y2Hc1sFO
EcxA56btWzcho/PsLip0XhazHf/IpcHkBKA9nEIcmtjmApPjsVbGotrLV0YC80Fv2h283TGEQ0fK
RgZi17TAoPqVe+0BqDXIk3cEvaEtIgIFEz0dGckK5Ltxwqq05kCwus3oWgkNn7VCG/VluVgZWKPU
W9civGxw38y0kZsZGEloVsYdE6tgnW6GFqMTAebgvNwSiDIKYsg1p65llRoT6RdiZviNMJ1/bOqI
0l3YmZzXfiWJbxlHi+HRFiweuCzut51WRBTE7bSLeXe3NSsmNc7bNimiLYG1u6SLUCK5cxUifdhh
43hgnjrRgIEox4GAE2Cge2C5cTO0rGd5Zu9J3ZQEDDCwGNzsXPu5uWqIQmbowDyMHFRnE9sWjoGK
e9BmOI9T6Q0bKkx6qd4SBJpUTpuB7TrziB/XTSH5De6Drnffo0OLrEbUVtqVWSdstzJ5hsNCzVp4
rxO8wnBe1pxeXlEqU4tsrBJH/sxadKuTREHQ9JHuq9gHg3taIgiobFz4aP5anwLzEGHWvrFKdUcN
RKAKDrCV3sl3s8LbXntEcQ7mcDCK4cW8BY/Rb8FHs+TLkW7bHvD4YLwVuNPWQCY03AxkmpaCQDvE
OBYo4NWMOpPyH97SPBdX3bGj7bTSpZuG3UjxDObEOwwzbjWSpTeZ8zWC3wCugT9GjxC4sGdeyWY4
eA1jb8dxPeaTOtJi3Ba4EjQrzh4LYT5O2OGJj8/3Wh7xCJn6Zz5ZCJ13YzvdZkQlrIpskRcGDKok
gDLLZUZSYpPoSjhoQh+/SWsh3YTVQUzpwrhhHmBB6MNadDyWsWHeCDpWraBLnw2hhZ42ICbgMDFy
PKjWprez21nwtCM/56Ip52eDnNBiyIF3W8OhzjkqPNN+5nyLV0mjr70iApZZPFTsVmFZ14iiaxsY
Juf4FIjXAf5lmMe3geF+Bjp4QFtNoeP0Zxr+ilQcPp5z74UyUM+mQ36er+lsBEyG7UkLQ68mVtA2
mzAOUNRx8F3rOkAsDxdOMSjIUyKlsFvQnPnOuev57cqWoVXV1mxgi7shwn9DSwOcB2BUl5Gy7Kq1
zmAHBZ9OYMUavAdRtFBoWlQbdZwhGPYRUNYpl3u/aG1dKn1L+3IqLQWR3n1RMIZTizd8Ylgfwvvf
mYfl9xTChIQjni2YoTfBgn+XCXrlvH5BSUlvrdJPE8WS0ahPfA0b2AIxaS7JqWsiJ5xBs9TGfGr6
2tmzcJ4H8swIFDYngt9xKOwV5lkLtcgmqXhFGHk+AK801ukAf8SPm/OoWZ8WSGLYLuLTEAAXUrd4
XaSqgW3zNDYOY39klaY9oBeoO4LOItwUAbjJTewwIEjJOoZ3zqGT5Lobtj2qH80QH0XG9mWIPI0D
lbXcENAhwZ+i1/ICfPoK/duvv/7tH//+b5/j/46/FZjsKVZF849/58+fqpzqNE7a//HHf9ymn0hf
1E/759v+6z/712/6R/jwfx7/+lH1X7cPm8f/+V8u/95/fSN//z///fC9ff+XP6yLliPrvvuup+s3
qPj2zz/CT7r8l/+/X/zr+8/f8jiV33//9am6ol3+tjhVxa9/fmn/9fdfdvDnlfiPF2L56//5tbt3
ybet+N9a/b/f8f3etH//Zbh/MwLTMAJoeZbPttD89dfwvXzF/5sd6K6hG6aJ7N91bePXXxDy24Rv
sv6me4yk8bq4rBkN1//1V6O6P1/6m+uYjh0Evql7emCawa///MX/5S3677fsr4JEc0VUUPP3X64R
eL/+Kv/jvVx+Nc8yDNMzYMOAmQxI37Isvv75foUUw39v/C89ccVYTaRpx/6tVlYbWTli3RA/za3K
wDIqkM3QIcySaPq0ewQ0uYHesBbKXOc2VIgosT+M2P8wKnUEtBFG7RwRH8M6wy5ltUpysWdvcWOb
db4Wi6KisuxvYHOPnUo1HojEvoF/tnLpAfl8p2BtbAyVZS8e8DvOh7ZBt0d68nZIqlfdzikn3ECu
mvhBmr5YCfYQs7TxIFskPYF0hjmXb+hQfzM5pgbwohO3wi4p7X05lFfDcRh025LBvfbdaeox6LN8
Nyov1HV0rtGMXC9GnjGn01uZV78haEFJzXU2fGA77Y7UN8+HXjZ2CLJtkotn+VpFBcHAagizklzH
ni13pC/ZSdbIhrsodqggSqaKbHvgAzMOdQ9CBpzWRKfk4ypiVb8CKwTAiWMk9V4h4JB1UdrmJiUA
beyJRpoZMxXAjoRv4IFw8pVdUVah047M6R37F3pnHJA9ObNyOVVKZPwZXn2DtNJ9MqhNanbn2MUm
aTiWDE2A0EK1D7MnL3bTUx2qLF7VLsGXcGN0w7hw5n4PRYk2V0Sb+smq1GMB6g1qPibXj4CgKvzf
2aNIvc90mB4HHz9D3T5r9pRug5Lp7uDF21aHBTsOwNUN9ToOaNy7DDvVTM8fCZjvdow3Iau2SWK+
eHS/a2MZE4Ja1jcldZBn9o9MKtKTqeubzCCLbCKly8ipZiT23L4O4gvAeVCR6b3knrlH2hJ6LXsD
kjq+4hnfuCbBVWraO4skA8UF2cu8UvTcqJwqdFxu+rtN/7wj2kdney+pdOOVVlsKGroOLxFkFiNX
YsF+tBLlAXqExSKI1x3ggDWZ3BBldAMufoI8MI7FS7JAtsXAr09I2k2Z/FEvtweJgmPF8OgONSf9
deQz+0rMjapIXUaevlcjJl8r0/HYmWDLTYiRnc8iKyaKwWQwFGYkkC24OS7bW1rwr6wyVn4iB34m
1ngCQ1Egrz6xnr0s3suy2FMFHalSitpfs2jcLx60QNVPcISoI5jJtW79UbbtUXZq8eLuSsu62vij
b9QBqT7CS7j+BLYuK1kkD2RftTk1h0Oa2zpqdAdF38ZlG3Zj5cswGll+XoEM8xi5OWxVIu1c4a1n
dkKLZJEHxczH3jZ1x2tCWZtOBgE0WnY/uXg+7BphBeoLVPE541+vF+xjmbHWUvtQdvbkRoBkDBKr
AieimUOXZjE0RBN5Mef42kyw0z2sSgHWvMnBrmHZYO887w5F8MPoRekNSJFD6xDoEDFOXvF+8b7n
Jy9DpzTgbOo1fdvlaQA4VJJBxZ+SZgi2I6GRqn8kX+zeQ4x/dTyxy6TlolRF3QfrnM9f3oQ8Qebe
zPONhp5+VPUQFvmjGuMtzFzkrxXWYYs1DhQmkhWZjZPrlXrmd2nNSNczuqWhQrHHcoQDlN/RTjMK
uqLfLSrDnmoaYi3VhFzC+n77jboYg3fbZp1+bQjbIJE0/wS8czFLpwilbvkHhmo05C3NYeQ3tFUv
ncE5VbbD0S/ZRtuxd4thclWq/qyZU/djAJl0eYoPQclXHGZAUhBTUstbJJQm4DV9gbVjIO+Z2YQD
xGl2ol5M/0bWhZdM3AJxbT4YVkfdpWnte2sPB2GY6oS8FVIGM/H80ag857VteN2sGC2S0SWKCF3v
iNmCLO3SvqcZrOGkoZjNx4Oq6mMMqOg4ZhHUfsNLD27QXHUrmTZKGSi2DDbLVlkR4kzkXqox6DYW
v/DIfmnvFTb+l9zubpVsCrKYpv6+aB7Gxc4TKJ5gP0idvaPTYUtvIINhFmcj4ilKS4YUxtRab2IW
z3lvGgj8TIAoln6nTZ9R9pmwqPpt1dWTk8BLGFC9hH5GO+c2PNkLiKMuqw9bCHiCeeeeBdkzAMvj
/CKy4LnaGokjcawn7s4Y/Cfpuc+6Vr653GVrV69J/Cj9ULDG2WR2Ky8Ic3nxeuKwCn/GiRRbxlk3
ii9N656nxvVD3YeWYU3oHSEPZDZYjHFO1m21fHIw4uAQrV6x3pO1SCopyGR7LZur4dNtM+gc7cC+
adTieBnG29qETxOUtDwew7dtHWxFFzyCSrzRGvuaj6iC7IW+ptXuS5XcIiwXHSdo5zfPZNyGbex9
ezNCD5eMXIHHTBOU+42NLnm55DL82yNFrWcOOwddKzpsNkZZyh0m4yvOnI2TGV8CaR/f8GOXxtUJ
5gQSkfszJfLKBpGthhyfin7Rm6c/rc9geFzy7AmJOA08clETEaRa7JlvW3hLsXLJtH/wBWdi1VgL
HGeHSvhsF/nGGLVPEIEzQA75RE/81QZvMI2f0pmUxtEdT2Qa/eSxT4+/0+uvfPR/11r6yjC8jfaR
rK4Aq3YuOludLKwbiUFsX62qABoRQ1FHrqGH8hSdVIe4Hcb51dQKVIRwOhiSaB95iVNQkzPa0Vjd
Q9xgvgyUm00pHOe5OLe1G6oCXyPF0VVY6VXE4hMNc6gi9BERY06WJrcjmWeud/F8BhC5YK6RZiwI
r7SAB5jIHy2+TCbg6ECl++ExYRHa8MCQh1ObnGCdlXqawd3zeohoRXDbNKDsiVehgX8dIgEAuPl0
/Z6bVQFdHHoXwSRuuIoXnd6Ezm5o8bZFcJ04mW8g7/8AEmU063OYclrARBbNoc8ga+JV4YYIBnys
iC2bhCYvwgFdW+d+KmCG8hG0kvZYQTrC7f2ORI+xSL0Y6MEQamiDIbSXn5UODnCIxnnRxhxYROJM
IIqUKh6lcgtLtY0IUS3tgfUwfxINq9EyIGK9JRYbxgeTaMfIPzIYJKC3rOnBBo/DeufNbcsnX3Uq
xCpMuWpcC1gOOsTzbXUPm0LbToLpUQC2xuFa3vhlcxBj8kRkabal41/5QfOMfC1ZpQlslzQ55HP0
7ZMhjWCkeZUaAVmLuC32+1vXJ+sSIQZaOK9CHYQ0eJod+A3IW6gznHfFXRbaVhRzauBs5edhqwz/
pIoyzHHOFss/opUJcb+PP4rQi52zCCe1YbwrumaDHhoAcGlRYKkXtuCvdcXdHgMZcGo2kH0inywU
6y5eS8N334H07XVXYdCH43FDhspw08Uv7mjfDLLifwyXzTm/kwmwuCBebgTMOln3EBdfeTTXphRo
hyJwJAMyUaN1erSIpIuifNjIWJ5zCNerJPPfBvfO6F9jKzqVATXswGu58bLiKdeCDx3gONDICTqw
2qFY15nmcCrzZhgfbaV92siSCKpBASpdRkQl+5SKgIl47RTDO5slUu87yUXsPxqOeNEy973L6g7J
lv6BcPSSgyohX04UG/fUTC4BzBo+cH1BoQPNXjE+v+bodLYFGq+bVNMudRZ5J5xBGO3c+XeHjQzY
0rBqvemCoyYn4ekPdvVY9/DamlJ/WEiwDA9RYXvV2dVYLw8xH2rIAUUZDavSRq1lW+lwNLCVo8Sl
ZLRLdo1kC64q6V96udz7xd5KHIgHNaOphXHGwPOz5TVaBYPFyE0/jDmKrdlfDvXyozQyuW1H637o
DDLtePP6MeUOJyZnSctkkGQ56CJQTauY2ruuWGblZLAvrIGeMaQ2lihhTAa6ekERjyR09uWW2o2V
vH6v2jnF8FW8ZdiJSUyfIlRPtA2j3AuDXL0BLSYiP4XWnUJq0LGluThCZ0Wh4Ytuo9H9hkhZRChq
vdxqijo4bfGXBIQxkQfhfeeZbh+tZW1uwYdn7cpnKE/UpvX0z96L2rM2Y9+sx80g/EcRtcTNuB2K
JNzQmSe6Q81GSsTWeSrAEhAFBeelRH8zSnfdws1cZTEe23jwIP5659SxhnXaIr3Siyg/iphNupeg
h0w5myXCDAuNIa9aSnRJe556ak4iy3BkLppkgx8S+TxrWCm+50Y7JTkZHtg2sgV81GzNRdQcG68R
heViN0rXBesJWh++BbD6hA3ziP0fCyH7jTLGzVyXd+NjX8f9doDCuiLlRsO4ykk39/1GpI5g/k6E
VJ6Q9iJG4HS5j0dDa5FOqzdT4wApBpKNtHPbjtpL0iNcDbp7N/Afpnp6nk3eIC9meqidhYtBuHP6
Y5WTHeRG7qlC69pkpofrdlGIlCXesfY1Es2bM/p2ODUnMJXdpdFptAqmANgFMBorv9vFEhJj0+4r
ZMdXViXFtVu8/w79DfI22AFGYBwyF94unn+0bTGMmYrGAGdIcVnMym7ylmpSQeDM600Bcdxq1Rmt
N0hbA9YTaXSvxbyZidGlQC53HZcNbjUzCImAJleS0BQ+i5lZhXUmecVbOCiVB3dEb5Jnq4QbUTjo
wzzdutd9DA/81pGk65/IsaFQLLoN9cMDfAk+ZEXBWn7ZR6sIs8HMCushYsd1CFJxsknoU2KQTx6+
HeYKGu91Jp86sauRW66ESZSfsgCv5End7fEK55s81U8M4Rus6+aq1uAqZQOtGNzYfWAMj60V4912
0gfmRkGIE1WsFBIfpFEzIg3x5qA2xrKW8unssTyYXFtSJheOa2Zu4HeRxWwGLXbXvr3IXABTl6YD
0v6aptW1mpP2thbDdWqmZ2PZK1jkoC861/vRl88VtrB1gfkACC9yb/aqjJ4nfHJsSl96rVy4L0GD
BQ5abGdwbczpcutOu5owKTE258nJ4mO5bANTgo5UHTu3ZMTQnqpLYFVPZcvlJP0loheGRpHDDOzn
6DeI0ZXRR88iESw5OrF2E+OiIDPvdPRGhY8EOXLEW2mqc9K6q9z0t5HS7lpGYLtmthapFnc+Mbjb
aOyns+2BwIasx2nzwCglQpOagVEpMWMLWDsptcBW49CzA6lzx4WRxwvduZClypyHm8+N6/JJ8IoL
FTpbZKwrdIfWucG0mNnTq1kLwqyb28p3kDI61tGIIv0YM74dcWijYQGygNDZ1hbnWzWEKS8Q2Z2X
oLG9tSdEgAW/gpPao2BeHpqq/hxZ9t5lefwVWN8N6TSDKPej15Q7hDrcYrF56CHKWghH0GV5xWZ8
HdAcrFXtlMd2WbCU3k+exV3YO13AT8ytOaIgz6Vx6Vhz3VQHv4UlO1AXhkv1qhm8s3b1rHg/yqy+
j93lh8UPc6wlVgVqtsbsj9M0nJIeqS5JmKy28yrUx9+DXZ3xVBPqjjLStMazDr7OHdA0aMzGmWH1
G8+vKWhw2kxYKOqpefdE7HDvqjfBoIR2inTbuMX0kY/dVg1UBSxcj0ZB9ECk2x992R2aGZJ8lX2x
0762C6i5SPRD3uabpsZ4r1Cpcn8U7ya0GT05Nk5+QTmyy03O4YhWxGCBteFJ5evwWLZwuiDvfnsj
ogsneKsHPvNdjoPJ7Gsorf5pzihFCVl6ajQiR0z0jmCqKRf0S+vRdIoOxmtkhX3bHmBDeQfwGOkZ
Lrq7tkq82YEN55ZhIep7rkQUV2u2UuPKcTvcxb55MImDJ9V53JuumHcqKDHJse6f4p2Kc+8JozgJ
rZ7L/EUTpz5t5W3upLjNCsu4n+2neUYfzWWz6tLqTRCtDRGphpJkqTvgTt9lZV5SoTkrBp7Ouus+
0TZl69jkuCPBRD82qJTYgIXarPT7mLyTQ1ShItCBmpKD0GImrjwTfBumUeTDbLqCY1Sn/ZNIs26H
CphDJbCszVhr83oeMISMGcdPbKj3UipUGjroHu5xhRnL2AuVIshs2Mr23rjKyu6eu9M5eKYe3bk5
sSJGNZ+F14bETiXgrrp9bUpjPzb1e9UBYNAMJ0YRvSDPTRoyZyYbj/CzhOXwZZJyjYJNwfXj8a3w
cd1QxFGuxEUokMpXyQR1COcpFBcMwwWzTTmkH64zv47Y3Des/Y6QtjB0eumPXwe3Voa9G5kXapj0
NUCxuI40rdwRQXQnbc/bznAaGMZQSBbCIXoj+i57W60N0BdcETyLXc4uDMUvIrhqPaGNw1GMqCWX
sAB6i9VajMSXI+gKcpW2PEb8OPnmhzSaglHpytMYE6qIKNF4tHZjgbKRej2TxHV4WQVTfT5KgeZT
6sS16WX1ptyLAIuYmZoHZL05qznw4fTDPLeYadxEeDdAzPc3SYzKgxUl7COX8Wsz1UhGJedfj8up
mPgRY8d/oDu8jdm/o5/gpWT5CFtuSO/cCHOZka7jGVlFkFX7ZijPfrFZnDo3RRCFjlV+1XqxM5ge
ZdW8kjkQz2J8VYPak3RI19/x1lZYzSuPpmat0URoSxgIMYtube4x7JKGxFZpnZbGSzChGa/EFyqD
+WDhUYyNRcYGJE7qDp4sXM5DGgHJj4wHhzoKcPHAE41k0uskswNlkJecthstcondzZv7aSbWwrNH
+56NOPVLt8I70J2lRkMoIup2/rX5tFBvGWFp22A66QnansZeMkmq+wlk3NZP1K2eygPhgQy6chRJ
hlPyDKjkqVFR9Ltw2Fp2Nu2arNC5dOTL2gwi4IO+ZUTFbDILNW7dADUeW6YwDG90H4rIOBI0QJBg
k+Mk0bMnv2DtTCJ2dY9L5MgZh4HT73dpXJ1zsswQ+bSPeoFAa4j50zC5z5NDFG5kuIoRAI5WLyG1
HJFgJ3+sqm32WXzyjOKVN6lr7GgV03ZsVRqj+RxwnDsXwTdllXK3mD1p0jrMTYrihNJ0D7+2D7Eu
pTgEN41OMWaOaAOa6t5JaNfi/KqxyllVunM03PrsJvPK4qSdK3uHPzYOc42Y0EWrAouQzy2m4ZDG
P8TAdWodu99i10TkdnTr4ovRFD2C7W0m4mYYKgYpeDQkjhU9fmLjRosC2GFCFm+sZAeAyNQbC14j
CcZ27ViuHRJO9YZRGC32wpqyAgycXmuO69IyeMtlL9GF4suJe7nhlb2zmc2FXdnfOnH1u5sAzmtB
+VFYOCrA+L+VDiMJ1r/d2p7JW0jQxwU8KNT/0WHIOMc6ZrylqdWfgTmve626YhAA/V20bH8Cm4oR
YVrtaF/0RrjJ535j9NyhDvXoJukvmUnlr/W59eChfU1dlryIehasXffY2U2IQ+0rGyTe5Glm0geO
V8ld1lPIO77ewyCJ3QdXinub/CY3EWKPpRnJeSRw/yIDQieHwGWcsLi6jgQQ4LN807UXbzBGCvzq
mDnxFwJYXv/62BGLihYxC8mVR7pty37rWFH9LHtxp5WNfhQWn8J+ZGSAzIXsFa8JC4vM7aTp77u0
KPZQP+9BOPo0gRQRfozTt640gpSbFz46zNBrmE1Z2mIEVkATYiv3CDLmWo0YMWo7UTrEJs00OTWL
I8p1mtY2H7/7KCa5KdGf4NE3nTxMpZ/hdTZSRsGAjaZguDO8p4mjMfeGe7+AGWwtqXhmJbmgcoa5
TRDna9xASz4CyaFFNW1dlnqB7vWHutcfBzMXq7QGQx8F8iHqrHiT8LNRKlgbN8ENX6nSO02E1usa
n/ExTu7aqb6z8UudHCd6pp3EgFOhCXNAOPG72WgRSOkrh3vG0yV/BwrlrvDHoykYOUY4Rm08FTcB
T/tNMy1XWsustK+WHkn/qg3ACX3ZA4HQfQiqcD8m8gCoU78kfokt9pNvRINHcnWh5C+mYqUY9pC6
jKM6xrGf1reibbq115HZAz2isdFUuGRqMjEhXQgoX2hmPOAtHh7o/Ma2GCkOcXVBDOnwvvo+MjKw
jbLhMMvn8SmaOB1GrSfzL2v6XTX1Dc22IGPsWZhZe6Pz/JF8Yr+4PvuRNENW4JmW2P6YwxIFQZz9
yg1wBnc7M/cYh2PyBsl/sQhswRWloSivmLzM9lvaMUOwEhuVExYGb44Ib/FAD+pQOnRrbo7kGv72
FBuuxk4OPqfZqGxAKhwBurG2Fnd/z/h8V+MId4Bv5UmekOIN3kybXINfHVypxzJ3RkhJmDRzKnwW
XmgXNO26k1qhP5e3OBG2iSt/j40gtAQBRltwFfq4L3AZp8hVkt/gSDUKs0psKq3nl2FKqZNzf++Z
TBuLkqlrLoCfCaemTMjUyxiVKoTXte4NH2JecBmhi+7cKT1G3nyXoPmF6uyRLE85AnEEXGGh0dCY
atnL+WCpKrdPQVRrJ/QfIiy6JSBy0+JNevBAB/ekzlrRKKBm8Io4MP0Hu1u3DcU5RojiiH5p26uI
KUSa3foe0JU0aeXa01OoKzZTDd8cX8h8UHtIXknYKCJ3UYCYUDxvZk8w42WTlMR4zAlE3kgYRyAg
WvaW9Y9K+zfyxHg1BjAzRWWkt7Cx0VOam8QD0tXIgjO1RkRu++NXqueXtkWPpZUW47rIO8YjV6TI
gNk42sMkA9Jdlq17zSd5Rze0JYUDwzEK/Ehj1O0sAANaX2TOyPMgQlAM+BrJ6/Pon5w7ZhT3wpsJ
Yuq1k+uCyPFcPEsKWQ7C773sknhpv/dx0J+olJod3R527Uh77W37DpKYhH4wp+tJg2Q6z0wmsVaC
MEDIP45E3gzSfQRq+pDM9FEaxTuvMYbgBLdboZ4Y5gro2MyPKkDKfr9PdQtfkDmON3Mun7llPP6t
DmF/x3BTH4svdErDJonKI4sG8Pajn6zKylUEzR9k7gS8r/bGR92xNphnzUWsAxo1CdAl/PyG2QJk
yM6XO7/ut277OyMLUppRjxRs75Hlti1TF7Ixmtosb485pgM0fvBwggaJHUjVS9/MeLzLjkWAkeyr
wYA0ltKbSVkTSDo9Z0tGz9zikVeKKC4ICGnI+pzoXtA6mBvmcOiwbRi4Kcd415tLxd0deyeDZYPh
ZzcFZCkGGzxIat+nHnkC1J3IuhEmJsFzX4tvVxbaxrBLoBJecdCZZqIU1Dm51TGvuaqZHb5m3YNU
s7Mrp4otbAxsn9sFJ265T0rsFCXrfpCbjse8i2gbe+VqpKtZkvGhKMErEyDpb3Umc7yzSbTuTRYN
rL1+D6Uhd4xLEXtqSEaS4aI5A29dUtNWvEW290AE+c520n3an5VBlVKkm7LsQmOqD11jHpikh5p/
INoCwyZ//dQPfCYoFWV5cXEY2ISBBsHGlQd2a54aJgTLiDFwmJQDm0/GPmFiaa8I+5axAhinwv9Q
ltojA72yd8Z0kQ7g+O3XxOXTElNJd7F7W00Od0r3KYf5Q1GvMcmyHzug4Wsrlj+jFJsOssQyZW06
784uv6rIT+mNhkMAdfyGUc8L001strjwCaCiMRB3kVf6LCrnI7sXnncqDdG/9jrq717cL29Mw9nD
7P+dquYe3ci+g5q2rC1TOfNYS4iPSXBhGE/qh9MD4+PSwkJSV9MFeWmHBJm45258NoxrveCrn1Fm
VCy6lcVRn2z08dZJ+qtLhkLaeqciHa6Wv0f3AVtANVeKvXWSdOR8BOWVa+snHVpQeK35ELUfKg5W
iQ4P+JFJBBHcyaxWTWrf5dURHf6dzyG2cNeSLVutfFWwA6URSB6ZzyCBx+GILzPk3GY8IaIH8q2h
3ZbTcJOAvqS36j5ohHpossGaBcGlKM19M2YfDsnrdNwOEs7oQU3tFo1nugeCB/o3ogLJH6aKc0xz
ImzdAzVPwiBBq6tq3eGQXfaQb76VMpf2sHSzQbESOlDf3QMBXOMaZtaJKRyw4Y3mOZ/D5FxrXEBr
2PscN7Scm5pAttThwIf6YILjJgReXhaW6ZwTJov57zWR83PqaLsEtliqG4emYcgOrsMJDYs92rRw
wPLc2VSp361N+J16re+pZ3k3O/HGX/ymJvsV7QWVdXtnee1Fn5hxkxd+NwFh0830g2BVqOPn3uqn
0PRILzI6Iu2HH2Zrjzx8LN46e9VDZu+AwmuSmCI+Y6RgcyIzbYx+mgSKGArHYzX558RNrzAT33wc
hlSDPBFJDp9hTii9/PwntfV9La4JTBMOf/nWIh0RffK78sW5jq1V37kbQ0sQnAMJIVMi4aKjnnYM
LhrCWZEE03swm2Qhwv+LnqEFKK2XaIBVxuYrLp2T6TuUYvZAaJqN6BdKwvKK2N7CkH5v5AzXXYLo
cBGxx7152/VIEdrAQjTDM6kDHtGEvBec8GzldG4C88ul5ljC1GLX2kYVClYmBBiyRMR6lX6MGmtt
Mslb6XVQr7WAiwSJLTyfbnpqRPJoKEbghemxXLWAJ9TcrTMudLxQN2YWXAxL9Ot26k6tkrCZ6u1M
ihPzEO1COR6iDXQ4YRyk7C1H0xj9BpH7RBbBsncl2qovf2AS7Dnr4IQ7NBI6pKAouoAmZzbuUI2I
mOsQxFirtM/qVnlqU7fwI9LSY/vHs3RjVu2AQKM4E+BnrJuuOfl2+WY6Ldi02f+K4narL6YQQfzz
7NWYRZfZ3Qy2QKmfoAYea+d7o+qA5RKdrM/G84T5gNnI1N9Y4G5YxKVAq6uFex/dBUo+KrdozjiU
9knDbTeTgwnG5sJbwuoDw3HD8JDZPR4PaqVbwNW4qiqK5Kp+y/h7du3EJqUtgmcuXZcBykO8eO0L
ZY3r7q5wU/NEL89WBEExaTyMzObxNuIWiaPotcCbvfEH/T0YprssrdIwyrEha5ghdiUBYVSDeCDG
DqTSEB/rxp+wz+JlNQwcDUlGEmHkbpkl6Cty6c5lhz6wuZUVKQsAdThu/Z2/zNbH6ovpao8dcOJx
rdMPc4xZaYtsLYfmIvh5V4Zk6D4a7atjpS9ehzgK/ylqpPd5nk6jDiMgjVN/5Vn5IRY0wS13h4uD
AwuIAEZBAd1OH0GUAkpBTR5DB1n57hRvIs99lLX+f7k6r93IkSjbfhEB+gi+pvdKeZVeCKlUiqD3
9uvvYg8uBpiXgtpVl5RkxDF7r52udQfgcQ4+8YBWayrnZvXS27HY1fmxIqs+Z2IjveQ5nyN9NKry
ilqn2IHhZ+QrYSLQBQagszLlp7sm9x7EYuNXyEZWrt9+OQ1ljsacv1p+L7RrNWzVdTPJa4E+fc9M
l80EI8TOcHeUzT6qjGgx8RX0etPVY1C8ztqZPCp0bAx2QslJYSTZoxrQhDUaqxJ8ib+lLn4S9jgx
/NbM7HmdCo9AX/urAr5Am5O8RGbxRPD1FvhE/eKBbsm6BH9NvrxBwZfkvbZ0h/q98X7TFBOoX72b
hfnqq/A0YlmDWlKmF/QEVGiGeg3ighwGY5EQ8f6TwTCxvXS+B6Xu3HGvDq0Ml60GwYnwgrhyaxWR
CrbDTLThZF9ER4pNhXPuWqqK2rtDweBt5Ki0Se6GZonASyq6KlSgCenFeBD0vvc0e2EXlMgyXTL0
sNVe+DgUYp1wtaiwq3cWlu8w4wPuMsxSZRZv0cIxQUFwRcAjuc1zulaReZxN85sN4nc047yBzqCw
4Os3OJvWsfYnMnNYKED7q6xrYzUHUxHROTXzfpYDocXtfCB1On4TzLhZl+PNDm+A60n4zLrX+L+0
LKuPjCOvxlTz75h19aecoHlZXeGcCpPbnBapTEMEMp75lOZac9HbP3kuQD+2k30qQXvBBtE/MS42
1x+DvezUvzIb8Lxl3a8Z+TdnjsTODWwUgjlrXmUjKkVIg3YoPkMc42MeNlqakkzfEQs0poNNGRBP
5RjpIWNwxGQZMkck78pecGLLLwWc9XXXTIhi/JeW+VDBBGWXuhM3IC45vLPuvWbBvMYDh7Gk8k86
U0dhxO+zJZEeJuSU1XTAcV8uTgD7w5eNdWAlpFqprrOcnKtVzubOE1ghvdp6yGoiJFhJGf4aQE45
ELCFuGfaxIH8y2bl1VIUYRK3szbkNc9KEq/qObjim3lsIqzUllOw2EJLpOVonIzWPEIxx+fRo/rH
d8niOAX70qCUctPmF1Tc3Q7PioGVqMvXipn1Gguyn9evPaYfQQb4wXWnz/94s/WCU6kc4Arj8G23
Dr702SCmPrWBkIj2IuxbosQH3MJ7CMeA8fzJcRT+lvYa5c4mQxaKVgn+AUaiKPk7a/+Dn8KlMv1v
xIQnh76b5vBbNiV1nd3u/NnUG1LCfifpV0DInBV5hQFedVJiGyvt13bLTrNUG9vH1e7yiza838C0
fgy84FzgUDGnuvyTxAkthPS/S9ypwWKGb4vwVXYhyUDEH/gsOGQhwBzOCQAIswU0UL4rah7Q7shq
oTwbzR4YyVmjd9joIvbA9Wx9YbyFne9cH6FcPjYo1VWHu15LvUMvR0lRumRSL1IIhNp4kpuXOpwf
LXy4K5Zh3LMGVUnav1Sq/5mNglskVOCUbCZwxBlXafzcCaRCPmPmLj4aDEdXMd8eKSFXTxbY53Lx
qAkBVJW4WXLvEn8WjJhVKeYtwyZBBLq+qlG+hrpH1yDJWwWWl/eQFdxIICind3dCTDhwSe2XhPJs
FVvhMlL4QE2PxPE4+4lDzTydK48N4Rshh68wZykFG9anpRU8laJ5gmF76pwI2CNX+CwbHhAirVr7
w1za1HLurXUcJusoZAObhtM5DOp3rC/XMWhfQxz3iOUdoN5x+Gj73auWXbfNQ73y2xh6QlKdBuMb
0+MesWSxlijAiODwz21af0b9uHPZr04oqFXE4Rcv8T/BwOtDA2FgNErH8Nnzmw9SVw+CAiIrwo80
tLd1aeAsyi5hQkce41FYl4gpopKoH8KEppC9jSto7DsEetvIazf2hLDOQYwsLN50kVofFfmblFhd
HX9Eizy7mLeqe7SDAcI8pNJVxVowK49ZPJDOU6B0sR89ZcD/8fwTKWq3ZFBrp20ZLrjEknpEoZFK
wrfG/LOJ/sqBRSdIWy4RCvnUNXIc4kG4zvLg141LgN/BD8L/+Gr20PyJXejJdF6VOWe8P/3o1OZI
1M0BGgkh6V0EHdJoOEzSMmNzhp/Y7IZXP5nx4Jb9p2mwGndOjh1+4PP4VShqkAycC78ndJWlU1P6
MCX6+tRoWR6MqUDtpIw/UfPSdfa9DeSiRwdJxHPP5Ii5qzlxyNC/UXZkXvbdcldhB3OwMfo+OTxo
6qRZ36HoWKx2k3M/pVdHBHqPBvjWFhCGOFiwnVzCmRrOblS0dTWtCaS7fe+mZ3xwKfsooKA613Am
TZC4ge8EezBdzMdAJKywH28jxPan3Kd1Rnp7ILMmxm5ydGXwTjTLbxJ+TiZUqtx38Th45q+nf+2U
bLUW46sZo70LRfNJxi+dcYnfk8/qYZb5hiyv5l78kMxYXPr6VoEG2Ife9BGYgG6D0f02bYbjhU+y
SOI+eX35FFTle57F7nnIyK9g28JLwdZqzQA92A1RJZBgQIdiFkY3nrnBxrGZ+oUgfnhVISVUtL99
wRiAS2bYTrD1NjKCJSgnMhhsMqlF0s07aKo9N7q4R453SFNYT03HIGSAdDsqHjNlEd0uwnczQzLg
NB3UeXCy2RxKQIgpAuZA4ZJhLGO2/NG78GRLjIsUsASNQL5GUDsfCR0SO9mBbNK1hquQtxdtWcVW
ZXjVnFq/AMvjqa5iYmNQkO27iaktdkY61lBs266cNryVn1J5e0LTGJTStqoM4X9kx/kVVNR7HS9w
jGj4lb0VYijDAVpSAbstU2GZzKtkbqGxVmgfx0C9zZkpMTBU9yFrGJq1KNA00R6YN1oc5qTqgPs6
5Yz9e9qLddQEAwdKfDQBEjwN6AADdvyuhDiaGxoo0IRVGd60xXhMx13x4I82u8h02LSZ0aE0qw6p
esT+kO1n0lX7IQbc1lmf4Dq/h8gGoTW1SFhsJn8MXRyj/UZN/9CW6uKnzlfSeeN2RAK0NlH5jZHp
n+IMrIEdf6i+/sl850OKAlKb5aJ7rBGbe/epDzb0Q916SdyzycPaNvN7T470Du7SGSrCB8QqYA2a
vnpI3jw4r0Q81K+512HwwwrTMOE7OXX+nNUNhtxq3pI/8oefr7cyJbHg//2LsY+SVKV78jmwCdVQ
LkpU/CFtM0kWjLLgMArMmNMM+H5+oke3+47dLEXapZM2RErTuiFFzvi518ehDggEqOQ5Ix5or/zp
M06wB9qmPCHRxGOKqb9Eh4fZW55juxn33isi6Q750B9YHldVjtVuuARG0lwSQXryWEI9GGx6OAtv
8gYRw1Y37t8g6PeOT8BFGPJYVEbHn1AH76CXtm0SLoMT/yqGtt3XIIenxHt1u1YdPG1hnjTFBm2t
uti+QR1t0ONGnsf8rAroIVEeRvBcVqNnfFqlB4ue2fy6c6pzOMZPSVRHFxKH/yEc+SoK56MLfGZ8
EGRsdW3D9GVM8naJhCS1IQcPFOSc2TwgK58zlYuoVp2AYRviE5Ib8ty+B1jiKEund1xoGEA8gspK
fL+WtcSjRSDd5ghXFhFj20Ki7jJ7j67ahXOFbLLcVm1/n8P0CY8os/oUgxihwMa66ZA1DIu9GbsJ
iYMo2/x8Vpci7/nDMn+o+U1TRGQb/IsrGq7pgqpyPRjRjLU9BOlWA4wSyO0HxCforwax7sz4qSsZ
Yf0hAiy7uNmSeWvwrbue/eXa4EQjhtqytTa5DTDfF6yVmP2xmgKiSNQexbyymYKRigRxVaw6oQTd
k8Aw4LVYzZOGg7LdGJByz86UpivRJVtEd//iRp3sWiRHP/+jca/dPAsndx7f7Hrw9kFGv0kRYB2t
X1VYVxTtPL/mYD3iC6+ZtwFTCYWGyMnF7nRcf4OlEZ+Py/6zTuJ7mwsGgCgwivJRkqiL06Z9gupw
7fzhxDtS7Jn5t8ecnX57DVS8r3vjzWmct2gG5G0oUP+635Zyzre+Pyioc6Ts0hfA1Nb1HVcaaJJe
nvPMIB0dJWD6hGrbX2c7mRsZal+LHp7BTI2VKkKF6McvfdRwN4JfycdXSCTtjnvjfTp7IvsRjTGt
2JQT82YCcxhDMI0aXA7AFY2Cjr5S+RHyHpIPBw8Lfhi6T75/rYvyUuaYHzm66Q86HhZvxCZtAapF
lIC/x5E429izI9oil613ech8LATarED/O5WzhgrslByOiCMYcPPGosV/qEMxHYkteopFt+Uy/TQ7
crb6nl1exMqN2KHrXAz3bOq/Hc9/8+Pu02NKz9K8u5ORMC/h9i7z1VFgvLTG8kF01lYpMa9KI4Rd
lxOq6VYHxJEkNJk+4uZefjjJSFGZP1tuNeK5kM9VnuLSJJirqRK+p1x/lkGhdlnqPg06PRl98ZMP
8rmGnI9k62QYgOm6lFd3QoIGznflGy2sk2HcBAYjjYIBG2wv6Dawp+om/u6Vt6gGzaWDKneRov41
aC7aoTlOgK7pK/L41A8AzqosPBv+aB19tvor7br3GHcnF5N4SQQCoRq9G8j51Zgz+zfxSQ95QQh5
jJGEwQyCL0IqUZZ9+ZSlmAKSjCzfdKMTLhpRG/8qy/P3tvB5qgiZcx3kx2lk3OwyZJqIymmtWNNt
tVUcZyWf+zikqEzbH39kkObF9kZmyK6xunj7bMpeGkfvVVW9stbstz3TRTAr8wZzUryuBAYhjrts
55b+H2OYI7bgv0Qg/OLwn3fDcyc9sQcbl60y6CJEHiH9s7S/FkX80M577m62V/FDNAzzfuEnDKA/
kgrAOInjejtRRSQtUpclEQw5PJAtBI9DVX/5mfyCiog+Ooxfbd4NuHGwZQmlWrUZIEfHB0IyNEvI
CKoKDp8w4FKkaSTbbdjaCHrr8J/bZTcRg5UJOj7BxngYkB0ETrxPgnC6MQ3Eu4nmmDibZIcg+4jP
MWGDxE6fxE5QJGyO5ywEG+iVT74QBWAbshrLwn0WPYZJY3a/Xd703VRmN9AnHJez+TmhNd/0CD88
BJL0vZ852/5+IuzJs5YWcnRPUWd9SSZR1wKV5AB6jlWhsQk1Ex/0L0EXuciuzHGjq/SKMC5atR1I
tmQigVMvyuVYdmvDJq6HzJytDO0Pq2xfpVUzCWf9TQzhO4YngnSWUGhfo85uuABI7GzXdRJCl4nl
Q2b1AZ9zU8K4QLcBxVLJ5QVo8nQPc3VDl8PAibk6ppBV20qMjRZOM2eyFnaj2HiUXkio2V57iOPd
gAA61LP23VDz3zAB5NWQRLBPomnrNsO3i7KNrS8jB90Uh7g0ls49mzZ6MIc9oR4vkWFSxYDoHyp9
IwK0QvhAAomn7CfrEYiVuUY6/p2H3bZr+4sWiMtRYyC60Zde0oXkg6Jg79r9WmveoWkev9xCfgxW
KLeD8Ui7C9atGBaiSQt03Ha3TcqaL51wdgsVnwc2N9u4DyrsRwzjm4TYY7P4mAbSKSqnvZYSN9dM
Ubxu28WRW58mFJEYsSpalNh8JnJvDgUbIGuJsZkEEwdEcUCF1D8/KS6jrKeVS0myo9lgPftY5und
lQ3mDt+BX9jcwE9WiAHos0R81MEUrKrBPM9gf3ZDYdfrbAynLeAoA5uqPoZQj+AABwmNEgChrpoe
wP4W8SFUgiD1CEBYac/dDa391avM8mjGNUt+XTu7orP/zQAAT6pnkxKalk/mujiwTd/i3zP3VaZY
RGLtxpXy4ZQe/EA0PmvLDIMNsGoKEjVuBmZeaH8cSgOsnS2eDGx7IJBa4r/azkZdHL/3ZtyAyx75
uTGhDaMPf0ggp3PPMDV7ajFZZyPDa/gAPeIgrPgOmz76dCmPltf+6Rdsfhw2pywQX20j3ujFA+bS
+W+FSQLPtbvOXLdGa+Few6799fMqPnfg8nPfPBIAnzJ5dd29VZMYNvKUAES9ViWmFSjz996YvW1j
GNYh6zGRWF33QGauw0CY/pjbxNhgmyX6hTTZttXINSDV1vwE0MneYpNY9HngzYH96sHMkMfeY/7b
IuHfMAzE9zPxWc4mgsV26HlTMhQXCAWIUoGOU1mcDn7LdEOd3Mm9xOzq6hBkSs7QbatTaFv//eIN
4zG0PH0Usfev1yUKZcRVqYEkeNCzPtPccp9kpiA+0nmDp8se2+dWmVXDGzz7lyb2hg0G+efQzX99
RsmIKbOX0vnjDlRfYwVmXrms9rOq6U+VRWU4LXCwQID1ttIfNVU7OLV4Ktom2FkzCqpZiGzrVq7Y
ozHje51ZDJkhb3YSSIKJsNKs2Lw0m2Qad6Ya3jpX86ez0+RYpCLC5NKgBGi9u9/7066Pg78GrvCt
YSGMmHRM6HyUfpc1jjZDFAyayDAjcLY6TwMyOVe65h408Cok2WqrqtjY4Dvvn7UuT79Zn3OH82+J
AqkREq1vIr5I6nuxRQezxKWBpLf/TIbpF9k7A7gUn5VBj3vzJ7JhTFny4EVpunYt74/q0p9ZY74n
yPGT8MONTGCNATP7V0UEd7RodWD8XK3BegA0mCPy3JAWBp6xsHeTirytd2LAZe0rkyosJKhKOuRt
G1JthxpVOijLbnAeRoUvBYGXt0Uzrla2t7i5HP8zT8WBh/xcjETuee50sIyIBCBl99tkmMGuZE6z
7Qi1Uq33RgZdsfULuIhgf8AZxckeUUGJSDgEjGqcRh36WzF3HzJmB5MYSJhL1B/vrTciMfQMfPsz
b1sjLkGLItqaESb6UfZDMOIT02D0KAmf28D0Q5klEqtLogAhJMI+l0bygur1o4fdsxpqhY+/YEBY
0K3ASrNpWMxy0xjwiLAM89Om8YZg4TvQ2bTDgsYTzm20+X8OMKXNnqt9BN2//KBaDhua71dv7M+5
AuzBf0RMl2mJ9exZ1brUkB0xELzUHbEJbkOxjWMa7BUeDmsBtxMDQ4GHWRMIC9AfeyCiI/fXvOcw
m9vgbxFUP8JCk1c5hKqSa7HJvfCJjIWAFj98yUkUuwzzeW4DEqZV91RZ6RvKAuallnfM7bE9xShK
RGIZZ2FHz7kLVZqbq7Oynh5ZnuEOgD+jz6oAK6qO2IZY+NcwOFoky0aKpIVGFWdCVyuGUMjojST/
NFXw08QoXrO275ACoaWaFEC40cU2G2YSosGuLlV+mvE9ETT2qUqElim3YFLHr4GbnUWFEIcwXu55
yToWTQWFF3S62jIhcdCUbOY6u5q0PiNqMKsuz3mCqktL5PEB6pY6Y2YsiQ9BSb4f4KgVMZ5hx4/m
9VhnD5WofsB5OpsRaxMnWbKfhGceRFQ060qHDchQntdoCYtMtUN5Pk9kgkRVep7ZvrdoF6ExzTs1
XHuZDuw+ywMhKMReFcWzDag+7PJl5cVkYlAQwbD0NsTMUvT5b7lJDP001ig5QoO9W2onZKp1uJS1
teuG2NiFPOGuMd19TDhw+47J6L9RuGIr895EULq0s8wfe3b9GrUKG1XIfWTtulDA8N/7k3NQUb1m
2G3vsnyO98okjDfHVEieDHPXwPLwEg5HWfpvsU4fvVMX8uTktnkhUZkTBHNveSKWo39WbY3fMsGM
0Y3Vg7AI9w2zCz+zHYBEqpUoZg7Yb+mPEdsbWq+sZVOnJpJw+vlghjDt1CI4spNXUlOI9uOC7wf8
wRFhtnPqcExl5kPX+gKVdPDKmxs9u60Phaub8Z9hRoJeTXRMYL0QDlGRRqa/GwslD3m1CUYTUwab
QeEC7VNxBdT9HRDkAIFHiPGeuek36ihiXqtfiGtLttr4bJXENzfwb9BMUoZDeSjwwK/HhMM2c7BU
hxGWpChCHY0abFgQb9IjBA4LI0r14WBHYgHxM23jR48lHAuAbftr15/e2jD69XL3DQ7NhQQQye57
Jq0gJJPKoTJ0VX82yBSaNDbiqf1inDE8NOVsHXIKepNv4K4pOqEAdGijlYQU42xaEZgHRz76dsw0
KjF/YcMf6hlAqRHWnAvx8FER230w2/qReYFEABld/clMD5ETbCrZ0pWZ06UNi2MRmmqd1+zNGzkT
ZTlae/yKtADcGyuLvKAb12WwMchnWheZ+yBiTsKCgf96LM6lqT9V0+8Sf6yPhp43sbaiXZ05Dtk/
MBxrFJ1NQ7eTULZGSDEqVCwgM7gIusxn+T1ycnLOtZis1i5T64MC7rixG22fC+87d9G/QH7YkfEQ
nprK3erQq0+RIo41tffTmDwsI1SS7T3CUmr3jGxrmIYyZibR+GfWMIIbe+UOqBtUqdQzFmNkQ6aV
/NFMiUrTugZxzPAQYaXr2ox1h/JeBvIttXoKen0c5+GZIV5DQEZzSow3YTivVZphAviNyHdqlsY/
T6tjtli3Cx9CpDiNiOGNxr7zUX9NScs8HphK1UOvIfsBkT8J40K73T4P4m8SGPjhI2eg5qDXI+51
K61B7oxyREZdifiM7od/2LGEtHT/FTC0aw1eAaJD9sFsk5beBBphegp2ZRxAhxAaXrkM3dFUxsfK
BrUXt0RLtQa60MSdfvzks2rL5xFP/xNoIIdxPKSIzPB5YJk9h9XU7Eg5xpRqmh9end7TmlYwp3rf
mUbf0KZm0caFZbgCPGlscXVFWwuzCXkfl4wF/joLGC0JewxRyiFHqceXWLNxJ/B2efnaMdqIBJ4K
FiGEBIc5IHqndXdJP50U9T7v8STbAdsrGyoLENDQzPdkotNsBsYmOKQJ+M0aDn6jO6edep0zqorA
nHCaa848QnFYKZjL2srs9W5LpNWIbJgXo3U0RNcGiKI58cSLkooSOu5nqaIPh5FLnli71jwsp0M+
66fO5ZNJM/c9CKgIYdb8YPsEHRHjwok9mLOw4UZ2SDg2DQTSqmHAStHNJ3UowoQVrjWFZy/rdhml
iUnVQ+2vnzJnQibP428NwzNlLOHeGebIbl1boDcB3OQsgQFj6elvE0Z7IcWwnu3FFj8nL6rTJcrX
+kMS2oTx9WbDvxnT5DWiF9Y9+BFcrjM/VsS0gEzwWO9b7b6Ikf9Nj5N+JGa2CzHUlNmei9jYTJmP
G6UjAWFg/e8Rqyx09CP64jV2/d96NP7Fy1h9pAA+F6bJcVjFzQX4e73KetIZxkKizjUR1SbTNejo
YznR0PwAbahy4wGZQLMdvDcMFMdaIWHryINpCfEUIWzwxseRz7RaCYYoVge/Sntv6k8upl1UlR9z
UOx5tpcdh2NsZN+U99hq/a2dBgi0gmhX1Fbz6JTz3irteCs8jl3CWi7KaB5mS9NDzmxgO5r9FfJb
RpgE4NjVFrESE+NBFQeTzs+jZ195/tl1v2xR/hlLUjITg+FN0u+rQL9nMdImEk62rL/f+j5D1Eyd
OAIMNcSZVcpnrKxtrp23mE9hjFwaPMaRa1o/3vDqLWZxyBACB39GfTco2vKh8/BAWPoF2+6WeDng
iaoHUu2glRsnREcmOXlJ9dh05ok4r3DXS+YPjqHbhwDJpw4tTjxkQwMzwSNBgrrpUl4gQyDDMPV1
zrGf9gK+JVFGam01ndxbDoPFiFjlU5LWvHgM6luO19TJeXOShqG7cC3i2r3oLusIiQAVSM80ZI2B
K0AY4aUbWUl5LxrHZpCFX0PQtYuyomf06gI4FZFSrvhysLb9Q7644yOu0L3y7E/J+CVbp9jbETQ3
x6n2bh9jxF+2HIL9z34ATX2ys+FptAxsVkUzrYoOa23YT5c0rplv4BGiQ/RhHUXoxwV2/m97ip7c
qWI83YG6axkscrDuqoa1YsyON0gelroaUeu/USMA8blGrRiLGVhOKlFCt1BpyUWq2L5Gyv30jAi6
QXrKhuSgpwhfXCtYtjiYcblkQdn9MVmHs59nWeGmx4k4TUolTCdEmS1lAlr+ikUVA+DwuVzCGTND
BceSz6VxiTHgnNmRT96fEh91RejO6ICWL9KB7Cc2AoAKxtexlkTHlfSruH8fzWUhxId4EDPzKNCr
3amMSNkLiBJxSsokP1LVqaHoE360ryfK41tqirfciIozmLF8fWo7CtokMdytGTsPbR7N4D4j3M3u
dyWMv35Y8fsRoAfXC5l6jKoMs1Rm+fJmTWynOvXQ6ClB9Vu9ACLhTPP5NgNJdivEUeDx0/RYIUzY
JL5DlgeE2K0qdI368VzbyJLrAiCcV7BzMTzxW7q0f7LEXz/n735vH+sIorKUgGejPr4TkiuBYeGG
dD3nRiMLiwctGJJShMoozj9KWdJDBkbG7n7MkbcgveGORw4VH7OJPVle/NqCUnVyiHbNenk155Sn
H5s8fAV7VZfjvXP/mprGTgzuno0ru6OwPaUFJVlvMgioCqAm7MoZY3p9/GCUDATd+eKG43PSslUZ
s/jSum66Lax7OWMarwJOVdMz3wxJRsbYoFEbh9dA9dvR0Ldx9C8zscI7VkFo0eJnOWkElnhYtn6F
vCEqXKbtHZcZM/WEtB6yVBCqGTWDuTwhBf3VtFCS4C0x16V0vhZyKD+eGGdZ0LubcUAJB32Aqyir
A85miColyIQcb9k2nC1jBeKYEhlBfjSTk8EwBmUHS7Y5HPamOQ4rS7EkdMeJ+ESP4PA+dw8ebpX9
bItbP9AWiMKKjthZh1PtuI+SPPZjFzrXAAnts1e73oaR6rgpoxql3tCXu6ZdVvuiZGvsh8x4E3b2
hhs9tH7jnStkkpGNSMcNocA5adY8zk6xjWcVY6UCwmyNEDAZsTBjE/l308xk3mUlUaMcF496Sb5F
2HVv6vGjl5jwLPK5dh0nJQoC+xzKzLpMs0aeHyLW0DNjbdAuTNyI2ZT+0DPt6UMWAlGT78VUI71F
rvsnFAWyhrpoEDaRfaNF4LNjmvFFNNXRAl1EKFynfwfVJ1h7EHHmLrCqqbQuZRQ7r1OfAlDDIM9Q
yznO7dRfpij31mEEDySdm5tTjPKxKp0nPUzdm0XikO1X7rvj+Cdf+RnpWsGXEeP4oJaDTVlLYPU+
aWPGEAPuLnr8vVb2G5mEsRcYY7upY/eHqWY1uyMNdjNG8T5ldjgKkW5QYNgEQVpvQ5VaC2MfVi2M
Au85hjhwZMzMpLI9BA5pUcpgtO2Hrb7GCuR4oPTWE0b5R4d8YrOjCIvmaXD7/l4PXcIX+o8BKQRx
LDJnIh0ueRW0m6Rpqu+Cspvi1mpD88GFCvE4+j50jmFJuKMcZ9ngQlevcGdAHyFQioqOWkkYjKA5
MghJYQqyshjJke+s83s+2BzoWZ6f+9k521MC3L0NJTxm917KQj6ZbtjcotglgtAmUjGOmLE7eXMq
NVLhASvNyUmLrxa51WOOFgKHZ0VWegEGmCKZ+pA+XNrVQ8T9s0ZC1W8Ar2GTcuYtM1R1xIgXbFoE
BEevF9+dIdRdAxTcmBUhHA2KxAswIGKntMWAiF8WZS9B4meBCWpNHx8QCrx8W+Qvk++KB3cLb9C+
+r0jt0EGXDobsQqOzAOek6Yn4WtcRMWgxtzp2beHv4iy0ZlW0VtYd8atJLL5ySWuRHihvA0BRjjf
zoqbbXKLTsWTJJxm3faUGlF0wHSBs6hoD7kLctpZwEBuVL6bTpvt07Bzb2SgooFty3er9p7bgrLJ
MZqnWWloezbzTRlZ6T5F+/RuN87jOBE7VcX1YUyN7D6T/5zBkLb16LAg5ZMqBwwHxBqIvS+x5Hjh
PyYP/1qCpl5H14SFglJ2S4whduWwmp/Q7j1Rr02vLuAk8E3aUidHBt45m01OBxOZRMuK+OTBxmUq
xADHbWT9kImZBa4XRd+qrh90rjYOGoz3WOFSIRdpfvMiXp9QNzEhRECDmJgED3lnerverW/Sz4az
kDlVqajrTzNoD30wd/8mr94LT/BY5umtzfr+BZnskslrDAeXrqNRY/AQDoN4JEbbMKbq8b+/IK6+
OcAjfiiC7EU3Sf/Mgd8/Nw7mNHhbxwFsjCySCVnl///FIgR9F6enJOkHkF86eVAocg640kY2SYCK
7F5dPf7UR23y3v338nnkjTsEK5xRBTs3I4Ad/D/vSgOYHQo+VAbLh+MzxUJcB5NVWhZNd1sV46XU
897FyKk2LQsHXPcpOuhtib0OwN3iI8g9cskA1JEyhbpmcrIABtv/+ZIZ8jmGj82ft2S0IJc0J9IF
TflnNuhJY4egS1I7iCHz0+6pq8tkVTz3vQHTkuzENM4QiXb5g5IIajOEsjIi6MaIh3vcgOXLFk+7
mP8G1KU20kqLhmIlPL9Cn8l+OEMhb8xM/Fx5DGcWBm6uXxDQ3wDxAy/AdJnLRwOJNcwRLjGTwRfF
R2btzYi6rR/4e6CMlkFMs+U7a0kSq9pDOS8DKMKqCUsOEYCK7wElJE8m1BVHYaNqQQRqE0Ac6fAt
+wLO2vQwEypEg4BqHR2N3rFnpjfAiUvY+wtLUw6QJFp0XV/ae7LpxM9Rb7x2EjP7GzaOHTnuuM3b
d6Eo+oHaBuXNDCC2yDx06Y5+hzBS7zkJCknhbHk0skPYaOTQ7TJfrMPo1R0XvS26XVvYzZlLFWyd
yg7MU3lPwIrIbmBz2037//4LqXBzLia7/PTfX6cuyN/CSw6Q1pYGwq0L2P1DSAb37J1wPqCaEoBu
NCP1OSkQobRYc7wE9GLTFhyjkgGn63NveNa4+d9/8N9X//PLf/r2NPz0IUMc5wy6mlsU5JjMjybz
B6+ZKFG1qE7/fWVNBkcHIY+bFpftqasY4xioJNLVf19yGDE9/MTyTyJKRj5ky4Zn8Ajo8QkKpHIu
j33f/W6k59ISaunkJAr2+YnQQ2sfV/Z+GEV3mCHelUtoRlRXn+P/4+5MmttGuiz6i1ABIIFEYtML
zqREUgMtyd4gLEvGPM/49X1AV0fbqgo7vmX3ohzlKg0kCGS+fO/eczXs/TGV1chJC8HJrhXtYyKp
EgdahFyMeOnFxU3upy2q93Jbab22SmJMEox2CfxmBIZtv2yx8MC/9DboobZiBijEe9/vHmMLQM/8
fXSnt+kMXYyK6bNh9uBvmTANNVIfX+f8FCRPkL6YMCBwdhIr25QdganmaHbLNEVzIEy0pHmxc2qX
Hm0e0RVL37LWf+wM9W6hbIg9xFQTsV9gPvMQcld8ZIBk7OtIfqlke5/UFZ1BbuSMgy7tL4As2Di1
Ft8WJ9WvWTIc8HJjg3/02BCR8zY3lt4hqJ2a7+kwHclpLJlkwz4x4lUzCTy9xUg2GGAUugV3sWLe
oDWkP/rTE0mXsBsma2O2lKx5/GCOFgWJtNAHvWTIjXt9YIRbSoovjndOSh7G7NmRkB6zkHVZbWNy
MUARBGeDbuK2j8lKy9sTStV2aKtVbDb2Rg+nTWU+0/7tF0Ckjyo30N3pT4Fo3jHen/uk3mCPQCAY
GF/AyrI0Md21ne4OyuajIWcjp58fosT5BiOTZB3cAYZYIRvDtcvcdTGhuRdAB3P7VrxUcC26elwj
ZyE3NEf1XE3d51IbHhhvvthBhbM3yuheY7ugQvePmQMA2lBhTpeRnxqkpNKFyI9UtDfbO9uAjkWQ
G3YalC8YNTgJHpRKHpib33N8plsV218siQ/H3+hBu3FmNo6tV3Copmeu+tFJIWrBZwzJznzI2XBR
1rRF/eJYxZazCHWDBnQ6A7ergWoNXRoAOfNuP7mL4WkbCKfTkSOEFxU3L1NMg7uP8Pf1UAyU0Lol
RqdbDHDYvyLCiIV8R3Zwp3Wc7cN0P7vNl6i7bGMuJ/IXIjDXybgF0UZ+94i+RRAUwWgnI9yARZgp
GExnFjgd7VKPmre3+zur7C7gVaEXeMXrIAX5v5JGZRbd1CPg6NCtxMoOtbNHNlHieytMHSl2+K5l
yIpMUteY7JEmxLwyYz/QS/d7X5B+2kWfyp6ee1gBbc6Zh8HyfnNZsfIeOmxN6ZjnyDhNX7/FrTgo
pulQPBzVbT0dz402uQd2bIYkZs1wnyT6cThzqn8dp7zbIv3PQX3hqGfV4YRp0jYoylNmo8KVWYfD
TusBEjbVAxZ1aPrjQPgDm/Yiilp6UWHBkctQFCu2ONqae2rxGzAppltflvkBlCCZaLlsl37bcppA
YaNUizlBVazDj8D5YMCUOUPkKtl76r5zjKcoxEAd0AVYKLq/SzYrlNvWsKu6tlv1Obr9YLpTXbIb
CXhdBl6wQbWpreIIqAzzhDMxG5+gV+HuepsmlF5BwQYI6+vJz7+ViXq2u2HYoXWpV1airE09b1ia
n9xCRex196jLmDBwXp8HWm8RDBAGJUyZxFHvnuHCUWg2ZasVSySB9NFsmPr4dcLe3bo+JHXHDek3
zwUVKCy6BoQn8sTzk14Tpb6aRnpmmH8v+/at2oNWoZKOz81Yolfsd2jvCGz37K8UaSznXrm34/HF
YkFVE6k4Y8jLAU2nx+PnZiQFRJ/INkRokxfc5VIwnSBdMV+V+uei4ifKuhLb0r4hZZjbc7C/FbU6
djOGycYLk0ky/Cz/y9jFdA6a/jAIFClV+qUs1WocZwTEKHddbzx5XXqel0BycVglzIeB6aQT6Vh6
r7L14iUVxQEX9Z3sEa3WlD79pH0lpse15UV31bNRF0jtFE0fqjBj/BIkxI6AAntsU2TFMY4EOtIT
DGbHQH/UqKMIOQTJ5j1u5LHBag+3aEIbUEXNnZEz/M6y7taX3VG2uBhS+1uDj62ujFOGDpX0q47d
xN0Ukdw6ZQzwXfgP+F+2Uxt+mtMK9FaA4NmnMGb68JZrfmenxY6n4ras65d+Zs1E+u2QkX0UWt9a
qr5Zk5bZTCupQsme1hHOY/3QST5B0wFNZBzrR6G0d9FTsLfmkzd91v1s7zUZqHx9HTc9BNgGokEi
MZQwp1lwKLrTLr3dmTy73DFIX/B5IAfPu2JbF84303YvU8gNGCsweTX+gNo9R0F5YP7+JsXkLycf
DoDWNfduoDO5mLmK2WS8RRbzHcU0hOVEGAdLT2PC0Px1GAQrPYrzfRWpiiLIwfWpSIhcaTI91ZE2
bHP6UmuzT2jSCLM8DEiffvzhz38Nxu6BOcYjBv652Z81q0GjatRbDH2lQuvTZJBxrwXSMBdSyIBY
q6//auM5G5hrb2KUGU4wdCs/agAvwoZhnuSGxcGa/wg9zOadwPnkC6SFZXnTMyTiucaWYBm8rExv
OT4gWD1c/0hM5CgNnxVjPUpDwiEpWmoAcmS/HXBKonqy0EwB4lzyL+Xh+oduohOLa7dDaGSf00I7
9ThKeJSidRXnL1XdicVspShLsQVdfXBN+a2YBnPX6BV8wMq2VlVHCxzm8krPySBvTMAyjXbfzHMu
3wsurWFx2k45Cgbli9LRDFLcAUG2xbcJoyxV5otIm0dXUBWQNqE9MJkhRSemteaNbbAOOlcAg4tm
PRyeIhPH1ouWsJzWPuJeOPqms4FJ8IwVnt4iq5FDEmJN64oeZHCIGtKDKR8eChBcFLPgYItb1U8O
InJmgUp8Mtswv9cV1uiMvT3Ci+9qEz1u62ma6A5GQ0/4lhPuZeJ+RoCumVFALmiMS4cFzEeks0Et
gxgX3gbV3URA5Iqdh++BfK6b6V664naYaFdbnJlZam+GXh3t2r14swurBn4x9hHVg2pvIk97r31y
p9I3A2UxeP59YHXY80mQ9D5lLpzm3A63QWMdZT9+M4TxREP3zaY6ctoeaUppbTEsbzVtV4UtpuCq
fZwywdFNRLvBDEY6TECHoeIuSR7FOYgEyaPJGQyVu9GG5mXkcMVHPaeZorOxEsyQ1RDusYK568rE
FcJ7IS+I9dEvd0GQfXID5oVpPTD+q7ZwlZlPDdyUBGe+GKysq87j3YxCvy1yeYLqj0ikDWZrYfK9
NrJnJ+fExZYC59utfW4wFhcyX4aBUly2fXwE13SR44Pt8InoVAOtAk5s1CUDuidrKmsMGBYUQ13w
oyjoHUK7OfL332SC2GiwIvTTTn1bKFutui7fa1EQHrA4ZPTSKQW1bme3No2cvkeKDEEKejHzbMLL
qse+uY3cMP1UDcO2NMQTxFZs7UwFw2NvZ8xy+QVW7L+2I8dBYFYtQEZkqUaYrjoMMWztCMb6jCjC
6YtD2wlJO+IhA11OXijmgdjW6EMtRYkqpqm6RREmArVC95jPyfU+0xviHeUp7jTwfVTrNlD/EbcS
2h5FS4kJLeozfa1VjN9u8ITPogq0Mwatr1LDh1GGgKlz3b8tIutk129G2D5MQkfSnjRf24rzg1by
pHe6uzaE/eBb4pMd8evo4sVOice4sW5d23lscJNsmwzTYNO8MYO+SKRUK9PkJfmVxnxIvI6WT2tC
nryJ4gfhta9iBjCE/y4sCMzl15LW0QJX+Jch5VzmJfdAe7dyylaxzRcWLUCW3k6eJtCIWPZNhpfc
iTaVWjAi8LUMvz91owXNGitOMpR05/J8mxkcjLDdHyZNy1YO6a2rttf3orY2nueOl1FLjI3SvGM+
9o84wx+iFJRgWb01mhEvjI6CYOp4zS3MRfBG2C3aF+AZiBlc873tAtqIGnNMw+QTY7pVb40sPmXC
7w9an1+8MHgeeidaR3Z3R9ug2tlg1mq7xP2pCWAGA0EvtGdOVnCumpg6zSzZLovsC8rqL6NiCiNs
XkJRggFs52J9bmUR9WOslEkBEk1jjYWE/mbNhSYWl0yKNAQZF3N9BNmKk0WZWzHMQxGhbfOUnA7T
HnqU8RrRh9VKTrhbUFxZN9aoiKgPiSXQAjZpp9yBoaADWzRAJAid4zKrbK3HjIOtlq4GMgQ9/woL
7aWbOKpXRo9/ViRHFl4CCsKUirX3xAGoejZwaAwoQESJKSoSnE4t2/qstHoPyhP5ccewW+kmCEPw
vKtIJyeJBttZS5/6rnbp13FUjRGE281wD5qYzAEzBCcUMnLrS+c9H2FZINF6b6r2hoq9XP7nsWrb
93zOGqs/ZqX9HJX2fy5VzdZ/m6qWp/Mw4+cYtvkbfoSqWdZfNq1BWDWWcOz/CVSzxF+mSbo1D7xw
HUvqxLb9HaimGcZfQtqG6VIiKdM2XL7r70Q1zTD/skxdSl03FCQN5ar/JFLNtH5NVCNCTSKmsixb
Z8EWrpDWr4lqXapPudQkJUnghSygGmkz0TN+6EPdYx6bXFrYGfdsi2k3NnHbFFN8g5D7swtmcuwt
aNUNJm3O5K+kFG4SHf1Yl1BZqhIylg2luEBmaIzfWpf7VytoUgI5E6iW6NjqTIWn/oahek00CkcT
P+CPZHwKiVDH4j0Bk8qYhk48c7p6lVbA2b21Cboi1x35JC/MzOPXGEM75i++uhj0Z1+aMPD5PRpu
6gVRAY/kuBxJZEX5IZn0zf91MJ39/J1duIldQl6lxe+9/u9Gu8nd4Aa4HCqclB85mDxXDfI0SPTD
Bk5UNDupiQtVuM5isTaL9OBGrKOGOcxR0hiUMyKCiFoYvHrWasPOHsaT6UnqHec0f8GUlFCa+Y/K
aECtze9lkLVaWVN8rAeYP9c3ZAqLZt34eVL83EHZAHtsRqEcvt/mH3L96WnSvZs0gTOMR8ydkLZS
ro+Ip3nhkVXMyUJ3g5+8Sqekvkf3s4gNHTmhdkEigKu6xT3H0olDOXh1p+LNldFjGXDUkWO3rOtG
Af1rm3VrBK9RpzFujTECq/7M8gL30n+VkospzUqtqpITVoQxvjKBcmdaAWuLrdEt9A6zr86LY2vu
53fZ2u4yaq1qac8vKu+HlwJs6KKu3EsbdR0ABlS6ALVW4KL4uK5TX5yocTQxzjDUyHCP70uKHgwo
+DEQUcGSfNtGsFTXK20QAnUZ9zKoidfrr0CSckY2fYnm28Rq2lulB2AH0RbzKzVaDIiz1p3iVu7B
ddPNlu+Ec25TSao3yWKvJLi/UhdFSHtyVxzSyLtovj+RGobIg2iARTbfJzW1+nxnnMrCfmZyjgqR
C5sq+xRo4SvclOt9c5r5zqbPplT4fNOP76Sr6vdwmmsa/tcLBoXx6EO6oSPaKTTqTG66Or508McK
5IVNRxy4Rttqkcbdq2w8Gs0t9F+lDjjbeZS7+XaMaAVGzUvCvrXO3HJVDCO7jT7C9ms21x98vdxW
Jb4n/TEop1tYsnifUh6S6+uKPe512kpI1M/XV6vlPMqTJJDQNTbXL/E4n5KDWK8hi13oejQ/Yjp/
hFP+HQH5S+Qjq8//5j3Oq5PN/mbClHVASzkOeZQ/5z06sig9TqEM0W0WGS+Ve9PW+Zw0dbn+/p8W
7X/5bSy5//xtUrCySsOgbfBhLTSA5go4IMgBR57cnufGv0lirNhN0W901KVa51zmm+b3v5bV/Le/
dv7/P4VaDvFY1xzxeJPK2XPNX8M5NLXhaf/D1TTmeMx/XE5HCFPa/KN/fIN9Sn49GXg2FH1Wos67
AH3nwfYuY+6EsAqLhtRLnn6Xx6AHXJn6HeON+JIhuvn9ezYIBf3HS5GcU21lcrlt/UOSZ1/UlW9Y
mPVCVO2dbPYIMA5ux7I9vx78yjUO6uzWMPzveD+6uAY0bT3Prw4b0K5CoQIshNbk8JTqAOL/8OrY
rH/76j7cCUMcaf6gz/rkGK08ejviE2eZK/d/GcEpZIODVU7RV4xbCxPdn36/+LcX4FgAwwyD8FTk
zr/eE+7kFAKoHWjnWu7riu5MF+MyGeqRnXJ+TKN5deHDfAvnpnXn3taueqORypKFTWtBd41WfCa+
M9W72GjVQXx8RuTHEhXBMDEvRqPgbhdioY0F6ASw1AmkBbYHNpJB+wySE6ogqmq9ZtzNTpnN28S8
y0eSJmZbnDEQnbS0FQs/Y5mue15dWhIhI0Fsgk7KHPA6IeM1ZNZrwgz4oP3+7rqlGC6dOn1+xOat
xogUdW3/OS/4WtiMgpeNKbjGz+23FlFoIHJcWCXzKtrP12D+lzb+2lggW+a3CsKaMsEmwYnYPZUY
XwuG9PPWURXvzHMfgAZusZhwlJ03q3joLpOdnBnAXcrh3fQEBTqJFYvW9dZjmm/ivtnrFvkrKfkY
PB66D+fPNMCgs7Jet57JiafNOPHX+HrJ7Bvs098CjuMwabjA86+Zb+JrRaX51Cx+zvimpNM01xzO
fOPiJIc+ZKuLdDetxTbsgj9uWFp+lDc2wMjMfO4rG6YX7/e6l1zX9tDlU8rq+bvpKVM6ki82fxd7
iCwZ1fMp/f5ZMI15kf2wavCQshAD8HU5Bn9YnxQqg2mwyTG5VoJtx2StFv79pCi/ipjTTiSw1Pi8
pEJXe6miV4cBf+DlLyiU2eu5FOE0vXu1hkKIG2a+CHAK7qwsfByFnHZdSHGJFJq7en72z36tv9R4
TzpEAigCOwjQLuIuBF7jGL7iFGRtwMO0aPT0ZPGt2nzZ52+dC08soTe6Vuxycnrs0Dj5MRVIPvdu
UN7INHIYu4avXZq8NhNYRDMFldzxQDUl95ZtD19cnd5LyQSGL0nmqz3/ZBrLwD0QyuJm2g9sP9eK
sSrZK0NvvvVrbkK/U/dplrykHbdy1VMH5Qnosby+YQkMl9ebexwkbbvgpR82IjCodvh01bzsaUhe
tdzGL4cbpqou13vdLt57S04Lsqe2va4erjUJogGxKOUDauZr+BVvz3WJdLcvJC3+qEEqwd2ZwOGp
Nrlpg3Pi17tsXs4MXiK9aFU67a3lz7scBozt9WE0GXPOq0VPcrorm/ueV7IQKTXHyEer9d8KUt8W
10ee5j8PTK++1OW4vP6liFha0m64ZFVwuP4XVHkR9ybR8MZNV0B6w/L1Oq86KI6YQVBRxq7/hnd9
EeraVzG9AIZ+zDIeOL5GG/tsa2u4jsd6n+EJ0CxQybnLYBcED6+CYmyRFvzOqgNaQCTiOUMXZSWI
0a9VjAtacGkPL43Ninh9THMTwahD9VUYGv0F31p6ZfRqzQtFPK9tsTX/gWYKABy4v/lBGsLOWqAO
bipkdBr9IPd6RplPEXVOcaiqbu3rxrsUGp8M23VRy8v1yQ5Rxlf59N4E/W1q0kmAjPHatBTVbhI9
VZV4rJzgFQ0m1XN+UGWeUhLzl7R/gjb1tTc4EF2vAykc2RgfrwVtNxPLPPglmkTFVhnOxuO+oMnN
h3F95v9OJ7/78XB/iEP/8Nf/+n95jCef6afVb/UxHX1LnMD71xlXXX9tfz7NX7/vx3FeM8Rfcj6e
k7LAQRybAFHoP0LSmYT/5ei2K2GsSmUYtsm2/T8p6eZfcwWrXA71uBAcyQv5+0xv6H+RnW5x+jZs
x7X/wyO9NZcG/7tc006QCqStcHRj7hxIe17OfyonwbyA4czKs9MgGg2iNxFH47mCkzLl5ls3RCis
QaodVPtFjebJIyLnNmmx0Ncmri/EfuGmKxk+tq5Tb4vI/9wYDtryFtkSBHN5hO9wYMOUWCZblN4J
SQnWgFBP5kps2nTkhuxyZpfIhnZWORKvMbvDu0HfB57P2MJ3d0VqPaTjWtda465sv3p4cM+4f1a2
pwVLYQ8+ovgs/UPFaf9acV6vi2U49FO4OpZhfix+48rONPSH51q10UbqeEISJBoro6pfiQDamuax
HPxuVVr4lVVY3HcI2YXCdxIBn91EeUfsTKiMTZ7JdM0wzFghBYwggA0bp5jaW7vQ3woaxbfFCMxn
Jut4jonWVhk3iWvaCEG66JZkh3SBijbYp4jLlUf8NtQwG3TptiC0K3YyUipEOdx5tDsIYgsl/RRy
JU3CrHpQqCEOzdDkFA3KBZmu1W8KVRf4F6h9BPD5imPoKpibro77rg2BeYgqYuLpUT4XWclICrQe
s6Q/1KvWr+Xqj2trQhnjoGYDmDPnk9VP95xZxorWr0a/2s+3ffVQK8SU/qTR89aNPXSYaR1UwyyW
fqpbgYUrEs+a1C9OjaqsLOLHATJj0eOZN7B+LgabCK0sQruKk5ytHS/5Mjfmbs/YdMh5o6OFWHcH
6HJYVX4raTzMsmpAq5ssVABiI4I/RgFwKuntgzXAIbMms966PJ93XoODY2Rk0lj1k8XD8qeCaT4c
fHgALctQjqNLYTq69eHw4DqCMsXSTkmPd6aUHkdmBt4y/m41kNh+nNB7iBlqvGfA8KnovU0E4yyN
hnHFxCQmadHMGtgwITOOMExftWAk9s2Mis3ElAdZH+oYxZ4ceTgXflrv/l74fz5wfzgi/vgkLUfQ
kTTJsIcv9usn2SFwp452T1FaemejLTcuBmBU1qBsk4EoHibJLTADki/Qr+EDtEBGLly+aDHV9bff
v5jrUvXhStqm7nIJJYuZ/PjISuogMnvCs1miqFfMa5gvMbrTJBNBWHOQHX0sx4Q15I86o8B6aOtz
mZRfBzI4FxID9ycW9rsMukzgadGmk85RNmh9DQIK7lsEGGGtSWYy2umOE9NQXrDoUYeYIaF5BQB3
8ggWgfQGUKIkzaNirKdSP2Lu8faRdCFFaUTADkyF00QVJE8S4+vZis6Wy6OG2FBtelj1aW9Oq9EI
x9PSEIgwDH2kCHUIZWwTDgnhTZDK3e+vnGA3+XgPMjnkqO9yxJ63nV8/xnjMNXS61gleSbEBx7Gz
MAQQBK/snerFukQqrtvggVqtnTHXSHNBYKWw5Lcg84cl6pFFF1nHOO7b5TR6qJSiwt4xQFwV9S0H
nOMkSf7CR7BBKysQ4WBoNZNw2I2myeOb0+p1NMVUXO/2tkS69ijFHEdTgZRkUS0RhnBP//5NG2y8
H9+0o+tSZwsVhjKsD2+65ow6WoZ+Qp4abo0OkLeOghFV7Yr4KrTeAcAlFCcewsn6nHW6/MMy+OGk
dH142HapDiQndsSF89b80zJYD2YoKk+cWFmAsrbRd5HvJKeTNXrgezzoYNRMho+RfuHKHeySFY2F
+0/XQfzLAsTaY+jCsvHc6teb46eXwYnVSSCHnuCqbkUD77Kx3skaVfdhROOTBviR3PX42BfyAdjl
C5J669DUPqW8jmfKyxjph1Vn71pHpwNDVGamvJg74DmqCQ+2I8xCSOVM4OEJmuIcXihyfhJtRmuJ
UxHBmAC4Jl3/awn3KPR8TPJ+08BhFswlG+JVfv+5O//2fg3TdWzhUl+Jucb7+bKTdmFOWqKfYNbc
9QbySzPLs0+Vv4U8M54SUUHHUd1K01E4A4CdJJHYtGxX9pwPWyVMd8vhlHo80NeVttBZ9kiSQD7M
IBq98olzh7fSk7e6qcn8qOp7I4NrNYzat7iMXVhHhCM1uW8dZAG3An7xxqY/sLYQFWaOYe/MwPqi
j9ZDlGKehJtwV+jIOBkqaAjQ4NhWtMlukhyVnhgl00LfhR0v3Seb1FEx7WOHhM+mvAnwDW28loCc
OJhs3s+EJA+iwyITuOVaPwxv+glLpOmCGJ+NGqFz3wd6eFT1ybm46ozOzT8UnnuqGwvwftoVe5Wh
cOQxTkJgOBZZNH/aDed7/sMa7jDJmotfwcMn59Lhp5sxaPrIDzUwQngidrqLV6gx8i+EupcHHQUW
qqzB3qSYFqsGsyOHs5UT2QeVZVso/GCWyqLYwI5Fs5ekew83Vg84bWNVTbbNTQHMBtdOqJjF1m5y
/P2Ndd3sPr52+h62PpfUBkXar6896pVmZUlzss3gK5VHddtNEI5As0Nz7elh2eNFGVu/h37g4jg7
EB6PjdtzmngbVEawKnNujNwyn3PMPuVQpltZBRwTveGsNVF0gvQCzbsydlGVqZVPS3vJhkT/uRow
ZUeOu0MsZSBqrQuG2LR44Gj2h9+/yX/ZKTh0WIJ6xaDDbnx4eCzGZaNH5PPYsxNYQ7P32SqXUz1+
Lcr44fe/698eVE5HqGiorw1DzSX6T/cCmkevh0FwitOh2Hha+J14imLz+9/xj6KBMQennnmaSddK
1z8uwikH/d41QYdXbbuoTJ0ZTchDOgBvNWML2HDCRwfWkRoQMVwzMhOjdojrqdra5i0siOJMRsw6
NRt/beXB1tLsre4GiDB6UjPhbGxigsTAQ8HGXnvtmG801M+wW61HrZJfPOClaFjDuxHoK1byEjEK
WJ/ltX6ruNEWuntuQ2LQvTGnokv5gqEuPgUcj+BcQuKNKlchJcSuKEqdElKkt5U9LkVnDw9FYC6z
o9fVHCpsZIh/uHa/ToOp35VSbJ0OB0dmwhyVfv2ApgJWJ7DJE2T+CwHv/o30dHpMRkVzi/Zd7ega
0bNavCwEulMLFQ6Eo+lJJNnTCNf/NvEQgOmC8Irc3Adg0ra2gjnYp7m+KUeNflK1EgVnvykaGHhl
1Uaz+GwcL3RXkwjNpS/Vc+F4JJQxM1hLLdQwN4qVbzOXLWa1sz7yeTamfmND2MzrMESfA3SrJTN1
iw0qYETp9pt6SkjC0CP2uE5fV07zOa+oGz3fve3jzF9PLCphgN/2M6do52Yw1VuHmG49TuVDJE37
5vfXlc2IC/fzSjJfWLBXAlg8+jX8V79e2LyupskxK0iCdPPCxDQeJiIhJ1ShVaqMu16WOFLz4cde
LOyanj52CaZ+2X2ng0lNOE5jT4CsrEeWDUTcc/Y2mBib46TfMx4tsYfulSO2sIajY4X1vAiwwE61
GWPNGdsFuQukxOlFSFe7O5qiNNdEIj7XrmXs0x7dHPKihCn6lyCQLqBNxFvmVBnrOHGiJeMAAjRC
VulO1QQIVBG4UPWa0StcOIKJc28P9AkPZt0jCHBN2gcydG/LoDU2pcq/Ek8rd2ht35VTaJQU6R3T
z21g8LPK1iUgik3KmGaiX1ODxYjRjmElwBVeQCdctfFo8Djzdnx75SPw4fgRWvsqxtSgBwPPnh2W
KzJ5TyY5erdBlH8b5yNXiK9uxBFyh1v6ISfpnmeZlDGgKBS4aXCbN843cvm2bYQ8fEBHezAOAd6K
Q60PL7Rrlhwq3i2A9MhpUPCNc/6YzIdDiX5VGuq2DniKCW28eFzlEypsaNVIdpcsSnuRRd22E0Dt
ckaYG8dKh40tAm3pSNvdZ7m+Ek6antEFfy9MjcDwzDwWKVQy37FvxrrZZj0yeKuoT7J7q4ScsftU
ij7cuj+UzfbHHWC+N12Lw6pOVIWrPu7QEzyUSUGfnGG5O1WzanpjOGxBs5DUZ6OPs3ubdC2w6wtV
BRqicvtCfGu47SqCPQqp2tUw8BQzAiDbWz/lkSDWqCvdWzFPo8FdE+CVNGdiPOMN1tA13bE3Tr0k
B89ZVMRZnYI0YrzQuFwosU8rrq2SyTpou2HvWNEhTecwKLMI1qmeNCuXY+G6n29EnHqPngRub7ag
TDTOH1g2Prtjl9EXiaoFzeF32TTHgPBecCBZsVFDdGwNECvTSCaMpmHa1S2F2MABO/iHp/5jV4QL
61rod3TBFA+Rz4eHPmy1AJqJdmxIo1h2LQqxsmOeb4+RWupOvKWVhuzsE2SiI43cPxReHyas17Xc
tWl4OTQj4OF+PDxXnSc8zVbHoRrht1SfpJHMMbolzh52+jYykLkjYB9JJxCBFPso5SOtDZ1xW/je
u/SYRlMQwcCwrk/EgUSbP73Cf9ltkD+5jkn30+T2+3B9HJ9pdOu6xz6AujGINxVDfnXz4WuP3B4F
3pwdni/LQX5GFQ/2ZaRbJEZ4WDbLzui79gYp/ALzpSezP+yEHBb/sWS7uq5bNsnepuXSyv1QGEnk
6wk+9iPmsQ01IhLuaOouttaddd2buK2RlteOjA9e4JEdlVZ3Ey0S1H3sLZVW7cwmIhJ7WgZhrrA9
oa3O8kY9ge0IFSxalJE5kXbw4CuPJAtX3RKrwgiyRwWbF5V8ag132Lq93a7BWYA7dvV+hXdYQlfH
MZJxHj+4MKsWo0TLF015+gRYP+ERJaIyBJlU6NjjmxK+WdFUP/5qBYa70zWKaKJiVxOhtfdj0/YX
tzgPuvspNbLicTI6DLcaPVI1KPuzQhtrlKJ4RZJzCBMAGTE2bJK5rYw3h0+PeN/hYBAPjJ4WUw3z
QwLFItwsWL80Y3AORnOkmPFuDJLOtmoMT+3U7LCpgP3XLPSSfbWuRtiyOsHLh1oLMmI55a5tGFlJ
9wR8kfgTEnZKzbur+6JfKUv2u7aGKtQDEQ+wIC7NOjIOqMMKQG8gqat2DI6dbIunoukvWhcdB8p7
ZkFIX0cV79wunCN34nHrZ2GAlchKt16RPvjKeO8qgrNjI13VZMAaijiiHv1moKfWSpR1S4bqyqqc
aln3Tg2zBDtTNjJJMx9iFYc01aeDEYB87sRU4sKdXToDHtpJ87aZjGD3BMMXwqXeRd6boHk9RQxY
fD/KG5eY3Tu20htymh0QmB33OyZUC07NYagt6L3RTgzmnUnsO2rzai002tRZWD/gu4HPiCA2EsWj
HnLSgM78FhhYQMyJFoxT5PveNs+NRXAegbK0GEPru3Ss6tymzk7r2+8R/olF4+Rn1jJM31Vzjzvp
Af04HfApfS6n6BOlqkmWasZB2JLf0IA/qn58y6fmrE18cz/OzAsOJ0PgImQRXDO24Addd2jzd4ch
6b4Utfcli5Emm6lF0juK8h5Cb8csEwnAJU4rGjPtWWMIvbI859ZLxKYxvM8dCScZmUk9KvoF4U6K
PAT/FPTt3isQw0ZNcnTt6Llyo1c29ecgkrf4ww7ZqK1Re6Nj8WijDzVcL5rxtl+94jpBwVCBKegz
7cugW9RGTuidZIrukBtpGY4cUgGALZzO0Q6WqtpdqnmHUWjxumoVZHCtQv+skITJvF6YTd6uA0eh
4Z/caY/rf5NWVUYYezptTa191ohnWLACEpcQqn5NChxNlHlkotV+sYxxjS/HwNs59WCf3E3lYm8y
c65TJJxb3eHJiUoY1EX31hM9fGpsrmSn9gpM8LLJDQLUxSq0egEdcYLm1iYkx1ZuuxRT/ZgzBTUC
8T0LkIDkRWZgAwoWwjEOYyea2zgHAG9QfK66+AzrCU8S5X4y+HTsamDMhcRsGsWn0hqLG6BNi1yz
01WsgnTttg5eSKgjcyobqRvk10whiEX/pUtbfeWEwWeHvuzSLNNzRu9imFOdHcKk6CMh7Hep9TNN
EQMokTGXBep2VPoLfPnFqpqcDuc0nOMpetftmU+TZHxkw3Buq+EJ05m/KC2k3jT5HVYQgKmAcf+b
vTPpjVzJsvRfKfSe2caZBKoLaHen0yfNc2wIKRTiPBpJI+3X9+eR1UAWatX7XqTwFC9DT+5uNLN7
7znfUdCes2+yIpxdZk03pK/ucyW+jGoV+ObecJMPDHwKIkKACWfNvJFFgiEswRnTrySaTJV7Nuzx
0x2niMr73SqZ6TLIwv2OrM8Uez0AmjIG8aMy5yPUIUDRzDApTbj9ToDCdDdBPsMG62mLmi8paLU1
mjcyXA/0LJ/SYIWtDE67F3aFlbL9TeYxSQjEC2zGanljp38Dh4/SbGYppbirk1B+DFe5p8X9vZYV
wGIR6SR/mGWlT0YL2z/7EA7IvtDBYV6Wb/YkSF82lp1JKvO+8ISxIUbXMyEpThkUY9NqD420MCT7
0ozqdLHuIH6DdgvlvkgqwswNj+/aFvvL6DmHfDmyfRmPhuy/aCgxOHGy3zrvrK2NbQa0afqRj6na
r07309IiPtZ63EubKDhCvb8de7hZ5AJYpzR5drnablKBq8UzjVenrIuT6d0NMFBucpiQOuklr660
CDWq3L127WiRn5bXdweUM3VclsMZ2n19SoZq1NGokOaDsn9iFIqr0LfqXVPXCxUMptb9woYc1uZh
NQY4GxBrN2sFcmA01UMIBPK6O5xL3X/QMXa2LaOBIiXb7W/A298vXMDb05Ri0KupNK4Zf/qEcvMl
9z9XuYA6rRh42GieKnTT6AoAINS7v39Jdn+jjq9//+9PKsfljfakj60BO+3fL+Kvb02jIMUIFcQK
vobe/v03uEUJxa0+h7aGszl071BnAm7+RcqFcTFCCP+ZxeuZIt/bOb33hJ3jZ/Qe1sm8Tczyiewt
i7YyQazaXmChskZV3VVRfc27+5t8twbuqyiHcb9Y1sfkjj4lIeGYgZFdJMAEmZtv1pIdeh2Qlon2
4+87HtYLYcOLGyuLv9C37vMyUIi6eg/Cmw8WSF9k5r3xZF0f8jXDb020m7/TACo+cog4sgngvhn5
SS39mZsWuS9mqOMUKJvOCZIK2qaLmEkxraTTiaOL3lrhixtuBG+VRZczBMu6l9aCRxaiknYCrBxh
R+utY8zqK4SxZqIivDjPCFuGYxgXZfcaAuq6DSAfQ3NZcSKCFPS9F4+qE+5c2Fx6w3+vaq6coOAf
weWSWFkkPzDImxdm2/pusc07ktyHPf1YGDna3PYrIbq+7b67vuDmLqzXGoct+I2L7/ThzcDkes5y
8r0mjcPasWtCKQp6vBS1N9x2yRoCrhuBGtt7Un4R58LrdAyQU9hiBrt7MMsK6XuKd3sMjGPt9/u8
nrnZtBgD8fmJrZ+m6tzX7i3Aa7XvUzAAhv3hjWTKCiPJHuiuJefRNe+BLWUPxCddBm3LnT+7X31+
j0jcudCthJ7OGT4PycKanUiP6ccX0YR17Pw25+r5mmCwN0Z1IOpEEhnuvwmPGJ9gNfydsr9dLwFU
nVvFoXKL8DCuzMg6KpqFAfHLXMszeSEz9cVlnXxK4PKU5j7NMCyyY6NuQWwT1hdMN8Mk6YmSxsjO
r2497qS6GIg0xJG1HRiprazecwaa/vz3n/zRqrHo0B5mjcu4CDioWp28BY15dmXpRPDGFnoYse+7
kMnn8hOLKUE5AkOeD4oDRGT/rr0wCgoSnGyEDdulaQ+mnepTgwLpONr1lQHTxam9PIVrc6jXVsYt
5T9mITvChu5ugRf/gbhZnT2ep4X95s7vnT/2TGLInF7BTba3kmFFrxAeZucI9dIFHu4iN29/xt7p
bvqpPMl2YAdf+ycBogRnRDG/E4nxmBOkejKRFUWu9riSmHYGg2bYpppcgLQZSNbze1I33Co4lwEb
WjC+Kfodp8yub2pRe3Gd7fvB/RqMz2kui1uRqVu+Ty4B7Gt/ER9FPqmbuvMZzIOWLkFmggg0tikN
qFuH7r8XGgLYO0FAqu1nLIrELVhpdwfnSMycP6uMyR7Za2mc/NVdDqQA5ABWLffoD7xewy3Dx9HP
fzMR7faqgPHpLMSZmgtTINvHfdEH+6Sqh1s+xXbTHjm2HbL8wLxqT75O2QoaRHLQ5UoeaBjCS9f2
ySI9+taarbuK+uDSNJgfaygGgH4GtisNF2AR4lZ2/LkrZRqRDZRvR86yrfCMO29cBMkbPGdDIiYk
fdNdYkII4EErr0aGLxQ+Z06wEQ0jd0VuEyMUOjgdIChuqzq0Ca0nYmlxS3yskzEfEYbsPD/3XmYL
/mTh0WPAcncxOvp3tJIvpbDR+Y8gvdUwHau0J35sZANv0YeksBFEo614cJx30gb7UyEww4epPPmT
HxnrGslUeo8Z+NXcC+4LvHZ3ueMTVXG1zoClvF17rmVsk3bfhZeGfXR08XuHsnKJhwMbrOqt0/fT
KXAxZPYDKlJoxt4eI2+30Rb9YnuyzKgtu+HeG6/dNSax2nP79xri3pKQXNM4M8EFDBe3jFpRmdnm
GlfNIzEw+Uup1CFk4gXf2yQ/k3VDWBwcG7jdZYxL1dv1ISa2NQuys/uXRsUx8ICLVNyHICatcQg+
aTlAz+DjyRN7us1mAB90kB47KsuDXcu3wSSAiGp4gcjNfm/MSfqRzZwx0wOZCcOnFveFaqYT3lNc
3FNJTAQNgZDH74zpZN2KrP82efWxsC027ImgMmf2f+cDrhq1LmdZpsvZddeXmY+Sx5dMjcBM71yi
mag/WojirfWWjjdO7+YYkyi8YH935HiducmseyMjUqc216Mu2feGjPsUEX47tnX3xjEGP8q85iAa
Md7S+Y/zkrKptcgA8RAewcSDM+O1sLemgoCjJry0iwDDKMWvPPhlgnu5KEEVWfkLdPLwRJdexJUL
ESUw2mWHwKI7VT1t0AVfatxRGlPiJe05E/3eW6Y0Ht0GeM4aACPzDi0IX2ygJB2MckgOzrVXshJo
fB6li9DVUc/VtTlsLziLeovjOmcn2RZNyFvvm5rWQ/qBpVmc4TPeVgSZ2P4sDqnnP1tW3+9ZpWhf
aQbcWmhctmSshnd0uC9F19xKV+dvgbzmcfDiLXo/sXPdFBgXELmePaVcHzLc0cdkXgYqjAwgEqZb
+VNy9XtahuZMdvSMaxz7fegkxUMRlsfJIfAPASkT1Dq1T9etqB4rXn0wenHumPftNGq8uRi4/OLO
rhu1K+vMOZULRBkYDJuylsMGXXF5YSOkbV6XzT4UyDoJ+M4j2mQWC1+wsMfU25WVSSpAQRRxiU74
4Bt6PZcTzZCmyj5oTleXSUxvqSpU5HYl96zZKC+BBiTgBsQsOEMYu6PJ/bGUye1ESxeyQSyy8EEh
MS3ZslZtZUdHXQDD57dGa7vnpUxuZCLCM+9lBNKHRilJvjtnDk+hJrTJMIo/xE5enfxAljzUMc/W
2kTjQAp3iTP2bA/DO6ak/GgXxnxue3j/efkg3So/iGpV8OMzfBN1cRi9drore7IEHBCfUAw0/+Q0
CNwa+JKQpYBfLjnZvPOs4lUtj/msb1M4WJGFRyWiYVlvaSPB+XWHo2naD06uoGYtOOm7KY+d1fdu
GCc8kq7zhp35GqlCCwyrVQxnHl7A4LEU0nMu14tiEBotXDL2ZNzed373ScFQRxyyIta+0eOg+pqv
oI30OHUlBCvkQBh46dpmqXtO3K95qhidVlazzZy47DJu2h3u/RCCU8g6i6exeBPTYJ8bDNpsxtnF
bV4LjLAXejS3qaQMRn7kR2mWGocUpA9EYO0erm8+RAKjQHUeDlR2toDQyVbjZfT3fFpwBIp1HAYe
Hr88lUenst89j+yYFmL6QYcKlDewXWJ+tz2ZnXvh6F1fJeYJIRt04jqNyQqof+GwkTa/u1GbN3XR
PjslUYJOU3+PoekfrPmde314Ecg3kN//jVPqoIHI8mfyrJ+BSI1NapYn1x3gdLWEYKlWxGOWBMw7
w2NX1cnObfB9ifaUTkDnZi/8TifuNCmndVxVI5WzRmdNXz2JuvJ9McdpD61yOA5V+uJnTEe50pU3
+EK+TYyZSB5hXU+CZWs9O6OuDlRJC9XsELL1kU9t+cFutPSt6NLfZtNPuyrjrICuIu9NZE6EVnW9
6u6AK4ETqe+pKA6uaq1nWlGbInXbE4QKnNQVGOscERbYfia2ahE3hdGlEU02gKMWf55naQVS1Lz4
vTm9lMOL2XGtM/qzhDlxqEXu7N3FgG+GGQ6jKQMMDVSXtk4bxtJ1AeJqw9k5CsodvqfiFCrrKUlM
+okSl/58FpzkD8Qk03Uiuk2oM2lqFcdhBq7fxsnILeW8iuGJ3iEUvJqGtLI9Er9HQOb+AA7Wsqrh
Np+GVx+GzD71DGfLxvsA2S5/Vmt7sS4VKsmbnk2JzCOifSRxilDg1dF0CCFkeHpN6+aD9Kb1AtF6
2Lb28qWprsgo5bT2QBWoqZiOSErvZW2MkVQZlvUakG0ilHm2TyNhp7iFZLf3WvU4TfT2jAklJbFB
kVydZ4BbIDP7ukRFv7xaOmO0DRy6Ew4aU2hxGH8/wyu5pgmNF+UQLyCIO3lKZ5h+A1QhwmbRxw9+
jaoHg4IxEg+48IgUSqxguUj3aaC1e0PNGAHAzLbU1WMfGvIpkFAxBbCFuzxvfxeTFVxa03rh6UaF
ciqtQXxNYLG3JT5RHJspxVuxRp6mcpvhBNytnPk8PpjzmnknZdPTFfH2nCMdsRjrEvVJZuKcIgY5
CdU3NiiLZdrmt3DWAcZ0JuSmFUVfg2tyH3ZusyXUCWulb59HDtrN4onusErjmEhA31DPaZrnuYXr
WBK1hr4bkXB+myw4HVZuMqENlwdoDcGgWXCUMHMGwwn2lkFDLB0CSBxSk9lF4n1FIbpz2rKK6Dgh
xnVVwaDTQ1dZeOeAi/jD5No3fQHBg5n1s64Qy8DZ3i8DfCV6a1zpIA9wPJhba5q9jSNxNQdBj3Ta
Wu9DpgNxkHJr0pDkCj9vLvDMeaNr3Cyjx9XWSQ11R8bMo7OG77kq2f+yp6JZPLB78KT/zna1QXgz
9mdjb7nzWzaV+1kSoNRYznkO5v7Q2SlgMp/om3FymUXAQAMHXxGC01hbQzL6g0+6z80lzgeGgau4
Bl8gN8NETFMYYrFiSV4DD3P/pXRX+1RZOXoaBdrQnPO4Ij4JvxcmTGJG/HJuHs1xl7RZcpbiRc6e
e4vkdsNcYTqhOS62AyPDYGROkSvaY9NNbiFfmHhMCEYC6T3AeiBjsX+wwl6Czh5eF8XEV9To4dOc
7G6MHtx8S2PaFP6Y7mWdcBuinrxMnQVTWxO/FIzBo038V9lV9xAsQEqaRhGl5TVGkErqnuSoN7RD
IP2EZz22o4v3B1JNW8Ozb61ijZmwhQmYLPjL0NeZ7S81YwIjcBHY2vsk6NqLGTY7rreXrEZvWZUP
BhXNzl620wLKlGjPlf7Y+Gpcp67OWP7m5Kw3q7g2eHsLMVv4Ey4S2bDRJAemSNeM1Rf0Rv/fF5KP
6/H7f/0PF2XX//yPf/+nL/m/2UK2f5px+Kz+7X//DPnvz+bfHv9001eV//5Xh8j1J/zTIGL5/6Dn
6IBnoKvrYzRgsPhPf4jpXNkNImQxBA70h6u85v/aQ8x/MAth2GibHKF8Zdr4n/YQC1CEuA5ecJbg
HLF8//+F+OCL4L8q8nyG0Qj08UmT72le1arXsey/qLAg/s+e3RPw5lmHgqDZsZ3z+zJkqeN1ZhGV
lCmlt/c54l4BhuqHKavPdWHOr5ZZBje+XxdE9iBWlImtY2lYrz60BlWq5Jgr20XutLwxQ/geyjI4
kmgBBmJ991ZD7UL479ue4dAr1Gv7yJkIGEDpL+K0EGAuPmR0bUaOrb/lzA9iGNC+Mqyuo8liFvr3
W7X2xEmD3jn+/RYnvw9LggzA1ivppkz+Q9+CsdTr8GJdH3bl3qaqK98Y9MAJHF1YeKJej/OK1g51
1TevL8So4R2XLgTymPOrDQzMZYgMYiTCiphwbGHhkryMHjAdLX03qroZ3jOGsU0NRSAti5PtgwGQ
FLO7SS5FbLSwsMgPGYUfwwSlbEn2Lkb8kw3w//z3i+FpuZfXQTC32ny3dOquZn5z6oTPvGLswyhv
rvMxE8gmTZM7yyRmyvXqR0Yt+rXxT11WRKWry0d7iFNzHvYBfScCNuFmz1mhdtpxHhNBpmAFS/oy
FDZzv4Fd00tKPK7BcBosLi2DBaY+TcRxzWcVZQVuTjcwyLO0i8jB1oH9G2oqwgo7KgKilytor7ur
MgxkKVzTDkIo0xnFMHnVRzf0zSO9hZpeITOxMWC47cJE4QRqFYEvYN2UXTn4LZk99BVQ8Nb5NZKC
unHyUB3FOH70dvnpYpZN5tz5an0/8nOuUaIsXVI0EKZPP4PrD7vZKp+GoSNXwIVUv/q23GubCGOx
jI/1APerZWxutITQs1jJhDZQy2aNYHSFrITsD7HpUPFT7tRwk4H2tG2ibmwL8GqHPgVlILVj5hq7
HCID9EYUpr640tT5MCaDTONsIddtyOyok+ltQkNiIwhESADo3Uwwggq64CE/wzefUF7WEBfoQtp0
rKOwITjJJCyXBh+TWEZJW7yygxzOJY8AxtL+frTCP4FimbSKACnrFY8DfsQ1+R3M8p1sCR4l7Cyd
A95uSfPHQtWsLWLbQ/d17bNHDfIhXwrCKsfjOmGvLEpf7MJZA4hSOYUd+r1jZ71mhXEsONp3mV8f
tPdFclw8pYVxwFribbyG+qXqvHTTIHjgRLoH+nRq68AjwzK9c1piKH1nhmniGa9eHa7HcgmPLaHI
URCi/k9S+5lcGjKP3HsarvYG7Nh3WOAVY4VxU2BIXzKLc3Rv7T1YUExXTViDJsNYz05+9wjONkvW
d0DYFZC5wXuYaoiL0qh/WTNUPat7lm39y09Ud5aoAA/A5tGGhTRGlQa01pMiuGs9844f2k8+c80g
OzkmyeNJVf3oGsJLTY536Qb9NbsJZk1C4GSN0q7jU74Qf0dFciR8jbTJ4JV6zNh24Im3hNITCpq1
8RXqxFt4k8UQuwvGUXg6uhVpmtF5L4HOYrtHTlfOUMoZfBAOC0tv014NSwEM73Pn7LwMZHUB9gA5
nboAtew3wtINGK/wi8lnQBIJw0pXvdtB8K2I1mhscGtmNyN38H+ZdV0dJJFuNMsm+tV6Ik8Ubv+s
NNbQK3RuGmKScfWm6Rjy9OV9wX5/yfm9DSdt9l5hXkQ7nlf+1zDk3/tD/sHmuJiRNkj6G81wiGBc
vVspqRXtQlGIsoLfuT3biraR0ZJJbqXcegq4pPVobrKqFcfKa4adn1AYQ4wcR7jtRY/ieWEQ6hnW
D3uGu6tDDLFpUUUWl7dmVeHOY5p7Ek66H2Uf634h3GBloGbeS12+LCVc1QWlgiPGkojq/E2kw4Eo
eWaUikSjZp52lGXMZq/KTkM1R40PeptwN4vs0aKyCLq4b3eDmuQ5WAPUesCITcSYlgmlzDK4SNtd
8mtuV5PE+bWChOegaJDzY0jCyt4Ph1s9jW+LI7jZF8W1kTShh/VA63gD9OTyNNoYY7wrzVlq/zWb
nce2Rr47VeppdII/GMGsjaUGhiJVfi9Gs9r1RFGyYXvbQKUvaa4JhgtyRnntL6hpknkwDNXRCX/h
A5v2SeiBwtbvoa6+/SqHVm6cREOWLqxHhycmmyZGfv7EVtbQMCsykDu5t9J36O7tBoFEdpO6IW7s
YHmjvbvwVGa3eUIiY9s/Mw2khV28dhMbaUDeS5kxKJ8iMylQGa3XktIiPqO3ptc+tw6DMecbX3IF
qBz7rAj1wVVkMspkZh9o71jS2uNY8rbV3AvUlFRF3fqaOeNTuTj3hpM8C8EgjIBLuc05Xzh25R0B
njSckjbKgl4fQ3Su9LRt1MAaKVPhVBDu+mPSWmYczPqlIaCPNLmUPEhamuni3zRJmWx96cxHm97w
OTTzC7yuXTVR2mrlZBHoSx7GzHsoUNCT22Jbu8rdmn46X9O7dlNFfQO5D2U/j8soDkmSZAejpNB1
fNEfdVPeTWH5PIq23LmzdZ90PMP6Wlx5tS73gafnywz7ilhNchZrIH2Y6xCsEV0n8RxvqlEkx1B/
LyHmvnDGPOIJacXzNESIkpQ4LV7CxopGkSN6E7BrXFmEP4vdwzQy1rO0PMlyhfs/OS6KMnZomRj9
AcjWXSYZDC+r3VP2kpE6+oa1qdrqYuQMIfmT9tDP5kFbDgBD0zusE/kAtPZf82H8UFAz42bQDwyn
g43MZgAe87uZrwFJWsi80xoTF01eerHui9Imwu2aWQSqFpcHwCpIm15e0YKlp5UeTLDcZ8Tkduuf
MiGjIsyXKhpMsKFqmmAG6Yeeo2CHyO9uaXr5iDvH39oT7uKRYPdmKOAM0wraDwxLcmq5rUBGt7PG
iTzS6nnSs/mS9OGnTSeV+l0+YIoHyUIiU+sPzYVvUKx2CMdr9wghz4uMXh3VlbGAsZIIWB6GFDme
V3DmNziRQjGTeUme2ca11J1dICwdJR9B7Q9Hu/K/U4eeewVgSorlNGb5xQnXNAbw+dD4nYpDj8J8
KNdbok+fab94ED7bdN/NZKSxuiZcb6BMv/Fpktig6bOZzh/gYegVCzkf5+ITVTMY0yH7UzOgCVbY
5H128Ht43Q49dLpctHU71flstXCB3XR6l4U1M+5TZC8wRWgIADgk3a3NreHO4I6+Qfz8YOcmEDF0
uDMsjuoeE5wVTYMoGB1P59r2X0EWbtsKzZHNWiPi0AMMlsrP9DMbkf/6c55sSzdD34gwpqGFTV5B
7m8rj+RE05WMbMzO3M9c+G3YCjulkmFfs4Fy7eCCBnM/JUB9zmIXtdlZyBWmKNfyGfI1Oxb4Awro
yF/WYEtmirkXnXgyJAncM29p5LUOulxN0krxPWnu+Rgjq11Wm+Q1DlT0aTZbMUOLY5U39CYjWoBl
5EnVbK3Bu4EjNd6KtNyVwCNhpS2c9ePeVORn1QE5jUNavKDcS9lK531hX4KMVh0eqCLODfu261OH
6h4P2U1O6skuK5U45BIXGN3kbUIyGbI5eBk0fMTWeUCok7PXcZ8Q4qYlQInx58y6CcFrGgXIGtSX
J2bw2b5YuygNw/55NMZNla1PZPAkW3jc9U2KyGLowAl5rF9bttl+cR8BqrBDZD7aZiCgff1nXEFB
DoVwQVSYD7r6pBVjxb7MvuFmjZu54wVmxx6d1jFzza+OXj0PAdnkZaXZjRyG/CDVIz8gRRj1P+1g
m4HWUm54J2nbkFBLrCrRVRrFfakAe2nyXEfJiGFyQ2KoVolYlRyli92buGHKHKzLFbY5Tz3tXDs4
mDQ7wsYBVa9AnZKmmKHwQfbgJHN5GPZjaC+xHVRPuLi93WyQS9EtAz0aVFvKqZFZZcPzotLYCJcD
+/eyd7IVOFuzypPV7YhE+zHJjYEgxzCmFyVv55XgWc3XODjKk1jCxaAQuHMNSH5pEtLXpvowcK1u
Acr3qL4IkCRm6KDC/FvDwV0VPNFeVgGBI47DkNAuGXlZUOfPK7z4owfrGePXejI68zzyK8UTn85+
kvPzaC7tIUyabS5IRhRl8iBF1+wysCp8cI+dp4edawx31mq85zjuI4v2bezWePArs32UkLm3brEy
X1hMYja8bZkL85dtLF9tMf9OzYwgSHrcjGgpDHPeFDtlfjt0w9FXhA3blf0FLgvLJaKFlm1miz9u
OTtF/ig4byO4bBnhBlscneCE+gJ8/Jz/yYg18vNcxF5apXhRm19Fx/tiyVHsEJIkW9vHHsl2xK0G
Ug7joenHb9BKzFWl4z5U8wEWJawY5RtXcsKdBKu9M0vNbiuCF3YF6DkL9Mh6yq5xxxp0V0Iblfid
yO46lJVTTb/dM0BrD4cWpfyxTQXI4hbmPActgxB63VTBZNYiziPb+8IsaKkSpq+BerWRdG3rs86B
CSlCh+7sVjyshzooqSc9FkWa9pp3C7c3ejDli8+r2+IwOmv6EEru5ST67XIzby8enxeQs31TuliG
rsrCfq4pkAQfSlAEkey5WM3XmTJknVQxfGFEc8mgkGEeCN3LaDKNcJkXbwJ2y23ZG4gYk/NkWNhf
/ezPkHvysAZ9XIuRmwknFW3RlPQJUJptgeJOL71FYxpCUmioU24TcrCQYG2RebhZWq5yDJaQS804
YYK22q99tW69oMQt49ybjsMlTWwKwQmMwBMAjtOzUqzkq8Cyu1lsUjuKHI0nMziCOBtw7MucfQ+G
/ZCTzb3TkIj2TZLeMLzKTn7VHoOgZDSk+F1dRnejad+TMGP10okT3T/2Z/ql52KQ+Klq5zXB7AN2
lokTXpI7cHgTVGyEewwBe9JXvAthGjyWqcM5Y/YXR9Nqd9oxbkme3MkSrQKRCdHgvAWt8Vs0xrel
LqmoQWA0dhivJnKI1XtdS4oDz1uGTUNTjvuLySZD2hdz+zKy8/IXIntrryi3idh7MVreT8MjkgCV
j49GOw3bY+Vi0MwH8ymop/tF9ykWOqos1h/+HPkLQnLHW0fyiEerhj2ah/l6py1KfUh6qgopxZda
SnFamWVNsDbBVss4odXNHE58YqbNzRdSOe5U036VHaYEBl53xNrTAqKtwfkjqI+IAZoVCUmefVen
JjktpsDQ19rEBvnjAh+NRSVcbnMDETuLppyvx9qNZ8gGaYpdxA7+qCwpDpNNtAsmqY0u6xHRp0bX
98nji6qyCdVlbmeI0fUXudfEj9kgmL3la04P9mpdLC6KMaEj74E2yIhBBpR7ub0jP/aXohHCWhhD
hm7WETyxvctGx9+FNKtC25m2yDtvddf/IluvYAuY464mXZzUwTh1K0Y8k2xjUbWQogy4pQN36FTq
uAq1zZ2wHHYtyJI6sA8BcZacNFk0ue9tHm7SkXinFhbYjaW89zbIrzGs8g/hfMOp8NSLNuf71cu/
Ww7a3azDIKqCGoGrRHRJgwZdoHyfGon2piZxFtTMaRoxTlozbjmT2zHP2rQPgo8AQCgXyNHeXY+i
gcSenbb0HBXr0p0Mdqc+D0FARbbX1i90nDjx0+28epqREeHynsRfFw4fs2HeGMv1YxzYmiaXKWVX
mxhDE26QepYEAymC+kpmUXVgcETaAwxYI8Bh+CuzbX2ujPBsyiE/2OC8s44zqRPcEQLLy/ayVYS4
mUnNp0UcBW/04i/vq2UQ6DDpSM2q2nvh+joO/LXFzxJSjZxDRWIWrjfkOp+FoBI3B8yTQY5AQEDJ
2nYXf14kCpBrbTEshyZp+fHipcnqfbDO/s049sgosG8I98H1D7KaxyjwaG+RxpHsEuUcSLNvjlJx
5gTVIc0mtU2Xh6KuyHtdoFwRTvYKT+23byY/zZrXpN5n1It8ZaLVJ1CyHkgWPVXEfkROAaF6YZyp
UE7W2dU+ohUijdq7Sn3VvjUI5ayhiLWPY65QV1iNGanyXDvsM75JvgM5hlF3TZvMBt3GtEf/hCOy
FoIcAipdbHvLnorL2qV29ZwziZtk7VPIdtnGt7IkUnKNV5e6CHnyl2tA0+G3IToDLYwW71OVfFr1
fJ46+TQXmjt8x3+JN8Y3a4iEDhKIOvHpzjYsmKl6DdTyI2HXboTkv00mH1JDMs3GMpFRe802aFJ3
2q1Tqrezmmmc2suNgVBkX2bsiCsj6x7jSuoPe+VyoQ36KotWkxra930ia2tC7xnQGjUB0uZYM+Be
ptvcbmvoo/N4oHFCny91b4oSvAH2l11DeXMIPBrQc0m8deZDOUAi6Zjeo1m6tKuLsD3Mun6paU9a
vtwSiKR3pJzSeb8u52E7KGwEi5WYx348l0b9TuHFBa+lKYWrvU1dRPmYQVFMzjB2DYQm67edaDIY
i4BR9e+yL+YtfWmymJr1qVphH46DRdab/YlxddhVFW7LNh9+7HASUeeSH+WZsVmDO/U7OOa5Ob+P
/J8TTzw1cqEPtZi3q+TuPjD0N9ORuXcoT7h2FLtClQPYr9vj4l/jKbsLaeSM4wYX4aE97VB8M2mb
Wmi5zrTjLiJbxOdFzpTbWa7858x7npr0p/OLN2mZ4NZdO9k4E2FQaPvUkYBuN6WfUU/DnhXkxv1b
mlpDREMX7CSbs4HdGw3JZCEVSyeGew9wTEuMN+nVvR+ZPgrZvh/JtA66PU4UmviuTTNbJ8EZEPWu
Nux2Qy38LhAuH6pw+bY4/njRXeUijJ4Ktq+Sfcyg6vPKBu1Fk4WsNTa7+UYk5UfmAeO3k/xPjpuG
G0pFqnVwnSZ3N7P22thB/kGjvY9MA6vpmjr1nrzBR4FOcZ8v5Ic7BGnRlfB3PBI7nIPXA3mmDW2z
Ivz7mjJ0y+//w3mA7DXjVEBPFaXF+iFAQSPO3qJ04A0JFq79KbLnwl82ZtMiCRS1Ps7LW7GkCHMR
XAB54lrF0bCds9I+DS2dpKxt74KBitHLUL1Y020X4nVA4Er0gu8QcsE+KcvqZ54Xezd0M/woSSka
2KgAkEduIHhQu+Ol3njO3Gw7t2gj23lcRj3GwiSg6m/ayWwBb66wiOahZsWDkvo/HJ3XdqPIFoaf
iLXI4VY5WrLkIPuG1U6kggKK/PTzMTeTzumZtgRVe/+RuIx3YjT1q+G/Wr1kf63ae8Ib49Vev+V3
RP0glSGEUWvZijfwFnm4I3PURKsh8aM9vGu2J2NkkUVzZygts74ro1PrAng47b00zFNtuBSCwJB4
43hN2/hkD0T/UbyztPUaQC/J253RHPzKnPA72SELxwe6erEnSEZAsfcrQMM+hZ+ZdlmfISpjNwyF
sXK7IV4hhDt0rTZ7O5LzENfHXoh/ziTuaibrCkXjcap7gFeS2aYWZbYu5kpGq79TJIdtUJuoFMic
be4nwZPbMA1EYcmKRJrAaLzgblxi4achTmQxue9YsujheKc1BsoplIj2Mgyartf0aySFwsT1ME6J
dWrScTMqGtpC5L20GwE71tUtwC2BLYhHM1bmWgo2X7ucm9y1S1URYOJBfiRUWbxmIe1Po298jNFZ
j8lCq0Zy1ZMUOIt/xSlSBMPy1ryo4Wa7QL6BHbxV+rhB6XiWFjkANeDcMkr8a5nkz5AIcqkJZ1rS
vkj0fKU9hw4PUFXZ16mtjiEc0q4kqGahpy6iuZafjeNkoyhSDu5+K9+AgyyD5zm0tbfYo9SxneIn
FdVboy2TnUdyUevoxd71FBeQ2NcBXMhQbMu6XgssWrzYHKV1SunekCLCMOpN5LXNMWSsrrtuZbAY
L6QK/pWESICG+ci+w4c1IsYiDWZb++ILCfgVxzAJfVqnb4zOYYxsamqTllMBnqTX3d32sl8J6bty
2/g1jqzsFRyj2EZobhe9+zmUcyHRRLidz6uO1EcuCyMNj5wEGFZ4BflNWjviccEPHYwtqYV7XoTb
suQEH1qxjTNTX6aN+ppy07zq1exyTAXLDBLpjMqSOEsXJUrAhY1lo7OwV9eu9ozVeyAuKpHZwcLq
MxkRbxQd4rTrfJv4G8N8D8kMB1YhP85s64YqLHhqAv97qPorNVDXqfLqnVPPZWypsRi6tFiXbUAc
XH+iwvxpLoLykNjE/AG1Khq4tIZ/DIA8t/rgvBljAwvGKdAUn91gfpukM8FIdIsqEh38hHY5Yvsj
QtTUTOZVit+E/aIUeTkYoqeAYSPVWJqUQhgqvZEo24xU/iBWL2NOCL07GzXRekeGfGVh2FnJHNhq
naasp+yxUgertn9ReOg5qJlp+fB/iEiWiQYlgCpb2doMxkMIxslfINrHgJodlyPZ0jlH6HG8tX71
OQrMYeGEIDhMqm3ZOJikrJODwHFl4iFkLTSRGw7mMm7yV0NCqyTmgWiApWigX/oMTY4vOA7omojQ
rfOf7kW06I3EewIxtaBPN8hEHxa87IKBd6M5pIDhWPPwIEZ/bFGf7FfwHtzVyFCXrpx2WK69rSvk
rCrJ6LEylrlFyR7hitTn2AZ11drdjcASSZ3Yj6H3ptfuLwAnRZe90Fct2X9ELlDaHC4mnwa4GMPa
GCbGttZBvyeaABqTiUBH0NdH01ni8QjS6TRG8V+CJHHB7ouVzHKzpdG91FV9HusBkL2Jb0JrYL3M
e0Sfpuvqj7K79/b0SxNUgO/vE+P4jx23GgrrCccOG8Q0ipBMLsvc5In3F4b5nWVO7lWR/eOnTTaG
VqBQ40uP8SkfTUtblOz4C2TT1cpEH4DlAdAdOx7ZQwxFvJyvJaVKK3ShcsmUg0YdlWAztJtJGnId
0mIDk36bpeAMuuEiq0y1sRu4UXSUV7rxGPbxr9LY6y6nDj5Fk93zpo0TCvQ8HOc5QGRgNueUEBTc
CdDuURS9CQIg58Ch1TQYp7jC9eBH+r0aSN1yA8Hzp/Y+/QXMjpeu0L4bGZ4MepnzcDw1wcAT0fQP
SMlLAUieaPoVSo1SHfj7qqoulcOc0xHNTAuBdp+4gXByKU17MUlOAUlc9Kkg01j3+iVe1e+8q7hi
rR0H70XT+RrrMQnOgHk4HWmwKv3DPFrz53VfF2DZQ/7aNLNfqzNYU5xhQSYLUzqcNLljF/CfLz0m
Js0znxomJrJ31CPHBB7amXEecIOVypMb5JKfaZtfqVU6dGhxt44yH16J8Z1sybILXtEg3DPDu5GW
i+aAlYKonU8NR8waRzxN49OHzzYBkERqRGcSheclt2aYpm2mv1IwsEHzfBQT5VO5MFq8moKcrnxj
tHyFAsoV4TDnR/Di6CQCmD6FyFLLdEh0iOJMDze2OR5qHvOF9Qp+V9PI7L91LqnWjviKI5ZCH8Bq
StQ2tk+M6Q0rVbKx7OIFViBbZxGPhm3dCQx6UoZKVlGvbbXiJeaNQ4Mw3Smgd6HFwi90sGI+sXJc
veu0yl5MruawERuy8V5rLBerYqakHYPxqRcHx8puqRiAZ1kCjBTBemgP17ZjDY8YK4gVsyWN1tlP
osZFRMu4m4wtblB+kMHtfxiWtwYRX0vt/v8I76TV3lDeOZAEwhXZtJyfexHjlxrK9y4qjX3RMGFZ
PbfiRGMFq2KznCeRXGCkrtx3Mp0F2GezoW5uM+ju1XZXcanEniQKD7fHfB2uc1g/DHAkJS2GOjIB
SNYJE/8W6QbupuZYBzhKx6UZGzNbCRYKRtl0OVklOmxn7Zc7zXfPU558jZKFz1Q8YM01jhEa0SP+
YqvXQIx3xU13KKHejOmeCoaA2p/+sCjgF26r5I9EtacpLYCxu+fQZDLSW28WDP2iAXnLoboXjDZr
wB1+yjqF/TL5q7Y/FdGsnCT8iKi2N51RlCTp/ojvD7xSy26eoz1XAA21x+tWVY7BXAX9rIP2VI58
HWs418jfQIhZ+yH0nkGnrlFLcZ4fdcemiJ6CNpl2uZPiIBfvJTKrZe8DpjU2hWBpoP+Rif3jk91H
vvcxsW2qi52Nn8L/9BgicbIL6v4WdsURbDrZTw8V55nRU9L/ENXza7vytRtrDD3pi5HSCOYytJki
vUu/e2QC3qkinS607miqUxqows8ZtwEG/fE6zon4Kr2h5bda0UU6XuOIb7+kySztZksruHn0yEle
YE5CIZQl1U5IP6YaN9wpbJSI03aWS/NzY/LL5KbUizcYCoCF1niTiX6fqOAlBaA6J5xkrEmM17D+
TAF0BZyTjBsCX8/Batt7R07E0pHnIZUulZDjNZT9W48ndvv/12Tk6RvU8gwFEDp0mjYOrM+ikZzG
Y0UOR4/K387rAZZGfXh5sfMNlPS412uLcrvpFDkK8cRf5eAUoFIW13xcvZNR90pf2jNONFx6iBC8
OqeLOXgzBrWr7SBfoseFczf7dws3md9XB8/pTr5jzcnM9FtwY671VPvXiJEtApSrx5GHSMGjMLIv
OJJTHKhAw7+jgWY/YRHVmYSE/51YvEQabJ1Gwp47txDO3xDXh67nL12Rvolh1XkVE46LABfy+zi/
RbQpu7MnWnOiHV6DcxsKfM4m9WvU25Qu/j/e1VUmu+OU88hQjfGd5ZziCX3DQbGsbX+pnHwfNM3e
Kz70qTv6tTqUXvRjjyVbi9znQchJRP2aFMADFLJTF8NxoRX4ouxjEeaAU+MDz2a/7AbjHax6lruC
7GWJonvZ+y19fhP9T03h7xL4d1qI+jOim3YgimQxNuZjIG2ScsoC3iW92LY+k9AVZwkXrKbLSx0F
rxUqfA1PFjpEOkVHufNqTqiaF4KIlMRNr0SdnaymLJdjfUTKHxPRw79n0DAIk1y2wXzxOePhQQlD
WhGR5Y/FijjaPeP1t4yRI2vwEcRzrOTLWI+f8gHmcjDrbvZg84VG8avtEz+Xpcbawmi6KCxNWwQN
Sj1647n91cHE4gCsh7emreA0OdZocT9WXQ1CsstRjNCkeLa6Y62im9w4gfoOHMrDXfY4BCWctTRi
rVA6/ZtI6p9bPp9U2IuFzPvH1BSAtmZ9bgqoCNe4SzPDUFCfJu7TwsluKsbTATWcCEa7Lla3MNF+
8Q5ySXpAd23NWxZiuSMqBKYiWOXepS5HREp+9kVyUqzNMj+7WKX46DRPP3VcLXHj7y07mDkhPqbZ
20m/85py7/ncWgoUQhZZqItkjgxlXALuPjNfCOIiFi479VwnhQTPmNayYPzRIqZ0XbQ7F1xhNLTn
QSeXvBhOQQ4YGGo5mZc2c7dxVUJjpvT0tdOKXwS4b5gEMjQ/PRmVaKxAZPCu39F6kiI0L5zj1SrF
DyJDio8yInx0C1VVEf0kZozBEpWWlbTHSmO1DvH76b1/Tr32MZbBN6myVDO6GwofLnKIXquSy0EP
2XHQGzoNCBsLKirTKueWcwnL6p2brPV3BB4fysRqUOxjqy6QZBFBaEAUVudIjh+OMt485ZztFpy3
pfcws9td2FvPvUM9b6OOMqy3nEfuUk/bS471vanC38CbdD7qkSCMZTJ8o7lXy455L9QEEwG6pQ50
2XPlP+SzJ0vbxVq8rlXBRwwhZcbajdzeS6976EvIzDPahwGBvGrw5yLLu/ek+S361t52hnyhdvKK
J3Fvo61DyUhBcWR/4KWca6fqQzckr4kStz4b+AfDUVgWrio53iH1qeOFsF8Ach/1EcsWI0zvT/cg
L54CKt0BSpCZlUGQrtLoK5k1xQ7DGZIrPomuW6RiBBuXaAEqbnStHc5xbCCftZvP0Zm/D+OP5wfy
CP0xiUHpuurGnYWza3IygyYt6t5H3XyNhtE5oztEj4hRwA8OjlTGKbLx01uiO/b5dO7aCCQ2UOhg
9dTeJ2ayCpkZjzJKokWutQFo4B97vjqZkMvLMr1aHcYEzY8uJKphHMbUj3hlbHZNGllLnsmZ+RET
4SJYYIkoQqq2TWSfX2ACKZtvD5qef9eq/Qt73rqw0b9Fyp7tAeSkM+wpWkzpaTk9SgV8lE7q1hr1
rAyd9+U0luSnacmexESiIi1izew8gMFqLAIZmXfrerh0DY9wYDzma6FAZUO5l3nnhflQjsU+65jv
ECZL5aFUBKjxgQF6uIu52LeaLlGvP+tp72/ZfChIx6m8iMfsOxZkjPSD+Y4IItqkXd2Rvj58pK0R
vnneGS2hdYbtWZSeeyH9h9ByGXQXt1U7fNjxLcKDw66obSL9IXKPzzGowzW38LaUrH6wWsx25WEM
oTUnbSArzGP1R0G+bmdUMBAv1LW0G4dZtM/ceBZX3lMF0qC7YjiQDLcCbgq2VTPJddLaBA+NgBhU
7v3T0xqcfAutmOxTYtIuElb7UDrxtvLw8/NVr7PJkU+Yz96y2HQ2o9watM4/qafaoP6unx9Aydmf
W/owj9T+hnTljQU4s4pCN15HNrGMzeitqBwqNh2bO1l3l9jqrFXQRgT6hwOmtJoEocLBknKp4/Aj
hDdHUPglItgrzeqvAjJpnQWvKdmtCwSjDxVZXAuI07vSdJfQBmoVKQiEssac6QYZdz9rX5T/M0x8
SkHu/mBRwVvSo3ugq3ypIy1B/y0+YSJvvfTktmY8o5Q14nPlglTpKfNxf4c+4SFx3J5K1+q2s3Vu
JJNqiU4MRN2jEy7STxPpbcDFzUKGd9AmH/Ua60ZbuDsjpRPLS7If/ryVcU4xMPiSG6JZVnmxzGBP
ZlPPuXefNIupJDIRXlnhEC6UT3Uq6U60eHeAk/RI570G7KHZ24TGkzIwyEjEuT0ImCbkgjcUN/tA
Zp9ZDSMHCXlItZanQ00P0U47WWacKVlAoDvcYAGcTO4rzrTac75NJewtEbzrHJ3OQguNepXQmVH5
ZLbLzkPDV8NrOwD1uHjw2qmfJFOHihGNsJhiYfj1ayFtsYxjH4MxCTwI28ahCTl8Dcx+k76XrfZs
DA1Bl2axq5snj9N1bY68ZDez/fBRZnO0Ej7YwWqFIviKS9pgnDb+10RigIOXQNJdsUDP6nDUqg/T
tXqMyvmxR1iec4zSgLxDL8rjNWL9t/wEX59PJJR8p35LoHFkS5/QRgqdd3pEDxeN+gdBKzaDnYbz
EYNyVubOSSt8zgnUc7Ezwp44JmJOG0GcYTq/ADmE7zdyH+TwOrVstE3jNCfibaE6lfdLiqiNIc5Y
cCRc3diFHIPtWloFn0xIVFObFl+NSNoVG9Q/x00bIpPcFxQzwXLU0SIR3wQu2P0gAEjGBh9W6vEP
A/6jDdLOKoqoD21pqo264Mza+DU6K5vvQUEaullM3QYcetgf+YF9Qo5Y+hIB81YhQWRH6AhSraZH
5syAIUrEMDk4xJBsCitmDK7n8N+ermAhkJmbxXEc2XplAPKBTZ2zQ2jh0h4vXozkow4nciyn1tmS
QUioamGjBq+ecvjUS4m5zG8RU2DwsRdjYF/MuX4KQIDcVfOvt7R9l5Gj2tkzY5MZz2vLjJ8s8qMW
kSKWoRAmGg36ih0HWUgcW8um6LYGx1KUTfWuMwu1yqvy0IzEmoXXicRDzJEgDhS1ZAJ+CyynIaoK
pYjtvOYu2XCZM8hNZd0D5PEUb/o/dK/r135CHaS5g75EkdruXaPEmF1OGyhPlIv6asqLanYAELCG
2gO1AFLFPHkZfK6kVH24qJDAE+jzrImhcuvJBzRWhHmY2SuljASWdn180IZT6FYYJ8bV2EgkvswT
dl0y7ZD9lMNo5W5Gq1PkLNrSv8lgEW+cTry5AfJUwSSV+/GtGvmPjPyMwrDUAVmyzSHC8/SqUFHU
gLZuan6MeJSnEO8eP1uyMLJ+pFJOd5dDlvyNA3nuyGH4bEvuGuM0lt3DM3ykXob/EQjmPApxTlEW
kA3sfdZpeRml9isIfQS1Ni9dRUt7CDhnR+FaRq17rOwG6A2HVKqHW5mCnJVkfEdm+EtF5U9dABgk
Bbpts3HBaKz2GK2boIkYG5BraaxNCfVehL9RyzM5LESo/q2qYINqxCvGABKdSGurOwbVMSPUpjIA
WtvOIajYuncJ4F1pk8U55S7LZ9hyC2nvJgqNVoOa9qZ543pFg6ItiQOa+Efuky2Dhx6QzDZG/sKf
WkR7BurvDFDM0krJuSbVSR/tR82O5nFJjSOT1TiX9cXYgmgq2ZBXiok2K6BGuJGkpnv7xu4R1jUg
ZooEVbtHvz/xgpLBoRlHY4I3zKGMRKE7q0mODrFNRPXwjV/Nhumv851fObJgRwqikDn86qmp30xd
hJg47daOMeBo1jZhxQ+BEQGJFpFitoexJXIdLANlyTXKm67ikipWWS4gbIfhaJFXcPJclEhl8es0
TDzdGDRrp6oRj2b4+wsPTVHnpeZa76M7vhG8q/K5a7sXrhzw8tjAaFKnuxHvQlmwizuJ/oU7zFqN
OTlg1iTcg6P8dcxXumBE++3lPdDVI1VRRryCInFRmmz1CA/CGddUGaw5CX9oR1EvuQZ6phRpgV+b
i7LhEtUqoqb5dYu4WocSRTvU3WfYP9xZbtzBo0Ve8er7OJcs+U4MJDieQEfgjmRyO792JB3MxcTL
m8HDa8AzJNH9sb6wAtBKUDls+nnEIquvvc7EnCBbexmpC1TB0faP2EhQColgJcacsErB4gylATL9
6+sU4soUtMUeiDp3y5PpIFzuePzsCtcKSU9z/MXVNjpIfptrpYYVUDL1V1VcoFsioHgxKcL9G3sT
Ib1cthGYQt6Tz2b258xVzpo9flhEv/QV/OD1/izdfdfFf2qe3yxNfBLc66209qviBB7NHjF7Bwhb
jFdb6C6zS4nTA3nkxIa18JP6TUwoxkLOhdZOya5F4mEKfdr6WvzjUExf0P/oxajKtFL7tQlAWycm
adEmDjg49LDIv1oJjJvZPBFt/8wejCj6DZ8uYCLbioXcpEomREfZc8oiuyAl9XUYmG/whG9kxWYb
sGc4pfjyc9igtrYGflsAE4mcHk5q78YAub6dhb8VYCchkWQuWm6/pW/+Eme+fRtwbTkHrQP1ICXx
M0A4lzgKfwFxJR2jXU13NFtkCVynufmKeRNq0iJeNO8eEiJnrYXFp+s/8CgL8GYLUVaC7oEiOk4S
wYeUYxyKQrW1DdACBEvYFbVFF50TTuhFrMJbUou1ZxSfGqum76c/oVMXG99D3Fe5DiDvu+olNk67
3ZAWPHP9bPCli/FkJKsy5AxqcFUtKjO9kYG+SqLiJ6xw/88eFDUMd1SvfPpSffIiZVs/MVfVaF8G
Ff3VTfpVT/pJ5tFjGsc96dpvXuI96BQmnGEkTV7yoI6Onhyi6tRkVn23PG9HnOoMh/nroGE7F7Z3
zqMAILZqn1DNr/PMvHVJL1bkG6IfU2KNVpncfYPXkrdqZdjOm5/O72hYIMfWECSP8bC2BPgHseUI
izptmXWUbauGZMgIYVZvFR77i3ovCDHpHEyEFYZBNe36CtdlVkC7DfguaqXnS9bmYpGzIKYGYWzY
VLFNkapIJ9BRuASqxcCq5P5wJnI4DJNakUH2SGM0TIqRqszzYlOPHfaR0D77MdnAdX/B24RyySV0
P08Oncn9x6X1QcCiv2yVvvdsTS5z270Bw365Qbwz+T7i/18FO/woawixWvwghLm1Gbmzw5OgyYnz
lte8VQmIohaKncg4pYwS10dWfEtG1RMTMt+ATXToiK8IoLJMxJM11iDMetNuedTvhgJ3Cn2jXkyw
o4DbfjBaa798TWJZbJIWXiwxHaC/0YpX9QghH2HjlCX4mqIexW5zosVYVZZ5AcxUp5dp/kpdiZqU
6wTN/AgmsxztSSxzr3SPVqWIA9S7fVWm5bMojH+WtDuQbQeRub015y4HiX3uKUe8FfhRsnVM7hey
zHfoIhZykIIgHSZWVIovaedoB6v0zop1gay5ftvE47On+QfLKVykai0jdp1gJ+RhyTQrPJEXiDuw
G790fDI5RqSVX0JzO2RA7Oy+eUfHzsSInZVwPqDiMlhoTUXEAYYOEpuPOBw8lLnKvhQI/AZL9ge7
hFXJ9BNiD/53walTBrPjIIc3hUDhp3a58Uai4novAgWwWYu1MFlnZsO2DO2/0iPA04oevrg3fgdX
Up8OfgJ4rXadCnlSHDhSLXAVKjT7l1whbaMlBBXZppvgCTLvGhoAP8vBP+LsicN9C5vwHGQc+WOZ
W2svhZTMbIdlhJsGLxNrgCwq2FKRfMU2TRSh9R2ThtF1vAFiyJ7jIozXMNmrXtP2sd6kG1uLf90c
sU3kcTVZWnjGg/ZjluiwY1JUkih6Muogvev++Gcl5FDV6JNXaYdleggTPsSgX4+cYYtKY7/QbUhM
ZS5UmeMwwq422c7TiDppqJz+ifhjnphS03Zw2UeFLWBp1TRwiJAXTA77wuGiBvF9LrIwX7uZy2hN
PpHMJ2L+en8gwJWTj90t2TRSukg1blVHvm6QtSEyYKjsorY2SYOJtTSePCXtixMdydvQNwhl3tOp
1jnIXeQ05bgrKVE4NBP0674vg/aH06wp7pZCVdQH2WsL5hll1QH8uJTMy0ZamJAwkbF2xPRcMGfs
AdqpA8nNzUQW3cYa+33njHsTSWieIcwIIyptXTEzQ1w4S8yTL3buo12gU9Y2JUogc9q3xJUW4OrL
So2vQgFfYJaJLhhx2sUnlXn/yn5st4nJ/W2Yn5EDPGsZnKiOY7EFxLy+lhrWqesCSeKNd42VKqd9
EVBp3Hn8/+giYawhu0TzSVnKEzTXKtBvQRu8C9NDuxfGEE+mP0OLBD3q9Z/MBhryKFKWiZVuJk+/
B1LA72lehvDqq5JedQ3yvWpjZytIwRnpd12KkppAo1w3VjU8k+n8FlE1ErLThZKPRCdtjm3SyNda
Mwja7BPYTsJRR3zViCLrVPvM4/kUIr9vTcbOF3HbCKgTHCWmXjSrqlm1Jk5KD00VXSJibfnhuQtx
SqhsdFCUJyaOpv7L6yd9a+ig/hoWROirQ5IHp1r/FxZjc0TZHi2NWgs3VpNxxMQuOHKHudDEAxv4
BZIyjtVlEZCsRg7ZwjFyPjG0IFvNRmWV2cWWn4NQP6fCBlsh36wac1VahtqOqW5gzG3NDYuNTU6w
cUytZNqOcAyJ5t6smuEuRL8TduVz25uHRphfUJpEKdmZifnCXg19HizK1LzzYWdQIBYK99J4DnIZ
ElHmnmkP3dRRd4r77mpGMt22rfXB2/mmh1ZJJOQ0gy/Mqi47p5p4H7M4oBVj8PeVX+o7rx2vFGgS
h9k6zja29gXhVvSB5SSlyvHJz3yo9NhOz8Yfer11WRGK1lYVOteOGEG6fnszfS8HysKiCA/u4InX
oCeuR2B0msziMgQ2iuiSIWgmNmCvJCZvD7QG0rfvdAYnf0LA35pyIyR4NREsLBn42dZ8V4y0zoAm
R99XACpH4r0oNvDfapC8bUcDLxhecG7QJdQ2LINPGIAh+3GFLROLtqebq75jpCegC9oroLinJ2Ov
b24KQwbfosSZYcb6Wje20shROEneLdRNyK6SOrzEU/rpdehEXSO8Aa7jVtQ5dJRgwMPPbKw0b9fo
IxnUuf4Wpf5GdXy4A4TGpD1I5v5oLCQ6db35/5c57jmKsuFGWnbVqPXYSRDjDD1GY1ZXG+R5V9cf
bWdqBwnOYDfVznQ8ounMttxnSp0FDm/Vus0+b8dXldXzc2z4S99kmOmK/A/EkocD5DzAsI4CiiFL
6HcOmX1XHZpMhFdr+tVlcvTqRjv0RuHxuej5quT3UecszkR0rupsGDameYim4ksg81iWLb9Xg/xk
JCMrvfaJxaJoYFUbQDUIFbhuCodbKN+ZOpFS6ZhAl3Y+Udqje4vq8bV8YRt1XiFPeRvo/Egppcn9
Pji1CLBP//9V0g0sqELf//93up9bZF7qbnBy5j9ww3ODM6dFY4z2EFXNBw7hpknsN6YgsgYcQWZC
32KdE+YHl/EzfvnyllaHrOqKpwTB47zJts9pXL/zshNdbiX5gZh9/9Gh06v97KENXnYcmxDNnlfZ
S4tyabwwzg35Eela093ESbmrA9+7mUX/THBk++G5KBILJxx2iMGIqjI9DlOhnVHIX1NDVS9xIA0S
EuMQ5RX8cRy1A+5x9VWV40/X2S+0zhnPCeKma2LIf7XLqp4k47D0fGj1oKF0JgYxd8qBUqQ0ZCxG
LKEQWJ+Q9KduNj6lsUP1BF1wFqzvJc1r3hdSqIwQ4LON2bQbk9j7WqUrLzDWDTPzoQ2zo2Fi+JM2
PJQU5YpYh5QhZTRO1ahOWIYeeEipkNFK/eLGoQLxvWVjVJ66qEdtOf6UaMTxm/HSZv6hRbt58rHq
cjVXRFwWjb8ZsmnOrycOy8eRAZ5pDQPrCBNn1HTRPjVTxUI6abeGbBXfgSNA5Hei289Y2UFVr6Co
NmAN0dFoq1czqNhfGvvRahStGmyXNLIHyaXQjJAgL3qPR4L+Th2DFYsN9AbpgV/BrKv0LLTBg8vk
gRUNxb8X3CH5k4WrfLFyQdVG8tjPgJ6HxuMOFyhCWZax+7SBjSA/8Fe+CB7MMGJbZ9Dluqh8hBo0
blZmtQiVBCMiWnrhjWxssUX+X6j7PCzOzVKuWlMTsQc6d2etWLopwPIg8OFIG7q6Frax8Yo5Kr1V
/HCUnUWiiunJ00hYGbg6uWtW4IqdjuXfqNxVb9Q0sFMD2JNqhRKWhdAcN7gk6AypzgPSNxpZ5ibm
p6bOXX4pgNJU5wFBJsmSLctclmGH6zV19nUEpDcwYm6rALkekSii9pp1HufoNNuNnQwwIXV69XOT
qBWbCdrC/myCQS06DWI0BZAq0L+yMpDo7Kefcm5FS1R2ZREjDVRwgBNiNJvTBKZKojDNmNvLHUWz
k6SXRNVZI1x1H6TlFZ7dWNbZ+JEx+9M+gFYzxklilr61h7Ts8fybEOB68l0LDnH0Dm/d2h0JIQ8U
JhwieeJlNiCHTqT37A8ZAJNjEOs6ZQfdcK9Kd82VTIqU7A0KDjI4Qy5OQ90oOHJ3aaH9k6O8mfpA
2uwk/wZ50CXmWqZvcxuXA2HQ89/VpO1aHcbhOjqXWYT9qCBSCNZ2n0fdRk/hwqnf1uca+2dA79GQ
u0HZ3xr++vmDuvkNB2reV08gSfaCgH74c8WNFhcQEGZJhnlekz5j7Tu9IHAuaJgr1NYLWnR6JtM0
0ozekX/z80aTK0W+GAVsPym2tmyAkM0+W5pdtTGQlZpV8aJ6ke/Culhnbn8MA+1ctM60+xdTJ7Wa
9GxDLixyQczqFAnghIz8N4JXSfdF/khym4YFt8cV2yKvIPOl8Nk9uyZYqZyMhEbA+TeB/shq2Ef5
SVEYtpnOndPxrCsqe1IHehEsDClfh1wgvNRQXVAdjjkrXTqV/d5Z/r3DSYAH6Gy1rNdmNf4hn5FL
9CK25RBD1ZGZqPfet+yQVWQEviE4/7YJ0F6hHcIjK/037ZYH/o9u+/2WW+hsWfFTQTr1LmzDN8mp
vpH2V+pjo3ZbnXJ02fy0g8vbFmc6T+XKdA22TUWLFfrrbsHBvfK69ssmxXnbltGTaKS5M8z0n+cR
9GfrwR0FuIwuLla/XQlMuHIq72MQT2FhfmsZSXFIwpe9ZT3nerDS588jxd2Md7+geiT0NkOS7lsv
JZG4+4+yM9txnEuz66sU6tosk4cz0N2ANU8hKRRz3BAxcp55SB4+vRez2kZVwW7YF/9FIv9IKSTy
8Bv2Xrs2D+grDoGvMqDF+EjG2rzjG/uTjMwkqYXf7rX9Ms7djZabZ507YNtkahO5fLgWXbRicon0
dPr2iHJAqUa7H97JiQ5U2Oo36bp+h/77S7WvocHVMN/7aH0ZBDjVs5qiD0YsD2gSj0HdGVTXxlWJ
Z46ED5/J1lIq6qg6+QYz/lKQ7d5Z4R1WSokaCzcPZrX5L8cmeO39ZN/7jthoiT3gOpr2upvzLQTs
jlvIznxLSsO3V/Q5GFy1rVgErBIOXrx0wPm4bwfB0D0O7OdwwNxodWJXuTl2QaZP9uCd055nsd+P
75ZBypCyFZ5GN18T/XOIoPo/5GCE6p9Uby9ajd2fkRYe7DLzccbEm6rurgOCjzbEPalN+PQNlP6M
BO6l7G/RnNYKcnbnTiUOZJdEP25abnsXSZptfcVV2y/I4r3DaQAR+8zDhDFu2PdryGDL2cYvTTDm
6tsz+6fajLBru4wMUv8AdvbQdFIsesP+GMHLIu+uF3YV7OfPLMV+t3bqu2kuSCmXr5M5YE5xm7XZ
20cHikIUovdHmAhQX89RZBftMoVZuhxtcofN7oaj7VIy2mS7kX/XghhSSh7w+cH3oHm0rwN1k9tn
T0DfeU9ZhevG/6zr6tK5xjqiKBwT4giSwkKaGn5Ynhi3iviOStd+OjO8p138LML+qQ+OgXWtwvpq
duQvsCxgq8VNMcejQBBp8s9wQuXa9yd99r626GF9ozuJNAgWiLZfSCFrlxXvV+C/hDhpPzcTwF2Q
vx/5APERP3CA6djs8/emgYEWUzyOkkJ7vO9RERYSRX1pkmca+NG+C2p2qbF+HmEYK3P4RHWR3/SK
B4Ym3ghyKC5VgJLPmKbvhqZ8PnxxFOfuUbecfMEegjqnIt/VmepFg0A8KGIfq6Gb7MPyTU0MHRx4
YaavnQ3V7xOV3nd8sHylh8aorK1s5WuizSsc8i/8HNa+JCgB+M9VKgjbSj1nZAhylBDmUTnLSPrR
yVVQ5IvsPjRR+TJdZA1DHz4GX6QVA9rNGq71+ja6lrm3FAlDfvxbYe1CLzuGO6tV92YpmCInw2sk
LbWNp3TrDla7SkH2tHV/bX3xLkT6mbhwR3IHQFKEeGIKf63UY5nmIzsOGDMcvC/yui+90s455u8q
9nce/LOlKNtfFU3vtOF+6rw7cY2tauLGh8mjvGc80QTk1ku/cZ8MCukwEq8Ul5SKebDncASAJsuD
kSSXJJWPQ8VayIsnufWTV2cMf5opu7FAPNRygEhLstcWfA+wOK2+YxpAwzZGmOUy9m5BVry1pv8j
0JbYDukRqWm/MHo5sbebVpbwz0SCv7VWfbAiHEDxgAGuzs4yn/2+M0k+buS5nu0iXjls88m9GLHG
WI5Jvn4brPRbtkx54+yk13f8a9h3OoDXsAvKBYORp9opfrOeW4azmblEsA/N5oX/bG7lFtxALG8l
etxFRHzrSprBrjMY2tgWaEGhOd7SgeIPBNgAEBIW2IJIlc9rOL9aOfegAUThGI0EW0VZihwLtGwW
fsPaPH2civx9lFy0KKUem8J4cElMLRn0mAiBl63ob3ZoEg3GvkQfvY9IwRRJ8vFEjg/UiHnzbLv+
mjgcHDFW8Ts1WIAGt2L8jVh9AUlxTvOe03AD70eWHXZlluuzCJDkpfSlDJ6GYHjJtPJGmMkTzq1z
nrXvMkaRiSiKiid/crM+OGip/ZozZGF5Iir8lHDSBCaCmAFCPHabycie8rzb9E4LcyO4Y/qPJiBh
lWYBU/PG1wmx6q7O499wPti5dquI1bqo67ewZZGbimlaN4x5cetvR1ZhzIzxjTTau1ZjASwUFvBY
r175tKiU+eZiVG+ywAddmURGxsFbpJZqmLxH4efmah59oU2g8qx7cqqqsAm2KKMUZSAIZcvDWE28
0apEx67V3ZsGXW0tAZHZomYGGq7KonF3IdNt01MHQzhy42CnVCkz/QLg0gFBzM/krERbtpROyaNm
zZuuEjUH7UAxwm2Pg13UELrTqD0Ie+yY+bgyE0Qfbs1OLqK/yVCMYRYyGdihewENnkImZgttGsWC
5Xt8cpLT0EK4M1IG3qbA70xtwerCuDao2Hk/1a9rEI2GX6BbuJO41A4Kc13j6e8hh2HfwWPAqH+i
TYVntLejbB14jEySKV5j/eV6ylAmFdjNGjkZCHOqDRj3dRVNzxOcFc17aGxCBH3X/xox3OSSmk5B
/io07RnAwZFV17UONjq5rMxTOmBuQX8QhJEdArvIkR51ipgLCFSdXApA1hxpXrRNO+8dWigBBrVB
Pk336YPApJ3PHlotJPLC9QgdNV79Qo7nAa+P7fQkMEwgbBQSeyXQceo9XEw6giSnSTCcmWHCAyLD
agzBHsdaawOX5wnsFyhl9FORdVyknn3Ht8ZmNRouU42rru9ZFBEO/uXP8Ut9SDmJDi8R8UNGmnoU
YlPzGvvRt8pzRNSSwzWF0ALrfRFNu3jOcsL7/TDgLwHNom4QElKahIYJdBKfEinEzvS6xzg2F3nB
SoMz2pplUxxZbk6wVzAuWf5S7fsjVPSyPDrJUB59psuI6WBNGD83ZuOPBPR+k7I8d2bOnRNa7CxB
HNqT2a7bgOe8CSEzjJmJWtL80PX0xlkMFCm4DxFYpEBr0sh4YRV/GJJ8YZghZl7lPlvhuEvnY0uL
mJDzJfk2S4AWp5Wt6lfPnHo2wA5oNTJ7ePvxDzGp77ql7wx5ToandiKpxIKylvjqpkfqYE/ExA4N
ljhiCmUOuY0kP6b6Brr2ILulVkpG74yS+7Hd4YFZn7XXk35jTKM8AGNw8b71C0aLd54TQeKeDnnN
KABD32Ys6U66WH+Z2qPLobt0h+YyjYjyjIJsqEz+8g1QgA1Jg8XynGkJUFrnTWMMxs2zZt6gNpmJ
zF7E8oyUmTLJJ4RWNI+u1MLVgIRvafiQfJDVw/U5JAYOtphAGN+uThZnATpVnd6pvzZpfDPxA9Pl
POquvW9HxkzAuRbCZ5aISH0HcuknDMfHyaggbzhEaaoDBRlWdJfev3R3WF/CZYNFdxs66tdFdAHZ
ZngLKgMVk86zc1DcPLVP6ED6GiYcXOP0kTjI5ZMQ1aTWz91YdJSezFfEBKIVbsQnsxJui55K2h0+
By167tbgdDmLhoT9eP44NOa3rPwbo4eDqfHblR1wRZYH38j2TAFARfXTCmJWzUq4R2zVHN2ejarw
nvm8vqe03Y+c9mw0TqB0n0pJL0x3DV3d2gIcAohKJ9i64mpJ/eDm8hvq7aMe9c9Jo/htrXAPcpJv
H5xb1O9kytv1m/TMFqJsz0mjbwor4iKY/W/ktS70wntRhbfmu76PplpHi9U/+lGDmdogQz1wcOdW
lnNmlfTQGh7IxBHHt+6/IF00mOPnUGjTdZ0BOwuSY9SldzagF8/2p51yMLG5qTlzJQh3hW0gpyLZ
p/2P6TbDxqjHwygiTEMcsQASHktKL56UkXuaq9pOwdYYZwZ8P0/wHHtbeIlc09pjYU8+ycbjkQrO
c4cbgCy38ITY/hWy1jVJ2L/6lRXwySN7Zk6AZmPRyfHiIgS3df/LtKI7PI0cC1H2mxlIgIOvsb5C
fL3hLkLF2VHuVEP6kgiu1mT4LRu4SyzVd1J1v5ORn0qHwbXN9sjA0bJwC/zhth6wRkm44BPsUpnF
v2OYCkWzVTCrNSooJ8hbJZ3jFODsyfT0Rw3tto7JtajUR8Qyk50Faj7f2Xke35pXlocIeHJMtmfe
/LHGTG/R1GSwFNR9WBVHqBeUHLn9iFVBmQ07oAytmtVhpGNp5Gj1ty3uBerkk+N676qxbirlNIPz
hV2AbZ4fQrFudlpZfZUU1VDdjvhvP2VGm2XFL1MkjlyiS3MYVhHD2FgS3FciumiJ8F6YKCv1ERuy
xdGg/0T6m17YEFlb8WBQkdOwRNZCRkwyiY406adVwEs19cFWONT14j60ES+N9S5i+LnMympfFFwv
RThew8F5seIPRQ+GaXBf8PSo8/RUs4KNeK8mm9+NXXXngbNN1WiFSKKlegfAQaAmgJfAQ2wC4+TE
yYe2u5y9t626OYL3AwBPtjjdO0HSYxo0S2IjexRsQ4q+8c8XICV3mteR9q73dE40VpqoOFxzAAl9
8KIy4A2DwWq8EVJfetET8H2xy7ObMDOG1XMS+1IDeE3bjwi6ywHh4QoG3NqyoEVxTJdQuBn6Fu1e
D2MYPsz2Ja0o0AWJ6bUwKRSgD/Cx3GTgP3KgOduRRxeaKQLdhurHsbvf4I9kDKWEJghDSRgALUH9
ooGLtB3aobcUNCJTsX3W06EjmZ2dGEjWqbzL8YHjDuFiYX0pjanjgJ+eXAvcJD7pLFYAtAgOhxvX
8dZIssexxanpz0APpmWs+IZ3S5uiNcCpH7x0DC1JeqQuCCp1EqCqmfFBVfMxTdYivSQ9EApw4G6F
7CIAnCGVTi3ups2Do0HnDEb9EeUFgCNTYpUm6qbOqwGEFiwSJ3K/hDYjeifrRbORAhJ6Y657zWJ5
J5Q6FkSrBL5uQZMlaT0ueQJqYfJpyjg9iq65GaXHJK0DFqpyWz9Iq23WRRcjvkwhxuZg/1ZQgGit
xf2kq13vpgZQKt45n2VnVq9WzS6lsghdbeoclsGEW7WMnlzLxcc1b2Y8BaoChISjYaUX7wnRszxW
h6WZALygMoQhWmGqwkRqhiBTWJXT8HiwPn38j/506sgN6YrgzmjCF9lbd/6ABLgd41MgC1S79F1N
bz51A/IR5q2XfLBB08At18K3XuVMAIqnPELvZdvwF5Eldys2TE+6zvh/tCGtuQIAPf7hPpLoqbw9
A6l4iZQVFrlDlosgiaL1fjzL2wkeQEQwWFvAeunWGR/0JDo2RBcLlmuTTXAo2/OgnU51QI1T6dDz
huEJMfIVMc3zBNiS1CftxY8orakSMQHazUnxrRTot33h7IIwXhuufHYZSrWdtm8m3zjrqthnjImc
CNmGAT/wNLosDlRrPqQJwkrdLp6kUd9XIFz6hhybnnvU9LRHZ8RoPoQofLh42fql4hTFdEH6nVzB
4b7wlM2Btg4FX2bB9SQM7vCKZ48/aT+xPZ6quAIcP73mWnLDf0noHGtkOqw9xvVNDb+jIoqoN5t3
3Y3fzTG7o6RYuP7RaWAJ9eDM8mapuZiHM9O6NgXyCQvvITkpKfwP/9NrLgwCmc3aSHTipCZ+sQGZ
g47bOCNvucF22ccGHRAbz7a03/AgIR3ACgAB/KlBsYCPPP4tmXfxbJlLPdS4tfGlPB5kCReMNy/9
CYLGIvsZB/pxqvI9A6ybBdYkE5G/zgbtEVTPd6Gp1dhBFxgabs+6/aymdiRmlCdKUD62jUIBYmiP
3rx6rRHpeuDBer89TzqGiVRwzHeipZZK+idhlhen7pghWwSAkZ4y6OInYah16IKXjsSTLYwDDok4
38G5ddajE+3SMEJWWAXPePl/GnB+ROawmFgrMBQ7TWiPWXlAlgyQJdVnPuq4EJYv7uQMkbarzzp3
eY5o3b3SxH4iPrCKon2YGncz4FYjS1LWr6IkxbGZn9nsVhx47MA2TDYAhQ0OHemrMcaXxJj1CzhI
eunc9Xp0C4LkDhOKwZYnutFqKjgsGk+msgNLT7yW5YM56n1/ncf2HjaHvTDQZDTjkO5GQtR6563q
+3IbeNE+K+sLmitIKi757DYPcAMbBCRjbzW/tIUmtWp56rV9eKYavJBhcew6/6Pt8mtpWeMiQtAZ
OTnMjRLBtLGiZj1rGM3cqjxqvYbgMhof8JZfRRZdMvNQGrj5Cj35Gfjt3LhBZNfhUKzcBzzNd1rz
aTWzO1IbiFLz0otJakwd3LFxgQU6TRhcgo8M8flYmCbXijr4GnK2umeyGVeQdqT748ipWiI+BJZw
8mflqRDeRbCRNTyCalQ1ne3RYcCDjrmLtG4rGdwxvS2dTR5rz00PEKxPGUHwSDYT95VFFgkLfvU5
xPW70pm1FRnY6NZMfsHPPXUeGLmIAO1GJKDHMReHMQZLdOiUyBFaVt2Hx0sUBkP0LmJ0VcUbr2VG
R4UHhdLWj/VY7RkW1Rteeq/bqGPtoeak6S+h8podw8uOWU1ub4Zs3BMejhC1m9n+4dkZ7H6V+9GT
adLhOzq80IJGLm9NzNEpxLWeHbudmssxsc+uDnMoKagpY3jrf7zpMTzSwUmf2qD6SfAMo78eXqhS
oQO58Yvt6M/KGJ+RabymYbEimwB8hUmWm8yR+YpEP7Z1dijGYNUpj5HazPpCS0J71aEVTc0YHolE
LGAnWKKTz4QRFs6h5hILtprk/pLDxaqiGupFWk33DvfgyncBQEye9kP47EaDQ+qo+NerKDUYfyyF
ExJM5IpjmRD6rWkfGfu2hUTQ5SXd1o8nrFUm+hMDH7LvUK72PNljWE6PeNzXtU0qcMt0N22iYyjc
PTCbfFIkzRfiGpapuRLQAfQqeQ+sYp/XPL+wPQ/2yC9kpOF6DPX1SP6GYHC3KGJx8QKJK6PQJJvE
8AtE+j1gTIQqnxkpDprHGK8p43Gh4s+srr6xD/GBqOHbT4fj1JVbbTaISDv6HvJ8ByjEW7qA3rNf
L9XsvZd79pbMEklXTPwF3vZFwPViIvnhKUlARAAPl9mR/Voxnl7bA4D3YTykhuw3cCjcbcuqMw1Z
5LeD3LmFe8O8lc4dB6ri0VnHVcbyfCLvARaB2tAYkbnHk7aQay9q8zUH3BAzJmkry1/a1bDr88E6
5DGQKcITd5nlXes4RZ4p6SZae9E3f7oD9C5+ojUsoBxE1JUNGm+4dKn9Nc0b1rF7rYHBQnxl3maW
TEAKnR0c5EwOYoC0bAp2pQ3k3oPKA0vhroPoxwMZe08KlxuuHlixF9Ru/mn2KLWD4W1Pgnk1Pi5i
HSrbuLhIx4I4bc6olPJC97agLu+oR0D3jschMX8ae7gCjXkW0n/sIQ5HAid5FDMu8LV8hYGcNNlm
xIjhokaZgT2AfzcYX6aFIMAFJxWyhj8Wza8gqd81RGAEyUM6xNIKzWhPjKEgyCFeDzHeS8C/47Kv
2WAyhgicdgY+BtOhm4u6UU4fPiOalajdAzroR83Fgul1SNP7ZIc/x6eqPnigzI/K0ZMdou5DPKF5
7L0A4LPtXgMscw9RwyljptVPI4x+M0lwxAPmJ8/rjsLBeGmwgZw/wNArGYS8ybReVRKLuz/MJnJP
nvTZ60x4G2fuWgpSJUvbgRETV/dhkC4s/8lt8Be35AFaqUv62Nw8cVlJCMgIL65+Wl1nftEi8Wqf
xt5hqiatX7BRJ6scKuyzDrisZ50UxI3rMIdyoTB59P7BPBZg1VHt0FrvU2SYVfmDZuIrs2Kw3N4n
slh3VVaCujkGM2V6HvmGik1OkVxRH+yECV/EgRWE6jTbEMMDZQDOYtru6IP0Y5+JIwUuPctU3wVT
ctfXw2ujplPjGhdjrMCBtRVJFW5xtR0mHCU+gr5KkZZkF3pxTC4eC6sY5xMslNrIs+3IXlpaAYEW
BL7M2pRgR/uMoHxhuoTLSCtVF9CG2rZTE1P7QawRyzq7vPPPifC2Iesk0vUughOm9HhC6yOqU0S+
O0X3mrdlth7tZGun3nPAbolEkDeX455NHFqnACY4wZ8ZB3D9ZIjyWg0EJ0EGv8uMITqVJGXww+Fx
1OuLOSX7mg8o7ohdtmKClwx4y77Nh984YFgADL0kOQo7rp96HpbXK3dOgnBK2nVfpc9+mt0nHk0X
C2VzWRMLBQPxpnSzvVNacbOSG3XjynCyiOcVKSw2Rh0Np/amw960Al2bl9qlEQjnjKKHxmtQtls8
mFSbvE9dj7+/JE26tIkmNMhXZPrxwG89seSWj6Ov703KMtbn7DpzmJap8BrUY+qENJMoI4coqHCi
iR0hKW1MbUA7TSKJKbInsEUz8yx8ICcxfxqYDVNonwKV+QdkWfIh1AVBqxW4DR5VzroykQ1qefIA
VUKCS+QhmoesxdiegTGajv0Efp21/oYVOZ41QwufZTEbp4nl7eOIMTtpUEgNkhkDMyD0JMGYmqJL
CR+woSKw/eVHN7bMXxG4oTdJwZgw5b9MTXW1yqDe1I1W7JTdRu90anAxrtwm8BsYHNTIR1e9Tx/p
u7pBWqViXtihmhdVug1gAN0ce8xvGOT2ZaytZ3/BriPskPGLu2r9Tt+4ht1d4+REUwP+ky1NZtav
RMogI6qZI6e1S+nYrJ3CPimz6pZRxW9dDc42QfHvZhvNwPlWR8NzbTkPndfedwSUj26ivSTnRMJD
E3MDE6X5e5By0w9gy7EzYEhNaGJCgVLIg6XkeXKTj4RgGK2Db5wQCxTjttx2N1gr57yi/WmpDndz
JV/48XEk+7Fi/IFOUVCRl7Dx7UKuNP3VGNEA0C2020GO2Mlm3xFTxZOVA0ZB5k9VxNNX0y1waoCQ
Ria0yElw6HrxSpRYsejTb0aMPhSyLpPRMDzi2MqOqNiQKduMg6zOv8z/9SX7XtoOONFWSxUF1bBq
5xzUYoReE5oXmK5XwkrloWD+tJj3PYhiY8Kb7EdmWHOS9Um6QXdpXf0L+Si2TCYYB4NaljkidupE
t5gRgzlJhwQufcyG1+NIRm5SbYu6QV9bU3/rVKumy26r8/qtNWFYcQ3QoDEk7EEHqj/C5WJ7kO31
qb3ExexDNjjDYsxBRTfFHNH6fVKPT/nk5XQxYO+Kz0ikyTZADLBN+5wPoQWjE7vBqWZ3Hs6y1tmH
IyvzVdOTbfEbeRyXFiv+CvmvhWsFx8F9pnvZNrfzT84MUuCwuvoFbkRL/xl1DZYJnd7YxHykeHEb
DKczomnPUGdR5d6VBh1mEVB/dHyUv9KvqYls4kbMglRSm0bcy2KIVIjia2YbQVBeaoM5EfcwTA/1
gMQo5uJNj2FG0hO5uMvKG65tDGFMFGyOHWaMPXvmOmHsSIl4zd3KRvMI8lDLx1udY9CboLZqRKXx
kAzqpbiDl1VsEp3ZfBOVV/R9n0hCqbcS50O3s5fBe1SS2NhpwIBhFcOHxk2vFlPlor7PHQ+5FKYB
M41ZsAM6D41PzYLJ5NmtjkgZTVcRu+ow6ZDXa/eT1vcp7GW+YWKNmo/pTBS/9gyoE+89KZgaZGF+
UUa0USEafr2z+e4RLK8ke3EMRAg4/AlU2vgat/dkQK9KCzlBWG9piPBrptb7IAGd2SMo/fBlsiF1
UChifXXYPUJp3uue8wG4QuyBlMoIQlsN90hYjFkA2ZJwG7+OsnwJk8rcN4iYcmSGuTaMZ4sbiydR
tGu9mtN0eNUa6rfIM7dDHSTLiHgFBhmYYTj1TXA0F2wIIROEj7E+u2nwOU72e0cw5sjSc2GQu7xw
/HmFkci7uBp3eTQHANNpuNZgr5Mp+ImiA75orocYoLDrt88ipFw2qaHQ7T25VTtHoyfEH2Q7FToU
TYWubat73Y60bZ46X9K46SHvhzuI/VIGQHnK303YYImpZvzIV7yxjBSeN96JlljETekTnpW2vDNt
TGYb1EA6N4QxA449m21mF5J+yUBjj5QbPCtWrhVDGDzQQfWFIwo1NOfciBp3oZe2uUoAr/gYikTU
IduHkiVVcakr+yIEO9TIvoS1ZC3uDw8sVSHuJPB/4e0dOMrJHvEGIOcd0iTphb+xgwyCkcciHDou
owy3alhTsrVpvahnVJQXleyjvP5KHO9XH2CSseSr5dAQkDg7Ff4ddt/ZLz5ePX5dUeqvVi5IDNGG
ByfyN3DwPtEn9ocoRO5iqM+EzoEzTp/2yew2dzz2U1Scfhvc6bZ7ZwakohWB2PAznIjZF80eAngo
RWY0sqp1Vx5spqqIIUXyoguHXiXDfRvk6BiTqjM2Qa99lrGYASoFm1MXcKLkaE5t7lq5Aus82Xhc
/fJQATymJACeoRgUqnVDDLlMy1sk9gFGTS1+bSPnrfW+oFkltB9u5PwOzniiG8arbUZPrf/+p3jN
ZuoUClR91L44bDbCEZemK3atAQdST9JbFvcP9YTWMxkE/Ja82PPrLnt6dwKTTn6Yo+ic62Tb1n7y
Ptrb+fhUTCTD1kzhis755c6MtmZl3FztFwsyDOPE+M5huqNsummY9fHo2Kg9hbNxxMA8BnwXFlZK
Ys3faA0KT2texqDacjKoO3G+atE2grjArdU+M/TNWes+ESI0aeZLWMLYQSCML7YihJZBLqz6R83Y
mnrWzEUkDsworw+T2d+RWcBY0uISjCdIDfZ4keGNSt1a01tNqMbDpSpKihQCdEcSmmFZhGsYciF+
7XvBxASYZ9Ftx9bxVrjvnyej+Hbhklxyb4pXVT9HesgSmY3FVCh1s2gjpspb2XpztBXD+Emr3jPX
eYak9NQMKPGhU8DA3qaJ/5yQ4HNFfJIvsFs5FzMjDLeu6k99woyLh606u+wD+4ET1YoSY4UV8ilM
y/TNT74C9WVZpn6m3z4lvTAw8NFpqM58j6qGwzMoumUxZZfMhS/DmQz91GcixmZqJrf52HDaB1SY
/X2Rz0iN1JJ3TmH5u0E3mMR0WIgjLQOzTqwNk/Byj5Yai06JXX4yIzUDuW6W4cYsyyEyacpzjjy9
j8l4aFK93kyp1pyTyrpvUjR+roesTEblWkB4WMKdtefHAe07/q1fM8LVm1LWn1prONSa1n3opnQp
UhrBDaqsdaGPJmGfbrjucyKPJImPqzKy2SWykdhquPrWaZPfZRkPdZvVoofJEREiKXuqXwVCyd+y
7C+p8MFrhu6dWzUAysGXGjjf1IvvtZJkoHg4SCez1pluegejskk1CrAFDelXIzRYmonUGZzz0215
dYc3KojPGlHmzujn51a5tIseUi5KJzQ3rEAZivT1OHCyTe0i4/oDVGz/6Gw27cCiJ0HcHpoCOWl0
wAKANnwMObkfh5JbbiYvGmnKLjwX2JDSdjWwGWsFH1ucmw6AgGznsO27EfV0H5c9PwUXZ/C3ZqeR
pxrluFYwZXY9f5IcpU4CX3BgpbYipmLwERnmYJc9xvmDi9/QET06g0uDkmkx2jqubh+nQ2WZa+Zt
eyAHUK6vIhDERRbAnWwjJAy97hZq1HaFlTzVufaZ4f9gbY93nXR0xOl40DewvnajA0yn0NhPK6Pb
l63AqyMhPTeGtbXNAvuh4suMg2RjhMEFH1Wy52UtPPG+X5HwQqiBCmDjymwjCL1c446js2whVZCt
9DCauO5ZgUkXL3c0yzYK4MTw0ErTvLUmLl+AfCUUAHLdP+MJ2VM4WfQ/1dNAkogVMOlqvLVNZGSo
Hekr9ii9P9Ic6oif39izpQM3kRvlwyqujaVS6bfq3TvkrO7KDB4kbIVV6DanHHDWQkjlrfMq3rtk
J5DqAFTVdbN9UUM057ksNnIEjK/HKCr04iwCzUXLi1sy8qAEojysEh5SwIejbZZnL6mtEUa2jNKK
7op4k6UY8bko6C3oFZCdVytC4X6d2Tdl2G9qVGA7Jyq/TACCsdwXsOefbZx7aH7iN+IQ0pIDlOig
Fekv5inzQ4PyS/sICPHVFKSkweq/nY7xlOYlq8wS7T1Ml3uP2F0JePTKSQApLgXPQLu0Isbgy9D1
TSoKpFeifyxH+BhRq2/QvcAdzkayX/XpxQW4VJospI2JFPlJmvBTEn0xDBYGOoMzdxyOf6Kq//vf
s6qvZaZCGsA/2dVfZaWaOIy6f/njf2x/yvNH/tP+2/xT//v/+uef+Y/Vw/94/Au7/7/cPWwe//X/
/Kcf5J//z5efo7L/6Q/zxrFT9/KnUbefVmbdP4Zq/7/+5V9+/vwrj6r6+fe/fpUSYBv/WhiXxT8m
bjukZ//fM7tXSfxZyi7+15/4e0a3Zf7NMjzdcZkDGHimdOK2/57RbRl/c13TMl3yvP9XNrf4m6s7
numTl205wtJ5YfYaXfTvfzX0v/m67xu+a3quw8jE+P/K5v7rX6q/f39zBrlrkvrtG8zmLccGQWBa
Hn//9XGLi7Dlpf4bWzhuAc0kIUpzzvbErIo0qDObCDQn0XAWpb37h4/kPy+NvxTQkLGmdPwbwvg/
vaJr2a4ndAo1h1/6H1/RNB0HHQdKAt9MFHDdYV4qJTkxk8lvQfAf5iVcYK5cpXRDugYuCQYoqdQa
xQ8JrDcmJkC6Kufcwq/Blae2U8ga0FfBUjfCXy2pzcV//Zbnd/TPn5E756OToW7Ypq+7fHH/+I49
HW5KWg68G989m7l1Dn3rPPIO/uuX8a1/fSGLrwPaLt+rQMHFS/7zC7WpH7PLgtmY8hxaSiMmn3Ar
A+2ps/Bf6Bpr6Tzk8dNjeuvKU966UFqZSQMwh1yq1VsJi3TZmdm3hogCf1Fw8P2JtlHDJDSF1E+x
8ikBwZNqhEUvQPXjtskhWiLMYEl+ym2gUv7IRIqkXU7Qel/Ie7vx7aXq5xgiU25r+kVqmA4Km0Cv
r5V0RDPDQyVvdBnkm5jTRuAV2+I9xgIFTswvRHewhoKY3WIaEfimyR3mHTq3Mt7WAzPKPAIb2QbJ
16AaOJa+cSyiKlm1DtuunKCMLgVbyhSj3SS4zGZn/UuMCWpRTSUbqSneORVr48jjgZ3q+2RS3kHX
nT0eMiSLgjynBB3YwiuM4GummdRBep93/C5+r94do/QvpGjy5GVXV7LRi4LhKgEbLmVPywPX2JqP
7H4BK5GZjzdBWNX8dRv57AwsrFMFpOpV4WIgxJ18L/rsWZII0CkiK2r4JPB32Hr9T/bOZLluJMu2
v/LszREGwOFwYPAmvH3DViIlagJTi77v8fW1HKqsDDHihSznlWnGkCiJFxcXcBw/Z++1SWaJDlH+
xU/CB9JEwhOmoEtsO0fELeE2ySN0MPVXXGvJ3o3ZME2GsS1pyG7SOqULZeaB1p8jz8D0iJ6EkAva
9DeyYB455hhTA1ndsQlEIIwOoe+xxbM3foh5wO3aWbyEgfzsWwBHixgRQP7QGXVx9pnyHHut2V5K
55b6j6CJWN3CuHnymP/jCjZeo9o4JmoRhySCRmkmM/hCo8NPSNcwoN6WBpMxgJ7qPgSsSQGXhq+Z
QZiI4OF9AvZo4OSBHGh5wUtGHv0FUsiykfqvSWQo8ARaid51MJ+jGcd0NYevcR4CsBQeFYj+50nm
fzLdOGRbLeRDWvRf1m9nPdk+cUva1PqamMNxTS/9bePkM9eKRvCZExobIAUgpujDkXDY1PW3Ofam
HaYeTCyMehAb3ZV5JXDJs8bUy/S+k/UHjbIVxox9zbCn3eLeywE0IxEO7PZk+b6alxdGO7kR4q1s
CDUUvV6f2AjnsXdp+xB1jV7WIk6v7SckUOPYKvN3DalzGDhx8MJxpDhjfIERQMAEM19svapxBvdN
EV5zwe0XGIwdJ3nHnKC+gWyiZx0j9Tj+DeK7dgkv5zM82cg8/CG7kJ4x40PPAsfbNh0/PkKkTM8V
W2ubomHHB0i+EK+/7RvCNtvZEudUujmdsA40hdVS3ACRmAsk/3EzSLSHNQ3AaY9/A7V7SWr7LGt7
s56trnJol+N1WxfjwIs/l0W3j7DV39jER++lRy1s1M6ROa5UEzGxHGQpEWNYuXpZzzUBPHd9Kkz4
tBivp/iHfr8+4Q0Rt4yMOWVhF13TRGEnGXhtltv1pceSM5FmY7sdEkKdPK2Ta/x7Q6Ern3E/xC0D
QiE4Z71kEq5/apNzdlb3xPr9pPtSdcb39Wh/fqPqbRpLQExRohcBemmv/4HC7M6AFZmg179xGj7m
yZxJxwheHCTFtf7cy0WuD8gWL/SR6xpHB+cNizOnHfyv0AcamThsrHvHHYhuME9e5Gl7Dx9GyR6S
BHDezRfyu7ytWEhIcv0C7HVgnJYJdCtL31egT56+la+2mClzay7eSkJAcunl+WPjbStMMlsvB1zp
BPSGEVt9ZvnhWnZ5Dhb60s6cqsKzyDVhuRx1TS/Im61i5+lLHug56wW7ZUt9Yqv3OdVmIcPAXm04
EAHdCG2xg37GGVF9KYPxQEbTNoh4UbtXt6QO0HijrTKysd5SZ46ufUnRc9vB0B3SjA10yd0yFe57
Gub6+YnP9kUSCo7U+3Es6OxV/PRs20ZQq9w6wHjoPvV5RJdLN1SHvHlUk3ENq/h+QXzGc/s6ND7R
Udm1ZLxwTFuEpmyOkM/l4nWEQnIsGNxvYtcDUs3UAknUEGb+AY8RXDB2Rq7V8nam7EdVUaX7hQlZ
zTp2C5RfnPdYLGL/XVrVch9WELLmEo9Bw1lYT3FU2d+ycTw5iG/bAcVJ6HHZFc3wGhbimsQAwUxu
wxty4/BK9xuADbjhJDTTCeiEwWUGfSDbBM8OjlWGf96XCCEP+40Y19DM4zQi2q4WBtObutovqA/X
hSRwWU1sMPglKYI7P3paf8r6clFiPsVu9+ToFYAp951jaYZpe41j0IiFGztngcxlL1PG04Y0XyKJ
MbVy3e3iTPGhT/svRfpcFQOgHhr+DHch1+JHsqqWlgvm46Gs/avhkL1AbHRSVTCRrPy+nCcPXkZx
dtL+q4dxadcSkLJ+t+9jHLWmuZsXxZ4q88K9qT5mC6uJTebeVBOGE/GZY9vcuolhrcsk6V3mtpPz
49jUTNIk99FIUsFYDZdpwts76U1e2o2fksZ8HVosBHbGmTeS4ZiHPQNCs6/2DNvl0UlmrKohTiLN
bS5yP3tow/4rOir4ruhJdqb5yU2NkDb+QqZbi2066VMGXpbYT+FD3dw1xAGXHdh200b30LSdR0wE
pWo4jjGyLfvawWJFxmJ7RCX54OqIx0n6kB2VwEpX9EN8QF78ApadO4uVkNEPbXrP9e6rNgMc8WkM
yg/a1dMBxIKoFu5GwV+wTALkWCdYLOeajgHy+bJdknv4+NvBi1A+RN/JSOCqqIcDBZYNLJ5tHMNH
+gUCRrennwHtwEita8BOTDeJykYWEWYZeAw1BJ+zvi5cSt9njPm+wjZ50AuxnfCETPUyCPw42cRr
6HlQAlGMUilOMzgwRNn8Hdsib2pd4i0wd+0w+sc+Jm+1cePdgJOfhZ63D9j7PSQQZPOeEe+qqrXP
dRSeGgcwp2XXt7nZIlPvYVlA1v/54xKz+GgtTrpXPQPMeoIzxnOSY9/NI4dlWOCk7FAybGXlmW2m
kz6n1+/tbYoi5Gik9lMYQ05VGUk/Ncqqdx5pI1dSoD6rxRnfOW3s7XFVzNuQYtSxNn3UvC7tIDfG
gKNvjrOYmhI2HTN19xpjZbvmdvuBRfzaDbU8dQSos2fadyA3b0Vk4w0ijGkzNeWtv3SvVl8e3PBp
HLBLhE30YwoIZW0mxMLozw9uN55KuLnYrG/grbzPXdNiZjc8h3KGpjK6yFuCb71Nr3eqv3WenV5I
7b5n02gg3T3UQavODVSsJEUmVtchOHpWaSzofLGaS9/Kd1A9wb53BfaiPnrvdbimKocaFlRxsu8N
QZaaC8EDILmfKhLCXXGAGV9c6/dSR8iDidmCaUfwhHuC2QKdwia+7RDBkCIQ3EVN9QplXBxsMpqp
/tmyAcPZRSinb2JmNaYPhj8vCUsWLFwnOhRQwBeKnnnG+JQiUKe3oXHwWsRaZ2UG7AzgTskw3Z8i
Iq5tE4nzd2Sy+SUfuHThyO2ovTTHB8V8qsJbsw6abUFKzjtSSD7yTodtaIIGQ7RIgCjZFmq8mMHy
bActLJVRDTedW4F1KZrxjvSnceeVrof+jsa2xFocDySa2lpbmQwHgqP0uJz87wY1ZavXmzCmfWaq
6G5UGUjxxYShVpmI4Dws0ND3CRr71HfWeEKiXpy8nhMPnIz50KEHWcK0gT62shd2B9E0Po0zy+qi
0y0RwhNtTvLdyfe1wkhNxdmaQb1FcU1SRsSilHWO3NMwgn3BNdqaIn71Y+eD18c/oLepe2e5Y9dk
bYOBjnvosKVSOLR2opwAl4jYuAn77gfigKfCTY9uBmCrbcV3tL79gxWN74xEHSsoijdWI5m2ob/a
1q3WHeDp2RsiVUcA6fXZUDjaKOttgdim9SzvHQveJVW0UEtzEWdsmqclne07lmc8vv0dRYq7JXaI
wUp/mLzAp6s6TOCcu2pX1+wg8CeBw7bmo5PjBo0BFuxnp+QGzDPSRcX8Pqm/JkEARcHxH4ey92/9
Q9BgUI9G4lU0MMhXQfngAMPfE9HDbguuDNfRIbBEd1RW+hIuRBfVZJi6eUrdUDt4HcF0QYf0jSPO
QAzVcXcyawP7Thu8uHPqnUyMWw9jwYynUFcTxBm42DTZDlbyahDwcLECH/BN4NE1H8d7pxrbfdZN
pykx+vtBfxElLH93wvuXYitUdWuzVwrcS0b8S7C06jqb1XB2IGMYxtCfa9vpz95oNpvJUJi7UcRN
i52e6JNi3KwoxRc/PLsefFkrM9gHhGpgfjsNZznO5WWYfLFBOj8gYK2si4899DzG+Q3J5RZ7byyv
dXjbSLxJI5hlbZ4ex4zVcnwR4AQ2lkdjZcFnXloT8hagW1Gw5y73GFyFTwy75tPCQOc+m/z4rm5/
wN/xzm37wyhHwtfxTqItuG2XGhXSMuXsFnyhZ+ubwS+e127I//YQXf9PbSHdzPzv1qPulv6//7ur
+89d2cSfs/9z6OPi++dfmon805/NRMv6QwiGKLQxbFtKzGD/aibKP1zLo33kSdtxFF4sOnr/3VQU
fyi+KwkFsk3Poon476aiYf1BcKVwfV9IOlDKlO5/0lW0PN0T+3PPjB9iYsFkT762Om2O7889M5Sr
va/AeS+OR5/KYp1XHp0bUTzxzHWuAzecc+auAnhKbAtm8WvSWdWr7AARm927PjfVcQgjlCJ+dWau
UKFwJp+xeWjLHLmJdmjMQJFOAAvIckvx1tKtig9th5Jz8U5lihc5oHTaSdQWPZXHqS6yH9GQOedU
DCVS6dnaTf10REoCH85L5JNtI+HyvQcDZTQsLsV9MUI6ykEhug7OePiyF6eyDjJuUviAmPgGV92j
ohNPE5JbHDVi2hcWCKAmN0g5xn7v3SjLLU+RUTT7jB5cSf0Z6a22UYmCVZOisovyXWGxHZstH74u
DlArK+WF4aGuDf3nRbBCGmF4DmWOWQEyUomRzRagwgMW5iz/bowAvf2e+LmJvIu6QwatXwLLygfD
pDnIYVFKot08qSZkFJZSmAkoyTf53BOfbpWPy6JeKqwhh6oinnDO4lH3VYud0UL0cFzKhMnpntXY
f4Aklu4U/+ZiJ8GGoUl0hEIM9kEZt2PtMOzqgwvIZMJQl/frTyMIwu2z+RDIBcLmIuWli8lU54zR
W6O5dU48VndWn5eur6oPEyTWhkv+kuRtfKie+Bzb+wafExrdHxAx74Bsdc/uiHQmcdEPrueJrMwv
OoicXSxjNgDax4iE8pvceWpSO/roNI9LCsXPZwe2c7Ir0ytxV9X+gztV4jLYCAypj3PwuzCS8uU9
hvlne+mn/RC9y6fCe2z8XQOV68jM7FPqkeE+1qypPZ6xbW1XDmZD/CaFdDz6q/a89atRXgrE5Ns+
c+CLWWD6ytTc5e6w7BMNlfRU/YkE54LO5/i9y/3lwZirY4VEaMstjMAKOStZ1fneDyZgU0iFm8Z+
+NO68vDzXvxzI95624g3+eSAEilX/9eyTefXW3Rxuep6QYyXPtxYNdGhM72XeEi8x7blZQ0IaQNF
z5bhWfcs6GVuwoTq/p8PQyrd1f5lqXCUpRxbcTB0GVy9Pv55qfCIgC0xh2yCqrumsvziaVG6MyHP
C5KXKMQt1fX0dKxaoN+K7N04WeTG8sTZRMrAcDx9HPD+0esyvxIR/CVB95hLVFVgz1q6bPFTlATn
jD51W9pnN4vvy5aswRwQGswsQ8df+PoLILOcVJn8HnE3dTjY2tBlU4k2ZWPDysTxrl48WCuVLbJz
37Hpo7FCAl5YQvW2RmaI+ktmtPQ8gvQ7Vbb2DJGWk3lUg4CKff4U8dd5/VVLC+vgtfllKufPpoWI
ms3pJqSpdmbLXJwxdJfc8v/67che+jzdr98toN3gifqfPxuWweRWrT5V6x+s/1wwfg9mtJhjzOg0
690zNqx9mXvJkclsfe71Ua+/+vdvbUELL4j9A+iiJYNjJR9NKHkk0sKdi9oJg69Nq4bO+GHO6B4z
MODGbUV6kwWO3A1megA2/iJgG5Lq2BM9ztwUJ+m86zJ4yjkitrSe+DTDpjqm6PnhaAFHGRx0iWrA
LvE/v83QeqWmc1SqmNg3FITx6C/rr9BibkbmGacslOY5JpH+jIeEqxhEGEJi0Z6dgi3e+qt/f0kZ
o9tVbh7HNPleIMOm+9UDhdJfSt8n6tDODlWjLvbIiBVSGaTb0v0YyDzeMwHvz73KfTZYka924zB8
xhXW7tjHpKja4BgT5b0UhEzWUA1aTLtBs1jnglTh7QAi5wYUDg0O55SnHcr7Kgg2AYpHuAmBOCMp
WL8tm3Q5Nz5qK5beq2MDmjJiOAPRQrgPYTPzJTQGLr5oPNVBFWEBsuntoP/4CNiGfmCS/mia7Lq+
o0qfBsY28ErX3+/Dwhh4TdIdgoIVuM08yKuZe7BR0FA+53yahL6cUUyRwAPVtP+RubI6qZnEWBl7
hxZGC8QjEhmkG9119msVBtdeX+8Id7i4119O+prymzqkz2PoRvcMnDBSNTsqfmVJyHry0QEkefrp
KDVs82TYnxKzjLiO9OW8fhlbZIbrrzKCGcDJEevh6Fvi338QUoHflKNRAFNVwS40nJeA5360LPLs
WGMAMATjZIhw2tqgwz7mDpNx5mPFedCfkx8afGTr7x0Q3n4/KrahPKcIMjlTnWAPd4ODUDaODDD6
YxkHoCvi5/VfGG2kPQmIjo9tZu8S2FuhbRkvs/juF4GDK5UnGKqJO6R5Rq3IwGg+jPg7HJINvOgl
R+2W+c+0UIxL1j2lvf2ZLPpP+AkxmyUuPkJuGSlZiZIi2lvc21uzaCmwQa71tUkyBKnURYQWI0SK
gLvjswxtRI4xtCga2xFQ352dovaodcBQSjlwzCdUnG3a7uSAlmMcqQbQIDM4SHIa6CGy0rHjezi9
gq3D086D4eelAEu96Y6eyruAFhUaT8yvJoTAHN9k7lQ3jHB5pZo9vSiW5wCvKFlwX9FPgwxBZham
4wO7VnurcrrVjOY2oP3v8yQPdqO7nMbBKHfVu6FhQfXcDGU/oDYIMazs9CoQj6bGaz/56YESahFa
yAUe9gY9KpWR2+/iacFonegHJZVOxqz80b148MJ3cy7kObLS42K1zp3qwEEqLDa9DzVgrUfaHhmO
EWbzxhxQshQuDCAw1RbWH8vZwf9lm86fuxu79pqr8JJDRyDTJTIBTWSxA9OuuVL5kd1xay+ooshL
s7ck+2Bi/WS3PoWPsmfkNaYLhcuoXscGMF6Clz136keLNtSB58zX0SZWMqttws1nZ7r4y8lGKnWY
FuPZaGnGLk35bT1c3pqFx438rCJ6xWvtcyQuDW8YlFkUPoPDnmi0Ysau6XTjEcRY3dQFHf6wAxGG
LsqpvH3NmJCHqLFslZWxgDkYfMLW8bfYxbWvUF4MajBcjPlR+clrkBfqNszTT6TZYcOK4mU74Ina
CmybH4ua7jISK/Jw257ZQRB57gFcCh5kMLfwCofpoONE2IanV9qv7+yYYD1rCsU2QL9Ij0WQESe+
k80A1ZUAtK3dMVf1LBwh7sdqdg9IEkqY0hSaHX30zVBA+nXdkVmx5U7bpLEv67lav2VmkHPaofvh
RJ9dYXMdhZ06YjkADZOAW6Z+nfDQ5KW4JHSAsenUGLiy6FFG4zHzx/Igsd5Ru1nq6NPJ2OFs2lhc
n4yOP1gw/ibxQSrZHcP+Q83c9dxSZdBEJHoNymop5GXEl7hrL6Efi8cAfrMo/Og86W966FvPVa+p
9MSwp7LhuvOa92vdFxvYvGvTtk+1wUfmNt4HeK0jSdafrPBIz0gepZ8txzSsv0rnHUcWPXTRmWBj
i9PePDCKru+9sH6upA0qKHGxVGGNnCb3nVURTthMH5BvdNsonNkU9c+RpFPOwAd+UClenSggdGZm
C9AO7q3p0M5YnFtchvVxZv/InMfh6V2W3XWZGtxSmIODEN/oiFRkf6zDHAqBb4r3KkHBh1E5zNx0
V43FFvxQt11GEQGjj76gMgr3PQ8VSILQo5KuQM6bH6J6YrhsFT5sdVdPBQmpi+J9BHx823ILbbyS
2b7xzWdZTsd0vDM7b8fN2pzdVH3P2vba1t2ZPNvdP1ei9q+FqGcqpAAOiilbsrZ7SrE9/nMhmorJ
War6G/T+9lZaPwBuTcAZblFUycswPMSV1+9wht3FoPJ2xNj9MEHzMTz7rAH+Y40jstMjHkJ8Piax
kNtUlMcaXAYZdWHF1VKM2HWy63rU/9snUexX/v9aq10Td82v3RH9D/5HamWhaLI925cen6mgB/JT
aiXcP/idUqbtI8ZCgcM18C/JlfeHCRjN9VyTMAHkN/y4f0mu7D+ERIpl8hc8C92V+E+aI/ZbmY/t
u47lovFxhK3oKLzZ8CRRL0zIQjhWdUtjSEP7ChnnJlI0AGol1CMPsnwnZyyQxfAtY0HZzaTzgXqM
6z0EjK0xjWR3ExnD3KKJYVm1G/LhDz1L4sat/PZUzO1zpveXdj5VrNvlgyza/+x2UYK3wcbRd1wh
GNzatvnr7dLwHBtrlwJJBul8H6MSqF1U1zyZHCCXO3aOdD7aYmS5Ng9pW1p3SV2Bg0V7zF5IMGiV
5OP6z44cy1Nfhx4CXaVOfv1tXVMdlx4+hDOx4Uf+btdp/Xqv/zx4TiUQOsWO1JZv7nW/g7tmk0d4
M80mgRqV7ewTP/m01hNOekkcti6kJUMFYvMK4aX9vD5vhhz0sukXPwWTv+gl/7wXF/rl/rwH5lyy
/pgO+kD+TyPu13MZCcOlXmPnsG6zp6I6jkMwn+GEf1VJd/IgPZ3EhPqKqaxbK/WYJfJo5S5fapJO
GfSEqWrfzbOJ90HR9EWxsl1Xo8BDTc7ZtTfEbQy7IaZgqqY4PE6mXo+AG+IoPyx9eRcTf3cO7eI6
SMO/dBgq/3SD/l3D4W1PUL9J7jyajBDbMVm/ue475meJSBNMBvlSX8Zg+FRFPih2vAqLOUq6Jey3
G3+5rGqXQXVPckJDVk2D/WRiFW7WrsSIP2RM6y+/OTh9tb79BHyfjin7bMJG7TdCSNUgvBnIcrnB
CJNsTQOVnT5V6wWRMg+8Sb3q4LbRCUXPPTPe7jd9EOtvLgGkZKg6qW99YjfUr5dAXZpRYOM8Ypfk
XqMSHwl176byomK3jpjLmiZT0rLP8YYBnrR+1Ay5Hvz02eY3J0O3ft6cDJq3fFZS+pZern49FoQ2
FbDRiPxOdKMXO0+LXcH0oK/c4kp7xdXRnEk+K6awGT594usgieMx1Lf8REd0j7P7d+fnr3csHSIH
SSyHA7rQfHP1VA1vmK4npjK14E1R3q6AWhu5xud1nBxWFGNeHFz61GH4YTBenDrm8fESHpvCkvvf
nKL19X49RyQ3OiyBkqY6h/TmgmGjhgxgzInEU924U2a3a4imxp09jXfNfQuDtXQ4wCrSKQ+Ekm5Y
UKtLVotqz+3MRkPXiA1usMMAjIMxNOqCGNLexrQJaQ4gb8915uxR6nxipCOnmUFYWhonMdfMkeEj
tgvWQ9jzBCnCXDzZNvxEid8vn87sN7zHaW5o+S4EIyadxG2YgFOLSPuYAPHUDpPdRgsGA5Fqt7j5
AZfGjSoH4qqEc7FasGi67bdeevWSWOx203hLIApvC5dJYGE8ycrPAudoN8bHIofFse5YsMnoEd7U
bAKc5XiHjW5vY5Ji8Oz8rOPnqLkz5Y+lrNnNxa5/kN6dEvPXgonkBUTqLm2r6qDg7W/p4586XLM7
K7Xy0zzHH4Qi+r0umx3u5+IJKzOlouyBdk70RNLE++oGnNL1thXOEhwHJr70brcyJWBtFmxEm46K
FLCN9yhG/GMj8S4DcO66w17TY++AD+RcYJnVR9+uPqnSF/uOcAIGhMW2yN2X31xIf3dd+7Z0KQak
Cfn0zZMIGkYJIkrDdvSTaGzaqxHYGGYyFwZhRhSD5eWkEyuob+YhDHJGICl9x3ly4U1X9785mr+u
0YrZEWsz7gmsYPLNKkTAHbviIZQ3KCcDuHVkpabujySn+gc8AhNOSOOgkG/gZIgPM/LQTVsEm/49
HkTc8ifyVhaYK6732/vtL0sS0y6p731bgMH1dFH1J6G6H5SCHsgs6WQo75QEjKEFqqh1EuQG/iek
HU+F76JXiLu9xEt2+uczo5eXN7e7zfrs+VL5lJBrQfGn18fSM/wsGNb9WxDaFwn2cw9umh1Xnh4Y
uVobb2iYVOgr9J9f/G/KFZ4LPJngVekNyttxWpSHGFNtFpvJgj22ILe5kW7ww9Fy7qqwIGeEwW2P
OGGbKuD7Va1e4N9ALP1Skljym2qF7vxfT4bwLY/rFTW8zW7pzYdRthN+FQDOa7kSCzc+lHpglTbB
ly7Cfg5Bi+2iGMgango67vmXhQbVelcODv7RgIb7OmQws/TOsCbwAZKHzFoQh2N7LYEib8rS7+7a
UJ7S1FiO66RHTCYsr8BwjuvP6ociuGBviFl2K/+aYn+/0BEE01zyUIwNOF6VIWZtP83BJUNcVgge
kKTSmPFoax/UmL5g3bopEsgHIAvyc5/78zaqoSRQ9gKiaUzKdLJgokK4GzYHZMJRTV0hDdElm9/n
fmO/DgWIc9NcLutCrI0MfoDMr9SRAY7LdN4lew1ZRjmfNbMEzW94TtEFESgTg/n3bxt6jLuOjLBN
Yly8vIoe1yNOW0lBhN7HCHgWoymqXsMIa29hfrAppR4JDAV+BfWAZIYDw8wefomI4I/wZFkgMoMW
t3EthAgw4TGg0zwKm8dFmtHua7jOrjotc32YGza956Q+hvk+bwbrDlm7mhLIjy6GgMF6T+1JH8PR
PBIZnzEDgD1RBER4gaBvrh/7ceNDuc+IhaA5GnXPEx5OaXX8iA7m0vpD1zGZp6dNXWC8s0wEUTHk
sgRr2HPJy8AU2jGsjPZgxxixNYjOT8i6Eh0mrSBb9S2U+i57gWhE929y7hbBap3my23puNHeKHy0
Lzx0tpaP1MldyIzps6TfGxP4hqRGZFvZySdajhfbDPuz5PENsQcxU4t8Z+ek9cKDOqx3TdI+I33s
b8vx23qBl2AocZB+r+xiPoyA33cAxs1z6iVg8CyfJo+hbgRN+Z3d9S+masq7vqDsqG3rNx6Rv6kS
lWNaTMzw6uCUeetFyaaAFlZrOwjziAaH61HR/mZYJ3O8eMDcS6txt3gNaHUxWv7ZkGC2iRQ4kNbv
1uS3E0SbIl5Ij+GhYiPrqDcPC9R3fRAtkUtS9rJ1i6i4773ZPIZMgLYWgcDwjfV9p5+pZQUUxO77
z+tw9zer419LZ8XCrBR7J/YVf9nMmf3o9QlJWj+Xo4aUylPkL5RZyTahlV6RE7RdACYc2L49roXz
gtreNTrxn29x9KOT+pQHut7avykKyWuYmhrOANMFynP0NGQT+cu0WTfjNAVOokUdhm2fxHucy0d8
GafRgEcNlPYm6GRzh0DnUBdkWIOA/I9PE+0tT3KKfJxX9DN+XbXht4VjT2zlz9ITLV2MI4cPCBIC
Im4P6sBoVFRSDXegXZ3Xz82M0tNccjL/+Vj0lfHr05SujCkd6dKe8Tzx5soRUULCWsGhrJJhxEY+
Meelf2gG3MN9yVN0/Zj++UWtvz626AYpGjwus3j6OLoU+9MzXHWiE37UIVmq5/Ro+DK7pcSvXhMn
F3tHEk4l1bdVeOD65lf456Sea6GtqIO7JMMpWo7O76bw+qT/eiaQMEo6SyY7G+xlbz6UWk5JNWEF
A535aRK5PMdOv5sznlJaRt/EvoCuY8eHkNwshHzhoRq/Bf1c7sHMVhgCcDmPgghcvaz+8+n6m6aE
71DL247SPZ6/NHim2vSbMXfg+k00XZMJ7Y55siwrpzmgJLFrdbYDnEO6+UTczILQZtC3OkgovDdL
vRXx0NJ7T74olE67MpihKkzONQMXyfPaROFQsA9a4rHaJ4xCDkX2zuv8+KMC95AkEJGoxPESp0RC
zUwiSLWRcBpAMv3z+/yb4or36fM/FAge+oM3l0XEpcZ20cOkgwCFAck3pSFzNCnkxawYBxMAogMe
czLH5SiwLBEJU6OWaWHvIgJQv7k3/va8U1XRidRtQhqVv16maT/0ziDQCovBuw6Rnvzp1aQcmCIt
cWAcmtx6WdiELWHEc4lUVKRY/aaMefZa0cJALOqII/E8cqSppcIJxHdjRYdxKcUW9SuUIM+8pDbq
z0bdC6wId6DkJwVutwzTj1nWf+kMxKnrndAHkjacLMrfLJV/rafpHLr0OdZmC5KzX9+ka3Ut8G0l
kHEykXaVeo8LkVyCstqlXYiOir1gviTDaTbl+3/+wPUi/OaWkwgdEa3R76UT/ObzLn3VBEmc0ofS
UyXkxKD5tKBsfU2Vgh/Cb+bedFSuh39+ZevtSwsaplxgvlDKMwWtsF/fNRRAdl0RXI4Smju1Mclb
Aak8Xh5/D7TUZ91umykbG6W3EkmeMeerrccqkYRPagnOHJG8GqoFB6JZf/YGdARjtajfHKj99pFK
E8q2XAfjMU07nzP164FaaB7aQMCpXU0KsVDtoUEOoMfH8rDMU3vbtRbq5pmSbT2seeQeibPoErT3
lV0f8OXMJAdM9wHdh3vQjO8qNXeH2jNxCljhASCzsH5XHiEaetvHExbB11iL4bFjaUbk+OuBt9Dh
PK/RHhzbRlnX3qYGaocmAPCO3tXYEyG07VB67WdwJkZxFYk8YBKM94xV64ZHtb141qZyClgIJkYi
ng8AgM3kfWnXBI77eOQG9PYOununR4CvtBRf1+ipFue3qPQbLdcPlsPgoHisguVeekZ68eW3YNLg
qSj6Xjc8S3ws/HkyP4OthlQv1XuyEgptEpi96YRFTx5a/AOWQa8vwlEQjliC5/ZJ2tUhSsZXmjuQ
8LAgKLKlb2SWtATSt/sWn0KrDQsNzgWSGD+AInGuU6/cq+tBEncbeigLk39+FuaHfuxeQ1YMxzqj
315Q5DMuHmQ6vZvH6rM5x/PV1faJYUD4GAaJgazReSJFPTvKThC12N17gHqucxaRYd9QGZdue5hr
6JM1Swb0z/A+caLpa1WIbcO9BUBVOQ895fGG5ManUCE0WvuLKbbDRZR3ZCttwzFkmxW527b2gZmk
xldoyQB1UTATdkevpkqLBrVz7Z/M1Gtv0q7qoP/14qGon9d59lrXlLLkx6jw3c9uUBp5jwfijQhx
6vrvBhad9a63kwKlI51dgqKn2/UfMihEX1Kbzzaxumj0fXEoS66TxXbvI2V+K2vhnXOuspukyX90
yfAcuzpwQo9z6B+kx64Oro4cGMiaiFKzKMYOSFJEkhtXY8bZt2pAc4CihSj6/RIwYATkG2/paZlH
27tKBaVFiir7qA9zVCVKwZLwJdOFxrf+1okbNovpuFvLuLYNOsxmgLq6kMrWHxN5DseBUYF4twom
md46O+xENqREZpbhFHLNxcjRu7G75T5uM2f4kFWoLcoq3Q/NEtyFjo0Wd/laBVFzNUKcgyEgNXai
JrHZbXMa/HC/7iSnrGLo6ZMe007F47qCrSccFTKMfitwdzMeC98opsvaGkGmdifngQiohGduOjXd
Zt03pwhdYAGy6yTVrj3NwXTR+dVG1F0bDx1MZInnRT2ySpvHiX7srsS/l40w+IKZmBw2WwscLAvd
/LTs6ySii6C/1FaPvCCFzJXpEqVpeyIWEROyTe2iPWgL6zoTHr71qjzct6OR7kjrvUtYppEnmNF1
CukZCrrfFGoKc/oS7GoLZEpbWFQokNb702R/McmBJPDeIhGQSR3eNlhtffw9GvxLCKnNmUT76BUE
KkBr/+rk3b1D7+Yub4pXV6Vqk83Bo+/TQYnNh0mglZjcixULCykDisuimd2dtYj7tRqN57rZZHTI
iBMokB3rv5EI7zWGiMmapZXRJleRH4pn26QbxxgDF6btzqdQDu4+1EwgrFxlTRO/tet5g1H2W7jo
Wo0sGDTKJf0zu7gsfn6QQPL0tlsUQ7VpjdbZVT7G49hz/ou981iOnFmT7BPFtYAGtqkVk0lZZG1g
JVgAAjqg8fR9kPW3dc/0NWub/WzKiprMTCA+4X78MUibfJcRKHlJVLnFs2N5PGT2PAQ7yy0+ipKz
tZ1rAMkF0lobWOqyRpi96cgoNyLZHmWDD8SsI7rHwgqx8ewIFGxW/Cp02G5n2ZR//xoif/xzHDCe
nokpgEeXznvJKHh/f9V0E0adYjDgDSBRMQTs1dJ0HsqohxM3EoshPXvP8fOZh1a7n3ygvWlF/g2i
5H1ou7eFQJ4kUj33dvneRDY3l7L+Y8YIWu73AjKj1rNTeluMaxehkG37FKX3DwUoEPfwAYiD5GLY
pL1690JdHy2dyI0nhpp5kSh42EAT5fmc7kovK3dMUWDSu4Th6uTqT3t0XMVDFMcPg2FEWwA/+mTz
eytjJngxadEyP7qeth9LkWQQi+edZk949TK140DNz+54pFkgPK0h9YU4hbMZJP1NOI8EFqaXUhKd
UMoG3umU5dcxpIxc3lKFbG7YzRFiW9jSnCJ5UdVBphOBiXM37EeT5PLQRfleaV5P7HlZCbwMZpSs
7T7vaEJwZ0YuSQ2FMxPFMk7z1ogEL6ExpbP+SuogvWjEgCvmReXRJ/ui1QC3zKSed9i15qNd20QT
w47cYyAjRL2jO6jTFH8P+1aRWNG+LwmI1gpXYy7H5mL73XfmNuuyqJKXIQm4tyhS37UZbn1Zswp3
QGJYM3O3HFLjOfHfZwcxmnKyE84kiM8KyASEaUZVEWDKcWuONppwVRtX0rVOkA38W5XlGJJirP3b
KMb9iApperCKDzIjEIVN3FqjxQQ61+BPmrA43+9zy+bhWEY0CmXcHSdlOJtxnjocsWKTWD0RjRXx
w4bl71RVHvoapMq9ua2N9BLZathMYvbZBA35GhX4fLFCeTMMLurMCW92kCWrPmuq5TrvV0aFWgbd
MX71pUAme/ZBkol68nOeJjG2D0RSNpsCYSpP8fwkZyxnNsLet7FNX6KwM46RiVVh4Noijq95gV0L
rpMuA33Az9l66+dxSwhe9zoHNoGqgLaPnVdV68iaIVxHlb1xNefnQmXxHMbOY1sZgNwFXCXP+brf
+wEW4zNCAPsS+UDK1Scbuqrt7NO8nBNlQlpFb6R/7lcQMMdNODEl41ngt1Ln+3ewOYYQ+P+EF0G+
Tdj6LzTzi9Xpl2xE9Sqw3l5iw8lv3YBxkXJA14bBBSfjExYrjj/hnJ0QPrvrx1u9rHUSKtd0jppH
gwN4FCTyLSPS+8Ll/nsMHs3UiFyLlGQ8KSVKhiY9lpIgMoi3f80Yfe+fnMwWZN2Ugqs293fL3bJy
tnQLDsPqkTCEyOJe36iadrFwdrHkV+Aua/RE008AulaVO4GglsEhqSBPeYtvAJ9YDAxrwNjx28Vy
+ISmBdjopH/OhplugVJ2pG8yTs9dCHHhnFxYKaYHQ/mYjZcXQURzhpsaJNx9RJ7yGB2cqg33WnU3
tHUtok2bWfCIGcy0NJSfZ70I++6PtbkoEosMe22HYm5bez344GE43Cfx92JiSrF1Zo3Vr5dahLOC
xZ4/H++fMCuTmHBqMczB0DtHZ/77XaNKvY+d7f19PuOuj8+UoVgEe3AdtP9LibpnxD+u+kXRdq/D
GMmwPrLnHeZIHMsQTkH6oqZ3zvcz7e7xAdx8nMt+l6Po3fH0FMd2Rsrr2tNZe5Y6+ExD7k9to5oj
LhR3Y/PC38x+K04OsR21b2SEHbXDPqDnQaBu/xizbp86U3MFu/kaFE29J2I12lujZa1pAPKTEuIK
mWmHmbU8cpbPm9iZQB7a/8zRl4cyTMejslm0BGxUG+RFazv2xbsHxd0r69+ZQypFO5I3UFlGhthi
fp/KuD7DLYIjmMAm4NC+T+17in/MQc6HbYz6GPUEP9UBXV+3OJhS3/6uGu+5mXu5S9zxx/1LUhNW
RzqD1rwvowNu0ZlFoCrxieg0BXi5e9VFx4gGtPK8HRXwT98ktwmkrrFPzLS49elMK0nDef+Oht/m
ZBxE+IW4o4RTKlYyLtO96cKUq2Ikv3lu6T0iARw6i/XKVzI7YgcdKHtkMY1HI2bNMUVN8dTi0RzF
O7E58dWOrfMQ99BWLXUbAwb42nikcUkfVIUHx+vDCzh3Lre7jGCw8XczjYFiHmfr+0uxnsk5MgUI
BEeBWfdFvPaL9KEZCBUJ0uIaW17LqqHe94gh8fWTcdJa4Qby13d7DPKTp0A79yzG1NhOWDXNYTuP
ZU+ZGZDp5dRID6fo21CrF8YvzpE0eUAp9zJPdNFwSOOQl5J3uQtwYtKWGDI3j/ItpIELy0yfZgdr
PtUNzLk0o1RU5qEOQ5uCQy9nXQ2HDn9+X/XltbebD3AXcmmRnnPodC9tpaprHjj7UEKv5ki43ltv
qKMDmQmssbUhyMqwEYMXvXdEnT2cnDC83M8gmgp8OlkOCRdvZmWwIkVT6WzuW9rKmPVZxPowFf1H
RYz8jswKIqRCQNYJrtW1i47x74Xbt0Ah7JDMyBFCl1oA4c207L17gFL12Mds8dsdC5J2l5sA55gS
lQqru/Ca/ua1FLvO+IuLpIfDLjkyByc+soe6v1TS0T7RQ+PZYqcIsgkHDStUJpuTJima0do6nopz
1RvlWjXmrYcnf689yVbFjxba5W50mXYge/g5Ok7/GlXBQzQG2zhTxW2OnRR0WbAdAZY+wOvifBfm
FqukCxcCeYThW9WaRF73TLbAqcaKdCZOc4eqRiIUMXx0whMYd6r27f1X9+NOHOMByFJOwNSmVQK4
gTUIFPz8CaYiio9EtV3ayRvleXYaPOGcpil4CEVaXtPUuiLGJqRAYCWuSWN29GOZkVUyJBEk6r5/
NbGzrHs8S/J70Iw1ZjO6x/vRXlGTwj8lGGBRBPgEJeIJZrTXPN2XrFijnypeXwj2Pdzm3BgipxQr
xxRwY5deu2FW/JBkwfHekCu3+RiQYJep0YMR5NPvZ1Kkqb8gw5LfHZIsgimo37ORfb6PPZms/HND
aub8cRDTL5qrgmKQ5wxQIvY1c1/RMbsNc0mR4WGuzexyf9woW/d9J5zd/UdxdTW07E2KlUGREuwn
1aqx1cnM3ItUbnAeQC0ecj/+lXLn2xCA6bMbrpodpjwXthmNb9nzi8ZWhxPeeWY4Z1zvj4KVmF+k
cRhHnyUZ2C8C192c5kJyJbDGND/Ltv5gtJgchTde8qrxHpLZqFd+wBbGm4uKHB8X6xAurW6K/IeC
BAOziJ4j2tZ1YOZsOqkzZ9e1yNHkVu0k+ZF5mAUOhxZxuR8+ED1D1TAfsPo5CB8wRdwfgWmRKyZA
Gffpm62bt8lDmeSUcFxXOCm+O34ZHEIKYm2SVUazEe1p0Zl6loYAABv1rD4X50naA6E2BCwENd0U
In0oSV1yqFJiGAx7mM5Jix6AgD02ozDh0IuoVzURNWrHybnojR8z2VSPWQsKUvoTwO3WoIuK3Guh
63WrnHmVC+5NQ5+A2K518xpWP9BxJ/zxvnFBlsJSwcit04xv1U5IvDEopXaZUz+XXlcf/Crrd/XQ
wKwvxN4l2WxLO+F9ppNcab1Q/UeERbUZV4fcwPFIfggxV2gkUmf+MBO6ZkLY/IOQPBPSorSFnTCc
6N8+68rrnqIx29uO+e1uR8QDlXBz1TDitDoQvJGs76UOpWSb2zta1/pvDVEKa7ioxmcUaVAU/S31
cHmuZG3/oADD3OpZ8wm2+lWMBNIxRGxeKclk0OawW9voKQkItQTFhCxeNtUhsPPo7DGnOMmAOby2
ThX8000LBq3GLcprPL0itTQeXNKKLPSLr2Q1Va+KVEmL3Kdne6qsmzTqTRlF6gILSBJu4vWSCVgy
vaVINbSeVhri93PTeD97yCyspJcw8foVKB4BjWTyiHHMLg1XcaWsLZU+6NU4xKLgJw9ZnNGGqVeA
IFz8MdCKCBuzN3gsYP2E8Edj+kN216Oos2E1m0igOvNb6l1mdAsP4FnhucPMyqMiPDrt5G5AyzK1
tVu4Iv20DyK80yL/xXUF/AlhF9v/7RCAT0hKouC9JHDZnZOhYmtFl0IYtjeZycUYfroWv6Vox5Le
bcr23TR8OfyVPC3BVc75LzOBIxLZ1ggQyOaYJmaOaPsyPheViM6qbpw9XPP3OemXyyF8y81VbmpM
f5n3VtFErsqkp+8PYqDeXPZAqbmR2tUBUvlBYXZpHMO+za72KQcs+doW8ZNrNOOqO8bU/typOZhW
SuZb22YAklWxvYsJONmaZnhTmk0ydFp7XwEbJTc1IBwhOZokCW6V0nS7JWEtqrXYGca4klyb2SeD
kG4d9MCVok4f68aKz9C+mmW6WUuPnWpeEnPTfpQ8Y2svrX0yCOkyYep8kAAgGUUkrzC6YCfibOWZ
yh4Ge13bkT56cYFfGH4rWdovmjQWstVWTQQeb6zs30qK1ykS3pId7Z/i5Z/7m4Ppw+IXGGTHidfj
jGvGmnP5jC5mK/3eIqGFt1THsDJtD0kCVV1b/XnyHxyfB1XqHlcTDSgtTf8xxB2dvVcAsc8bd61x
r68Ji3BxKa2clqhZFOb5hhU8zkfLnFYq4bwbQqzmzWsO0oMH+OxbAzky4wJErvlyJ/1pRp+Wbp40
p2S0tIpxWxLKAapL2263HgaAaplFXG8qIWkp3JF53eQbLGNHwzXfqc1+C/l9zDO9s1tmBo4mOk8L
7l8txWTiDvlOgne2GxyWXpi+DQnuHD/L/G3YjmffgS9eMGRaGykTc0c9ewP4cxbH7J8D8gBJNukJ
F91Xni0gZVTXzAIsmBZF+kh6nCTiYm+Tlceh069HslCfDQNCWiMb+6DKiXZhsIEz2WN86XgVpk5P
aFZkga8Hh5KnaEumtj5mLku4bryS3CDOUheviYdXj6iIbKem30Ovkq2F9LhOw2TXavm7V9E3iNDf
LG40aTYLDky1VhbIYcvwuE2TSrJOh2NhgTeUNmlatTstvnZ5ykxzU3tdukNFrI92nkbcHaV/nn31
Fsi8ekio+2CLbLyaJQX1HfZJaW/p1dBR0TBkCuXT/GMwMGGnNjJpr+JGD0fCX/nE611sjDIYwcDA
uasAzRem45rCd34hoP02h6TCMwvcA4PvQnd6QP/9DlM4RN/vexuHW2AdwU1obFY2wv8gOxL2XOlT
elQei7E0WI3J9NrWAr56br4MgfErwL+6GyxSKQO//DJFXW4Q9e+SyTePuRWcda3eVVM1pNaX70Qe
/w4VdoPIYMmBznB6RP4v9nEhrpje/b2euZCNmrE/v9F5HNuWUqrkUx3rcYDTu8nCkJzS+BCxKyaW
3fjlxz+RlKaXaT67cRrfWKfC1TEIoA0DZgQRQWEnd1L67M5krVmzXuxan53deUentHkljeRpDv6j
XTI1I2mgPzhzBr+xtzeofH8GYRc+1Lr/Jl5tDRwfB9WwQB4YmPtjAzeLp4r1XfkYyOYhmhu596d6
B56JNVLwg7RxeEDlF2EmhNkmTLwlgzAS0q6aIe1m6FoLuRX4d863VV9PxNgQpydm2A9O+12GaAx1
XL9mOS1kTSzJypJAfrD7Ef1S4I4rEHsTqbMWCY4CNxbHKYCjWYXemfq+fnLtkZlrrMjRC0hz6wMy
NBWAtVuXOO5ZtsNjvLyVRLV1s6lQzi055ia97qA/B7M7edS9xJyEDb06x7vpeBvOKfL8lBduAPYY
Ox+gX2BUb71cItHhw+6sBdyN0XjBD9UDZ27PSq8O/zSCA440+iSIuzdG1MdWoCROnabYZL1pv2sJ
JCR0R7Gbslo8VbXec1lbJw7bJ29ossOQxxbC7Dp+7Zum2aBDeujcrwqG2AILd2/GnHk33xz0wxD5
+/u7UonI2zNdTVKKCySMe/7GF3prTk5ytkl16rMbUTDGbeSBXGnSE3ZGDvg4tts1KAJK8o57sIWY
7hJUkftC/pPIMkCsDXkIpNjTdEWkdERR3r3gyQReFfrBIR1IsRcIjLYYKbp1yH/3XkTWorkRdIwP
dhnLZQr0XU1Zuq/Cb01o1Fu3C9HDiIkXq3x3Z/OHhVDsQWkelUKTSZflA/khtlcerapJrp1s5aGs
7DfO6f7kGcMma935ggN1wHk683Qx+/wZ1a7irA6BpMKaH0vrW+qb87ne+XZrnu7/ZIuHH83hBnmf
3jlEJONKrpsHzxvcPW70D+kObKrSXJcAye7/V8h/t/mkCQVD2nkJurpZ2fPcbl3K5LNbl8mqmQKx
abGlEihN2B7izSgbAupGUB1tzesoHVxeJu4x0B33f1d5RBlHzYO1/Oi+LzZJw/ApCslJm6r6aEa5
ONoXu0fm7LOPY82VuceeGVzQ+/5L/pjMDBMTi2CawE4fZFvWW2tMzEOSPRcCcv3s7jFm9SJ/E/ha
CpU8WTnMusCtj+ATno3H2HTPcVIwLWAzTg9XPE14QXsNXSaM4o+6w1VZqzxZZakLGpQ/uGOoHVBn
lmQbqTh9JTRQrPrw+6QACceOvzYHE178OQ1IMIuz0lvNXfropw7agYjJv0n8JoiLYdczUN6A8rrW
NuoR2yUeaZgJhmzzgpiskbvRlMfxslaE4UcNXbhLlZ6bz25efQaM25lBsbqBur8dTevRVRi9Q6u+
+IHy9hN5yQVQhW0Cv43NVL92YxvjaWbsiIQjU1iQ5By0/HZO6FOI44laBcOIBmcUv8N6/gwQ77ko
iLZFt4hIEaoWDYEXwcKwZZ5IzDkm9VVvW987K45ObD1eAtnflGV1h7CzLl6OHxP/WrjHOvpDjTHZ
LTPnGK7xR/pXhr+mt41cNJK14/9k0PZmy4rJUUoGnkR0xXLS3EiW6y9yzG6xZ4/rutkNjvLeE/JL
gv6ZYWSIdCB8HUb4l3Ayaavs9rs3ukD6rZaswvbiqvYXkSYSXFa49USn10Zjfht9kMZt+IytrF9H
xFpoEnMR5W+8zsmX45DTJ4TdQPDBusyIuufYYk+o11XDMSEK3PeSAZbbpmrnqI7Ysha/IP/Bcc8a
XlLoUtHf4Be1a2EmcNrco42nF9Gvr7cdXfGqtvpj6/abgaFf03wDaPqjYZCyLoPpuVSaHs80dhng
bwV4pI0hJUfRZ4tDbAMS5K1MklckfM9ZGT+VRfqRV/h+aXO/UtjjHnWx6z5Zgmw2aw7EW+lV53mO
Wa95LuMUuelGMGcpqIBEFgzsfB+GuDpZ/DpxxARiDj7sIvtsiFXsajt9TNA8k3ylzkZQpbwoy03b
xj0kYvFTGsrcJK53UUNKMi5zau5mZczjRkTop8jTb7GTPQcUcQg5SGh2kwCdDzasfVMQVewHJFcK
0zuJkKlgw9p9pf0BGXA1/fanDejjFf7dWxkGL6QX/a6V+xtfe722W+7jEbHJowqxCCJypKTh9hfN
T7U5Dc/Ig23yMxeXz4yThBxxQMf9MJG9sXyYvse4xeAEsRTz0ciW0X5sKRtGLx+e758SK/MXWk7w
p8u7QjBx15psuvt3v78L0Xy/JZCu3M73H5FIIhotYZOPxxcEZc5Baxjf//4EB8LhpuxgIP19u4Oq
5+VNdfv73YPUOtYZM+j/+vbFuFTSIh0O9/cZdFrPjU8CQuwex2lEgrSAGTOD4UHXEayst+PY/K6t
gQA3azz4PTeikYKdG/GvjusuD/W+9Kvf0SYoNLMVP/0KZrKlI0yAPkZ3aQRnuyiOE8qVdvgwPfkT
EeS+VohukKt/zgDAiyEgeAOyc+nyrIchszUt1Le6FZfaYoKbGXjh44RhVjpP6GcJ7tLln1TU3/LY
ERsBG2zdk8XjxUvoh+UfKq+JYbuP34FZiC03SG8I4BF4bnr2rz5zyIlwoasXeDdvdMZrYQZwFqha
DdN4MMaWcKf2OVTkDE79tMOLN/NYvDfXWnJ6j7P3G9C6K8qA1ikkg9UK31UITljZ4RldjeEyqyDH
lUqsRzsArB8vuQaR7VmsEjuDqbvdl8yiwH2K8fusdLdPXqwJRYrAGNhmJYoTjSEfBXa9yQ2Wyc0Z
PrRedRUprf232oMcnzbuzWGRu5l6fKIwA1cL2SwuUW26scs9RmXkQM8S4Eu0DpVGebkSDeqIOAZe
Ag8/W7SclyxpvU2b/QTVEpB7SKfUxgEL+dCGaaC4dPz+yMoj33dOARR+ESJKlNcWRSJEcPNL5qgB
NPK3te7ylzrNyCNQJP/O2KuQbwDPdSVUFSt5oMY/DHZwgzedH0pd7lOeCBYO7WfccI1C/3iYy+hG
SJG90jmqG98wT4WZb4rCX89hxXHcVNxrrZaRaD45TCmgjfrB9ORY6dGpWcVGlDVp2/0IaQiqBi8E
c0E2DEZ3c+aEk1aVVPXEEqR2ggdMzrhGBB4LwHPLsUab1Zc/EcMpoCSe2lYeQqvJJ/itBtczWxBg
w0h87/vopxK12BKKsHiCaMcJW11VZatJtKXjSaP8mUNoK0TnoyNK2pW2nPAUpQx/VPAkMUpzE+PZ
RnF+isp83A66TrdB8cjB7r9kZGEiTaL4wx2zZmfWU8Obz6IH1sRrsgL7nuydTpI+PKNlzMZX151J
Cwytnoo/TlnUELo6NHAosUX0ztMoyo+wwmfRXih7JTkNrrdO/faNMBK5YYTX1/kvKYhOhY261wUy
vzYY1hlBBY0GnlqRLNCHDBywQQ7rKPSfBpXGOwasG0wrqBXnV8HIUFUAR+MuAG9UUFjmTPTjbqpg
4MVgPRMTDU+GQNAxt1ki9kExnSw5S8gW7Seh3Ps65VRJu5il08grlzMD3zamRzWaAJhHRl7ZaG/N
GBZqnmdcUSp6nIexfurj8TPsydPq6vZhCHJjxx4Q3cowe1TpMzn1rc/gifXdvKg3YiIWYmuyj1hz
zpUkVLKvUmdd1B70+M5bpR9zaIEe6oI/QXBp6qkGyMSn24IPLtlH8Rww2BuJLPY2unKOTKkR/zle
QwOzbM+T8J04n4DngvDK2Gs3JqBaeKIL6MxmcJehicgQ/EoIp5yZoO7QrbM+ERjgUJYoRbrDlP3w
AcCscReRU8nrZfIE7XhJLgVE6tA6EDiiN7mEglIm2UddsyPGPIiMoHhC703rDJKOHnd863V3wFbz
x7RmRj45XYMemE4gqzD8Ta7zz7RO3g1LfOHUMpeQ9VzWXy0igvTJjlT4LMms4zUqn8AT/DAUKVQk
MhGh5bWUPoNDhp2pDxV+fHpPb+0LsM+WbPNLQWaEQbAHUVSeQzgAMNs4Ej/H5jw5rGqdvB0+3WEl
s3EzU4X6QpzY85LrNKvvXtZ8YU3DDk00rqgyfY4g3V2dKLiO0i5O97d6fuYRgy51LDVjmECO7mYS
Bgp47EaKoJOZyTYR6Zfq+isJqO1x6BD0hLM7bXM7fy2XoLZIlsV+oFScnPxolkNwNDMiXXUnKdmy
cutpNjFMO6NDt9wfs8Q8qyR5gXp0bTN5JCfAgDxrWiy3HPDc/Q8cqTaH7fjUzt2maZKbFyFeM4Mi
2On0ncDLBSViGFi+GEc1+GlptDiNjDA7KBrHFVcYU6QkZqycD+csYgOiSwTFo9k8FxlWL8UxMGXt
W2KhtQdOecMvNm91tC9yWkMGGhFZd3xfh15/SQ7/DH2UsnX1Y6BQKcaKJZ0BBrkS4adA9mMsy2cx
7fLyj2JzOHCXW0s3+mbFgjFezfxweNGsEEYVMBDA/LZbeL4UydsukVirKt1s3N40DsLghEHDXm3L
VrCyzrPxbOPnXkH79iFrvfiRG7601nJszOOER6sNX6LJm/eLkXnjLW8iu0tvilx1yfRy1dQspsbl
JVTIrCcM3s9YN5ruBZ7mN8OKmpf7P0A9ftehiC4wmfWL6kbrECc8pvcPml7TvOgs2rACdm/3z4gb
0QOdKVghLt8jErq/2QCy7m/Ny7vckAUlXjBxuL8vSxpYkoVJZOby3e7va52BrqJPH/5+1Ri4exe0
/d8fen+fabxFUmbP/3wC3q2485cFq0vyol2U50i6P1oGJa+EYheoMjTZ8nr2XkVUf5iTzn8tn1AO
Tf1qNEZ+iBAQ/O+fYNhLTuN/focgD370y48whZ//2x+BgseWc/XvPqGd3b+/w/2X/Dff4f/8hP/6
JbuCpNJ2VAQm67x6jN3xWzn6Nc1V3F0ydElIR0397je9f8TrYLAo4KM8N0gWXDvd9nOl3/tqkbX6
Ci7x8lGfhMwNF3J8LAaHYpVUXVZ92TG2NSinrrvafTLByiM1hSlk86ckEN6kexZea36VMd9qRglO
aNHR1S4bOkZNKzWnDF0Yih6iKe9+G4N6c8At/Ugth30eHP4Pt0CvFOH1f+scx2E/6scvFfIc0HVC
3mqbVD2kY+11dHhpuj2mM0t6FdbEvn9rYyM6E3/FBkN4/ZuB6vRSYEwjaY+PBiimHzgSsbcubzKV
ra61ZX8GOunfdDj3j46WT/e3yAKwbmOSnEuy3jEIy/aYlTYAN68dr6nH4gftBM5AGyA492beef+n
wjWb592nQXPwzi01hjLmeFVwzMGko8fT9ac7LkuNodQ3Zsz2jd3+7/v7+WPFBt/dDGyXTzO/SZSQ
n5K68NjWGuBAFlR/v9iYZn0bS4pQOOVEG8UbJJTBM3/1sO2kMVyrdswPfhgyXggW4VxhvqX9BGIW
QBV4dzHDeV+waPy45CNfGPDzQoNXHmqtpQ0JF1J8BDI+67k5TgtFXn01C1PeX+jyBZh50wEIUS3k
eQQy235h0UdoegPg9MVCqR8XXr1yNqYLvz5bSPYo4AquRoKIF8p9t/DuXbyixkLADxcWfqSrzxk4
/t0i8v95Tvjt7o/EXyjO/wBfX5PoS/932PX98/+hXTv/whvn4qfEJsfIPcCN8pfnJP9luK65mLf+
MV36eP7+ATqZ1r8c05GWNCzXkIBDMOP8J9DJ+JeLD8cLHPg/0pGe//8CdCJyb6EP/DdLkenjlEFU
48JvAKJt/d9oGwTCRtRVJZUEETxLEVdG3XT0pf+N1PRoM+s8u7nm5zJ5WMeGV13bwozh8ORfTl4+
lz5iwREBB1BT8ZgfgmZ+nkMBInsO9bUKN6Yaj0XKEjweqEvaMnli/hUMSFWTTm5koo6C28EBtQtD
VuReQBQRG7r4N9btxRySbdfVbGjDYdPGW6LTgl+uT+JbGp6aalLbuYz/ePBMnoZlxGcFyAsL7Ugk
cW9GimBY1nvGKGqNT1/fWK9Xmzj2+k1hA/wzyqX6Fti2JBOwFQMyzSR6fNS5+qjpe1FRmmSXwc8A
NvoWs0U8Ox5/O5rJYZv736IGVOqdl5oOGYJWBfkul+oQGeIazjKGoDbs4JbU50a0M9J7CCVd+Y7c
slmZaTxsEw8ZhAk0AX0qFA3HhRbi9OOqnVJ/V2nmfiNhHY4QX3YHFl+ijUUVqW+EDBGQM4efpREc
w7pUp6iaIRxrihZuz5YRY4SQDN9rX7FscCEDtR2pnN5EyFjIBKvLWAkwOvkaM7Fln6wfwf0zQ7Fp
1ZLqdzo67VFwo7lNY75tNAO91PzMjEEw4TPtU91ZWwl5/8PrWcupKPHWMHn02qnp3fyctJoo2se9
rZ8Dc3i1vKI9wICBfQnlsvIDBFt9b++GqIs/5yx+jLmFzgXbTdmi1yKFvd50ZKXZcgGkNOZvtsyo
JpRns6f5Yuo7bflyUN7sW92JlYMixWml1dBtLN13r6JXr5wV7o7QsSWXrUckYtj2BigMicK1JFJ8
8vaDzr7hzyPuo281k52JxB3DhQ6oR7Kh8rcU+zgvjoWeDjULjru3ofVyD53TPARTFe5Yxxan0LPK
nfTN58FWxAJKZEtIQqS5SpFlNSg9jlWQTLRDmuDx2R7JpujHU9WPTPAdBFqFBYAcz9zeTXvglsah
96iBcNegbYtZaZF9UgimHHBddlNxrbMfmCT6h4L2dCNSgiYjv/8t4+xP3YuvJne8a5CG1Qb9qvUY
lyzaa685UVqjcfR/1kZrPvDogxU9tYrdBJEd5nthVqzMONmSLrF/wkhZj04Y/wkz6zVCPwBUykAS
5zDutkI2bSwQ4xNhiF8UfxHBzkF3mJNs48wMByyNnUL22bVy/G0T5BLZGw4SCYXxmubhx4Qn8BCp
YC2BgqwiTTZ3RveWpjLZhRG7ZlcnOy9GYOvE6tUjiA30JG67ECaCqoL2oSnjYkeDMK/kpKqTjJzT
iDLtarnwJrHcemrvjvE1r93nvnDNoylZoEZ8d+zsB07Z+Mp6Jr7OAXOLVrF3JXpj38xdvDcmGpGe
16ip5wOm7/ZXyEyFWZ1DsvrW8qAgjoOnz0D/6yCHMqQ7UrA8Iilirqk5s7ZdrEjy4ih2AijV4C9W
ofTqs/kdlNB80cqRWzuiITRREq8sVUzbsVisZAIxdBQzXXbrsV5VTuTukuGXimlkOiJSYPNH75n1
y83acAcgmH5rnk7asy8imap9h0bikNfWJ7PCgPp9HPZMmflRHTNViZqzSspnfwiqNQ6fa2B06acn
CaikD59yr72RikU6kw8dxzVDakEEnqvJNAkcsnIsz358CifeZe5lG/xqrPZpzHmlttj4DrqfsTjz
JyByNLe1rFjOsM7aYAuuIY2MW6dph5tfRLiuBJJuJ/EwptbqIFTwoLLUfqDW2xXsA9Amk8co4v9g
6ryW40aibPtFiEDC47W8ZxW9+IKQ1CK8SbhE4uvvAuPGzLxUsCm1RFUBiWP2XtsLXrSDZj7BjYOu
M7xX4cyCkhEMlCfi+DR5UmHU3mc55c9h1Ef3Nn1P84cwnPquwr55PJq+Kh8K/jhPu6NKShbR1Skf
hvyRmJItEQuvfRATQe60/ePnpQoI3BLaZpiTcA0E9lOp+nhT2SOpWiYkYuir/skb0DvjTVS2zJgy
+DU78Wobh7N8qwgq8LNoItUNEjLoCorEoOUxofyvYQ4PU+a+VpyuCkHVqaFh4WC8kQeVmAMaa2VZ
WwIMgBjnLXHqjP68tHCPBoLZ1hq+mhjasddHG5Rrq0zS+3lovPGy+RvtzK9iTl4wdBuHZp7EOgpr
TmIml6vUy4P3DvUmt+80XVs+6lc7RmHuJ79y72voiKr2FcV6YuXmzleZSTBhNu/0jIpcGEN4KXy/
O3iyF5vOZmaa5rV9xNwdHHGsdWfLwaw0lkNx7RVzPrC3IUpPCT02Q2lT++h+BtLW63DMH532um0o
je4+BwpscX4DFWaRVUFjw3D6WbK5x72JJslmT79qC9ZhYx1sueC/SEtomSfCyY8R4xrDsc0YpJM2
+11jHkEyXPBMNYz/HCjoaNGnEF9BGKFFcPMtoWD3IrMFEU166xnyWWaz80hTZJFSPPcWYViWc5bS
7mj3sw+l+Km1rNS+tXbT6GavvcfDwk2E98cCPxi3KvzmwXYiAsUkiIGfPnSiUzT6CokPhnWP4fO+
l+NhrI1yF+kUY0dCUz1pAVs3a5eJgLeHaYTams5qo6aC3X51szuHTa1uTqygrZVyvGpjoevQZF6u
ORN8zgncuJNI1jmDGLR+5cUN/OLaNsCHUTc6myUeFYr6xnFzssbc7DMPx5aCxKq3EZPMfde2OCkS
88lNk6diVvki2+Ns6LqQz3469W4IttzZ2s7aErpeJ7P5y8l4DE/FL6UalN6u98/0+uE8D4/OiBhF
oJDfTSy2VmgK2Y3HdJQhkaYHkr+PkQXByKtNMEPp0alLcbDD/GWcclxK/almU3yQOki3eYmNoXqp
wvafikQDV8h6j+3xyoePY3xyXEIlb0xMMo5pJsazzf2iFzLOZL0ps5luvF/tUxUi+ZC6Rgzshg+H
4SNPiWfBZnoD1fmYowoiSuyQpdRCfWhxqjaA8ecJbrzNOh0ti/6OrGU8HRbOSs/XoplOIiaROG72
lQBmiCTgi9jNpy40jU+VIbizqIy3tWse3Y6wLM02+gyLjhsiIaep5RlRkGXaqPQ0xdU9dMPXJhrK
iyE2jo7steNzjVB6PHfCeGMJPayNXl5VYSaMEZNd7GiHMefFbr2G54F9H6vujQGMwnZSsDRIJ5eU
RvGHYR5vtxlv06z51TX7wi//681W7OZ8Cacca7Jc62645r0grCnLuT6afWTMQJKFKbZt0x2oskkT
4a+pIkWBa79UxjE2x+vklvhoOuSwFhuIKaN0K2PUUTXz+Lg0nF2Fmy3gAf2UROO9y0oynJnqxbVk
gcBkq5+ds0KdtqJSRUusYn5q4zo54Fmi0Ms2ZNgmxCtUiLySvaHjfeyD6k8FZyttPQqnzAgONecJ
JzgwB1UzAQnUCQ2Jt/LihYwu8efZpt0C6TDbXZje0TquzAaXbEXBBOQ8ctfNPEQIDnbJkGZvGabJ
NGx2VpRXq7oBGjpF1bXpvPdUGxOxBwxLzboPuKN+TwGzSySPZ+bzkAllXz4bv4yq/xocszpOYnzv
ATeeJg97i/QtyXBPPzInpPhJvAcreNy4VC4siyPIYRBoN7R5vypRXELHz5/iRW5QQAjb1AE+q9nE
ID4ajAJL5AJeP59nM3/uBTK9RLcZwlTCECCACFzHyIexKfD54+GfS8SbbMt8mgn/sxHxPTcZ7TqW
98mZJjbgudFpJdY6GhvqGv0cx7xpem4eaHy3sc3H4/nTO/F7DnNfdxf0wrolQgxH1gMpzcAege/v
JpvZPdsM76VRo+NeLqjJQVpqQSEPps+SpdfM5maHvjJl0lXtpFiuvCU+JPAzchdSwrad0UtP/tBb
W3do2k2KQhROaLINSzKQSnJn/SUJLIpt+CuZSnCckQWE4ObdnBJnUwT1QZH/hGKX8rRKb5bbvKER
ljtcAMYpIYFxlRsNzPDl8zOYjU8ac6I1Owdd+M+4bj/zuaIMR5x3iKqZvEP2aZ58dKZPGGwC2tdT
Tx1JI15z7GrgoEU7vsG6WOLOBImtALMdrzmbzE8INnM3TTjzXjQfDfaMdZql867pLbK2/bIg3TO5
d56NhNhNNpPLQqnIAr3usPat44HWT8UmtXRZfSuruyttlwcmo0hXCUHlnNwO7GA30fL2xbo/DDYu
RxZquIo7jzl36vKcaEhvHpuvySzkLlrYxVm4k4H7qPms1v4SodvGmkkkaPNkwMm+eG37mBj2Dsry
GEpkR7KPUeIOEo5Kc+WeBULAcwgjH3mRWk+vqo3+E0O6J2iHc8NDvAFpiM8xKw6cZdWrixF643G+
vAx21yItq0Ke+wKpEgp83Gvt2ohd0mHt7moaE5P9nUzsgGcksCgZRwmnFQ44RZHrsJjboJVw0Vtb
9a5rzeiQp8Nz0dj/DCetXwq7f/FpOJrQ2UulzZvEdGs03VMSO/7eHUmHKbPmDeHaR0Z83LssMDEK
SXggpzOVVmadDdXqZLXxO7iDJe+Yg1VtjgRFDivPpof/Yfn5LoJkPRIEQo5zeC2J0xnkjN8PZmmP
Wlz4pK6TMYyr3BF7xx8wWWHGmyem6543ophmZNERjLvoTlwqtPkpjpNXo2IzGuQojRtbF9uQncJk
+yi9MCa8eGyUcOq5GO/MYi3HKD0TeW6uK+XweAagIlL29l5rx1hmVmKWjybElYLD9OZIUlm8wWA+
wBLbVN0i7U/KcyIcDAz4i8nI6ha9NqHbI5UvgaHOPhu7Z1qPjSxBmskQIbkV07ZyHJtHlTb3vEA/
binP2Y4mER+xXZjrvDfHndXuUA78yX7+CRls1IInFjX2fGC8/OwaJgHrI5GfhmfdzTH4IKPbwFGY
RLeSVCkiD/GtpswhUJOinVK5tZnkoiGOykNitbR6iGFnt6O+cgsA/QCrysyekGQCEu2r+eC4rN3K
iGgkK5wRHQXlRzEnvzGmJbvOjK5Gy1IFY8i+TvB0A8hxaGjiA9mg+pDHc31O63niKh3gu1o3U8b9
SUickZ3xAPSFFtO6l6wO9+Y8fmcKvhMT4rtttq8/zfjPS46TYzsoQV83N5c5Ndy961X3quejIiCI
5O8MyXXRkAAjNmAZkG8+Sr/T25+/7eclWe4JGwrnOgF6US//kzkkLmvOuF7LgRjUMcntk62Hkguy
Jgw0TvKttAGL6aRvrp1plps0nbGOI1QxWTBsVSl505OnyfrQtHBrY8g+ExX8l+Dgu6DlgYqtHkn7
bNJ97GwZPFEiBteE7OwVocnjGRIOZAgQGrtsrfE5rfwBy8K8PJZyhkjDZO6GDpeCITljy0gAkgr5
sdPaADhoP0RQ3QpTk8WWcJBnuJYPExH0x0iFH11j/NaJ/W33DsWbMO4td/+6JPeNecZ7kgcpSNBV
JmLcYiUwHhbRJexYQl3iql+LBqfLzwuNbbAu5T6cOnM9db/B8h7nNp7fJM8htTxdTctiybp4do32
281Ucy/R47fYbf+2acYUzSbCDIEI8jvifFAdxsfMH77tkQcoSztqNkRGWxtPHInMw5HbKTJf0pxe
W0XtBa2H0VK5iClp96lROxdJ2NgILbAEwov+IXzzLeMlTOfPanjFAPdcds5HFpOyCrYNUhjXa1sJ
HolqR6JUSVOHtnHlaPnE2YjeJqv5GfvU3Vpe066SKX62jLMy499Bp8gtbnTIx48vcYqHA5O501jM
XxVrQI7O4oHtjOpoXTmGXBUy+OMY9tVrUfyQbN8GZFct4VaRmk8TGwha6Bt2wINNqwuvwX6vfP0P
e6JeO4rtL0b5MIu/hxh1TRsZd1foFybRt3KMtywrV4k3/naJIS5ZUSbWGYhDvap6SZKY5ByfYqY5
M9eGQEYwPMZWvNWIKlY4SvjX+qgj2h7wpDg0FarFuP1GRndLyj9yRodeAixjSGW7E64G9ZQ6vHMJ
OrgcLOokqNoTJoXIqaxt2eGUq+e3MbUh5KT8KTwl41Xah0t50hLpEaWXwJ8/PEX83gjxgsngAdjj
rvBaooCrW26y1IanvFA+jR2Jxl88txPkhpJGwpCHpsjdrSuTv37YfsBQYLo4MPWMVXTLNdSgdGCe
9Mczp6OP/JUmhfFyKY+B476JeNoxcw5XZd6dVMxowlTnbkllneT4VM4kwgVltGuL3zHpOWs7VYzo
GqKbcM4U8RCt7KmiblwiDtEXbn2r/A3w5VXP8o/CJjVyL9MJdTNaXbcxgM9skcgkSKEAKkQwktLR
py4OaKJpioSHSqhsRkYYZXLOPFAHkgQwij2GRK6B8DcUz1bEld8TZlbbf8bRRIjJpDgnRKjs8Z2l
1YVVbo+ieLiLIl0DH92Tn/OqsUdhk3FYWeJ1iZMg4FxaW+Snp938J2uiapXBj2nLaTfk011hU2JQ
dqr9gClGr+3NyBhU26EinQpVUyfug+u96vaNhve5igm0slH32w1aI0YiaBqaa80gY+WyvuYyHYh2
YVYzo+jfYQZ68gbvyxrtY9zYXzHN+dxwgLLtz7Lpyc7yq5sz3/DyB7Pvp77G/dGPxrtBaVyTSkTk
2DkKO/oc4V4UeDCpUlDmSiObVfMfW08fSedvIlleakQLcPVx0wiWh3k9fNRFv09KFIN6/MNwBeEg
aqja7C1kP4LRmObTsZL0NgYINPNKnwV59KmOLrHFlhYLJfQXuCLaRfWQ5S3uNJ7HTWtStXtECZJ1
zWbkDg5q1RQOAtvZJFLJu3QWAfWCbjPyzJ0TvkQt+wEYQVwbkdSoOtQTQqkPlcQXlJDHIKhv8ICf
3XfTsM+Vmd8ybT+JhXvWNW+gM1l+zISfsQZCp3LH3rLoJacdKGTaMOYCs+K2dL4qqgxmCp51jlt9
EFgsOngnK2XN/yk7fzQtMkU01H/tAQ+Hgx0oHfd0INsuAX/IUIlZ0W70+++cgcl6YvCXNe2hwoe3
0giDU0YdiPairNmACP+aObQb1GupFl/TPMZrigAF4mOm4MXGqosbPudrKptvJ6kfcevcs6Q+9nF4
STAcwMSklQCXwLYe1JKFNzN45V44BIiYoKNM05Zy/lqg09tk0jhomo8NteIzNJffVDjWBnisib7Q
iZgpIe7Bz4/8bc5+iZ7sOMqDqHhNpb6jpU3WWbiyY4NewGsg37lIwCFKop5IpLUftsy+HjHiqhSM
40vNgJrIjokEnn1ajx95QVSoEZ2UGZyAg1UrQzlbF2g6jdKTZU+LQcXDqoD6N2pS9hPekxeyPsCi
kGnJ3o5jhHg9Eo7XzUjEgllYF/zGKKVMe23lDAvVVL5moXGxkxAnLnwvYdRf/ui1W9klMz06pz6P
z9SCm4qEzxHNI3bY3CX984DDzPeGPaehs3aoUgwcI53pfLT2TL+e/k3AeRssFYmcsHY68i+qHyn4
gILCRPqsAzrNnuu1SVkXSvs/Rc+Pn5ZYr30wDuu8du5tk34Dfhi5RSMRXh2jvhkmMQlKRNeckzWF
SNw3JJjOMZOE6mLl4blYcnc182ZBfcqR3Fc+1UVBuKzQZ+noZZj+z+vC8bA8ulCT1quEaU8V83gi
epwDU/qvru8xnRZ7r55AVRChvZzVfmFc8jR884A/sMn4NjL3u7GdN9hi8ZZmbC868zTm6jnrKoRF
IFsyTTFf2Nkqgey0KswSpHP/2lA9UP8+FBfzODsYLR4FItwV/qARkendVfW4drqZyo4bj3yFVwF/
JenNv9hA5/xiEuiVxRjTU+wUaTPl+/LDNb1feB/xnOr5MM3mlQJup0rmQlUZr3xYJRz08V/djv/8
cV9ML9Mkj2Humps2M58FQiZNbPFKD+zWav2GCK1atQ4IKOLYyOTxGVVmxJflHXN6bV2GssOz0PJW
6tfJfh46S67Ra+egEQny6ORHmNbtin2KwDU9vjXEH+AaaS6+Ba8nLm5VQlJhhDTbMb0L/KCvIZHp
7if8MyV/4mTMmF38uKzQ/4VPaCM24cVT1lPXzPm+pwKF3fvRGu3veQDooI0Wgkjyt5grtnvulyoA
HmZ4XKHdCADK50mWj2zIse26jFHG4Cv8oyexACOI9PXLhzV1/amIiFhzhX/7eanA8mF8yM4KlimM
GGbIwlhExTAK9lNVyBWhouO2ixlXpJqZ1jByHq/yBCvwz0tk24eaLf/eaoN7Ogq9HXqObbQvzuqV
GBxv5wWgveah8jZDv9iVbA/0GEMM0Xe0KKzckJQB9LXSb+YZ/jUaXE7qgjVlHNzG8rXQMrhKXwa3
OASyVzpxu1HJscHKfcrYPQw2VXRpaPZnVQ/XoHXW02jKbdP4n/1YfogYaTGj+5VRApCMg/SPHgMk
fg3lQUms17oUGepbfORebYsLUb+XWjcO7k9uEu2O6NALxoC6or6hKkk3etAhdrPlo50clumdQQ+D
aRLxOnuAMRdo3nHWYoV7clATgUjCc5BbROOaeXOo0uZgWZK8SxZ22VwxykX26mv20lZMP9nirg3c
+CDBqO2amuVLJ6Nl82k8B+2/OJn/ZWGvD6lJOgpr3o3P8iLH2HRy6T5XOrUlHRTDfrunmw5Ui3su
ak6EtslDEhnGuYwZK3WTz1io4cmUddgTqFti5glR/G8MCEHR0ABwytJ+q+pDG6SttsLdF0cen99g
g8GAdtYyumdOTFLanmB7rE9LrHXfGQzv9H+5hVk8KRkNZjEzoSKn22PltvPSNEdb8WSYZUDxz049
6WnfY7eHluX/xWz8NyzpD6vFhd+rvnhiBXulVvsF9p05j8C1l7LBPcM2/ZsnEge0ewRtwb0Yluk2
sBcPTpU+GwEWCr2YSH77OaQmeDn+Nsw641CQe3M0uRivFkOKvjG2/ZDsBi9L72Zzy6V+S9WwNpHk
7a28Hw81lr8mf8O0Y71iDlxcPdVOq1h82IHhMK60pv0UwBsedbcH0VSvuZutDWywkmbsVEkiw+3w
2FTOlzM2/zAi2lvHlgfKzY0n9F72g3rC3rScJl3wmwQNBGwQF/ZO4eMU8z9r6WGNhYax6iqHAUyu
NljpX8ImJT+o483TE8JnQ38haRjnOv89WXWxmMOao6vESjSm+VzE0av02XsEDhAAjnSIkWYn717S
JmfFVYOZPd0UpgEZbprcnaQbiKuHnyS/jBzJgavxVwrVhQc3XvJv+Ae5hHu6fftfn8CH6Y28eEW/
SJNYTgf/MFgR17B3rk3JIqWCQsMgyEIdt/am+coV/hio3XZVBUkhSwRJ0B461jiasweWyjWz4Ohj
kbbn7BHWZXNnM2m8ciuDRxjna8JEmmhQ4hEni7zEPKAUjIwzhmocFRnKNOZyzIeWr7ox6TaIGJ5i
4pSPgCGvhknNPwmMwkNjPNh50Iir+K8sezJHycUAtxh72A+i6q6bVgMY4lllm70DzclGb2wYu1DP
4zFN8AMG+b4No+oQUaOTJltwB9Umcyjq0kpFwW5Cm3cgaCM8RQuDokkwg1uKKR/V83QadZ+fjWqo
D06g3aueeQ8NQ7KPme17bUmxCS3beMk6nGlsuLNNbCYpbFIYShpVSAVirO5t+QA1gjiJgXaS/Cdm
81RnNc8yc7mME1FkK7qqqHbfgpAzLeExbFF0/k3dEd4JeLu3sD9JjMe4CGT1zCSm2PJpVPdIBhWj
oeaSFxF9QUCNH0rTumR6FAdvsvKzbHI242aKYbunamDJ9dXjYt5Au8QHog1CNTwS3w1vIFB6DIa7
M9TZtlOmxHimB0yP+UV2WJ6jxUeXKq0J8xlQW4INAB2Vxb/Sn77OJdhBl+5d0hOdaOf30pb9tz+7
h6rPvH9eNPJTTPaZgdfLLBxvbdvvCYlr8NUA3/eOz5gpKq07zO97lwzznxlZPzbP4FecU/VMoWg+
4LaQyYMcYhNETrSnjsAdFNfm82xW8VYNcrqTW7Oy7bo/ob6uzpXbVOdQ5HzRQRZyNfNf9DV9KbMj
TTeknkgdW3dajgJ0ShHxKQb0xxMA5vkkpvq7cYmln9JmPv+8eOIAHgFbl1u+9gRWrOTYQNYIG/wS
6LvUUpswNTYdLvTMNs/CWk8INsFsVDeIGcWZqc7/ffnf70nP/W0CfNz9/I5eExdn1c01RNPAorwI
ohP6yJyJ1LqLGT4FMR7SBuH+uVpe6thrj2XjQVAy2YDbOIaDxK7PvtHXZ4FuA28fnG/cpYW1Y9Cd
ct1ubc1qwCNk+jhgtpxct0TL4/7FJDBsLOkfft68qgq3eA6wcS1v5Ty5HcAa11zDMHOdg+G63SGN
+n1q19M5Xl7SuBSn0HyZ7TKkUcVW8/MVxWR46jgPd7hQfwvLLoFV8An9fPXzZ2fstDW/6X9/LVp+
Q2Zg2etNJwMyWqXAIKPkPMwqPZv0VgzPAfigbWH56zqMuJN/ndfKHcN8xgiWSM4/X7V1NSMZBubb
9q8IpeKLMvAF8tRbqf4v1gbWcFVkUo+Z4RrZk38pHarsYHCHvSW8t8gU5yKZIuJL7DcTUjE2amyK
zIhR5FUZhjiZ0wrFDVklPy/lMljMsMf0Fuemm8I20ghlGa/UZ49VeuBmV9OGveYCZ99VS+NvKrGN
una+1PauEzShdW1hkWnJCvfbuKe+pfz1AmJ0FAu0vfDS79SPvcvQULP+fJUSATOOFgPpBGBFGhuf
UYVeS1TBMpTyJ+vksQNiY5iwyEvTDQLp9FbxQQJwy/KdN/UPRnFslAiThfbMFpGbP0WupKKrKP14
E1lGsSmM+G+Qzze3H7N9jcfXQHe5zoqapm/sLzZuxVXgRME+R5TJGsbwnv2eYCslWap03nhOEtBI
Vd5T3rvzHx2LgqFHW1wdBZB+6OITA4jhAu953E9d9DEH8lTSE2KICr7hLtvHLjbWdS/g3mJyipKm
YNtltntHSHfn8xz+VXnynIs8fh1Ne7oiTg6xx3Toiuq64hcGQpgnm+m2k561V8pPPfxZYM7vvtvV
WOMBrDAF7VDFBBCjZZ7gX2rYb8+CKL6+VJ99DICOhJhXyATebWgspI+WM37WIfaPOS3zg1+v6uV3
dl28m0n6QttNwWZ6dfQvG5IP2IXDLxLXsrWNSj6Z6+kJ0/Z8mGOYJEwn92hArKd8ZCnsM1Na5LAX
25qMOwpMBpRz/bvNPIZQuj0zd0Zq3k6/Upbju6yIu1OLGmcbpj4r/NH6cKJ3txytP6lc0NeAVY+B
YmxrRu4p8EoaWwunc0ElfYmo3g5B5uTwRNsMfkpQP3UFhCqzl8NfB6BU670nOKjfQWyn+AI/ba/o
OLVcCgcHWGY3MEMLgEe1DBQ2o5FRjPXBiDxgX8Xxn64j5qSPYcRLRaNTC4EB/J4W5rxOMAes02Dg
sdeXAXHd8toO5vSc5BynJqLc94nHp6Au12a91Tgp4wEAr50Z4oyFDjY85KU4VulX8SRwAf4BVs6M
JC9i1rVzcu8ni0VQK8IHoicYmoF/bj0tXuZx2nhq0VxMvPMzaHYva9kvBWc/RuGfBs3BwFbzYDGA
4M1u1Hqoc8IyxQJBaUPrmiWVu8YH3P8pwnTjZnP9S0m3AsEQiSPipJrqD7rw1Bb/fCycf7yp4FqY
8KnrNhw2Y8+np3XXbwfLIibQDRQAeIv8o1LvmHPCK2VS8lCJeeQRUr+R9ZyeFfZGCDJD+TUM4i2I
2kfq6eIYD8be8YA+z131WyUfwRz1aH6gHC0reR6Iy3/bWGE5dX5ef77Ls0LS6cafjhN9RR0PIIha
6vTzUkrYVzGA6tLILWb5gTjl//PVz/eGdvwcEwKrhn56Y5MSXg282Bcu4/VkVdF1XF5+vv/z1ehU
Jo2/6vAggpcqHLBsP78QZqK6Oukp13Z2oflc4y2ONjyWOjDrQXwFoSYZOnOdJiBJRc28tiCv14u7
mx6CcDMz/kPcV5wjVzqnxGEva5mAe1JseOSHO0uGwlTe0JKVt0L1Wz6s53HM+v3Pt4vl19x6YKmK
R+Iqe6AZDX3bz/dT3+f/WX5HvnxVNe3HPA73HMI7litgHT8vc5miwDIDOI91TUmX0TdLWMs44cK6
/aircLy5nh5vaqj//1eEx4MCI0VrHSSfuUwepm8qaiR3PHR42kazY4xDybxLEm6JHpBO3kwFT7Ai
3s+pNF4qEtrP1NvbubcYj3yzPnGOEoOtdvI9ogmxqUv3xjBUk+xV7IRtjQ9qrejem3o/lBFjWfJP
zqmDmKgfLVQPrpntXdGMG8JgvZcsz7IbpLXFgHzvGQo6YxvuspCNNCZM9doLkx26bT7MOpxeGuPe
1OIrYisNTkUcB3bJqIpf0N0GW5XVYI6K6eCpebpFBna6uv2KrW4hD9KWUReI10K1zgMo+sY2mgiN
ZRYf6yQKnipL0tpmd6P1nsHzNqdKGdGmNRGxTi0bJ1HA9i1ye9q1qsheXS8sz8KD5Zsw7d37BnAP
OJ7ZK6bHEf46gikgQ03ZnPFUftMugIDFvhSHyX8AUJxTscTEFcbabHj8BgDRQZb5DMPZJQ7EGsTG
ROdkOB9giPTGw/FHVLkJ+qE1YZllGdQcQs1aSXpaUuX6ltpoinJL/3Z7IR5mguu7FNZldrl/e2H8
Dqvpxp89PAYTdHpTWg9qj2CboyNDV8gQX7DuGnsjIPddtu9D6qEBi+XGRaq8s0f8C4Aw3Kz5liCi
gH00wRuQ3Qqsoz9dq8odWWWwDXTUozBy+ULiz1e6QM7DmIhoqmKxNyIs/Hr8N0oGSrk75edydAB5
lGmOC4KoKra6p7GT1WNsekwX1PWnlmS8DSAgdBJR6J5quK6fIerUvHH699KVPZjz7i2fzb1wm3OT
oANBONFua0NOL64NyHFS27AVw5btufUo2n44pjaFlGALtE+S7tuQwy8dJNSs2q63cZHvnJHVpF3U
5h7g6jropuZi1WV+EzY7TB0OR9X73VPh9d0WfASL2FLx4De8ifA2/9G5qjm5qm1Xch7YQrrZCyG6
2b4ccMHhjoUdPdSQh2TjsHWPnEWpTfidlepb8WHm/jZQVnJG8dAURrptzYY2v3kByKOvymrNmxKj
d4is+evnv7K8sZGfmL9Lz5pvw/IbRtcM0LOVLXs8vod6gkRymj2SqfqD0hUquXU/iHDdT2hjNILj
cXh3FpG1BvHCxtoAT5pBZrlltu+vKQd+uUVFvlPQEmQ6ZOY6KDW7H34gJ7X/sxOwBpMOsalg8ReZ
w1E+jHhZrJYs2QLdcdVei3Lqb9RA/c3Dm8WNSe/uuccuaqIjcE0CxyPKXJqnHEpcCxFpjokttIf4
OE3ep6AuhUYGhGDVnKkNqbtTU5Iy28hbGZTWzkvCt7xVWy9iFRDX3ivBKXtEyCW0YskP1VUQ3tnW
Uxx5e9Ou25s/Nz09AbNQbCdnG9+tJRu689D4lY7Tv2BmZzzk3keonI2RMZNOhJtdIrdkmKfQX81M
FIfa9fCNzBnNcu5z2xAG12VZtF0I7/sJ/ebKKdvi5hKrSE9Ygsa2GAg4nlYX3W1x/MmPX+3kJbdi
sPAmxlV4j3r1Co4ugBwo291UcOB6hsudNyi5m3pQKAOIq6OI4LelufkRNK9l2sh3jB5emz+RBPBP
GcUElEYW8KJnUkyBSuhGjR8eZI41UmDnRHMtUcbO6thE+qQrf342qtJ+5qLBNuNOl8HE25CooTw1
FYvaLmXZ03ScfnMPzI8zlu04FrqzbWj7Pg/+u8uVbsxV9RY7jn7qh/o/vFzTO/cgf7i598bWx7WU
Bx9NEFirqguSK8Mmsgr8zjnb8HFl33+ETESu5oSmKsS1/aq8eWfaCQBPBD57MkuyTyNj4h0gvhHT
NKwFStWXJZJlwHOy7XTgMnRmuNmniK4ylYmTMEvgIGlKpG1azqcWQ/cno/e1kTHiLZQTnGsWB7dR
oed3RVB85gqfUDCzKwgTun8ewgHqT5NMObuFDBy5L2qy0O3rjfRi+ZZInndDkpwDxwo2uIFo69Ou
PNtxc+7Sni2Ak2VXvzon2gROJvY/n03pAlIZ+ctLpwA7ZtdQ3z00SXk0qA3FXkno2gjHOGWZWk7t
JTOY67OXF/tuaseHlM2Lntz0VbsMnIJgOPw/9s5jOXJly7L/8saNMiiHGLxJaMFgMKiS5ASWSeHQ
yh3y62shb7VVdw/arOc9CWNeu8mMCADux8/Ze22/tAGiANRYR23R3aEW+Aki7DHlcrXCJCoeHRKD
ZFhm64Tt4E71yjvENd5020DJ6M3Zm5zKYNUvM/spQPncJPmv3n6esQq9xfYgECr2ZwhdoOnb0Pnl
+WzlfP1HKgbk72oa3oAArl0jiF6ULO09kYBfeP2Ws28ZvzFWsbYcd6L9PPvOydUkJqWJ+SQmQJNq
JA4lsLySY9EqEu7LHDgGbz0N0ChHRPBU2avX5MZmtMz4bTkxrHu8auSU8Jtj+wTcF+Vii+IuDBmx
cC3R7vqe3hJnWR5I7qp3XanafWDzuEkEVEX7ahQyvznK9A55gfIw7LyLpXmqLaYcR6BYO7xw9q42
iElN+65667KZcEMSJ0gbKJfsFjy8Y/Se1dXwYItPaY3i2rjpm8V0+WIyElm5qvZ/kXGTwL5nHTCG
OtpPztS81Vn9AL82QGurd/3MJNtRxsdQO9ZbPdfDxhFihzlJ72XS52+C4any9RlB13TjRASbxR+K
Q+EHH1IdShwZt9nuvnMIchvWBbUVVviZYYNL8sA7JFnyMxrDg8+g4bGrljfb27/dllwE+iIh0IAE
yGuXl/ul6H3j7PSStzyDGjW2n8j+ZtEQbCd/fCPr0NjNXf5MYjWKqkLgXIISRjaC++iL/tKWrj5r
O/3++67b/nfHvr2dYm4FFZjP0Ce7G+GQl8xn0ZmW2z6oGoBFs/706np6Q43cm8mwFW4b7pOkNN4S
Pe7dOes3M2K7feGGEzuf4nCUOuotrgGXQD0z6A5GK7+ZBV8e03c1V88V2H8Qx5SmFvsvYzvefirE
d5AV8YrG8ng0fVbxpGuG+4yb1oYT2Pu9fS2j0IXTms2IFVgABi9Tu5aD8Malhj2yi1qkSlYgbFgw
VDf9SoI4PNP86tZqdlkFBvniTGZNMG/a3yFcKfagE0yqUeS83mD8aiUMoyFGhDmb3PcGU2emMvWd
AmS/mpZ3h+XHuFaxHdwxaXvA7PiYjrX1JlHv76lQ0CO7vvmGPPaFxR5lC2fkw5xO1eL0fDVSOb61
1RJM0sYPNNRjRKqT/RbF+VNUjdHt7xZSRGwCcV99WQVmRUZx+KKWJGU2B3arHj0z/WxmP6XDvdQm
BxMMImEHDJonrVHJsYlyLCKtZblqYmYMb8JCJNYPI2QKCYj9msC9xmtehC68i+REuSppbb8FPJ1b
DCXs6Fjgj7kNGCaDpOgnyfRqwVM+9y3o+VI7O4/eytNYfrstxxArjj9AeSHpWD7MqpRNTxxHYN5z
+myBb3JAwgPx9+1k5sh+DP+5jMUdYSrixVF/WMVoa7hv0HPTI+LreVMiY6Rke59ic00D+JKCBLgV
afsgsrA5j2nwPodPeY3fE0o4KcM0L7YYbMUhNcXVL0swUJZ+0q6t7mbtIjtos1caNMOL0dM3l71x
HQU6Va6odwvnhesH4M9IZP5KT2Fjkzzx4cTNoiYsozsYeNmEGEDgnoAgPr+lM/ObMY0PfTDHxzkK
HqZOjiezaD+TTparHFvrqIxvDZNjKzJ2uhGVQuVZ416/BhTzNGDNEd2D3x+DSC7it2LTWnnzFhnR
Ez2x9gdhIqMkFJ1BWkRPM+4b+KV+8ZKHXJPJG+J7T9nTsXV4OOe6BhwwU0YOBCKbiYkxozUecgwe
Cwlzr2HUPbd+/xR4jv8TZB+tD/SnmnX41OX5U+Ik1S4jlvRgF/T4YeGiKbAITwtyxrsMrpnUEVhT
gT8EbDvU68SPmz3k7frG+RV0Gx7JWxCEr3GTP3RmUPyImb5M45d/IPTLtRlCgGoSlcCzZFDjMSqF
5xqEB59jJLYUd5/p2b8OsvfWTdOeGn9Kn22/fbShU4G2yp+ogRHKddVnxQO0GgrrEjCavCV13m0q
O52uHcIK5j89RjBfnujsZ5dBcNQkEMjbTJZd78Y0TRFS9NkHzsUHvBbwWBgN6gka/Kq1FMX9jRVg
fLccyEODN8ontzW8LRKx7lIPXCgI++iSDe2xDkj3EtQuNENH94+JC6mwDtk8mijAZAgcdVW7qmRo
gYiPU7RBwA191fqLTnv/LVrz2w6a4lcTgEDHvPAyN8VwmnQSkQ3hFCftFsWlWFywPlaJJ2YHS2Sn
ik95WJpMt3AOaMjcK/42ATvL5+iaaz4a8e/GYiaXlRnYdt81j2ZekRlLoAuScz/ci9GyTo2grIwn
yjrY7O6OHIWR3SlBcuOwlflz9tsBA7Qe7DE/FCxL5sqiqbRtbVxd//y5bIZs348gwjIK1YtZdfJM
H3jPcs+fJt+DBY51Ze3IDKCXkyb3mRU9NJu0L9pj2c/yMLrJF095ePn7wn0UXQastfAYe3ibrO0T
qkjkUvFkXEq/xIHTJxVdiYTEqwS3hK/9S+4OeFYnO/Up3dLjMKbuSbEI87+11PVGVdy7lmveYX9b
NU0WzKyZ+Ha1pRdbNe/7n/+YWs8Zfds7y3ZTnAcBw9fcu8Qh29UGpmHJAY+VJTbiBWJUEBmwfB6m
/GBZizy59N0LAAWcgUYMWdymU9GbC+xJZR4O0RghFjqC/N4qUo40HkrQvm0dLJPsWmgkUQjJsbr/
+1M+8MV0Uv+4DG1JsDZbxFlGdv/Pr19+ihQupyg0L6hQrB0J0TiUYxoovVn910uZ8I0XLRuwNu13
pGcSUiHm7aYuXhRXbdclcXOaUZLlqwQyqzHnjLA6D6mFKhFQ1YISvk1PSzz8KdfWtZqtGQAns6BS
JeU/L3g+CXKhHlzPgLPLGpudlVJCcQ7kGJmgI6eNBQ18MBAp05Y5/X2xBufVDWCzkftG2tqErYH7
Br9toDGBOtG6Wij0dhrtHdFGe7cLmsNIFlWaO425DXrjQeYEsTG6Hk6eKNdN7RdHKN6NxKwCUmAl
gvTLLWMwrM2hWCzuidHgc48W1PgilieCpcWBM7pao9cquk3eeIyM6NkxoHTykBK2+cWoeDqR2Kd2
iGOfldfsSgbqDJmxv6hADxvKZmflDeKl0OOXCCYgrgkuybTgmABRj9Q2Yz1x7U5jXX/lHs1F1Ogt
xtg9cqOtXeOwxvpmH1KaxyxNzSlU8hXqrKQeIBARtbqzsvA5ZrAAj1aZ4tWujWxTzEN74pvyNzVX
xS7HnTQavYtp8RV8GREBY+vcznoWuALwgUIlY1pFefr7UzXhzkH3uFx5hsxunIXrzht3pLbOOzmk
N5SXzSlYApcg7N7U0OJQR/GOl907cL8TDt4XR5TtekE/uBaaqzCR69myyElA+LdmAIxRdLn8KjHq
FZCAeUNKQ3UqEzpaBsNFVvTpNMYJqRBgdtd0HM55I9Od7c8vf6/ToPyd6qNor/3soQSjvguYCu99
in/HIRUus5PfY4URuL9NvgEedQQC2HHidonRch15ljoayI1yDcRJmImJsIsOLB6LUdFHg6E9i/aV
UMkzMZzkHvlDe1CakkoYln1g2ucepGIV5/5NcUELqFH97F5CNG4zKRqD7cICDF0begMDTeJYQLqf
JtwMPEh58DjRxdhmQQjtoZlOYFY4uEUo9Ij0PYml0/73JziLDHT7aJ/6Wm8xa3/TpS83bjNxpgpW
sAw5WSz5ZGaSQ1Ks0EH+/XsAOhoC7AuLhCCejTymyrf6DlN0TTMwiY6tPyJ4qHFkoL/tpY1V3JmP
pd/9c31HiX4tTfRLTqDiyRbjW+XaOdgz0NcFYfQ66J6HqH7KFtCfWw/mRkhN/7ogPcsvt2WoX4zC
41Bmtq/eqFDlD9WOuwQ3mMOA3Y4iwhbzxAQtCaQMlEW+7xzjRnO2uusyZ8lWYGLGPLAlVamtb4jT
ztlYmbjCoFfkeTJCZqw4ooTFhqTyZnm4KV448jUhqn0zBxCqFJCC0gPk0RjPTto/4eY2t2bmXNPk
QBGDRWeizMrZerlPxGqIMv8iDXm1iZrZBnEk104LvEHYhNeRSkrGhUve5DA4+mAY7IYmJStLnn+G
DQampZNXkdeXEg/Hidt7m4Y8rNWG3DU6q/mlLmjfWUBGgQWywmFN4hwDFd6tECTpfp33YMwXhYTD
mZTzV4+OU4zntuVw5hAEnH+4w7h3JJbtoHAf2bwIYwBfsO46s0SSAqtOVJiUB9LpJ88KV4Ppjoyl
E/c8Fueut/TBs9wX5MD3HXlShOnGWGC8bosqpV8Xfj48GjFK4blw6A2b/sHxw08LKk2W9c33MA/P
U9h35H822SnLEU6oBFFUAy5jJVpUWYODpikybX1Y/gnBOR+7uiePwq3luknRmnCd3iEYjygO2O7Q
APgyf8wQQOFhuNgc6vZKvLRzu4ky8t0c/zOFKbeH/4gio7PTPb27FmENF1HP72k3p/vOJBXZqPry
9N8vc8A2NXsJEw0AqggLyluuAKCOYjhEzJZdr/0NMbwiwgAVzKqCKbN2aHqudc9yhCku2wxe+HcX
nnbaL54QF/F8iRtD5mkjerdG5sOeSAaGDwWWFS0VUQGSuVzosdWAMGcltGOcKIrjA5juU634U7m8
NFZwTGXb7IP2Gno+NsuADwcUTG+CtO65kTqKUJXuWwXcqwOtGSUFF2/Cy565BFH16FEn9HL4tP09
syxJU9v+HKcBSpuEkoxo22RYAsKs6nyCQuqVJ6b6TAnuEe5jEwq4/D60wTn3MSSPIV1Md/DtobNr
fQbalaxYWCOM+Nw3xM+gztIs/gDZbET37ldYkW0c5/aLNU2fuqOBRff4fabs3TG7vHWNY+0hvRln
f2RZK3Dj/f1NNmJG1IhNskVb/jylMQbDOFF3eVggiA+Jkh8yWruA/W6Rh3zTT/VLmJKlXWLH4Kg2
ejs7BH6t6AGkQg/btJ69A4zNox9gFBY92uN5og5YceCNzh4mqSG1EwwyxucQkYpntRP5MijlMpwf
qyqMX2hzMZVZXmRpRrs0859NB0p6JOaWkuyZtHd1iqvPCF3vDmEPjsvFiZ3YE6FOy0vDJIGLQRGq
c9hPHkkGlf4YisjeqVKQbNW/MPAq973MNiysJrByfH5FSK6JZbbhaUDPkgTIa5DFn/0K8XYKDMA3
yboqaSAcJ7LMaicbSdsZEXVO6mQrrEhuBkYD1xoR045xp0r8ppEvDwpRaJ9jJ47lQ56dDGN8DWDy
eGazxDdBZ8kDAgyG0QDn2lBqt5YvEAWGG7Zeb0/NM5xGzh2xhVeDT/4LVTLaIOal6wEZHTeneYVA
0RyrKUHdFTPLKYdiy52LjLPjfFxUNLdDDxepWV3toRi5tpSW9Md+CpvgRSJXaD9UHG5rSwV3Nj2A
MzHD8cYLjcs8D/lzaD9nPnKuLA0AmjMuuNblHlz+LU0b623uOQ+ltRu/BmCpKVlZpnrQj6sQDR7W
eIGUA+rFBnWTTQv4rlaztZ/RW8ULMr/LMHJ6OvjwujY7W7HHt5VhRmXIu85LfMkJYSmcDT9NvtDd
NI5PEBrgDsHH9fLhyzbYRlqDDCY/zu7Kqv49DXZ4kmP//gn3AzC6rGdQULaFOYC0Z7QFEIHD85wL
Y28V2RdHU7ZdixZnRoYoTIIHejLvha3ag5TfQQO1NDfSeN9CaBUseNzy3AYp8RibIYiDleG1dM+t
sblmsShXo/fueiBpgOCKw+Cb5W4JoVznkf0MvC85Lhxo1KvNdc5/HOghB/ShXzO2dXiblOI1ut3t
FP4Y7lTt+8ltV5YhQPenDC4H9GrhVlNBrSvO/+gymVRkOQOVLLgiAahONLOAMbq0eOrkwgZMvwEJ
yzYz0v6cASk+x2xn57b/KGXOqjr1CIs9MNhAYIi1dDBT5+RWHKLQHnZ18zC4r3NlzPd1iWJsJJqi
4MoPAgSh2zMzbyXq4pynLZ1+MxT74yZ4vlWVB8c8RkRZBF+R9sMd7g8EMl7eDNu+xETK6oazAINR
gaFgKzmu0sFZ3G0ePNXWxDZh1CA3nAiQ2FhzVOuTU57gtJ4moA5eX1yI7cCtEAdwsibx5Dii4ejO
tQWzjyHMCaN7BCjmKs/tZ8/v9fNQoE2oM1pTVqz3iHbQXxDArnMPAVxbPJDv85kTnnQol2VbQtBc
dfo7pJEC2zdvDyLdwBYgcskPsYuRbJdGzlcZkyubG9YrB4QLFMfsnoPL2gxwnsuwfQEEoBY/frUC
qW8/+UOyMdre2wicI9vJHE/RSDGBqVDulGi/GuFWe7odG2NMlwwHIJexZ+5lo3OqYdtb90X5KRMb
zjcmzPWc9mKTBYB257K6YCXILkC8aNfw5mI9k3JWItMRcwjsIw5gwWb5d+JG+dmQzqcbzSW0FnWH
dZcejBNulTGfu4NQ7jct+XRld/TlGRFVMw36TGIWVwlbe8BXDMaNjirpOWtiJ8gSB1k71DYtNgvz
zEQCYoMuBkKTwBICy8Kdce0m7rWX3+M41le+W/5pnADaStu9ZkEzOuuRh4mmkVvsMNW2bGiajAI7
XkGIIse9Dm5DYnzmU8UTnGIWd6MwWsepujdaYoO1sl4mrRYKs0fWOuMnTADmKjaqJ933P27fnZA4
rZqIFDCvh1DRSGvTU+i2cYiAY3Kam1FEFzu2XOpzqGBwM9a05aLdnDt/pjRoKGAIYoKZyjl22mdj
0q+ixnU2cw6fgyhbYjMFxyPNzGxH1OrNITTs6JbQ7vW5Zzq66p3O34qwvU1BwV1J5sgqkDHzcCmJ
WYiqi5tqVNo87GsiRUGygWzAQiJuCg/6QXviZ4nQUkWCxnEIY8JY8Er273Xp+BskNnuM0sG+Y+gC
fogsBxcwR4n5JGA4tp+K4TsM+ujihOJFNo5xkGX5pqvsvp400AYHW1WPWTDlttx0fkSPn4gkBuXO
urAqJv3uvOFoiIBliQ3z8cu1VkOKegn5Ww3zLuHY1mrvJxPuXdonqL69nx5T4TWx4GrETnbo5vp+
0J55CBS14jy9U5SAymtv6I0wczuIBUrDgZvGaHHDurT2ESmvwdOj/OJsXRRgjlWBwnKKFW4cRmvb
oKaRONIjXc2jZ22wRVR2zR6JBTMDSdUJo7homUC8hmcg/dFkbjkrnmEsERnmZqzDv5JE/a5rLbj5
KJuKGSpCWxbPkDogK0qErcNwLMySUIoCUVkc4tsvJTVKmm64296mFCJgmD4yRm6xnvgwDwssZ6M/
ErWSOusqgElYw6oJzlmrXkUrDwXNp020+K8zsyVwICBUhmND4A/HnlbtKiiZPPUDqQXedCvC4COL
5w/fBusPupn4vijl8ZtT7pTNIGuO4S5pKFSbgGeaJwMSw44WcbWOyIEfGn2dm7HCE4EkoOHpha0H
wtbvKbOMkJRDG9bDiRn8siBJtPg4lkiL9w6lYVWn1vAZIeCc2uQ2sferUJB0qmOx/+/mEaaut3gB
uAcOZXLEMR6bwWCe2lJ8x3Rg8OZjx3DNjk6BPd+w4xkbUh2u5Vzz6GGtowMD5sSPQ+Svs9FTBTZP
BYFh3hzWZ02IyEZHJpg4u2N/6ZJvvwuQwOH9dV2boN7ROgVF/m059cGpMMvkOKM2PubtbOrU1mkV
ys4g+EHVFN2jomABT/rko3YMNryTAt/wGubyjTDu3572j0MvpluU3VhMedD+mGNDgpO7qopaHJC9
4IVbFoQpzsEmxUm7ptdEMRQ29aPcaYByQx2+h2ieX2uWGTy/eiW6wSWmRHxyeAMTHxBnWCvTorvJ
/t9hSroWQf7b8qpnR5FdinopwP3eAiSfu53ZN9ggQsO6TpX7zMjxT92Gb2EBAxS/Iqe6KA7z80ga
6D7rjMd50DhvYg7Lk5DbCWfzykhHheS6PmZ/PW4hc16T9u/GS2V24OtEkOPV1NNAanx3uFozilzM
2he/BnGeYqPQeI1rq3i3MpKmC5Jre/NIQ0Bd0iBCjJU78b6xRfEGOP/KkrjOHFw0ienhCwsf4sr4
YdZ9CDPSdMjjorbq0oeQ3Bxs166/Kiv+R2lh6Urs0FobAYDqGfwN7mMx8EX72GKgMSDxwVG1HIJC
rA9td8Zxo/dwHtiY2v1UzwCduKU0ydRrOTgvmhqBuGySDUwgKFaS/UKEMT5CQ6TVMsB5kHF0yENl
s0O09DeU0WxMkt6g6TTrys9pnEqB6IZ0vKMKwV8x7io4xeXNhiPVVhHCRFUKQr5cEOQ9tbfJsWMt
KnlMKqc9hHW36zrKnxljdZMVJ0Tpao6u2h5qpiPmuKuz3sLHi67Mycd36mR3VaBFWyPYuI2S2X1c
pHuVWbAeiYV1ljs5Uzh9kpp9vt346Ns5yIJEoanF+2T9zLPQ3dLtO/SOhYSombl5z43xWORDdpRW
d5OU5KsuDQ4T4nCscf6HHX02Hgew3gfC5WDij7XPbH1ZHC3MSSPzpS3IxytJf1+jCT4aQPw6Nmce
c/D1CpacRS4EDaxtJCcEeyKhL8TIKsIpU3K+g0hYOeRwxv6D1dbjag76k4M4vNLhj+MxyBW3ZHIf
Bf2PTdCDd5vLP6bGGe/ftfG3TpD8FkhY9m0n46MOqsdO+nzsUnnoEWC4/+VKhMANLBNhlVEfQS1s
upigU9LI6iNagK9aYoPjWt6juSPAJJDpc5ATb1n1RrxpKhXfO+irlQyBbqPV3k0J2uouC8VDBb4T
TyKPtzGo8hx1+AHm6tGZhPtnNgOk5bjvr3k9ZWc0ayG4EIIEbMeiSCRQzmmH6BAlFG8zqZpFyT8Z
OmVzLZk9Wp1J8JsMyVkR7o6hMpQb59GEUVTp6gnZONPINr9h9b4b6es5XGGCm3nPKR1ThMrVmttc
ACiDyPYksAhG1BFm2D7ZEQ2vYiL9LF3sW4usOlX0UxCTee7SRB5esKmi5zTs3+Y20faLG46sk0s2
Ro8fhrH5VsbI4d38cVeVAacxWiXSRa+TzR0F8oh3HNc2reDmdfYCOi5K8FhgV+DYRm86IjFFL2+w
xxa/84tLPicPqeh9PgzodQEgdVeNLeMFd34nanG8C00jRAxNmsacd94xENklYyhLdl8yUXDG1l2t
m3VeuA3QeEUOU3Tn15wpfA/iS99XMJgTMk1EHU+rqiYCUEy0GyAD0vlIApdsZRzk0hiQAbi0OiQc
Jy0vY2a9q7qBGsX4M/Bf0MtytqvxTiZ/pEXaBqSwYJ0n7Z8peBqsgoAM8UMXlTJXTKfEotzJRfYR
kWvku/Yusy32c2dR3CyH3SEi8I37fe8mZriq1J+47k6F8dRQYtKxHqeDp/wPtPlnGeaaKyd54CbW
OFTz6LoBuca1221xu+pj4trvdl1c3RYHPa66LY2KYVU0HGNy8kaDOL6D3HYM/PGx8OvTR2dYJpLX
YeTWZUFVFhq2sFHD0koYkFo8OjJkTjg3uwxpO9FThNVSHW6jDLNZ5OblMW7De6WFh18I6S8dv3gr
pgJDDHuGtM8eN906rMkTpFq49xr3yBNdHyJ32AdQGjCn+rds+KrAwXMCxjEL7l6ex3Iqdp1nfrEb
pnTXwnYLBKrdm3ltrxeA16aA+33XWeaf2fMU/dXW2NPvhXWFrojlxpGbJMOPMJTGnem72cbs+EIY
wIb7egr2kqz0tR+iHyWdEzZVOJ4JN6Eb4Ja7WEbZRncQe9JpYJ5+LRz1AWIS8hml4bnlsVqpQT0p
pjItcsFtFYuCsqjftT1WGoWlFOIbopVEw8Uoz4m4s6NbJBSZ6CRj+wD4z658pxfKNJeyuSpCefa1
+gx0v0VbXJPy1XS7dWSylxe+qX9FPbAzqGeVHpezN0BfgmqQ0mTI6lg75hLsKBEA9qMdu6+DqTlk
0wR17fYlH9RwLIfk0FTDte3ct6BoqoNVWWLdzNEhtSx3U4ZFucZZ5rvTuElh4+QS4l3WogulE0iW
nzoiAsDaIdLqINreXQtw6cPE1EyX0yXW44kJ2Kqp/KOZAUdsjd2Q0MJ2QnfaaKelj21qGKMRpiW4
Cjyy9hGDIn1ujhGmrsXNApzhij10YIBvWc/Mg2g/G2vwLvW7C+XX2zB+tj2bbp2TTCaHJY9V78h8
nNZIMDx02O55RmGAjLE+eHjHvRTnkRQ2rvikBCXYkAERh6RwVRmRyQtWEfNVgphhzuZnt99HTLJ2
yPH+cH/ZqzDNfho6sqBso4fc8PDJ4VDlOyRPYhAfnS7qK0Rc8nNKtf3/GQTT8evf/wr8/1sEwf73
n6r8XyMIlv/9vxII3P8Qpg2Cg5RPYQnPJgDgnwSC4P9MEiCb4H8GEPwHIUreEo9lIea0bZtfp5hc
xv/+l+GQaOBaVoh4VQSAKwP7/yWBwHGF+b8lEAQsH57nY2lgFEkTw/eWhILP349JKdW//2X9j2lO
4bQ0xdaavPJck8dFh3LdoqO4H4967LPzrJ/tMRzuGK4wrYtzOLbFCGfAa9YBMto1OajzpjYptQvq
YWMyT/bcV09d7B8X+vvCTlvXgp6ZPb13iA/PyhXxrgH4tYq6ut+GkcDA31rGwVSfzIre/JQVXIa9
fzEGgnU15CIOEm/50onVMS7x0KYWb0oCwkq/8c8V6DmydAaEZk5C0noYn3zNqX5qx4uTt8GGuSd5
mERAoXq9JFkRYpYZdyzrTGVama7aBkkZGpprsexv1ATjtdfmS5NIipRkLM/GMoHCUF+vh47Bq4Pq
gr9Exyh38dNyUKdSu5+Qp91nlPAAb1LvmMX9dQqJfWJQdDe6XsiaNVf7QRX0TYrHzFVPtKrnFTyg
8pBFjsnpNVsbGLQPoguzXxgMnocpeRAoPgnRdF8d8SuRdcahzR63mnjgKRbZJkYIy1tjkqaD9L6D
N9zhbbjUDQmbLkU5tQXQEMZNZywsj3lbOs8arSjUO4bnDIX4e/bwiPdl+T6wEhck16N5extDzNMw
BtZBQm5nQEO+c5ApNwGUSC119mwJPn9pSHlXG637qItnTIzIJNiqB3QBbMP9pu1SnJCT/A1P/9PP
hHl26+g+lESnBRGwirihZzt0+S8wauYdymHOeYLg1exo+xTgo2tPqzAuaLckuPa9Pg23lpqwAPTV
Volc74oAIVMU4tMekCl+VoxT/2h1lGQSn+KGoMux69LtZDAgZM7G1a1/Je4S/ExEXZNZJsp4cE1h
e+wy97dEwT03yn/tTR8EO1j4Vdenr9yexctQJMW2I6oD96esD2C5wv0UwOebKOf3HdnYbgAOR5vk
w5kj8zagRwx28VUzDaMF0HXfbm1iNhsEehSUKL4V7+eez6cXqWmQyvQgsO6KhJkpBQ8M7BZgbYRn
s+HgLyygWw2mkYR54R2l+6borP45z2b5ZEX01ex0fkI5ewarv3OtcF7nuXNtTXq8mfgI6y0LSkI6
+xjs/arfxrUfX8tUevjBbOB8bn1unSR+al0vfjJiodda9MwsfEDqcSur55ya/2CNd0E72yulJnU/
xcTHVl5Md78He5q43oGmZ/JMxOPJtYL5DJ9sWxQtA4TUxIBtBQ81CoWH+bEfuvAsql+eJy8d6tad
pIO5qso+pAofyn2Vkltn4NgARrjzyizZ6BCSWgZ8ZZ6+qjr58iYDe4lzUgQyoSm3jFM+ty9TL/xT
psy7NqjNI0aM25xjfo9zDugRui/lMFBw4bSGqjsaDSZ+IVG2gUxbNSl8sJ5CEsOlzfDfnl9ncna3
iJ2KXW72m842uO0ycwZJi9Gx1vqi6sWNR401kth3gfdFuqwfKAQgJLKhretP1Fq8PTm3OyN7HDpH
XiYpDwkYd84dSBOEOdOCsWq82OggEhRuaxIov0GUwDrpFhup/262KTqbjJxojXFuhZmZIiNQbwC+
nDPuzzsvqJFwGN+gRjEUwhDUnh72td3FhzoeblbAcHUCXsd8kfzcPn8N65bkJVVr7hNMfUn1nA0e
WRs2TpfQfWUkpLZ1zNlr6hW6hY4xJ9XqWc8Yay295OiK+U5qdXFZBW+BqH/zzObgkpySr8ObVj24
k4sOQXNL3PpwZDhmRuNGjtY1tWhbLuTuxou+y3yhWJP62bU2bY2x+TUFCmp5U32VlU1TByOsUto9
TTGgrYog0INP3mPlJgL5DLuJSs5o2fD/cj5Ei8YvbTdNUvwysaJ/5EmKtISwJ8ta8JMO7acKCWhi
3UV27eFvkZBKFaKMsgRZP1UJkcYTKtvyaDMoa2f8ETF5nkHZ5qex4CgvpT6kqo2vhVb3rhnUe4Ml
F3zrIiz7+xKTUhr4SbgFavHEl0MJFjSqPTmc/ajqlx///jnpYDSOGlUBM2pSyWL9PhX7NBE/LZ4L
a6rJN8fTux5k+CntZNcRx6vN9qsr4+khNkH+mS2mft0AO8H7dvJcWm1aJ88YBeyNW5AJ5M9edZwB
DShOPYh12ADqZMW+CYFLBr/ZbflArJhnT00Rs+f0lIU1Q4nIqw6BdqBmBcaXOXBHsn74O0BdJQpW
+9MBiHKdrLI6xI76jm3KekNgCC310xxBXutk8oRkeF5HwhN3uuo5qsvsp89iIi/rEpFKHwDwascV
BOsYLVP8XTNpA1NYTRtE9lwuOk3HXtV8sXLsbgKl4UFVzqv0uorpQHr0oKZt+tHs9jC0EfdD7PZK
rzy02eTelaGPuBBQbZxB7iJ+mdC2/yTqvJZiB5Ys+kWKkDev7S1009CYFwVwQN6VXJW+fpa4M3Nf
OoBjaCNVZWXuvTZblzR403IrdA9ji/o34t1rG+PX5wwOQbMH1boP9YnK3RL6PtKszVhymrEmsJkF
3NRN3Ja/qhftuW6H96ptKdcRFaAP1khja4Y15sxwFq+1k8tCZp8U1EczHNQNvemDbSYaYnOa6IFv
uqtMK8YbMTFXlBPGzZ56iiIIRo3MJKzwKd0NRrOtHW6yeADRMJ9dRs9GhkYTRotsa+v2PfK6Ao9z
Ucl+4XNIXIfpuydn7KJuJDtUXdWiVVCvuHGSradhLeS3OkuTrg2IQZctxpfjSqs4k5p+t+sSmpal
24cXDO60OZC8J6o2aKU3cqvpzjnIvRpFIHMHAjX5MxVuTLuR6wk++5iS5ZRD9NCwsQpGMXuA1gQa
jyORGIgjFyENMDJOs3PYCWMRejXTznSwWbg7GiLj3aNhvw/tGlcagFbUsjQyI8WxSPY3aGhPvjP3
8hsfEkigRkw4YKYcDwHATLTrQ5d5qgZR1FZb2Re7PB6SxdD6xiWSK6Aa3lIUBSCoFpBsVDPpxv1b
rGArRA1VSOjR6RwnBiz45eijPXvmUG5xbvIfqs486fNDgCRIxhjPS/Na1/0e+QpclVRelDs9e8oZ
N9VU9wuRSJ8WUQewNWG/0pxxkRX5g2yc4OqTuzJZH0GGLF85xpXJzw8Z2Xh79LZfpYJALn+KjmBH
9IUVeUskQCA7K/9s0MPb5tWw0Sa3+0hHYYJuGVdESAZsC7Z5LggjWouhSjdgZhH8WWpnj7RBnKTX
122dK6QY9cEl1PodeEW7kr6TrxqinhCttlizAUzMg6gy3IyelV8bjbMv/IJTqhvlS8s6a1f2zsLA
9p1Vv5xykgc99NKlS1SDDrOqFENCzHkDeBXdDh0Y0moEoJCkCjYaNgDQw+W4pw+yCtvUXU9D0Vwg
uyEHmrAcs+jif7FeDPPItHxa2Ro7DYjW5ob39V5PVfPSAgOypi45GxmyPwY/KgAnjX/Yypil+UL/
NogD9wsNpJrknUOy1i5QJo54IUS7cbSQbgA34mhNr7A3/iVydo8QgDU/sWVFl6HMx3OmdFQ8BgV4
pY03nYbvIZmtKoXgnYSYfUxioqE6Q66Zc8N4zfPvQTjTSk/3AZmA3E9efyHo9Etk2dFzPehyjZHS
JUsITnb8R+H2/sq7WBPlk6yrR+Xn5LyDHxUSnWyTZC8lXHb8FIyUaVQsTb/0Vs7o63uvoJWpBR00
RjiTzFrzVWd3DiBNZw7m6YmcLcGFuLFNyCUjrgXtERsQy9DtKEII+/KXQ+dwq1oD+y98qK5r+zvG
228ztc6wVW6D5A1EUW6tAfr5aDCNVlNvUO+nLYmpCgSqNN5y6C1E/lgshXq1pV/5MDHgRNqUiU0y
gbnCvblIc32NDEGd0Z7sFTX2vorCr0qBLwlS7nenOOVNy8mGmhyhMue/MsMUwC0PJZgVmjJMwdzf
SDZdmivwzplJooO15s4FfsZDbsZU9ADGtMq5Awd5Sn1pfSdDfIlG5mQO1K+Vm+kPPoBLI4Q27jbv
nRZUe7LjmXcbw7sQdf5ulfW01h1/WgYMi1mWJ2zFMnmJRHzF+pNzZhpQHPYuBqvCwkko7mbtaA9i
JMaNWgdPVrbPJ7M5NiJ9DGAs7aTGWugzMVhjdsBx1cuDZcBmLmtEvrkjegzBJ6tyIWvEAi9FqZ+x
QbwKI8m3nqCHDQ3WnEtg6bMYuXn5HlbIt10gpkV8h3BFf5EPGqsEI+PCV5tcopKNlCOWvlNOECC8
xxoTsen6eMYsrGdFGQXLvFEnzC3arglae5U85bOSEz3SZ9vjsCanCE5ixxQpru6AVemS+7X/0GbW
q50nGy0trVXWcJvQeAX1kvePhii6g9Zjl6lt+TnAwxVMKZeu3VWQQkZEQZJRWTVN+1bRXDOzGqcH
lEUtChFt+ms5opsf7FOMJ3ND0Pidwh3w0OD2Jx+O4RIfDST0DHmUH7pkw7STtw6beWiVwj7uCbpw
wvpdC8LhSmquaRbyQed2GTsVna0aOL8H0JHV0Z+shWwN/wFsOeZr0tzk0AQPfz/SMp3uaU1q74TH
5EjEAmkeY7c0p6A9lxCNp3DTGQXz6AgZUh0yIAomRdyRP1E2iCHfRMjkWWOKL9+CCMj5w7wKtDkI
jtWqhJywtKVW401nk0o8NB4M1rjvUO3Rp4d50CNNhXNFYd1L41oPy650JxDQiOkHqzykendG3mzt
i/hWWIV5Qlr9Kp3hGckcuFfAJgAUG4Leg+Gkj7BXCqKibaNULyC2PiLGgqBGdAEDjJFdEDcPukYZ
HMewEcbcV6ucSCTAzml6UJl/rcIMcEBIU6Iqn9u0bw7WQ+BxceR+xghpKoYn3bHbQ8Gmh7PkF0Ap
YK0GtRb5I7SQW865jqjsbVdh7oJQtMnQ06CI9CDO/bjC0Hd66j3/gVn+HowhvNRjcbWSKxpJYP1B
0eNRpvAcTeyzQENQbhGhSlOl85NHHbvyuq2oFwxhYVzG+gDLJ5anLKbpYRD2tDKH1tvmhpiRntOL
yYUMXwRgetYzs7MvTquqJ4z1AVIFF8B5DXyp8RwykuZu0QACWk3a0hYFBmk68fCUQ0Qudv4JsxTZ
owiehqj9NcCmMX+mQs0lzzWupmqlc3Ss9RrJSaodjB5BnRnoP26QfaJAJRA+nfJTHaHMMYIX3oRp
Y5T8HQg/7pUYmTuoVWNvcxnwyUVIYoGC1CthIklgjpvvwypcE/dl7FRtDhvPUCfdusIiH1Zxjr1a
t6snOs0735cLk3yglSO404paf0Git6mEweKjZe0qCekuh+MPz73cJq27Fxndt7Aga8VCLV4rVyJT
pI8noVWbRn4TxhN0T0xsg//dDcF74YzwxEmjr2y3OMLEsxcWWSc0ZqJy5yTzSGNAoZ4ffd+Cz60n
lNqDf7ZCjjAiiD81O7jXcj4GEha9ltqjr6oHCjPAuTEGQ5Npop8Xjyo2Hj2G4j1yvmbinfeo8+Gs
dQfQ/jxnsmk6eSMGxV4jzfwuu/FrMmcuOJn2Knvz/AKJG2EWPsbSHg89dUhaEmhMUL1yx1MQhxQP
tfD3wxiw0wrvMSOzakG/Ev6inW8QQ2crJLfoiiA3NPlCy8tXrHa48RLaIIbko3OtoD866hWkfo7L
Hx9he5yflXATXBOxg612eIDguRtRCxGZWrz4mU+GkLCCg5DygAjm18rC7DcyCVRnoje6+wGb7EIM
xJNGeJjXDdKdAW3zIYYtFneCfR+1W4LBta7hMmTIn/E/AGluiGxh2uXARYm1n0QQvtO2mr903PDS
ArG7NpAKsJFop1L/9Tr1y64K1Cvn8MBImfWW6eXgTi9dNV16Yj3Wmj0SVsLhjj0Ou2fMzeu5MNx8
lFwTSPYWVmvmVmfki8kuLNwPO+DipC6uIsN4JaJzm+pPSeBNzNIwD/RGnB6nZNgMhSJ3wxuNx0HI
zza/6aBOfSi5Bv5gG/HlEUfoyhqaa1VoL6XXiUvUAcfFi4FCNZXHtE+1U5KQNml2t7jIV2g7tatl
Yz5Ja5Zt5KBVQLYjMhhozcF6cAe8Z5K5ap5uIoYwDGAZ9ziFRjMtQQfq9eE6ccOWs1r/KAjf7GdS
A8k85RpdE04n+xHA3NyXWNFKiLZlnP8DRc3y1rOqYV0ERa6FkAiJCXRrwufgTiZrnEEOkaKEN8mg
oXEMR8G5TRXI/EjwjrZyNiwHOzsGeEuf9tcLB2Oty+uAkGLhDO1GKVeHtGscp17BAEW2Ulo6HAGI
+T5dIhx1WHabn9ArXyZEgcI1248iW0llb6VlRb9hWu6kDtGvE2hNpEs7qQxnUZSjrZ2U3LQO4mYO
po2GwSJprG1mDeme+V0M/9B4DyPj2GTaNk/Mt8Lueqy1WbashaCwxS6dshmmJVJdjHe3VKqrFnuP
esmvS/m0p5Zknc49TiQMVQbmIzpRMYrMLUoKc4mxFc8LdpQF/i7edbYodCakNKEtbpNoXOuB/1mY
PXrD+qP6KTq6NUHUvvls2AwJzp0pO1QX/MWph2mmB+9dSFwntNU310aC5QXZlXnZrjTQCPuKRmw9
+r8tQ++1ixTazoOHoel/JoUnu9ewI3OOfgwm80WLdG3fqS9Hh5TNWdAjrSl4o5FzIJAGHd4w7L1Z
jOzE7iGLyCTQUwLAmyB/hG5jLmrOVQtN/4pH+71H0bLo/HdTOTyHIP2Qhf0dZjFLFjYMdolTTAhL
midrR6N86ML+KeoF91f4rAvhbibaSq6uqa0Y4nOUy/7BD8I7Fwe8zYgJrNDfiwCjFV3Ro4ksaSFM
7scq3zpVgPuFi2QI1B04s74MM/wGvb1J4DxzYF96DSEZ8VQ/IXHZYdFEJSqXPXkulUtPDK38GVbH
BY0FtVcx4kUGtpaW+9JCacia/UvOVrlogxk236G9USghq+Qz6ae90NKX1q6AR5jnGkAxXa4OcaNB
q5Ib+8MGhLeIUg4KiuBBPq+5a0VOWUHV7XnJY9izg8Zhuo9n+clYf5JdcaV9Pi6gpa7aredxah+c
ae1q3lxFhh9ObaHyEDetwpUcDyd6MB2VzqyJiF7snGBcZicL2bP900Tap113UbF/tQQ/QHaUr0Js
J5rNm2Pgp6beNA9N23Gwsu3PdkTN2jxZQZMR71viLxOfDZfAmmK5WiEwOOCKfw2k86NUAF+skBed
Knvt+OHSAsHqyPyXiK4DzUvxMEHUdhuUQPxi3ebZj4Jf0+iOQ64QOEY9yg/9N66E3ZilOzfVzkWW
rzJcMAOeZRf34EYAdvLM7pJQT2TZR4mJqzDg/JecFLluL4CbMka7i34K6VvgAi9QcQ0tzYfBiwgP
y4xFNA2nEupBJacToa+PbKf3GBsj3SnO/uW+cNVN16yr7aCoLiqYH1L9GugLVUihYhQHF/bltqbM
NrPuVa/BIeFiQGKSjMsEBn+cqk0beuj3icQbe65xOxpZcUTGLUYHLpH2GWwS86sKUUwHVqxTKz1H
HBz6GKCQwpBtNN7ivkA779FBy99AR6HEacoX32R/a4hADEbQjZ4FXa+xsAzx+RojNIjGKXapmb/4
9qqgAIBORcOly/fMTL/hDzKi7yEoxqG7gg1/14iyg41MI5WOEebWcNMPwxwVpfNh61gZGgNbryl5
4lNeLoVwvvBHvRhp9qRFZrTsGJ9CmqoOmUWvZ9Cyw2jFT74qlnEPZFyN+s0NSv6kwgxIHZMm5pqi
bJL23a3Flmf94tr0qcxG3Hy9feus/oZVks4UvMoI/VnQsirWvFw36r+sOjt24fAV5OKktOFW+U6w
aFGurbEbZSsDT4KuNxRsfvfA+jqZ0xrR28lVIOnwK6rUuyo4Y2Ne/vNek067E1FyUWY2x7ewq8bk
aTfMEuBnA/XNj7FdHig89EVTFN7arfp/NJNOxpyJGe4GqS5F9z3VI5aEmW2c5F8Vd7nredewyj+a
zv4BY3ZKeupE4ey92sKOQ27v0iravRt0EN2pGR2GFbatdlDglyEAxEXhZC8KLYyvh8+lKU820OZF
AdKh1CEOzkuOLfxvPzc/Yc7Q88sOmAm5IuLmlls9YGfGxhlZMSQE7TsoWJiz2XrR8a40ICB6739H
TAj9/DK4ECmngfPBWJ+K2sQby83XOt2tr4KVhx1OCzJvoavghAvlYvXIXU3BqE94qNX1zF+1w3BH
zP5TlMMtG4oX5e6oixCDtCtUpycOdVoHhoHZb46X3F2HKKlRqUMZU49tYNyrfMSugSrEIJcowQga
xS+dWez0oH4DQbDjxFzhxvWhCRv3Ogl+Qh9/qDcB9ECVDkjlpInwatT1rjCTR8hzX3RYbqFPcocz
5j91xGfNrDzhwtaINZ/8XVLgGLCcrZUE2B0K5DG7LjbTJdEtGFfZs9o3hskcDZNg4Wk9ukYH2g4R
zN89NmkroNy2eo30EzpG0vC2RkTjKcWejHhoIGc+ny7Z9JxY2aX2QGuUgl9OMmJDlyB9VC6bZEJt
3NjMOOHl2f63ZgTRkh4OYfaOupPtkJJ4QX8eM6b1ErneK9TpfTX3sPPspZojDG2j2hdWzgYskYHq
knld+VEgveLy5dzU5cSZ5foFr/JtIigZq/ay1U2TgWvAiMzesf/WCyflSu0asEa1frGqArm39tAx
oNC99pKMzrfQADbK0jgbSDKztl+YYIRD319GEo+d/e46PGVPFjGNPPOeBoqyIzj3hMDMDQauKKDD
dgBvVCLIZHK6aGutWjvmHNvE2XLucbg+cvomYqVKJdtGlz5PAMjLvNhpfneM5xlF7r4xU3wrh/aN
4hn2dBXuleCqDettPGlXo8GdkbS8842By94nNao2vVWWsBgwGXuLPqwpxj/a1TuOTKu64v7CIIj4
IP/V4/6rAozQTf7ZH9/H0j11hNwtGhflFKPag90ACaOhxrlsHzvoITjXnupUPNA8OEeVgwH9G7UY
oar9ErfQsbSso0rLDSfQPTHPMID1R5W0l7zEn0xjZ1F1KTQ3dUv7CpWt+gH6Br/qaCEycwaizz3s
R7SYMT3Mal4IngXkZM+a4Msb8T9NCqhg2mPNgk14/QftNRaLOHppaVrWA6nrNbqvKewXo5oFufOk
OnoJi/HiM45dlNASYbf2NzSi47IM1Tqci+eo3IfkKaf63R6TL89IfifV3ipQmgtCbiiVGY96NeRa
5DxYAkgCyvOGUgY2cWt8B9gTEu50xHVwIqnD+/FkeOVO2bjFxuRUyp8h3Ge9c5EpxUkRvWT1bBiO
nnzmgDQ2Zys+1poC8ejk0+gRxkPfJl+kFX2ryH8bY/AspBKcyFBYkMvTXmwarVsnNKFCTvbZcLsf
8CZHobvnwSPrQ7E8e8iaaX8wZzrxMdzyIktpwY4fZl6dmNoh/ub/ku4rs7jnCN38pH3S2p2F3oRs
xN2lp8tdDTWgMxYZy1VbNWYfTa4/CWTodTTdzSl7ZIxz11nvJsCVbMveCiXGB9lhRM+Nh2lAb1pV
4bsXYAdxw92IKgdEiXuW0vnuxiCHoIFSLbO2KMY9tpd3qsRq5VnIHOuackXztWBplP1EEwlG+PAO
mXCl0CVj/uhXkYVCwRreKNVJeOMlDaHzaZOvu7DHHVR5D1w562ESnbRt4op/tTKuvYPm0fc/jTz8
hGtEezaZxT+09+txBwKoJeiWIpeG81anGHEd1qymY+jfwx3VTVJ3uL/rxP3po/A3RxupOZTrzayJ
9FUCOyw4F3P/ID0R/hYheDU4WQ0efSGrBgZrO6+R80Vr7M5QDdDzNMpV2f/L2m5Tcg17MnnMUzR7
nmIqmITxZlKC09CQ7+JEXnBa4XiDVlvZcodVXa2CHtF94s1HoyQIGNJQyvhXFNN7iGkcVwBQLR2g
nQPPT7fGB8QPxM72mLNckB6aZPzhmHF1cInDKQqZbGn9w+10rLPSPGpzGA2lVZJgA0KeS75HYJ1T
ndeC04I2mluvZF2sHLoNfwzMiUVJOsmqtHP6hm2JXGyqhm0Vxl9jpuSj+U+aLRYMlywc7FmHUGHc
yg2aoHW1pYf2WXTrgqa0PVu4w9a0F/WIzFuHFzTf3T3Mu1R4ZzE61g6l9gsEEuSiwS+dMzgHBcIa
A8DdQkc/Tmv2TzbhzzzZKISHcwqy4BGItEWJOWfIlOmxwCWrsC4DSKu/nJBGjtMMz6PbXwqkAiTE
zdta3XH2k/j+chUxCCRJZnKRAaeP1IWwchkssoqUXv7mEkZDJFHnEhbqolISHbHQorvElvtTpXI2
AMpFqyPcIRQMmRLhl+l8kedsuSdzJLxBcUYyNZobkHmiJL0QE79pDNjGHfCYUd9qGgNq0G/Twhox
wtYUiiY84HfjCe4DjV2AqNPJbqHHOeMrku0F/QbOZuhOUj3acKMjbf7AzjPL072r7qZPAcN9u+jE
4jWY6IK4BmJmq79IP93nnKGGiBLK0Jk7+dg+U1K72GvxcbgJW32KpuSvqAmb+q3xh6cy696nimpO
9iz8I/mqramW4m5J60RO2w3wi5Q+Y1CaWivTIrGBMo66EGKS/a0NxcEJ2TiTqrlhUL3omuGuzF5/
N0f1gXUPF3HOyC6fHhOr+0EGfQ+QSbu8WhNn7qI1Xw3CnnMTl+Uge7FSXDn9g8zwTJpVYW9dbneU
20ShGlvoSvYmUNpzSfSJXzgfia+sbeHMshQOGikRF6n2qg3m3ZoP+FmVPdE5XhqttUFHEmz+1j8N
fR4UHjIDugvcYndFgaI4b1lwN8ZsJTAgL6RY9rY8O07za1OGUh63R5pFfABTd0PP4k3DQdHeIOdj
VhNg0I/6JYRoD2du+FkTw8IJt72CCf8AG40Dh+AElCfcYrRvF+lc71hUQjAkfkQTPmXWt0d5BCs4
MEDYlLs+BLxSmL+WMoelGBTmkhwduD6wj1mIDmhe3bHJIz80K6LFMrA45rgl/uM9D3o2uBwhC4oD
ctm6pab1Nx+iPVzQzmq2fV6Fm6ThGDZGPid2tHItpmmoWQurEXBA+XeweqiZ0EiKMEWxkslF7CcU
GxxvRipb2onryuwoHOrwOxbNR+VM7YKeK1j6qd/xBLcELztbkfvHAAfoEZMea5ftDsulXhbtoQN1
gRPP79vD3/eakZ4cumegZAFnBO0bFbF9QEGBAa0y43E/cpZzEk8e84KwCSpxAC+m6hZCG09NwF5g
i2w65MDaDgZJ6YghDwWdYOq2EJnM/OMy0u09sm2RUFkULjOKQEzGwWopSNj0YyQcQJk03WdJSuwU
pUoMnxlZ2acWBd4aQEcAuHim5gQApzeFa72pQKilMZYEGZrOsSTOaTtyfPp7RX8P6ZBhE8/SHwMo
yw4jA1p6XvJ/Hypl/e+3SATpDFeuj90V5yHeLTLxON7u4/nFKezw7vzw95UlWJXGqrV3mnj4LyjE
9AbA0f/PDcnZGcnXqHfUvwmHZKIa4zRbmmCmMUNSRNsYFL2YXaLW+7sHDMTBGLTOWmaRUIQ59HBk
PsRYVreYNix0VfIblw6zaNrfmLyuWETEkmnk6GHYVe3GFCCkUouB/t/Df7+1dT3dGWSK+/hjEEsm
JDW0PXA+ZmozDqvp5soh6uqPkYPF+u9n6exCJo+IP/j7cnqQk8eaN/99FLIkQs8P//028Rxun7G7
qUp9BiB0uywfoUwEgrkQV9x/vvJdDnRyDoL384AOpvGPYxAyLomF94BtXxzs+UXEiviagSwGbi8r
P/hoYltUdFZhE4dQ4G2sqxoDpf3jFHSJKiN7dGRA7WNK7Kbzgzuzxsz4oWyhYObMu0yUqxgLjdE/
kJxFP9hul7mDpClxKnIHk68w178njCm45eVbB+mc+wYOi0RPC9BzHcM9JdyMtQPCGp1OI75Hg3jK
Yot8q7z4CidxEhHAbJDnRduevMz7MYZeHAiAWOOeGx/C0dtEP7jV3UVntpBWHBpiUcKn79h4OmqX
8UXJjxuZ0vInSoEz1gWTETprgXzOBp2i7PhLp0ECV9fpVg24+jgnNrQmNmntp8ch0K1nRqbDci9x
jW9I5qa6gv7OxQfs2gzbE1IJTLE20KDAjxvc4CaswnHvDyVDgbZvHxlcLiLPmRhurVFmaI+mb9fv
VaBtBOe8FVmm46Lyx2ZL2za7mGN/kI7aaKL19z5DuUWmo3ggAHodBkGMtBcfXa+51t7Q2EmKutZ2
YmIK3xY57RTsUQ6CQTeoXNQ46rWHHH5qHWotoKJESVr2soptnUb1W5gn9gNbe4/AuIcF72nlQ6R9
paFMJf6LPCcPxPTOTa0/I6qlcrWuo4iLJWIygIVarvb+N/eFssQJHxwpZEor1wRrlBzGyy+ag4zG
oERxCBb1MUHrB7DY2meYtE+aae89KclTwrKC6dI/ReBLLmrS238FHNdF3FbFxghTuBGt/i4sxTyg
7t8NUks5N8pHr+poZ1JesIeAl/czkPHp3FewvfHZBe3AHeEc6hqrFIH2/FxrnX+DkDSQyURcgbFT
Wy9tPrghto3s7tYc05P1ub1viJF3rD6+IcQkntYBtyYJ09NmB5Gz18zUv1n4tr1QuktkqPhGJ7zi
BB3H+yrnJUM7CY8ZpJioaJOrZdHupDWKmEqk0cMcThoFlD+Dbp/gg+8BXzgXBKvmchy0fu9lyO6k
u/U7+KdoTJOFOeXBqUSZxiCcnpQxW7dqzfwmbtG7kHu01SYthdjNHAc7ZU/DPDKvfT2tNNuDhB0p
/DaELx5dBq+LalTiqgt737ZeSRa83tAnpwaK++zQM4p7xqNUrQcrp3GpsarM3MqHJOlBTsHMIVsQ
kthMVdQS3u8yTS99Fr/9XRNqwr1gcJjdFfF0LXPkzqmsimf4Lfco7ByE7nkLSpoJmKUl34ZMmvek
rA6YcJvHqCDjwK1dsMVZZurL1LRb3MeFtnGLwd1oY8cnaSYfJN5+MbCDK2pPOcBbmfN55DsWDsTK
o1Wt/i6woQqO9fxCY9wBDFgFCmiEm2wI1pEDmHvQnNLHiBAZj72m0fPRkdnVDOsrIRwIC1V5dnqk
GhrqSic2kS+k1V3r+k0b2cWa9INkayaIpHpGqaeyCGcFYwSKK5KsIcmwM+FuLFUVhJu8TYttqQ02
Yt8U93OblzRoerXDM2M8/z3ZcNZnhP169IGb/72Tocl20nBUw8bq7zskP3sYBe0/3wV9kXl+dR4q
x6aBorsLpyzYWarxiJJaO4+l/eIXrotRgu/SInP2VtI+VG2XLLsphXCRzAkKYeCfvNYLFq4J5qWV
w6UJrKOX8JPIgDMEdQNs+PwrR6tHL0SMylzwyI2XcGxv49Zc91lPd6CDN+GI4FF0QOoAVjBgglJw
/HswkE795z+Z6MevsZOFWHZSOAqpsyKGgfzh0GhORlhTCcLDw2QS7VXYrYPGo+5kxH0fCenb+NoZ
MGB0VAXxiu6InQA8NzpEZcQH0txgGdnd0iqD+skckk+i0itpVcusB/OZ9nAJe/LB2aDapzp+k3WS
nJCzt8vMXpp2QA542CAblAJxhG+drFHpJxw4G4Cn1qlyqIxVYwXnKaRjUo4g46z5Zmwn+oNsKQAW
fQ5VLe5kUQRgb0v9UmHMMDuXlYyVOso0ciHJ3RBtR+55G2zwNLVPDOnvxJXGS28kPMAfom/GjdOJ
T2jA1Q+YbaILvLcABG0TkXYrEFKcm/4WsSCyzzGSgdfs6pmm2jDY6EEqpvnWLlHgJYI+pFQ/cdUR
bkoeBebeXdvrMV0C6zs1sbIWMEUOSS7qFa1O42h3Rg1RKGVFID2AN3jg0CHjzd+P4qwNLsSR3ckb
OIdJEO/6hDLdsSpr74xBsm3bPF2ZWQNXlc2gz3nGvLCfThBhD5EcZztdxr8XTxLK3jDZUod6ekJ8
lzxY2CdnwqiR6s1LP9a/Pbp+U6h2GcoI82oZYR8wDO7rzNnIwDMXw9DFKDE4DtmqqGFK2j4eaawe
qirTVeA4iyF37HfdATTfh+2DgcAMl6sMHofR+g4Me9gHTRE8msNAj9dB6znLqPB5rRKYcJXffYMU
IOTWyptb3BbFVqruJ0ZAiADPdKEtNeTR1T11SEwbsp7v6B7zAYknIVVMFV+aHGSRCCN3a5N0epbK
uklcEqSnqDerJXvX0nR7i+6WyseOyJXHDoVr+JJP7rOXVOamHPPu5DdVsPt7/12JjdOxOd3IxD0G
ihv+b+uFUE16qS29nd2hVuwD56Z3zfRYGhVssIh/FHT8NpU50O6tuRBCvHy1uiw9hFaL68aa1nHK
PobokxDhzPtuPe1fvcUZR+bBQNRd3RXe8yDSCus/EJQBOZMRmnI3glAFVTefgdEMawZzIMMw3D3X
DX1Yibgf9tS41EOuEJbH4ajQcC56R+1dd8yuKGgQyuRwYzoE1LR844M9ced0uRevvJyUJp1y7cQC
nh2Sxv/8+04QibhJ/Kg8j1536K06WTfG5K2wLXmXtNVbdrqYWEw3+ixt3fwkl+pzzIr/fBFpBclJ
uaZTuUwbRO3dG42DbjMSsgKGa6ZtNiEnpKHKyaH9v6/gc524rIdt00TjTvMq8xzqCseyX1jrcARU
Vrah2OapRqk2J/0kKRiAsfEjIBVJv3MtO9lkyO52Uj6bKBAOYcMAJrFiaxsV4rV0q0+PY6roHOPZ
xXA9F8bOETijQBWMi2FSZsH1U/+ma73JwydROMSqG85wkDjmk9Er7o7PBGBi0NXrZvI2yRi9ObM8
DWGmqJS9D8tI27QZk1XV6Oaalk7/MIXcw0aHIaHUZRyS+DHKNRLlnzFjGqalvY7Qjq8ifXitHHoX
k6y7rcOCdtIi4rqaETaCqTBJzntIyt3G7QvHCGkTrXG/y7at56IqrjYlqqKH0MfvIkaZfGlxfZpU
Wd4NG9BSw4gn0aUHpGRQH5Z30utufAeYEm7bWpG6FmQfPgf8O7OJJ22U7ofLuQZ4+avIxuZOT8tf
21rz6WV4npIB0bLMa2QD0im+tQRhmu1Raqfai8hp+aB6Hh4A36LqzbD7O+CNEUK5H+NIfz0q7sTH
nSsdC6Cd1vXJN/3okmEZZZblG0+R+h/2zmPHbqTdsk8UFySDZJDT423mSW8mRBqJ3jPonr4X9V80
+k4a6HlPhKqSKpV5aOIze69NJLzE3q91Z/5MAoKkSUJgiKrxXS91HCKGB7YDnzhlSENtJvMJyRLs
uxDt9UTRfA6X34hHHzWbIZjeAQvczY4BPwL1x6r3jOLAN/gUeUwFmDHYmMOCe7tlFBYIpCRTXCna
GlOeKf6LDVP8ZA9n68s1t5lhmc89clsfSM7u37PCiLWjOCPmU4B672U84nyjwuiF9xanY/vgtPID
gWH0iVm8TPr3LsZ8FE56F85l9t6MtsLHZqtDaWO9Dqz4isj4E/C9++tIbp0m8yFDjR+z1X7PDVZ3
9lPGoZjH4igNQ+wczdaAaUa1dYyheOoDdIlukgtOySDcCyKh4d7UmBRqcZkLrPXg/odnxb6KmXQB
lS4zPj1aiYVcU57HUsebNmiRLgVwxkrCZXbNGEQHK2re0CXJjcgDdHicYesixo/A6foUevE1ttt5
/58jjNPj7DpXDbTub6XLL0aC1obh53TQjukzSmzcq8ugZ18jJ+YWI8hkbNWSffWQqmHkog3xeg5T
9wgmmqVQNojT/3ei/8eJ7v9fnejRV/H1P5zo/PH/dqL/l2V4tuP7SkrJ0eriN/+PEx1PueU4tNK+
y3nuKdPx/rcV3TT/y1TS4v/yAEPze/xf/21Ft/9L2a7Jb3m+a3EGSPv/xYluea77P5zoWM+lYTke
3wrSGxvm8uJU/z+c6KDJexCUX8VYN8+GGZ7q5X3Yc0bto9pkapZP10R7MU2PHvfRrYzFdBxDClPT
mkgtwLWWzTUdRJrblEUcefBF96LJazYW9N4chWJVSSMFgtLdD61X3vmts6L7GKxwusVmiY9kIcD2
kbVTACn2xDBe3Wqa7hKSzWHUDdVGDBJdwFJ59oGB5iBlsaGdJWCjuEHkwKbq1RedHBadG82eR6iI
ANVss/i3anJU2p9/3xl+7vBhsKHJelbES7Tq43OcI2WtPIJWxxZje1Gchrm2dj0zqXXe9NbaH9Gy
NEucAPLgq5zC9FQXRXuUwv0uXV0w3EBiFCw9BvX6uEvMjhcr+UqH0p/jHS3DuNJ1ke7U8uNMquqP
A+vdFYxQZ59aLW2aRqwU8ydit/0g4QbhVqjINSUSEHyup8lrJMizpX7eYuFyHoaZNbJJdgOM3/6p
KyVpnH5PdcrALU2C/C5qNtWyEc3DWqwgjw4AiODH7mKLgWoIT/E89n56TjpMGS5CvsEJ7tyAUztM
osfUJ+8cWQYBS/D/w0vTEdGuk+pOI9wnQqh/kHW7h4qT34vADNdEFTEoUG2418lg78Jyq+ATwQBt
H/Ae4RhCibyTlkGGPM2CqPDtjHURMMjz1T2f2Ad4rLsu9azN0Mv5gKMXS4b071xoiatgWCQiFfsx
Pvj4vhUmAGSZA0ZLmb5BK583cENKgvO887Jl2EmT9K7lRqmSvnptWhZN2TEnMehIOs2IBx7EtMao
ODmo2rthfjbZR7mstbdmWTibESYnkl88slNLCpmrYvMkxvxFyMTfC/+fw28gf37ilywytjUE6BOU
vX3KAGpFHlVP+WpWJ9EyNAFMdm+YszixHXHu+cvPTEjqI5E5DK91QbwX/j2WfPWlwyVBFBJmTKjK
W8s15UY3QFIJNmNJYnpvxlJoDrZofxNGo1a4qaLZenBmVa8bIa6pkb7kpkSXiWMwtAsqm1Ff8yGD
C5OipoE1219lCvFrGtnkVvrqKrTnbQa73r/Px/IXoH9CBAmPfmERLNT1OmdGxlzax/mvzNq5sUud
jhSMsIhhal+hMjDfT3aAm1i+LZ+HrMjC0MgwVW9LvT4bimZbya49x2OMtj/GhdWTa3oOqpyxuTcS
GcC/DalANShtRi5uftBRVR2zym8uQMGaSylsNqO2yUYAUfM6D0ckO3LsnR2GqBebGLZ6ZTOIh8e6
JcIHlSt2x3MlMDNxITMxOOeKT9RmLf3gkAtGCFKJZXCqnxujPqZzlRNa6XmHsSRdm4diWhN3g9ak
w1Ydzn1c0WQ2HcXQaN2ja3v3TKvdtAq7mbSIBfQnnVwFyT3Q0aa9kNDUUzJ5XoM+idjxNDBEoXud
85EphDM5RAQrRWyNHVov55Au3qnL7Orb6cXzQKCRSu5sGBkk+yJAiWZPbvWUF3T2U/0QqH5iZuf/
acoUAUIwb0CJ/CbtdFQC+xal2NUX5Ncy9BrYEDIMKxW8ELzEEbqoJl7VLfKNupbFkphd71vQBnyG
7WtWx3AG0h/flSk7OK72ZG/6rn+mUjwqWRdIqG0+QTBia8SU87ZjFWNTRj/UrTudRUmaKeYpGnHH
xXVaQ8GuZVacgeIYh6yFB8qcckry4nvlC6503eGx15M6Bfli7ndlecqcZas44xKZCABn7w/9MraZ
ZabdH4MVOIPXHCNXU1G50qWNipm+V7LOhbj8XcXoAHuRfUUCkC488XzvFEAXKcxv+aiP9cwUJ0uP
zL9rAyWjMahisV/Q+6cGCu0aZmA45vsoxYmSNYi/2hwPFE0X80cDwWmvmc0S+jy4S09QAePIeetN
w+Bta+ZCo4GKwVSUt6gUICAztcfYyRoxgqOaOZsw4bmaXXdtBbrccXuuxoEZSF2Cs8ZPiGyP/TXN
Zpnwi4d7mD3YKmlIciqgIEUKhxq3PtRC0CPBWL5Ysf+WZfm0tUI5rWW6pp9oYe/qdNs2cJ0a7RzI
9bnNKd8VMy6HzAIc82zn8hZHw6jPTTM9i0qyYs/Ldsde7tGMWHj387BBOwGPl4j0jHAzs3wvIPoy
B33E4cgLcUbsMj/alvvoj+PeKDM2d0H+QhbYfqiV3rPKuDpV9u1R9h9yDlXjMsWFfwalamGWKYD2
ceAb1aewKtgRw7tNKB2csRDrTSTp5et6wXDMHVsdBIkqsT915v4R43ThkROHJCYnblDlpmSUhd69
XUtMmRvVh0jQXTReqB73GsraxNYMjUoyr4vMN/YNWi8ccOii2SRlYfElJatmJxJUwyn5SF20mHbd
NEZtAPc9skePhb8Hkje65wJ8J0xyNtYwPrZdGlzGuHsaS24M07GifWxV3DY2eQmCSc4KALVdivHS
lJyhtQhOqNC5tl2FXwpBBUhhe0a9xdQZixzBA66/003dHU2WTqvG8XrIdM2uhO0NFrVyTr1NKI05
cbR4o3PyMBZuSBMY2QzgQBvT1joM1fxVEI2w0wGhkJDb10bjJ9uCjS/WDAx2EBAuDNIIFmiqcAtg
HkfdFSTFj8wSlLJxI/mu1hAKA7yXeCNash0YHF/aioZToXjm+8rhmM3pI36lHkRZ9RUm1itvEdxL
cNewMT4IBWRu8PbWH8NAwgmbiBSfIP1Ug8O/QR+IbUwBHSdv4/KIoZKoGC/U3l2NLcMV3s9YDS9S
I9nnSnp3Du4X09DRqR8m6NgGuuOghcKZOxARMIdtx4xNF2RgVgLofX1/49Ume7NpvtXVtJcQjta1
RscTstSE7uyy2anwc6jC2RMTCLsDUUTGbmhl/ROViJhqsLNWQRtcbdWj6Snmr8nsnkHcviikYBwD
CFIVS8ZVS61AFcMxRNx9omDzE8d6zuI+3XqS2RzmAwZq/XMIbzAsUZI5sv52rZLNLcBtG02tXwMQ
KAYXeTXegoMW+j3jofeswLr2A+p3doaFGMztEDBCNJa2FrSxWJSP3h1zTP86NbduiRLhzcCar1Ur
a6KTJ48OZqVlXJwyOKmyfXR80HllU77Mbv9bm62zbqDL9qZrsmpTiquLroLTeI874a9TGP3BMQp/
Rb7ZTbtMY/3OLthi7O0xsh4MWGmd6N9GuNzCHZ6HMnsbTGbEQ0XuZ5pQagQFFRtKig1hsxEv5QdD
krzdobzwUboLIJN4g8YzI12qYVZIKzHDrie34ezzyW4gIvNUJS7Lg66viV4YVkFT1Gu3wb4R8Uir
J8RXDQx/J0d1Eq/jOCPO1LYfoOFwzUgg6AduVWO2ibTp5ht0olOVju+eiGre34j8mopHua4nJGxO
/CzN6MiG43UxZoykbsy+Z19aWb1PtgjXpsNLvbYntm6rPEQwUvuMfnTbX6EvUO1OCZuUBtpeCI6D
LQjrKp6h2QyOYSUA20B72/QT61Jf6fs4TL5gaK4cgTOmGzB62jb2wqitT21WYv6ts63/KOHcYEib
n9DIxmtdj5RJ1YcK/IfgHt8iCIeBYX6IgMRNX9mphGsxuPfgGFj3p0RydP5aZdEXky58CR1CKKVJ
Ly9G5phmE38iwCq4XGi9u9l89WzBThq01VSqjznPvzoOESg8TrAlqQ51NPpMf2wsUkbzrSwK65hm
/gyLiv16o4e1Xfuk/XiIBtl7vUccFxhevvsOqPZGxvoclJAOkg1/6t4KlgNQDQjhGy4g/NpnItMB
FWFfF0T5RnC6ppJarh7UJaOdMuYR0QY0F6aT5rcwqGE1Dt9mZodAe3J2J+/miwcKQW7QSb3WMn0D
V48mXFW8aQfNl6XUH/KKSSQKmkR6F+mnR+xn8b7sp0fSa1xsT8WTGu0tjTERESRUzRN5sAXxeMGc
f5qN9WRa6RMxTCYudTrQ2c9eKWXBVWFxSw1G8sixfLPp92QtX838Ws7tJXUZig+T/CVG+lS51Ycm
PO4miuYrCsheb1BGgqni3Cr1Qh6b4vGSgAKaTWCxhQNsHs3JXpY93OM5/urreIadcw1YNuwTDoqY
4zEjWa2Tr6RhPhbRQAtkUdaJZQNOCYnew3k1urTeDqB8XHx7dvyUuG1+1PLUFyQvBbW400wv9yTA
InBISSB2LLZhtrGr7VAdPB1xMAgXjEGIjQ9xOybk/oTwAP1QfTcRY7NYPm5FpAdCII0vp0GbTroa
mP8pO4wTL8dAGVyo6m8pLdp6zHpof180RQwzR9gLTcyrXhmEThkN66J+uK+UQ/2ZJvsgquSeyg3K
Tm0uh8h7xXolrSNSprPq4quFZ5lj+qPnPFgjSsqpUr8pKS34KhBYW276Yrj2e6/NJzJ8rgU6F7Ai
SGAaJE38+H6enEMpBgR/pMM08p7c32rjHlmW0u7AtiA6qdzIhPRWXNoAsKn4XecNOizKv3btkOtl
GbztIcBwbiJHNiJKyqGj5g56g7pH8OwudAKjMiG2iO7Uxwai8qwDjlbsULvg5igh9uJsf4Hz+mxp
dlm00WxEWYGEwXI6QLF6KahBlEvtPjXDb98RVAen/Vpk+qZL+Z0sXGSnLQ91azBydZ74XJFzktyR
6jrctvVs7GDLY1hTP34u3x3D/Z4sctl5Qm/QvMt1NiPAgrbd23jzysYDjzS4gM1QcsNxukmbB7En
r3nqX5IefrtF694CqmXs+8lm6laFEteR0J8YdDajZd6MoCFElQ9FUwrk0AKiICCfdXSQzPkxYWWc
3rBdbmETvtGDHQwjRNkbTCvH6z6nNDpZGo2YFxj7brBfGoJMlujKGxatHZCQcFe25G+DBoBqRazk
kBs4dXx1tQWKiwhABBOqjenUZ8H9GCNsJej9ZsacYZHlPBVx/UPCHfWUFbzgpPlwcnk/w3yfvffQ
nABihf2fpCOijpfRTC6TKjmCqwhRp50bn8ROVoA4Sm/CNyU6RDXRqxmhA6DaMqHBPoeCeJa6kAcI
FFjAepJeregtBhiCsSE8uW1ZHzORHfQw/ZqVe0s668m2w2cBqXvA/TGxdjLw4jTQKdamR00GDmwr
zYBHxn/BFdbyt3hiq8DIrYTkaWt8584sHojcvbEkdQ9DORdHXYVI/EN00sP3iJwHK9ZKpA4goWT+
rpulVIIWE+DLXnkeBYyb7FDcX0sKGG49xnKQjzdA4qpTZafBzqgRSDkUH65pEpgw8j6xg1JAy3W2
5sE1R5ypcXlI3fRNu8aTOea09WyX6QYtNgrkT9UT93RUf1vCPk/p9JiRtmOXDfbe4nGg7d+RQpRB
WCYXYTmvbVQzomWzB65wZ7Ce3bhjzHhxCiEBlhHhNy4MeA5Ucigj0saRgcp+W9xY5bjHUui3jEdr
ka0RsGrEF7HMYUw0Lh5017V2Nbpk+hZmCjlBa8Oqt6D14lUvmKvgPjS3zIUUeD7SKAn5QmD3UDHl
jOSIMdmPf0JYEIGq9WZW1UsxQYsvB0ZgrfXIMH0z+mWxA0MEO0v0OxZURB7ShFNj38uBisaQkh1X
Wo5rpGus0BJnJR+KtyTiBmZCAwESW+HI5guhGNOPByOHo8CjYdcR+HzeBkJ071SQBz8Vm9Rz9tbA
GsYeICOa06cxV4inSKZqKzqqyI/ekHC1rDDme5ubjGRlTy13wUWp6K2TfY7SCVNbgzU9AQ5SoI1H
gIR4Z2BBTaxDwZKYDqs+8LU1ow3mZdN6KIwX3Sia1kj+ilx8iS7zkIhHPKviL2l+21a0+wzqTWVH
d07S7MtoZkZjipS/OyOD2/vIkZIL03uak/q7NEJ2MWbHQwawNByfq2XH5JHBsq6K/KepoJhb9rtR
Doxo8+JoFM62lFcciDzqkf+Kg/V9JigCidQ87puUJzPQ6UgoN0PV9GqjpDhiWfsmggf7ewD+ZLxo
DzdqO/O+nk2Gy9mEbAi+9D2+7aXiSerHhGKJ8DpgfCMzuTlxthHZnfSoVLvLW7kI+Ql8fwGoJmKf
R+OxdoLn2MeJFeZUciVfsU+k3lhi/Ibggqw4sf6IiXfJLIp3MyGNU9KgrsoMFlqq7GM1NoD+SBxb
1135AiAHZuIOpOdT7yLxE4BViZV7MrRDA1JGRMk4uOvsgaVYHKDKksGw5jY/5UCDWt96mQyaTVs6
70yO31iQ/ikVd3PhpQT0MLGeuU+TMT+Y6ctMXtDaA9+8kvgTKHSrxxJp2y516/uIcz7we4Zy9aOC
VnVXeT/Exu+LPjhncHFYOOMzSDEgTozzsD2YA80cqBaI6IhiiFzhSKbJ8nzr1Qs0rgsVPIXYYN3y
1vn+qzRMYi+KJQNluJBbNR2odhCJArMMll8awlCQ/iZQUupkjeqhoCvEpWFMGRQdPC9G4AHW8eJT
R13EqBJCq0ZG6fQCpwdsu2HMCXeR0WvDpv6UoR0KY16stmJN7VXJYzxw8lmsuFmG4UVJ27+FQdCA
lzyoXMu1OVbnKWQu5Qv3PZYgP6Td/MZVsesS8INm0z550oX93NflCuu3JmDNZNhNrB3s/GcYN9Fe
0v6h244zKireuykEOJQb9G/TIzN83A8OAdcuFpDVALJ3hf1qn1bjeRr2jMYuDvLwsvS+mJU/GTbl
C0GQUdP+Oh1BYSLkR3RMGvgwam6F25+08k2QfOa2kfOdSph1InB3MeyRzUJsKQsN+S695mmw12Fq
sZEdeDmPS/Z6BvI7r17Q0WxQF9585V4M0B5ZmH+15SyAn7OXdBftoW1TPA4UJUNCt0f5SZdrvkaN
/sD2kq/qxiLRL7iQ531ntqSB122UXruAeaqu0JIxqtua2nwg/3nXZ623xUm4o9EdtlaJ08MTcBtO
YPt2NufaLkpyF09j9KPqZt53vgIBwkInwDCNbhtZZcaYbgaJsXEUvYRZA8uNuDGYlnzoGpcZdAAs
75umJChKVuanGfHysB0mpul46zLEqLmFMwyiwB6vFKMyTey1q8rPqJzMPRK711r9tbMlTw/02doh
5HXlEGZ7FhrNyVz/SD3lZ4uGcaWqMFgDoCNqYLrTwjvYmVUQ0bUtM9T/I6vrzJ7Ptser2GvBdZiM
txMspGNbKnL84PDjg0XQygwNT/XA6JYebmvp5pPUteeaDL06m3jvtOOnBd0NdgKE4czcIpnTnrzN
En57ZPX3HmloonpzwdGqLglRoXVyXcDJoDMIw1UUZVQvYbvDTUom7sQHaFbNPdGZidmMwL4O8OBc
dkJYqgbGOGUr9+Tk2fsC6xxqJDMj3Sct9lJXp7lNTlY6PFKYWScDUE5JpgaFFuZP3nRe4MP9wzAx
zwTeuTK7HxvXOAzAw1BKhRgEOhI+kW1g1DPXjs69QwHApy8Z5QBzrrfwSpwV3VyIVPSDSCm9H4mQ
APRWnXVb/MHhMmwnmgeO5BJMbTtMR4hjJpOA8i+7vpPnGupY0YFgX3ZiDOLPkwydo4Y+IezuYjl5
v40VtVJeBC8V8KMdSih9Qma5wK95+QxV8tfne0Z30lyMEk+SA4eiy/DueEu+zfwQQ8FwsbATOWYZ
Q7MpUsA6fdXXF+E6eJZ08dnCE99PqbaReblAKkw4KIGHUIkcoK1PmtcKLtKbyU23IYbr2tigkpjD
Exmr2vtiml6ncPoySXoyoIOEEpt2lOjvtiT4ukYkv8n74rnt2t/JQk6LJsrY82egOKND6h004M3k
dLfEtm/ELxO90kfpjlSwveLZP0ZZ9ZZzl6zqJQasL/DbhlV3alLGLlHACKiaaIt1w1cm5uo9awt8
sMA3Tx4q7FMcsuo0CLjYCNQsWDVWMVusM+5PID0RbzqWF3Y3t6fELzzCgxHXy3q4dG74oKOEvyFz
Ae3gaGyDrCd7ADEzil+SwC///utYSaBqU3vouzq5oHZ3EiLczMwHp4lN00ojajyMTYn23/qg1Gzj
mq+ePOyYve1GptlzHKHzQp6/biocVn2HcQNq6w2O9LyTPdYFXpgNWEp2sC78K5J8wOFBVoFEi/fC
VGBdxki96qr+ILVPbFlfm6d/v5BRRTpqv82a/LmMyzN5NG8dS/YdtMu9A1QEWla3jwISaUzXGLeQ
udZDFDa7isjUJGgXKWfoEWvkwN3Bc7Wnf7ov/QKrb7ZjDB1ucO/HeE3S5oB7cseWlz25x5hwEFyl
2a7f4iiR+6qII/Df52nWvP7znYzqrxwNLL1ChHbSuLSB8dYpAMFRlzxpp4W6O2IxoBajmSuilz7P
iJFO6g90rB+QAjRQiQiYfG9tYxa/fsn6S5ppszfNZkMT8Mz6kFGvicWNcSaWUZxrITEYnofJW2Mg
ykvOxxIXWjnMI26JhPzogeQylLNlw+xIs5rZ6xJnjkysv2aid9jYqnvVQFY08oy03DQ/+mb6ZRMI
TewCjkNTcwgY4kIL8tYlNNtjOL54chlkRd5PmQeYkPLsIxkmFjNh9Y6CHgFNb9PrQ8AdDERtKoke
ytGFoJ9hyskOcNZeQd2iZ28YizrU5rZO30kep39P4WPUURttqKhhFls0aGHwzPqkhfnsbqvG+sh1
g2G2AAIxuhjMJpa+rGiqdpPBi/WJKIwH/29BSbuLAiBqAC1JuWozG1EbAOJK9DiWCf+Ke5LYosGA
Hiqr724yMIoq+UyTXW18K7+4jfUb5L5zsBM2I5oJbDnRD2ZdhxZcHAPXvAau9W3BBV013rCNMB1z
4x8G2YPciRKw61N0N0QzUa59Op2y4inQ4qkAU0n8hrHrQ862CptxgBV88KR3yHKy3viIIbrElB96
6DGttTt4cEuQKIwxFp1QUwF1zeO1NSBtjh58U0t5jz131Syc3xpb/4R91UXbtp9Tuk3Clo4h4tV9
UuEF8TRafjxsJPp9xKpjZlu615YhQTeMw7nL5F07MMbCNtqRqgEebKzEuWS5icCBfGUzoxbUURyv
DKjZL3A34VC/6tTNjizcaSLnxrmLPVAVRfDozkZ1DfugZ980XztqWjvmwzDd/i5y5XccZIgPyy/Z
K4TgRvSmplM1Dz78Hlj0EYXf6IyE0TGWyZYRQaO/U4waZJzw2iFuirjYnhHwQCz36ETcXI+ZYUx3
PRYRVS7OCdwfHSIQoB8LBEszpM4isN8SdE5uxs/ILNNNoNDKuIo7qLQIxmRU0YQFqtm6P6PXOYyJ
ubiAi9/asEM0w2B9hz56UQyab3lPpVD+g37bNZVi175BRDY3Vcsq3PRzdewaJkXaBEXLoe+P6dlb
st9EEPrUfZQnsUebCw4MAG4af5t2+9vEhCz2Jk0FFJWzR5zJce76a2W4B6XJSSqHAr087rAxQi0k
dfpHqJq+Wbyi7IQjxHsS+x4U7AGFQVJ3e1WT+1b12Zpb1Wa/U/JDeKw9INztg588ZZk7NowXOw5c
m0cOB3HNgRTXvLaV+WISdEm6hLEhjC7dVOyhNrrFi8cSHgKwAEE3MVpu8eIQlQfyy17HZs1optrh
HwROwd57KYu4OK+18NldJMawgUM97vs+XtszXgW8EOO68dmjuEjDqfT0HU6y/mTX9DmNRThqxERw
wmjOCzS5esQpstmz2PbnJjk0bm3dlqm5OTU4lmiYmKrw9YaWCQi+Za4Y19fIerCQ4rexvL2tFsAt
KdAsAJi0Bvh9Gdo+2q2i++4EBRY4YOjO0SnriXhqeF0ov4ZTbfwartdtfU8hQqBfFkteMG061jOB
LsfcoQj9HKPoRBn60Vv2T7KMSeqEnInSTr2dYQJRSEKk5KICZ6U+Vd8lZyNGQOxrRhuE/RIkITXE
OjcB9xrI05gohoSj5lAjlGuygoMzp7c4JySNgdmjN/BcEpD4YlARgcYbPBpY2IuluAZqyDmfqj+i
aXgtA571vJSpMM6AyXgaJE+8ywSZwL3yJw6zZp9E4U9vRETskWBcM2SysWxuxIQ9ibljUcEH5+Ep
MrDAII5lmIOR8Yx92ToR32u+6EubHWBFVnM98qnObsJtsQyD0pgh4fJLUbXqSiDba0FDG1LZZI04
J3GRMwbuvY1bJwejVt21waVKg3olXGRCUFZMm0aPx5mCDcTCTArjUJorzf5YGHJcdUqkW1HXW7Bz
/aXNBMF8YbKRbvU3qoP5FAYAGRLDP3F+KywOrG3SWT9gZZfEhXuPpIWV53jWN+Fb/apr23PgME3i
mFpj5H1sFHgCOilr05AF9ZqW9+UFSxy8XH4mQPDdvU3y71a25tHlwzXBPBnEKRCFRMSZ7rJTWA0/
RuKt4sn749oDhFA9uZsk+WUID5neZT1RwGvJeGfdUtPeWzn6vJEDzvvn0K3vgzyKt13qsk6qGMyl
n6MYX6wOixOnegqxVvxxgi65JRnV4QyuCnGS2Mx/J+w1dtoOdyEm/ESD4NHLPjg2Imxpdq0JQGHE
3OJWZBMYEK6kjeHQ6H47ZZa7tRoEtCim1iqy6EdM5HluW++GODRozDCFtQZ2SM8hgSzzy0vZjiXa
XMp/H/uoJT0YSuhSwHxXf5w4egbIFa78gI2AiucTbXmF2oqte25feDYIPiA40iMA4L5hi0ZuKCJG
AhRokPSbD4Tlocasyc+f77h2LDOr8WEKFCcfwkdmcQoJ4BBLeoc546OKmSj4vXwe0wC7dd0dlO18
9V4mzi2pgOd//+SAzOFAsAHaKjs4IuWqNHWaNT2loPP2qvnbo7U4WYJ9wag6lrOa9T/SZLyM4JGO
Xly9Oy3Me2ILYrT4SX2ZTae6pKNfHZJhvjO0YnVLJr2bQoQZIi4Jm6K70h0UOWBKH8OWTQ3EsD8k
GKRfouR496X5yGRgicYMCUKfXfsJtveNV0x8mtOxO1HrbZOZDy1KF78kBfkIVALJdjveY39gQjnu
s06xT+hwNXUoqmRQ6TdMgs1WlGaI0DKNDkbhQYBPGdWUfwND/cz4o852Im8INqLzJIDeOfh83ik6
py3Hkz6EkJffIzXtvbHsn520dVCIqZ8sYvla5emRxqc6BhPrkNpFOlU+5doxntJlO0YC00YQ4UBi
CsEbr2JkglDb2HoJnVElqcjxbF4syYhK7HzXhdCo4Y9aWaDO3tNoM7hVsDdHRVSD6mqxs43J4gUH
iTRAp1an0bewyttg5Ne2dB98tkbb0LP4i8ldpZUOz1qN4TnJe2uVIsDdmjM5cV6j4beRL3wfwZm+
j0n6wEvLKAux0xN++P/+T+ZcBEhwyNgoRnslepfZv0N0c1tJWFfBugVVuJ369Jd1NNM2wCQb29BU
KPXkniKDekh6Bpbtxi7WNHUn9EQoRKwORQzsGdonlE2ysJjtWg/DZOqXpKON64fY3wUx7kgKcRf3
2hJCGVcn2gP8FhHS04HZwNVljbzyR51vHQV4A0EvjRmSJKeMzSvQnu5QdxDi3RZOBrqdW2BwHJo2
tnIiS3atoyfQ9KpcgDt3irflZI9E/3L6k/vafRVpT14tL4G4q9Tun/s/av/mDQDwKLkORKus0V3j
T7DKEZB9iwgIqEaLz2MdGgCvc8d4FBbfTunJV1kfAs17tLYt8hGdeN94DGtLa2q2CTt0SKBmeLTT
JruOoZldwS6uWiTdK9Zom1FIpjtq6Em/Sp+69Ox0THQxkhVLNPXjkLRyrXjV9X7SQ76UH7iWD8KK
jmiqV+mA/IFcGgAH1bWtvDfTj9+ShBaWKMnVWJRQdRIbZMJ6JtEuTceTwnFDhkMld1UPn2Qw2MaN
H8yC11Vt8wNOPKcRRwGzGG9TZnTfZgpUxh3qU+HXyI7wR4eZ+EoBsI+0I6Juym1jjO2ByMKvYtDf
KB4r2oPo0ljhu+HXBSBrfziJbOnNHX0NVa+vYvSaHYVhtuZEwrmMaDCMRrRZSoXbOLSdLYPNsLDe
RxmlezmBgGXD8LdB4DKhg10ZXoIiZ5B3hRpQziDhDfr0ajG0odclhLb/FNghtnWNEFdV/JwZ/VoU
zOnWVTTHZG1ySebjiDIHsc8459zskICwf5EY0pbnAGKFMRZU9prrpWsKYcdOceu0pI7myJbVBvjT
AKFMnt2A8d8wWrcAkDvXysbNHg9PYcTLWQMjYjYHSmufhMFVxCVk5sm6lSK9DwlQdSWdd+oAvgIA
v9G9eu10dmz6TmyxQ4Zhy1r6akf6wa/SNw+95qbh5vIfIYYDIhIxQzndnMOmP1e2dfnXV6KcexoX
4JsRPSaDvNqFxnBjMz77X+ydyXLjSpqlX6Ws9sh2OAAH0NbVC4IzRYoaqJC0gWnEPM94+voQWVbZ
vex9L1IW98ZNRYgk3P/hnO8YCFZIVXGm/Iy8Et816Tg2aZno0WrWmgDXKsIK9AI8qV6Fj1XBYlmg
82XouY4Iriik8wFwcPA0suBhjL6MQfxKsFpj39wMuluAmvvYqPTT7qMNpT2RFxRrXdrCI4qZXGmk
RFg5z5Jga8HjwQC6/Gldn2EVkwFljYlnpOkLS4lgV6GciLteY8g137kufMCYXq/z2xMmmGpDvOmK
o1bb9hKlrrUsxos/RcA2PW4t5Gq1ZmygibsbVvtYt5n3U6AoEJVaCZaRYK45GF77qu+2hcV0KLfI
WYnN7gQUrKEcRDA9tztsjLhi3HuUqhxKlc4dHocz0y/LQUQ73MX5yIWdje3l7xfb8nG2G8aLxYX6
z3+VgTnG/js7qDwL+wxqbjy5Adlfyz9horTPf38VRu5//cp00dghRmamMzGwt8oCW1mM/26dJbnX
Sce+S2zfuKRmgJK85/Op5HzJQoLfJiNkFb7847++RMRMmpEMjm5SAdwPumn716luOgCdOjzmm6ED
G/X3S4/63U4X4K1i9GXVFihIfY6vFme6imb8ZYX7wO0GVkCS3t3q25CrZ4HxGkh6GbhlMVwI+kLz
DD2YCWD856+LvpkCWv0wO2Dhqo5u+OXPYX5FNryJiDmxosA5z+5YvmGtf67mCfjlX4+IBreht/NL
JIfmXklz///NRH/NRLrAY/M//vf/+hr/Z/BTrD/aj3/7yduonS4f2c9//Puui/Kf/8tO9Pf/8E8/
kWb/Q5m6UOjJXHo9JYz/jrbE5/sPYQt+w7Slq3SKw38ZiuQ/lK0kZiNT6A62o39lW9r/0F3DogYy
MALhLDL+X/xEpnJN/EILoqvIl8hOC4wLf4hlYVnG+MQGz+D3/w8/UcdMA1uG2sTCwCwo3a/EHGDX
ky3lATs12IbPbFhqh7GQdi2mpNz3OWcL3jhaz9540MrAy9s4IWYVtsrgy8cAiMsWpsgHSZpgOOh5
OQGR6Ka/DPDYiY3otMLiFVmXjw8ne7SXpHMHDGFlEK04JjeMGzdMmM9F/4E3nsixqjmMOXYEvTZZ
W1KZguk4khQY4sRYRV3x28uA2HMBjNUkx6ITJPwh6gbPuyzpE4HaCT+/RAnBnnE85T2Mcxn53Bvl
LZsEwCeruS+HkfWlqneNQvDrZEjmLITTK3YyT8qp7jGuE4lrtS9pXD8Y7FyvUxtho4yCYAdcCjDj
UzS593OdTGsNlaLM02tYPRPW84sY7VhFerCDocTMcQ65ZAz5xNqdtjiCBTt8KrtCWAdr7BwqoM7k
kDlwLt/NWn+32qMZ8EPPQeisMafzIxvACYaQCHc0kp3vb1lHLxtuCJpp3J6CTL5MVYxaJPbTqw6w
OTDdZO8LtTbxcBzlaH6YoBDATa5ju75ljQ8Uy/qG8W66pjrUuj+jr9OuubMPjKw+18Z4NuzkHtYe
oqMKkDOZ8UfKKpKtKVztI9glQK89+ssg/WbrxYwBE8UqC+N+n2nmebTpyEJLMJnBIp+X1nQqk+BZ
l+E3wxzeLp/mSO8PZuVQKooK7wLRjAidu3iV0FRylWQBrUSqnxM71BG2Ou8zqrFLSQOH+oexQ4sN
Jh2hQ8ftztfCfj2mxUtPlC/EXFTEE5MIAUe3EDYtjU28kaUjIRH63RA1h4rQsSctWgrIlIaoFMkO
EQph0rn+6sKugRnEndYg4YSLyFh1DER7Lbr0xo1oHsSErnA0u1/DhUztN114ZhZp8wPWBlMxKAMe
ro9kEzUOdH7qvnL0y3VeMAyBFesRmAj9YhIHeo9g1yRUN04ow+c2If0injcs+i9i0HsmNQySfBdy
nrPgCBw9P7DUSNd66RL3EY4pMEHqzLJENtPYOrbisYI9lozMIlue8GtQlMFWjeW8l1VM0ZpeXVIC
VkVSuscsGq7RtPN1Jb8qIN/IP76iIcv47xlfa5210xof8xSyzq71v03SgZZZJ7EQMHRdEfDs10Ie
JBCyVcL7eBxE8RbqNqxfCwX4gHbjqgt33erk3oyKv6LeJSfBGnRrlfgAiSHEIAexnxnDuiEKdGX3
wQWWUumlnVaw88gOOjyGJKH4dCWchMytNgQ8ri0ei0gbX8K5hm1t+1htFLOtxHiOg3Lemg3q8kEj
B0c+SxfRKpvcE56is+0i15hg+IKc1LyYyoj5QDGDW+2cmIKNbI6DHmJwFBnBL+YAJ8Cp2DykTIPl
SCC5nX2VIHfwgTPyLULcG1khEIbH/D26ARBiQU4Ub/pbKztEA6h7kAqJN7thbYWXKzpEIRk20yli
r75yWvxzzPiehlI/2d2lLI1bJuLHOj36BGF6WWbxwtruuijdOxuBz7p1DY4wMdxsTZ5FrxHhnjGC
F/54YKjO524M1Mauv5o2YFJQpcGRHecRGwR76JwkB3YsXh/M9Yrcum8VDNesdLVDwP5aH/flstZM
ApA8qkcTFYQYGLQMnVeHvn5tNGCe2ckA+dEw5QT4sBL5ETnEAUC1bzzO6ats0gG9ZXJMugjWSM7k
DYPqhqRaGoKa9588Hwu9CIvTYSTIqXO8KO9JECTfO8tY9SSn0Jr0y1jqz23f/AAyeuHA8df8LYMH
JmWeNlPvu9X4PTkViyK733zKHJdDYvCXTcr4TkdeNJva/TgQqkApe0CbxqC28caOz+tkYG9S5rPb
kkOvI8yKgO41aEABsuqZ2bPBjc+mmi+xGx5mqDi5jFD4gVwxEeyLyeRD27vrjN151fFaMnO5VFbw
XiuuGDrjQTdw0C38AAgO9xqqAtcw7rK5ujL7uQlhX7rW2XYiuo+h2K0S6V7TjjDJYZD3GknKUcYZ
xyDEAGAp/Idq8WCgcNslE9sMCn2M99V1mrJ7tK/vLaMXQnP8d/DTb4BsMs+WLw2RN6tG4ZEKqhvL
37XdNTdtgIPgy/JQy/ihJGESzocmWG+mJ43kzi38oYUuPl/LdWmMo8eXb1lqP2OJvoiDbx9RsbMj
SvaQHEmoN+QPeRaHoS2hAEHG6uDydijdvM53/yRFYOwaET3iINlBul0lcBHg8ifVCnBOu3MS3Dk8
620Emz0Xh0IvPsa+2Bk9715M5U7B/FI2rITLKfai/qqHOZa4tMBxYcZ7OtNn01B3Wdds7d4ON8Mk
H7CNMPNiT0pG1hxt7MH+QNB7Y2U37VViXcXsrIhQai9apxccZhwjVXWNBbo3kqoRZ5m41lx/3xog
A7D2Z+Z0r88dFFCXzTuTC4JNCrXRfB7jIvLhw0b9SxFODajE6jV2gCxUpbwVRv4+FLK7kw7BmXWW
bxtJFAqtfgtVoQNb5IvHcsmCyoB6c5Az8PHvYvdDm61fpKGE3S6WgEKlryKlgSztlIWP+konpE6M
7H7gmX4h+NmDwGS71fXDvnd1AKA73wTowkw22AwmgIpJZ0pJzBX5KDrqG9BIY7JBtNGugIq8RHV7
V1X8LiOKPzHF6LpefBRipOCw5T3B3gKpRvHka5Oxtw3nJYHL6yYpZiy9s7Z60unroawPxWhzvLXV
Q6vSmwKQvHeFcwNY9LHELPSu5XizNZQPEAR3JioziPS2tnO6e7SQ5wYHEr4HFueznvjH0cUQEXTJ
Fmk0JFG2QmPt7Mrwzsr7lzb/dhzIVyjZf0UCoSIZOVLxUwdd8NgM4PkVyrfRXycNzqvIUV+V/45g
S9sQUUdZxYBwaw8dx2Vt3rWflcaASVZ3YDr8HfyfnRnbnq7yV9/K8VJpTk6NlFHYENTgzFm6K2Yd
VWEEksRmuGe6VxP1HJG2MzFwDe6TZDaPoJozjJhttLedYwyw1MMbUbFtDjpSFM1q2+YMxYlxaUMn
vubEds9tHPFWTTyEUfdu6me3KM0XJzARJcj8FMzwjZWKdsTp4GzhD8K0NXJ0972+151IrhQy9MoQ
/mP3dw+r9/s4Zd2LYbHYTU3xZlSqXTeBTNbYcVB3FUjLZaSdZ8n2wKx/S+X+uFPG37+9OpbRb8ea
KVU96izf7GV4qZB8mvsB0B4aGmfi7Yg3rQxgpljEtTnNjyaXwOH+oa+Tet12gXs0XbBzkb12zIgP
si1QAui8c6geH4KfhKt3w5AD2u7sWhQj5VFVARhRVUwr1xh+OsZ7Hq6Xu9pE5C8gNh6QBb6H7Ei8
tiRFSzMT8h6g6XWtad/7OQ4SwnRZtSePoqsPZhQfGbbQoJPVwTqdCZyVMt5q1La2Gc/l0q53GBa2
psmsFmia4SmrRfGgVb8kv33LzO482CCbPLbOFpF5XlhDWlQWwOY2Z8mfm8wag7tpGbAgawmdXRP7
6BqrtvZ05K09+6UVwURcBWxxlFX+JPWS3dygDHTjIluRP8y70d5ghtzNLgJwXT3YjfYUZOjJvqAc
33fmWznOh1xk7INmOjRnSQ0R/k9mwejOa2QyrjCfuO5/bSaLtW9tDR+0ZQeiO3VbXpoRoE1ijeTG
awKbYfhqIetYNXVb7AOtoT6x+NOYCHwnGUNheFYr9tuCZkNyX6PVQKs5PExax8uA6jgd3RO6XOuI
dJsi3dY2KIvu46y7Gr2GcBkwEAk4AOtNHCpdoN0sECpNlXDWqu+Ktca8XMV6z0ySlvjDZKMSNc1X
7cIWrWAygvVnco//iYd6IKRj5aOdSnrYR1jGEsRw8aWL9iV5xHiPcHWpwhtN6KezV2nopFzx1YX2
3ZwSN2H5r8UifGhqdy8bPkplz7etp/uhrWeuBsZ9GOJhxnB3lK0G7dG6jD0hPcQONTzq2nPj8ErF
JRvndDDclW+9IUaglMqGx1rPL61dvpHmGpik7WjhQLt5KeTAzBIttPUrK8SVbNfAiQYfdHgfsf/M
bpxlJDFhA8Wwn8sTH8+jXqmjBZD8EEj13pIxOM5Ey1e2bqCpyJ8HM/7TGcVjm9hXtxyMtYsTvnBr
Xqc68UwYRF7my2YzAuYbbAFZEYH3ZKeHKGPXlCE0ompoIaTPv3rBPl1EewoeZPSjT8ICwP5avYx5
exrDoEBWNi3aUvI/+p/RepmKzxFK7sLHvxA/iQd3vk2EAwwm8mqD2Ri3htJoAZPXMevAFRBxBxu6
QuVX7VlWCuQ6FKuUmHPSMBMtP2l5JfrW+VT4ELZ9Ki+bvepq2oyV8dMmELsTW0cdxA5NYT3lw7EP
1JcdZIdiOdlDVAs9NKBhCV/Rn0eLfjSIy5vE7emG7sQQMd2XFu20aA0ajI7ZfxhtXSM1KVTQFUAe
F1pxAEDPGw1929YqdunJc5TLP1o+ewym16FYPOF98GE66AJC/6HWiydA/vdgAW6y6IAomNlrh/bB
s83+RfQSnkVw6N3+DZxj+kWp81EtKBHO/XXBR3yLNox2xiBqDijZCxxPdRnt4AkuVnQK0Tzj5ern
lT/av3LAHSGTgz8TpK7Yj3n8DyWilbqHKfS/CCOMvNjg5CHfDv29XLuudg9Tg3g4W16SFMyGj6Ic
IVfKn6Ew4o9QPoqCuyJyyayHZYCRa0l0L21zBTSKKyqutgw4So/eNNhMAZ6ChddKrCKjy6pPd05Z
j3eOXx8jfyCbKpViYzjBfCL8dm2lYY4cl3ujQzW4C22f7tVi0JqXvXHUbBzKpHuuGiNSKHzQ9yL0
sBJua3bS75Fd7hXCxpVwx420C8SkFNFAYxgbRe1DgDjnpKOdJiNnr6eltZHlADJcm38HiGmH3MSc
aeDyJTJBrjurp4ON+OCIamdS6R+IZ127VGEF8zdu25wPaMiz3T04eftYISPk1g0P2IRuwtXxtuGO
9wCfnPuq+lIuBj7F7HljWsG4UhNXELt7Qkvi/g9J6ivwq+e6z+96e1EyoV+qyKHFNkdigt7oCCIg
IRAlrzGVN/O9iuxH0DUpM66eR0yU9CDlwUi4tH3l3gcaiHI9yx8IfaqWuMLvpM643Qcam2TAB971
zkOAnrVp9PtaklZYTE/cB1sVTixz9AqjtvQJGjGivSEtMOYVRVIWrYu6mjZKvGGTeKwdsPAdjxHb
v4l0iYmTrPPvdEupo0DInwUNq2qTlVSPthCbs37I8wchdPtSxxaDsCHxabeSe6IrkBQVtbUbwaFN
bw56/3sEiKbihien/d02KVEFGzsckiGRN/Btx1zvXjEpoJkNwosTfsnukNosy7A+HDJuYLJmxPPY
zYvcoaNWtf1sG3RclgiIzHhMUciiXZ+j0cbGoOHwYAvH2jRZ2SEkSLyAH0MdFa8j+mixLtmhXdG8
0P23ZDEAiGAU1tEsV4cuC4nCS1XMdwX7WPiRtq0qPI5RNXyyhF6b2sCitZnRG/i/XbYEufK8e7XQ
Hqu8348dK65y4ThrMONMdq5m6nG6kqmymAD9KX+O+NyQuFiQPNeIdzwX+xgIL1J06EryaybrJesQ
pBTpBv53sdeM/I9en5umvE7eDE2XuRjj0WS6zZX/i43T3LQ9Gpi1EQw+RmTAu9iZdmmox1ubn9ej
d7gDjAAMTYsRDpkPdm+84jXfaFPvYMCzX8lsYXXLish0oHXoNS9/1d56hdsKZQpkDCTBUruHnslG
jkJilcVOxsSif6oT5qQYADzF2HNtjeIk6oGlU5XvUgdUFAqFdKW3xfPUdO7OzNxs5dpWv25t/QlJ
GFXWlP/4sv1sapIx6zJ8o+PxFOGDzdSEm3why7YIbiVzRq8OaNVG7KoYTZARGnBxh9DcmtlwMato
71i9v6QwDJ498bzaTiy2ceJDMGrHZwzNv1kPOTPBI+Hn8Y806AvQ5bYdEyGdakZpJX7vnHlSbALR
cQ2S9WBp5+Y5MHIcZ/qSEhO4J6Fm1CEoIHZGNu9pLT6xNV7jJNsW+XpEXbgPzRcbd7gXomW0a2iM
qjuqxMTVBLrag1Tcre0KyGBnWruyx/Y5m1cG0ujlZP5oie6QZCSvxYZPTAgzx87En1Rz5SRLFMZw
Ga3FSi+fIF7szakXiNqSN01iC7AaTL9mHhBF9+Synd7D5642GiF/Oh9oQNLe3OGfTzu23CZ0W8HZ
HEZfszkP2x5wlFaQPUSBAemw8bO3fsKSQVwXhXF7qtyWBx0dHVIk/VrDJyeh71vm7mNvtbQbcQrV
J43Bc1Hr1zUCJSspTxlSnJpnaO2S6QZMq4F0k1wD0cnNgqL0+oaBls8SEQvjupY9wBz86EZiLfFf
6YaY9+E0o6VMwe8zNMYJPqXUDQimRyapzdGFVbjqw479ZSQqjIvxd9J+GxG4DFSGkEianhyF8TEm
SPeOVKcD7ATGrYqAnHCwf9Ogqa6Do/G0L0DGkPE5FY9drTIrOQWgatOO1GlS0F+xlIAL14fK0+ER
dcAA1Nhzeicx+ephYB+NLOmBohcusCqSGCncG6I74sG5cDAtPFx8C13SmDSzfDEsG7eENfqerBI1
rblO5LYl+3wZk17bzD1RYLuggdJ6HQSS1FANIWHiG0gKqe0CNWQbpj84+nrtINmO82pzaxsklPZp
iqK2i/y7KmZEMbfXsVLbKirplrLk7CfoAdP+ak3u1VXP1gC0ykTYGpNWsqvn9pb20TnodHibyln7
I/bdWRo7GPk6ydTgfDehC6nR0WacyVgLndQ4W47zKEPN2Y1YVb1eNc+dPp2IKMXfaVKrddByobJr
O4CbALIBRNlMuIV0HrT5mzvxSIxO6o1Wfqw7qfEyUzRo0T3QXMi0boASJo9RRFeP6D/2elC+Zzws
zMLuhwrFGbmnDN+bnHX0zRxoV2pzAv7AziI3kDqXpdfzZLvF/JnpY7ta4C25ptYBZdHGkhY4OnkI
xvK30VD2dbaBtZmzqHAR1VLIAg5GwbCmO6DYQ2p3F2fbsUSDMxBa0uMDuRva6c33nyzpg6ku+ngN
2+A3cYsPN2dWXRkLGEnnDoihhFIlk032pwoAYY4D3oIIKTnDxYrBJEYX9+z6XCRjURKenJCqhSxg
lcA72yYTkgilV+a9A4mEwAy2LBB01oPKz5CZA69CgrCiQyZsJn00Rf2glmD4BcbVtRreQ66loA04
I6qZfdTIRK/0SX3S7lzroW9liYYeIgPjcaMvz66IFIInWLBG9ex3sj46GMFUTK5ZaYoQJy1xMSOV
WT+StNPi3TnViTPfVT05cKkLfNVJ/vhyuug6gCvG84mI7FvaLTVRfwhHlHhF0+BtT/KzkbYY1CZO
UfsPhtpWPOI6CdZK5gAhCE8sAtCXHVJL5EnclmgrfJzSo5b8yaqYnHpucSPBMiYr4nGzGa660i+z
vutsawEKPLkGEw+wItCe2osRReDURv8aAt5OakRWPalgmV2yOiuHbtNk8xb3NXM/+5mJFwk47b3u
FBsjadkqMRkMBFTvAqAHRXf7UbZqn27CdsRL1pGrhEUblWdjH7qAQVnfsf8rqfPMet9G+Hrbzn2V
FurVKb5UbPX0yYDVAE1HsHHg8gKbc5yIk1qlRfug5ZRacT2/kDvLsXvvmOoJJtlv6jdfRWdE51a3
3ouKto9Mhr3pgzMutGHP4nWj9XKJQSDEhbXDpWUjCwoielH6S962X1FczQdHqLfR5kxpaD42JCLs
fQ6Bho54E8w2jC1D8wyLcCdHBWS7OD+iAV40gSbCNdfdA5B9dNPY8ZB7PgrzJZ9jjiFoSERDMhUp
IfmRS5idGIkh9JzS59ouzqM7/2FDyq5jDJ8CFbOoGYBCjJCdLDyGPl4dPtkZrWX6LjX2U7l7EYRu
mwEzPndsH50QHJ1h/Yx4PqeKx5QR6xK77cmcFUjpdNkReVwPCjLhUyIF+1NgaR6eAPwW0ZJsafO+
INU+GgbBnVojiSDwI7DdK7Mavmd72LgYW4k+4qWXRcv4mq2CwWO/7itiushdaJmCk8Gb+GeiUaCr
1dA1STwlGViBKgvf/BIhjOOHYhebyY9lLMlETvREXt106OscehxMKqJ1ScXWtKeiHLcA9XHg4Lmp
wAPlWkalmvfn3D7LcvokIL30Fho+z4vkeRmN9wwdnZbAcjayE6XKU16G0Z5LSa260P0uLP+oR4qk
UUZvrDFQnvvGZuzlO3wLWLJhcNUZJYcEDuGsBE3C4lGv5hMuIoYZPaL7OM8uUS1OYRthsrzkBID1
JbwHnb0DxrRrKtigMVcVIjo6zGTwrt56jrCW9Ea67YgTNldYzTatNb7UNkMmwm3WQ0bwukqGw1CC
tfPXgMr2itDAS52Kz3LAim1GwXOrAe3g7X/xg/aPfNYMXWz8JT1em+4sC/G7ypEJ9XzU5wQBj6oe
m7K4DRl7N0sORzu2H5mBm95YJbhZzQG0lG8Q9uJVw/hDLtsnZGLu+lNfzZ820JlYjxLgJ2Kt4cYg
bvEVmWME/xBBp4/LieUznjLcOH3oycyqYLL1u7HuvueiOMdQbBqboIw+JrwHzFEFHRD6WE8zGdo7
O1DU/r665s0UA12w7tnYU9QxkrLhnofXUVOSTRtOijLpP7HXAGZl3oUTfFyV7iUQFkZHAKFbHJPv
s6qflil8OwzlperjSz46J42wpcKGykpRXzIKDbdxQc2oUi6H1uf+rwl+66Sksf2NBskfrPPGWCPz
ReUeCCi0V/RLGNMVCzFIi6tUKx/jBt4oTdBTrciynWzW2V3IFkgpgBfZdHJEgSuMj2/nc3uhleyH
ak9IzrhtsCauoxgbiusGVJtFyKI23zk93ytzOliK7jWJTdhNZFq11XeHVhAp9nMbpVeKHeGNiXrX
FXlqTl0ffdMh/cfiU90Hb2amH0VR/IGYmtJiJRYjNB2pup/cjLlbBPpMp2p23crpX2bp0jrXvwL2
npc75aMOVj3VLZBbnftJQ7BHKvVGLgJcIEGPYedfcvEdmXDgoH9pqOv7al9XZG8gTHlxXRaBsxTf
+O1hWAz6kZXbZc4pWEWnAU3LcQeUTkQjTfmGpUzeAbJ9U1VxajsQ9w3ZvLt4aR9iRxtXIwkDpbI+
6xTtomGHd4ykBO8Jz6lGhzMam4pqCYM/IH+VW54oqvQ4G/mWdifo9WOlkK9m5aJw4+aepiLZc6Tc
+iGkc2uT73ImC8hP6/oEp+eDQTgCAMadJngjXEOPxIp8+TEIyDLhcxGFiHn6skMSkSfkYf1gfHwa
U1Vsh869G0saoFT2h4l9jMWLtrb18IFHHHUitqQ25jFUwB7z0aBRhx7asVpaSaCTIIQYnqDzGakv
Qu0nltliQHwrYLTTaFF9wAo7+n0RUU+0WztwO4+4aiwb1N6JOzJFFV6YMDbpRffHjNI7a0jPLJA/
E4VXPABk2BOOyvStrdbCti5NH837GVlHI+nM8aAT40OukDmT5VicOLr4trL+ZHRNcFqc3ZSov32z
v+EtHPD3yAj98vRbWjjrsZS3I1mo0/wrGqPdzgXW2Ipo8VH9qUTP6rhwDkM6LCrcszNb9UYimeMY
D6INYsLjQHIoOPk4y5B2GFwwkuBCq88FyaULpoU8kb072l4jC8sbG30rl5QvX7rNeixocGw1NC9R
27BrV8m7Fo+vganNXxbUu0G4D3YXEw9XhweW6LvMHvWtbfMpG/SRyAISi9ERc58ARRqa+tRaRrKe
YmxF7l+kQtLM+4zF4s4Hpu+1AaP4oNQDwi5p6q2KeWSEf5IsnN1sSX70oG0OcTBu3SD9dOOaRT8N
OYIAFsx11cIB7sC29dwZSKNFZ5Z3RLKYYC4h4mbZD8wyXk8j0z32OMAncoS6pIo9Mz6G6ojBcTKK
F1hb5Ei5xXeeDDenYuRTK/pP7jrbvjQypbUsKK+mlv4DypqzrwFyRRksG7e9Jfmy6ahWtUtXXxU2
nLarO7CLLSPrpifjRxEtyjS1KuH5s4Xqn3Qr3LBk3gWIkAbTJxairL5HEZz1otVR3FvrsHXv8E4u
P5AaqIhHPh+O5sFuPAWE2jiRkZMKFpG3M0X73AqAqUaplzoaA2/bOnIJv7a+a1/I5empWd1yl4Ne
GzWXcUw4a9ACxHj8J2OVMIgdk4T7uYTbg3pCsFDEk0eYn0IIwWCLAeEp8d+t5Bc6jTolhqyZLlMg
EmGx68UU7Hyne5iG4n0gymPthyoA+2hsIPhm5wk3tBcTLD11eQPPgPFdCQXurh7ab0aj+Z6f5CFz
5odQEV2JOIMdTl3XK31qJRKS8rtjGoiot0OhGpjRQQyMrAYDPsDZEhbrzAk0cdLErwinDpjsUZbN
18BST3bboOvqEBypDOE3AB6SvH3ue9/CngbuxKrRWUsmICUH26pEl7uzZX3vY1RYFTctjeft2IXo
kUPEXLOvn2LT5vQOmGXywSbne+DkyvQNEeB7U1ZvljDq5xyOst6Er0Xc+YA3kBjZrWEt59LVqFCy
z1Sr7LwzQghWLKKxSg3JbXLmWwm9YKvL6HscY7XHZ/AcIv7a+FqGhXlhcpeTWXLa2c6KCGv4suyd
MiP4xKuhnYUdvI2lw/NvVNfWcM8pwiZvItRiFwbxpaGPItGLpx72AiuLu5E5295mKI2GpLqSo4RV
KFUPNRJdYLZYBWvrfvKbnd7V9cH22zurh0AZwL/aD4HxPaf4cv0JorXZuC8awAabS5kWLA32ydw2
N47UPQF7nTN7ccJ/q6n52AQBACR8upJctm0gmru61wW9Gwml2Mxk32abHEV8WRbBYcZtvWU4XZeA
JdooRwbAu7W1ZPBsYhM46rooNsQtPEve9cGdw23TuM2qzQippHn2pBVWgHQa6PIVZQ+joabIv33G
TJiwbnR25OJq8cuAJg2FVoQAp+Ke7bYx5K41+AixFUxzqMN6noj+NY85Q7KBCNk8J0gszYxyjyFh
J2b/JkguH22DlCu7JqqlKj+KzHxVKSPgsXhIdWHtptDaIQnJN/TQiFW76SVSI9oDrATbsmnvTMl6
RXPEa2F0870/q6d5KjZVv+wRTO7YSPfF0cG34avpMuqkywGo57qHRRLFIZMCYSgvTl9HLBcee/bn
cojBsVMb0P5Q0teemHXCiyNis63kWdjOVyjqmyYK/l1Xb1IZ3Sa0eLs0qylWJEOaRguO8LvQruPj
nKpHH97SPNinoQJuVEIzNCqEXW5N2ow1U501yw4hvHeMGesei39V8si7vHt4ucHURBkr0Xxv2BHL
IECZTO7Qs3LNCLM/llP53FnfsGkHeApYiQmzkjgc4Jw2mgnGMIYfiMNy1Qwhuidjq03M6AO/eZwQ
oHlpWF1zkE1BPN5jEOCbBvDi2pbiO3T9O/iSkD5FuCsrW267klNoyru9Bb0EGdG4rwLr1lXEN4Jh
NvueXWmUIQ7zSfjsdPbH9SACtlH+hinqWk3VRS4XNEMophBhtDMWgCJ50SuzLOuTg7rJm7ntEcq3
3SlSsjtRNb+ajcAxTOHCWhweFIq2098veWM2UEn7tMBEjXGC0MrR5sxa/f3l3y/4fNS+MvvwLNS9
kWTxEbrPizaP9U4ErBbtRKeYbUbItUZ9HrT+uzbA2QFiYaW3EFRNLKNtMGxlELxx20PZiRbGgBl+
uW5tbvym+hwyXXuEOKVaZe6zgpONJAKbUWeQbGKz3loDdWpGcMn9wEW6yRpJKJ6kfg5r5u36SGuh
v0YKl3Y4hz7AiHEtUSRuwiT5EyJwEbGLmFX4r7PzFON/PfZ+8DAn82I6JGiF8Gdwct9+V711Ewmz
wmlAtKBRQrz1Z7Q6cs9BVo+ZQrpRp1+1MCAfIMz+T/bOZLluJMu2v1KWc6Q5WgcGb3L7npc9xQlM
FCUAjt7R4+trQZVmmTV5Zm/+BkELKUKURN4LP3723mvH/qQOEB+fRx7ehwhLWBcq1lgal1SBF2hD
AXa3dvLkFaltAzbP3ISU5+C0dn5EjfjTL5qUYfk8ajAdUX5Z4Y97wr/4AVZ4Gzntz3Cwz0TFMhZx
PlnjTszUWaLHD3gmQGGuQK1o3LbvyF7ctQfx1SusllZ3VdJy8ITH33wtp8igeMGZjjjCKoeqc7fR
vPz1+NaP40OlcLkuGg0SSfR7oAWtn80eh9qE/RZlYcWZLzdxZNLqVsoL7bvgFrFqFDO10iZtguyA
ynPX4XzGsb6GffjRoXNvxjH66Gb2Cwse1w4QD/hG+DS4rJUf86g1XPaJAScJvxHht/QGtMFjFV5h
a4i81UB1l6jAn/KJxcD7TZUGm//ebi9zS4Qb7mxRsY3OYwhwoLb/0D2/tubmOafhcu11GBhlSaw5
dgaM4Jm9aUoTa59pAP/p/WPjfvaG29/K/jupu/w2yyA8J7a8mGWHbSKAClXvbD93b+SlD75XQpFN
eVtlU0JXY49eJrgPblGD5+0cYmgJ5+adKs+l10YXVyOqdtkczMdI+u0q7BKaKiFDwVYGbO7DwLdb
ZtLRJmSdQdSGX0UrVS+Nk4+Dv1Ykb1WjzPXERU5XTnDLUAZp1/A/S82pl4Hsw91WfuWWc1oY5g6m
HYw3HsuvyaByLzklyruQVX+3B3paXfUOB/AaLjiHZOiO3RDdEMZ84o3sDDQ+SF24pzHzf8DS3Lmh
vMD3DTaG7B54Ih9iHb7ovLT5g2FgLudfdNJuS2xnAPjDzynrP0nCnZrR287sIrQdQyyJAxd7TncC
lVOstMmbhZ3FAzL2d2HL56j+rnmkbUJzTwS+mtWrNefv8bjgOt3qKdf60YRjto6N/IEsd4hA3/2B
RIM1sdMPWWn+MbmegUnk+Ti61oOWVXkMrRl3LOY+9JVv/PDpwZ6K50Ib3WbonC1qi36aqXOKs1lv
abTb6kmA30kOE6qKa4gQQJvcNV4PJCUpefqkzXmczelej2cnSB6zzoaf7rG0SsPot47Hz9KDoieQ
ON0xN/c2fGsoJXO9t2L6+5A7T0L78Ynx4GnWxXTpnE07SKYILTnDiRUEwIjMNKabAIzOGsUJGhhC
YsotedDegfrC3+SAnzDv5XuiW9G+GoKR/Zqf7ZwIV3lMBiMLaxPGS3w18+5FOnH1Vgh4W3Pj40uw
BXbg2RMns2Kby/tUPeVxdRDRPByQQYDjxyK8Z553pStjV883q7aStWjdg6DDbNfM3XACVlyu2h5y
lcEjBGYnUe+5PQRTcrPwwu1FxzvHaq9INfKUox/NDkSuxKOQXc8+7efcPcI2okxhWU+OxAC3KXVx
uykin4+L4eSy6P/yMeSkfef+oOhK7Xhnu8d8kuVzq+VrZVCcEg8vCJDWY152G5qf0nWkEBnhjNlP
lir1xjSVufv7wyTZANMzLiM+E6LuMntLLNDN8cCrS5WRe3KcBiYRr6BDInq+BhXuHnecuy11uuN+
SEL3jS1WDPOmDrdxLi/EYje2yy52Dvm21UVu4hDCshn5bzZJsmuQ0d6e9BwOwbQ1Zmw9map2vcXb
rS2qu4V78yiqKT1hEGfXHEv8b0n3wIWfcu4aEQtAOIw4t2gfEYCzbe4bxfNEYRsrsDriTFLsWyf7
J+DWNT7IPwUQlns7R3fKabE8csF8GtbDnIWXrqtIELcUxiR2hSUrs57dpAI2qFz3JQpJ2QonfdV2
Fr6MbFqaEPkmYkbbzWOg9sBFY8x8g/s4+C2+46AFMujsoa2fbbp5z7IHBKUzSLBGJ37X0VQ+44Dg
LKeVG6Sfm25k2dxTfI63Gvx4H5fxy2CGLOA1JdOZLHFZQsDfQUDKlzhO++T6ELpsd1/kSf/aM5tr
ERBVDK+5l/XXqGhLQk3EEcTY30UBaVjgZDfTQq/5w/Hd7S2PxH/9GHTDhIsSYH8yGBTX9Q2RkApk
sGqG7xi99xzBcais6zxn8l4NGaqwcoAcFMVN8h44dGOXb+gHZ65L7HEbVIl3MPg1qBlKuOsuILOA
zdc5mksvqWgbBh933plcyLf5HMhNQpYzmbLXoEwqIPceQu7kRufOsb5BKkVkBZzf5D3DvTWz/6px
9lDUYDWPuoVnKbxT7xVHsGLqyEtEbAoHyCPCIg51G6pcVON2kx1/BbMlCalDqkhjiOvnkmATdvG2
3REiCehRiPV1iTuGunxmyynpRnkQLU1XnY1GmJcRPTBL22oaw7J2CoGPKKOwh4y9f1TJt9LFi8Rc
n6ITq7h6ThadTHgkL1S/EEgEixP8yR9RR+w/Jk0VQUdlTKMpDtWmvFIURzNjwowHeYfbvixeq5IE
RGbUG3RdDVG5YX9eQ7AKibqux2B0bkMTSejHnC/R2PzkkBO7qO7ZA2F62yS28e3zibCn2ctWvqf/
FlOrJ2lnrALr4JoY54rONY/taG9g8BTPoJeoVwzQ+gvtGzCJBR6mpPFgAhBPEfEwPVvUx7UENz7r
YnAX2X1Xia7aWcvggY8ghzuazuz4CoI5dfMGDG18yBknHmiy/ZjY25SVN74LXcsTS1NeRpZFbHqw
DTajM8avlGUlxzYOI6u7KWm+pCWNyfRXBIiZjXMzk3HcGl167cooBNKUv0xIV/so4ujl9y+2E691
muJz4xRp26b3oWM/OiRsBJw42Jmmn60GT6XPrI3mQ8LOZK1C/9u1ZPuSK+MXoqXza+BgxCEWvHU5
2zlEJuzDQ/ieK+sObiT4Fmd8endFUcsT1E1EV/LSwqaTl5TNY+TGe26VcOQz39w7Sf0WS4vxcjAe
k6ihKXq5MvqRnZxaP+05iRh5cZg+xRViC9eR9KjoUoPYC9fBiSXQn7EG5cUEncfmfDXc+gFwVVe3
3j5KuJ6OTf0C4g1Lx2gnD6klv+uur4/SH4lQq6y5Nw0+YdugoBPAymmWI6xxlku43XhjFuGZELp/
8CrASbyi2TcPEvCrV9E0UzPLqXnxZokKzHAf4SopGgo7qBdlFivnA5c8rl94AHRigr2dfMAWHFh6
XpAdDRstV4z3FjBZS+spNFh4/PHkZPvW4rrZ+uP0QVH1x+ShgHEjVfc8AdeXxm9xHN9qn26Jv2W0
6UAWky1tMbvBViGX7AaQvy9DcAcIbp15xOALDmDE10NLXQE5pV3VDfIqh+FxjAoMp0QMt9Mc8RfO
XO+SpvUPG7fWpkmoeLBHNkBd196jAXRJN8URYllkn60cCBH3VhMv8kWCDL565DJmk23oaNBL2Tl2
CGMhtUChEMmMGp79Wu17AyC0VVHzbBR7oxAXOy9fo6pHkuggZyejm2xaoZIzTbJ2mDUPjcuCF31r
XpdeG12V/mOPABlgH/xm1Xd1I8YUS5vs8yv6gEA44YrBwibKCM4hR4qVbw2bmgU9cLazggFxHSV0
8Ory2pk/FMlCN5gmGADWzWjkM8lLZyNE5tGd6awbAklEGd1XKil+lSbiZeBgLwPCs/YG3pqCqAX9
sa/hXIJ+L1LsrIbz6ZQjLwpg6Bu/jYg2TbhQ50g+OtG4Cube3pKgM4+5bcJNxiVflZiv5l4wyVLi
A291LTTeZ9rTv/x2TldW4uGPcvyrmoAEsuBGTkodZ1OGWqFD87SeZ/9Ipy+YDNdZDfAC162TtZt8
HHadG/40aOzcc63IKUcgL6idxjjwAIHiI8pHy+nPaHmXmCpn7rVzh4MUPnA/6Zv0w/A8O9WhoH9M
h/Kx8CK6g1O5qcwAHuYEBTLfE0m5OgEbP+6W07pMARZ2TA3THDD3yKdooDknK3/Au/+UxEmp8NZI
zfbVnBCkwzE4OqDKN24o0N9i60LLiQ+fI7sW8M8QOyoWx73LYOVAC1sTbH2sKwAeM2Gu1qnXIigs
TPP2RzYkfwxRfyllfvd52a7cxd1WBOol6PQPI4EBHy8hadC3WMCEycSNONEE4jma23RjEa+wQ4Jp
bFp8ilWISda85St/5B2zlNsxT6Y1tBv7beynD8cJPlQ9Pnce//dY1ccZIyGBJCZDmk0ORRhGZANg
TJBoWGyVPk1tofUBS+p1MpL2IW4YElTs0kSaeh90q1GF1LmwcyCEMQXf/FossGq81fXFw4iCHc9l
uTp9tRXk/IrgQdu8lJ7/UNjoc1V1KVz/moTxNbC5z9sW10oswXJnGyCcgcHRxBASjqQ6Gm+RhS3e
v5U59pWwpS6iawHS+L+CZLI3bUIRkV1/sUQm9uH7D9OYP2e1ddej/dh3dFXH9j2h7wEuHYvgsnmw
G8ysHZ/HsXHN+5XzHoE1icEYtjlhH9Fvhzpn5uNoH1OukyFsZvzGLu3txiFw9bRrp35XVpLX/RCd
m7H5pGiIoR2AHZ/eMMsLCfneYosVsRtSE9XGjmkfTMTdVUe0wAqyjeuqAIdb+dAoHo2EtbeGAvU8
HYNI8LSAR7zpTXWTjkHKaQLPaOUYmzMSEzPUMNsyv3ExtGvPm68QZu51lT6hPt6HQfMZjB8ZfSUx
NqhZR08BkFEjGYlmmLxY2u+iC8dd2uGryaydbumdwUy6wndM0Nfo7TNgtRDNZEIsuaKJNQ7wDYXB
eGN7AHLKOb/9/TCbYiSVRvrGLDeDa7xU2vZvfz80MYY6RSCXexehog525cDSl4f7KjHzF6eI5402
u+EMXQd/VmDy9S3KkrIvcJuFgsQSGgP8Nq7wGPpwNzczxC1skcSm933g3QcIJxvkqD9JyW2ui6cD
cC9MuV7sUhCDYo0Xzrw33vgAesoFOcWPOLrGQ8goQwuZ9VOjb3AYVttRJs46TM19MIX1vjRQuUOj
nq8Rqg1v4SKhgKU/A4BTxxnPAccjkpGpWbz+/SG2peJUk8EAaqNYI6DB83qtTyO2LD8FewL2KNjY
YzhwveNDoG2+NAv9pbJM++RMsNkNs+OI8Upjlw/Ro++1L7KE9ZY39nuzUG275UM8ZBHVS+OOd/Cv
eQIICyUKimHz22UQPdYOCVy7Yk2PFuKRS5QBlLiqhnZZ1tPJTgIiI4tCawA69UQN7XQfFeYzZsZk
m4SNwwqdLzc4RcvgO+G6Brw1K6GBzpu8jcQXevQUoC50sbVtpSynS+B6bQ3hsjGNY9osxanpLxSt
+urN0nma/OzwPA3tjbh09UKTwgIZrlLEWJksf22HDQ+hgCDB2C7zeMO3tOcSVX0XdUekGqEBa2/1
1GkBodCYX4qJdnXVgIUUWYNtfRqYurp6PzqEuCLcCqNIrykJvE1N1nitKndF6RX7DGEhR8hlmzR6
Z6LCV2f+FYdAAIY6CHg91uZlvFJaGW9bQ78VlLzVMG+uIkrntYWfuHAs6/lvw9sbA0F87AoAYTRE
722O8ptRYrGNa+hgyExu63zwR38gK9e4FWvEbJdjJdjRG8gzP4kOSUi80B9O1jQ9lzzbY8f2AT6q
7yYg/euYkCNJSDH4iPkUa/XHR1Q62NFvd0DE9aPhZ13xEHNItpN/LL89mR7lAsrRHBZGlP4RNMOv
2g5z2DI/yDvF45u8wuI4ZrhTISOtc4H7NmmjP0OXXMmW4zYpd54RmxxhIt8Y83Rt4+jERZ0qLohw
emA5QrkOz4QcGtQozfVyhOx9O6/WqCbh6ENe9TiES7cnfeBQlIYdnrbRTebPwAIV6MW46f9QEPpI
NVrDkY7jszKL8gAJPB+B9bsi8g9W4XFdCKedVzUvuIwfzcIxtwQjO4ldGsMOcqn6Ec54TyrhkmBo
xQclnMG2p4LXR3A2FJzGchxuRXOXRe4xSbc/NBVu67gCDug7JK1Gdvt4+rLzoNOPmhv42ghIFsHF
xXY9KRhgNZf02vOdK7z3M+2q1ZYk9aNVB8y3U0j1o0IbFVISJw82CUiDNfqW6w3mkw2tiuAqGFyI
kmMC7MK2wp9m9CA70W1DTz0RtH3OKGVrq/Mcsf+QXmjtoU0WWwfL8EpwgKkof/ITyAoVRRFFKatV
2XJqmPn00vQRk2YIcAwVroBYEFTbvMXSFCuMqxNdZHk1JHuzND9MHW1YiLfbjPYgN8HU1Jvg3RnH
Pjy/PBoGyRZuavOKPS264MgRZ8xrChm4ahd2BNTVGg/ehIFLjPW4TSvAQjM74pBXl0MZs6ZgCDVa
Xoc2w0/SQ/yKmnejdcI1/5ljswqwCmJe28B7W9nmwOwV+dV6xmztU4OsK8gMguuAyO30QrfSYR4Q
omfQY3rp0qyx4+dfLrYbleB+CmGy2LUmzDZNoBrkl550sK9yguXkkl7lQGfTUtfnMdFYHR2lOhnR
UlG13ITg/6RxnBq5v43xlGBRwVBtGr+LrccyZpc46oljB+Mysson9+5qBeN1OOmoem3jDKqa9ZEk
+stt2jf6HcEILGiCEVryHu3LW5XuTyeaSanp+Q5s5RVZ7kGQ8y/b4dUauktgtnurgYpWqK9KVqc+
98ytbTvct9RNQXOjSW8mKY+phcwFDrv4jwPqjoaJk2svPI3a/RP2MYBNmLxB/0GILumXaqoar5Wu
iGWTQl/VRv/gwjzeG7ATV0PSosRrY2vjp9ZT7azGhdrPmuciSfXdJUelkVnyoujbDUvejoOzSBJl
/sQraKGi3wZmsZXwdLCywoLig855Hrr4yQuJkvQdl8mQizNls2UFlbdEqpund0h4NXJ1auJ5BQ90
Espg95+4PnlHB2Nuck0jF7J7OX4kMu3XPpxCMaVfLiGziTh4R2hilaQFRsXQTD77nKRBGn9Scste
eC7kLlr8ajKaiATERb/33P6ZNe9ZK1Ou/TDvMdo1OIkz4DFY4mKTBJuocrEfjeGd61fAVn6g9yML
z4VHyCho/OuQmGLTj16/6Q32Qli6sFp3VGxE7jXN6QMYBIQSJ5Dhvs+jtWURdDFGuqTtcPpTYZzN
Ar5gbj6R5A/fcEMQ+c9i1FpjeMikJxmQ9PvUsbgDDCZXU8qTS+DMNrBJbuzB+zX0bO/KhhLvFiJX
YVYHO/au0CLclXCLB15GV6vBd2U1d1Ldd6SRlRw0tT1me/ZyfKkj9NW4o1QyooD1iN3u2HS8nGWO
4Ba0w3Fk6ammaVsXU07jIo/1zM++pzq52Rkaq2vND4Cf42UbxmRtoMB7LSSO0l/KccfvEvZHxpjL
htFmNnBhstSDPIbEMIU5zRSjZg+hHC/OzJqB8BsbzI71Mki+z1KrR2U7Pmsd/ht8ls/Izx5dqJUs
09RqHvL5aMnyrRyrcIUOjfJujb8r78n0hm+JnQD9j1HAU9DLgaggBpyGPq02JRaIEw0N79JU1xih
G4s1lmfJwEb7XXMNyeVaFv+j6QWnnnfFbuR6tk7pqNiCx7cBpX3Qs7r1CoXJzSZsOVE6EHEJZVP1
x7GN/NpB0i/5nJ4doMLh7gUR/UkxM4zRiZmD8Nm6Ka2nPoK8RKHHnZ3JfSDPBYvW/KX65jhjbCOZ
b2bs4Je4RlGe5nn+8HG32U0EyWAKv/38OScRTAJlgfQJbAoNnJrfgjVTzbx19h2Fu7oyc3Ts6lSm
VoEilZydNnLXzuSBsRdcvnLLFAQmUR5b330y6NHZAIF4jZzuQU3Baq7lV+wt/deOY+E0ZnbxqVAx
O3s+Ng22s9Ryj67soDaRjJDCqjZNI64GS8x10ChIDYCQ0GbwfXDTohI29zc5ZfGraFLXyRrpWfTr
Wyi5jWZ5+rtQ0dsscRNHtX6Ih4blZLoLZ589j6zydQoMup8aHp3lGw749zCzYWHZ5Qer8gJD3GKn
ay/tNH61eYqOXlB0bBCC91gz7nRg3K2gr/b4SqpDovWDM5f2QcUiO9t194zbjeOlAm/hBAdDkjYR
Jnu0vlx2bR6dswNxbOJ/l7A3gFeIaCON8hG7Lkt3gjRjRNtJahy1Lt8IjEIPoNRgCJNPe+730Rz8
MA0edHnLomWJfrYj94q4fwwJUrvC/GUm4qKx0mkk/aZ8rPLxqEYKvAxpAhl1QW/ZnpCrbRWlBD9L
9loRW4uytiC2El0i8vjQV5gVce+d6R0soUkJNJ6Sq/m4y1PW7AztYHCcO8tnC93bs7cudSxEGygI
eOpn0K0mJ7rdcjTKcqtQNLaWChey/w6L7MENe6D36hUw5A+6jonUEMc3eNeFiaj2MmYgGatzG8sX
N4i/Tb714bJZMExB/Gv0Nh1p262FtVHa83vihrxIDTxXzvzWlP6tbx9mJBo2/919KlAO3dpmjiiH
gzBQIntVXZd/mp48IiA1MDL1wGmtoMT0WcrD3Inpq2lwUJhN86OQ+tkDaBMPIHmMZayI2LaUHL1Q
yM0vbpxnID8Fa8FyXvN13c+wP9etZ92ClMRsYIH/MjsDuZuzxjLvnXudU/UG0NjHvFYttbTUdDt8
L6O8Cg9+mO6NveMwt3smyY/5YuLixfgy3CsBhJblLM3K3kEPE98Ghh56Z65TldWYsSmNHAr79xhn
j9xQAehCTi6Snu8QXcjbyC4PcDzCk9Z3M6cgJoWctenK4Owl+R2AxaXJsedIygBZanOQmyTkSrsO
XuOE0gmAXzswqAAgSxKnnfnetryY3arlbZFm73DevsYy3iuukhS91sM9w0kqTC3XaWB+1R64s4AC
jS1eAYaUJXozvVksLDYdhwU0pW6+l8mkKM+qwGW19z7O/hRQi3Ujk60oR8YIMR0mp6Zo1HJ4M0uO
2sHnhRBpZn8/jCi+MtWhDLpih6rFA4LViOdkr1Dnr01Lg18dtCews/mBkO0+DRmLF4qfDSmZkoNN
lwGNNqZ3ryW9GMdUg6nuTblsskbVvBCIuc++9auxh31EZ0E+8EbJtP9bK3yh3fRR1O51mjHztJ37
5LLUXTdN+IS1Dx7SvGwlsLFxc9/9ndwUvdacEdR3GCw5pVIbNO93E7IgCtaA5wdLeC4L45oA/3Dp
1Tkg+775wIeAAQSp+mnhUDqWNPbCxTbC/ozhAC7o1OwAfDQo1t0H+5nuVJoJI4MFGp77wapzLRZf
M3gsn45Ppgyigmn7K808BxJ6tXf98Vz592Eepv24LKNh8j3UY7GbQuZvFtMoTZhjEADvuasvgO6f
23ktnHrYO+1BmNa3DSln9f/pnP9D5zSD/xud89iXevqvdfmzaf/xL2znwr00l1/1L0Sn9U+ohn4Q
wOg0pcP9/N+ITv+fIKktAJm28B3CE/6/CZ3in9L2mBaoVuMwcDx+UVN2bfx//uH8k3CnkHw+Vojw
NX3n/wnR6brmP/7rfyE6OUUCT9pQdWRgezyw+O//geiUlE203BfXSrvo3vD4LngvJkYnZwP9Rj0S
Lf7sBM42W9FqIGHfMqVxNUZjPsxL3wavQoouyvrNs6EMSrg+/N0okm3aIy5eYlfTtOs9trZ4ufC4
S1UCCCvGpwiuSNi10wM1d6skT5JLkPf3wkMYDpy+24gIchH9HO+eU4MYacR0Jql45WY6HKdwwCPu
spjPe+RuOt43qUnRpaJh6JxEMuQXstQKiKOcIgOmEkH7mj34j9AOKPnrXPXTS98tauloxW2+ihp9
BX7cQ49nDD+P0m+1uHaCMrpxiMHVYDwg+gSV2ju2RAMwfyvuFuGEmNNHGDAqnV4yGf/rQ9k66vL3
5yDDkPlLUhISlKN3dbRz0t7ZMdLTmFqa43WErHiVeX4wvGofMHM/i7nhK+/318R26lMmc3GxWvMQ
zibkaRItV0ewb6QgMDfPrUNncUzTE3UDiiIXgTM90cAPjZgq9NrfehTsoG7wICgGkA+OmLPjGCWv
cdDVt3aI/UuG5NJESQJNtLdvDlGevz+yjSa5pwnOPCd02qNy23OrguSiZLefklS8+9weS16m58Kv
f5ExqjFH8FzlOYh5IhYwJSLBHgQLmU0Xn6O1daHV1UDf7vNrGz0Z9nRXo2ccIN4zxeTK3s7LZ5mZ
Bfhf4Jql8tLBDn8u1GDRLZV/WLgo1lVWhve/H2I387YfA7aDdVLW/Y1eg/5G3YPDTAVmx9B5j6Xp
gZPCuNSmd0GI6I+1G+QDThQmWPpoP/zBepNdj5TEAHPVnSCk0Oc+18IoJt9tgyYwOg3cghLSTV1S
den63AenycY+6DvzxYjn/hAaKqe0NUV/yvAjVYRzOKk4QDeWPZ0AnnIbVA4tMXFsnBIh2eb+x48L
5kUjVzfLFnAklw+uwrhf5vYlNCN9+PtTHX6yo4j9XWOYZIQbWuxpyrbiC1GDYJe36nc3hziyIueX
NGyiGBHA/pss+/i2TNhev3eH+TPDBHFKZr0sMytjleK9xuUYVD1phJZJ36swkSyUgn9/6KrcgPOU
PPz7p6LM9s+6UJ+YU8RejLhX/34w+ri5WinYpjCdSQj7U7tvggLmr72sZ7VRXayMgspm6V/7u6Qu
JrCK7kT0pa1+BFzP5s5BOIwbMiU1DmHbHV7bATHdLoF/9IZk3y8N7V4z1Wx9M+VuVg8dNLoW/a6G
FMa8GFzD3LngRbBZ7yFRJpXN5orfKLgCS2LNOIfoXs7w1LM+5Ex0jbOBF+ny99/8xoNHXGo6jadZ
XIIiEJc2Z04Q4EvYULrITjV/GaJVz4jfkKeWD/Bbs5vl4XOPKgEOr7KyK5WFuB3sSpFNqMJkbymC
uEBQoPR0EGiESJ0tnnTLpkbHvbs6do82KJmrbdD1WdW3HCMhEmlynqCXp0AR0SQBmvczL+1Dv2DO
JzyAfrdPR4MqVnKTpnK6c46bploQ6d0CSy+YeXzo6cGCUY8nLjVLleqKP1oNUQzceqvJmyYLgr2I
gLGTkaONigtkyNu5HxmIqY7yFoB7PvXnfEG6h7DdUfwubFsNQH7uVjuaJio48K4LEB7WDfhmGPEI
X7+j6Dov6HhngciH0OTzBStP7SltPi2ldzXqRzGoLWC1L9qLCgzlIW0W5ZvpPwyw6nNmO4+c5LhA
7IuFZh8TnMUHWpgZ2pmwMBmoJ5J98AvJFIYLEl/mmkaVPlgPPDirRTiR8PPbrDoQXjlRZPnogEgm
gWZfpaWe2qA4VhD49VLxVsPkL+2W6hnNLhepUy3Y/gZ+f7OnLcnehFD93bh7lNk1JoOS6W2zoP8x
mRwteLphMG6yZYYEQF9xYASoFPlDNzn3SFEkgBPuip9mL10gvE63iePugL3x2WPRjiOIQF80One5
1BO4S09B5rKlbz0qqNJLSZNBtVQa6K6m4CkvrubIAtmg94Ay8TOgVt7OXvqKFhyuE1d9AdeW7OqO
1hKhkSzKljKFEs/vAmSl81rBOcnQHYvw0xzMNepasQ/6FIMJ1CDtjhuI8rd5qW0YlwIHzqL17IV/
nKXaAXR9Si7C+iCNqUh1bPVSAxEvhRDxUg3R0RHhLGUR7N70LpZ9d+2Y6a9RPlzcpVzCXGomiE9/
9PROGEsBBVvlL4yrP/vabQ4yo70HpYCIQEkrpfFzgqKpddezy6pPbinlqlqqLspebvC2o6WyRGNw
pxAjB72X05AxCnJQBC+MjuoMf2GFTCl1GmxNjLUL3GeTBWw+/QozThH323GK3n3ffdfGRRT5fPIT
H98YCYq5io6Gig61KX6oMOjAA1Hwztab9TeghKX2A1tAsoE2TDz72V+KQSaDjGVLV4g/cRNI2eOR
ZeSJsHSJZEMQES/lJlliJt82S/FIRwNJ0k01Qm/FHKYOlW+/6YldRudbqACNPrHkYXNq4a3MB/qD
uI6eM/b+RP4oPgmaaw5W8BzIP+k0F6ekxI4L1fCzXEpT0qU9ZalRmR2wsTzi/yAj3MRStUKQAzYa
7SuWQw2LsRSypEs1i6SjRS9lLfFS2+ItBS7BUuUyQSLbeoD8Qkx/cHFmk1QV1S9ljOTrTtTB5Esx
zEhDDIUc3ht9F1TwLfUxaUuRDKzQ7jVrrUeHjpk4sPAsL7Uz5lJA4w/UFmR00pQs+tfS8MQ2Eaz+
xFJd44qOde9SZ9MvxTZzn363KF3bpfWUiOop8lCqooHgQ4nrqW8pyLGWqhzV0pyTLR8Eg5W9FOr8
/alkKdmpl7qdgFvhCgt1vc+WK2bhs+8KgfThClHxuYxhXCzlPbgS021beo8jvT7c0e+Trb7Cub1A
PpvXkQbOUmgel6bXEAzzeeBG2LrSt3wo/HOaWGxS8oQu5zwmOvnuVfbF7tmoEPh603QPRRMgUoat
N2y13Tp6HJeSooy2Ivx5CDK4RTU9RgZ9RnpEu1UseI9IFbwOw1+mNN1LE5v9S5aKvbP0JDld1x0A
6/Kl5TH3kZAlYq2WYzlS7r2vl8dFzS90/sBqBBub0AHu6JhWKj86BA047Vnb3XvNaAOD0YxPMVsQ
qD0jfJat39vjg1npYGcMvHcCoU99NUAxsdNt7wGTx+ycnGRd3GuZu89mtSym6fNYYWCwnjTunBYN
6OcwiN8Q8ctV0SjA7CabLjFQRzXSSyWXgip3qaoyO7mntOnmZ1l9IA5RXwarqS8oIMm+pYwW/VB/
AESh/qrN8m3gktLMZuCkyA7YgIThnWzeE0CV9hBWWqqYVwU6AqA/BOjqy0S80Ctd0sFFysc4//03
W1OwbXWHQC4dfb1vv4xB6ew6sAJb7PX2yUc8WXUDIulE39QGxMajoCoWJ06f72oDG43Ru486HFgZ
8uwlZFfv7RJoAhrHg4cUM3Ac0pV9pWGeCmWX6rFeiFPlmSnFGnhWOeZfCtX8VjZPYQQv41AlBsc1
OBA2WuW2oRD0Ug+kSWQBjK2NBKZ3iK+5RyEawt3GWyrSyDAU1L/RALjUp+EJ3Na5Pxyg++mzsHrq
9nI2nsF/c3Rey60j2Rb8IkSg4PFKgp4ieWQo84KQLbiC91/fiX64Ezdm2lIUULX3WpmT0T1OLbT1
0PTA6nV5GhRJeRroZwAKMDd9vPIJhwZaAoABKdhWhFZyg1n9Z4wzo9qaWXxW6C/F9IFYs9hGnDE6
X9G/FVd9sQXaI+44U5EFRCanFqtcQXx9WDxz+FgA8Cc/WLMdhhw6GeRa+9VZAKEA/26Z4Bx57ZCa
4ZdCR2RnE3IwaByaZUv8G7k1lxjCCAnEVnnxpiuDveLuzdIMzGYGGm6VjHaA7nUGOF7ZnWSIUS+Z
uxtQbYLZyPbcxbqXzd0/Z/Hw+Z4kxJno/jFaJH2Lrc/icdlT0G8Xjx+Ru/4s64oVM/UTN6Pb26P9
6wZwa9NiAtQXJ2CDHNBYLIEzfamVsZgDGwyCi0nQrZJ9Y7LgThfLoEI36C3ewaJ6BEJ9L8oGKMVi
Jvz/PwpkhR1nq421+AvnxWQ4xzgNZak25WI59CD8W4v3kOweJb7sxF0SydLiRoTBAiMHUkkfqMWd
2CFRJER57Rv/K/b8ihFw9u0yr+QJjHkxsYynmBVFWQHniNj2LUBN0g2/nW+qHcgI9mCKBiU+RxK0
aOpRPPqL67GX/WMCCW/toIFEM7N32gg7w9jt2hgr45zk1jErMqKAUKMs2rA0ejBLisUxidAhOZlo
J0f0k+nioRSiebPo4LFkZY5pJmRTGCx+h533LsaYpb7+YYltrPX/6op/dFkz/QKpQq4AcwHjFeRv
SDH516N92N9UX46cS/FmUnpbj4tJ025wairkmvpi2fTQbbLTMbf2YuDkD9qhbf2tmha4sSEpMqfD
pi8Aa5l8mRRb3pWxOD1N5J4svG+5wPbZdQbez/y0hB5ggzxAw95TQymCEoHuxtK0E0Lu4VhNw4Uf
IL8I1sBLqqjHNacB0NeE1dPJGwEFcdar+ohV8ZtQXMmh6loEF8yCTEkJ+ay6N4vNlHxRDfah4YdP
FGPWsBun277BgFotLlR/saKmix+Vxce2ccVLvZhTNe6HKyx05YrRPUv6Qu+PAAbXxp/RSj6kPJWH
2i+XTrXFAJiY+JzXq7RqefribQWlfxI9HcFmcbo62l16HIJmlf+2oy+PPSHqImS16LEYXLuJWFQj
7Gl4vmFMqKCE6lPBPwnyonE6Z1PVE2iCi1YKwexXAbHUEc9vW52JCpSrb7+tXgXrd2eKvm0X+JBw
qtdJgw2VsYYKEoWdgE3cOFsF9YVEcHecLUog5IK1kceVgknih2F2agimjO1Q7gBb6AeQdNRNyedl
ISPaocvhZI+CTjiUVmbXNjmRtDSWkXX1Ynghn379GMcx6po52gHBvfih4sAKunvaxVMzPLbD/FKp
0jj1nf06zDGWhqLR1hndd7Abw0BYyXuu2uZ7mr1ra3JLi7rpYDk9aAHf25maR1dWpe/mIN6skk2B
KnKbOAu/KqPkn6TpaKxzQCXskP64QHy4n5jfAHWGoPepQhTwvkbAIznfvE2k2fbOzdnvMdTZt9hH
RiC4FAPQ08AR23jO/NgJ/1jEtr81wvkxgzfFryXCnQihaPGZk45oHMgYBGsf857Ud+Eyh6L5xnrI
XxucOVdNqqqNMZUvdZ3ysffFfY6SJxSSp6nmclfzS+N41EGm+h3wW7+rZv250KPPKBcfytUo3KQk
d22bGgTti14SDRs1ysiN2eLeLa4WgUr63qwFZN8e8kxEtJNGuQ6f6IsZm8H8lWQWk9R+1fo/u6KJ
rzV7K2PN7bvtzo2BXmvy1KsEZ0IFV8I0h21TqS3l2OTIq43IixPeAC9/E9yINhwQ2GE5bMtjnGv7
uOgvigfOjr8w9Oa0WEW89PdpVsCd8JxfoP7uwRZ1GNiLjqtnG5qToCMSZk1Bzm2np0gLG8k214WQ
0NRMxVylspdTa5Otk4EJC9k7YJixD7nDLgKW0d9MOXkWitgEwWfd+2Yad4KtAuVX6tdeM2zIPC4F
BPU7kUDsNHm1JvdqkZvnQ5c/syohNDimtWbFN9i7VDhPJexSvSCCn0oetsir4WQySz5stBLLoM5b
7hCWs73qKVCNS1hVaenZdKroFGk9n5jo/tmCx2o61tEmzCDylOMIORBQP/zS+S8kqLYugWSR+KA1
ndvEYlOf/lutMSOxuKkmiQu8k/Ex1UsWYz0zN3rBkmubJTeydbcjX+mwSDaGTYs67p0jXsDz3H00
87xvpM2na8tDQh2PTg7RTvqfwwYgAR4Ab6/xjJ0gxK1yK/a5ERb3abYTUNrszUlGBLrFF2uS4thb
gA3pmqGwLLWOWyunIrygvOb8rV+dydsmXJbHJLphTXj22P3W5icfbGD39rRJK9wElqtIpJsQrti4
df1ChZfxSSObL6iGatanKXUHuGwMKFZMgSzh+Puqc7d2Wbz3ylCHkkCP2RbvPIJvMe+OE+NoChD2
7BPdoxXK65E8R0tJs33yBrRSWfzqZy3v1/JryHTwIy3MvrsK5Um3vm2JS9aen+uk3Qs4x6JukZQb
/Y4wFpxwwPqVlAHUaQqIvBOt5BN72+8MYwlr9VtV0fkxxuEVmgMjENZElIesVTUgZrV5vkvXwtfp
sbdDlVLowEPnqXmPfFqOtNVoFaPB9iZ/21hQy32mvMe6D7FEao94faMgIsj/rsvffOnoFNAGIBKH
ic123DhAWP2rrPoLxG5gWOmxm7lepuojzfgJ6M5HkkfpUl2mbJTaknDmKo+pSxSS3Ca4i3nf2aDH
/ME4+1joeJaI5REIE4vYoWm88kOGlNZWZ+V/+gIsWqY33poILBv8CtspJYqvqG+hvC3fmdIabnPU
0NwnfJXwm1vkoNxh34O6YtUsIvHTKReQm0EUu+eGnaRDSuFjTpiT2jxFYGU7JXCxmcalZf7NY/wY
a6oPJpX/aXU6HIcIJh9vyXVflAic7aeYXFTQR/w8S5PORt1fwX6WK0hia88855mS+ymOq93A10lk
LVCQu+wsD51v+tRov3FHh9v1NeITVKsAe+ydZOn5y+oUasWzq6pfMyOd26gHbeK258aI1MIHQpvE
+Eac87N3EjNCYc2MIIpG+34cIdMAvIV8tLKi/q9nOM5I4azr7ZMSDtqrZqNSeWlxoy2hwoHmErqW
juCMKe+gpSHSvyQRN1/+sifK4mdhiCscdck7APLh8s9a994fGXyvzu+aN+x8i5FoTobwzHv6GfoX
9w/GpaYBcTTMKY/pPv2XNPokzUKCKeo/1Gx+StGD2+dFFSpzrzLx7vf+EKjCftd67dOeZsCmOdM1
mzO5OUIwDChol/xidcehfETZyukXeAeLrdeySI8DbDo7Efs6Wt5LNWTeysLEIcCT5dVTAg/Laep5
X7sJjUggx8LbaHm9Ucn4btgFkmvnNYcNGyQxb5kW82RFUtKd+KJZUOG8RP4rcF7QwW/Jj6z8Mmw3
Ddmi0LcOVk8Pm9WZihV+EjQ7C5wiS02q0AUb+rwaTiInClukF3fOGQfRlp6ACKWt9aCMmL81ovuO
tDX9siWaRHOO9/MyqX5rOeeR1pKEfTMkP1b2VY000oqylIQms6Nrd5+jVR6TrHyZGxbg89S+TMXA
NEdeLCX/gfc71Bopp8iYeN775Y8r8wOzdmNfiJQe0KUbGqglaBLq1ibUa3J7jCE95HXmA4GYuTxq
/WOGggOOZF8uGD4IxjODY8Oh5keGSF8QiqYcn5xBrW013y0NxHLFG3UFElSWzPLSkoTFZP8rmHYA
fuD+TCwu5KMpjUuTNZTzxxe4QU8Z+riiLbcpxYvMRwbBBOrblNW747bv/BwhJsBy0gAvZjVoKq3U
H6YKqly8wK2gq/Cp8kDOvot6L5EeuA/1yR/TLy433IhCdYrT8IvlBiZyuzr4NOsCBWivMNMkAFnN
iiw/6wWVHWJEn65fvdmawfuey4Fuy2tnRBy65vmhLfXPhM1a7/u3GuRLyrWBALH22SCVzaxXBpQY
jjMI/KHgqtE6V27vG2vKfoQ0Eay2FGFGaElu9maYjy3nNG2iSO5lDC2qgSTYGF9E7m5g/QFwNYyj
Wcec86VzKqSOrBW9eHefOAmtFJQLbr7L8aX8F4PTYmGYMyJP85+oRpnRMMpqHCNQ7vSAGq8geQsp
PunQGpoJFhTYal71FgqEHfMcbo2K90Tf+6+m0b04eb6f6vmL+bi7SSB1eBq6AdYICO4sD39ERqus
InDYcRMKlA18POPWjFZoXWredHRkLjdp45O4yWNuO6GzDl033Dc4x4yUBlaaaatJZOfI4MSh6UbH
5JGhLZuTWp8fzeWqEkdvKJAaoJ3Ft1C+daUht5bkvnC8c8OXGdiPhODKtsmST1jKl5kBs0cnk+Kv
bh7Yzu9yQmDRpKUrZlEfVfw9eAMfUJ/uR/FlEuF1Ogi0aiHOJUcw+xufJPBDYWkDQ5acRWWS7rMy
XWGGIqtkRUBBPFLuHK/2ZdQ/lxlGrLZ69o2RepdGAGlFe/yOdQxmpH93CylW3GTPhWwezezIwh76
JkVgAj/UqC9+5b3rQ73nXw0yZDZtPUexKMAJ17pZShx75M5uzxtuu9thaUMybpaZfXZD1NLLe6bu
RRgwYn0sWvMTHH9BOn1J1nBoU2FbQEJnTVNxqg39lrWSy3/t86cVmtQAJfC5U3uAe13cCEQQfSdk
4gpgc9R013MXPiGek9w8/DOsimPU8N5XsHyoEYon9pBry4n2hWoDnDify1c9svLHqpnmoBi4D6B9
C+P5Ug1I4JX97icJRCFl4g1iq6LPPwxV8sCV8gnkcr1j1gq2u+Xbn4ZbOenDqirlT45HpASmBoLj
x2LBwcm0uo92zztoDiY3ZNpjv5ZDHYGoy9R2ErDITPVGuRUhAnIyVqEVXAnYZ1ADd3q68GDd/0cS
/acwBkYkpS4Ch3e/OaloP1aKgXfKI7yNFwJnr5AZedqFKdIJxfqtHH3SlByEK5GHWwtK0Dqu88ew
mfmZsHx1vzLdobDUsFUZo2d9sODBMfJkc5bcJonkO12S2hU54HbQwBEm5rPXLBEzK7zE4MzYS0TP
Hc4JzVH8ShrGEkN4bS0vXZMrtbfSqd7zikmYNsyfkKp5voon2v+40Ayb90JdHH1Pe7EYlIsINkXz
ruanGPfdOoOgPWeNFtQuK6XRuzl5amy5UhB2y6Zfx7jpTnvoYkmXfDawQyFX0vxnt5ObCWx/ngh0
yQSMuXxFNQcrYh58ShQ0tpU374dKZ+Y5scJqHOe7qNgdFXa+0cEmrnpj5xWtu9Q8Yt/mvK6b3sri
gbHS64mHRmKckK+TwrLGQ21YEAXKpWQK3DbT8H7qlX0x0qzbG17+KS1+wcecXSe8rGLrt7TIG44l
5axS/AbWMvOisKgJfp+nwtzIdHHWsEBmN5sfPXHImCkEeFbowxMSrcZ73PW7TmSQxgiWoWP9nCdv
k4beuhzcnI2OTeKNTGGpjcOm7RAQglGpZvRfzF8xIQ5Ps6zvaewwqdBVQ6W+fxgYmNnY4RU9K8kF
Ns4qQTy24AItALuwFcX21GzNwXup53A/edMDf/iPnJoHQp7/Z1MD7k+HuNSbE3PS1OPYIblvhAb7
S5PfaMdmlVvyPicQ1/WzZOUY3cs+vhnLW6HmiJtOY7PvwgioQuPcp2x+bEmKa07+F0twCKZ2BabA
eTzhu2ZI1hS5VO3GWEZknKwS2z33KIc2+cxCy+EI71Yk/qpMiKBuUzbB7WMULTXGqCCVPedfUF4e
Q4QKae7HW0DiAemonet576NIxpVL9tnMmPvNkQMtiieHJQg7p86+dLW3KGtPtp996ClBUtvL3y1i
RlXj8ywmrCMafIhThNym5XkiWNsN3cUjbV875jXmWzTrbrIzfbvdyoI1aJ+wJHNkjFYdbH/RuJ+d
mF+zcriCDZ9WSVafMyfedDa5mZFR19wfEvSHgUcEJxcMUTh4rIZ663b12ZgxK2Vd8dHBAQasSt20
te8LrXT21MmPxDma4ivRpgtWBq7gEK/WeopNpuqyU2kPO3hfGw8/ZsSgYWXSJYIBIu6DoyPiTKgD
kyNJT960vAh9simKATuxmZNZ8q42x3tb2K9xf4iNfLpO7MrCoXhui+6MQLZbZSk9iWHIqaZNGjPH
9nO23fcKu422VLdE0r7bsdtyAPG/ozK6NYkWByXV2J2GHaOnKKSH1q9gdrwSdmavq6i/WFZE07hn
DFc37TFLNerT8PjTbjdCJuXjq4DE7hSLp7Zo5/+dv0cHpAdhk+wC1o/lmAlnoptZAnbeQ1OqF0Hb
GSTZzGvYD5miUbAhZvlMaS9cGd+ay7SMpQGAAIndRrNJoJXZsGXplwVmXNJZMfUgooipM1qThVor
Unlb344TWnT8Jtl0A1iHPAxgssMeQAYHn6VDTa93uWz0yR855WeObPkRRdxDqBfpuQ89vvVx1QR9
z7tdz/3DvAzbtK4vNzQU6c5NixR1Jm8zESSYGc0w0ki2kQRrmzJeZmIJLWD8qgfx4TOdd7SFNFme
dY6dyyQ6xwmdvA9RRyjN55+0xzarnOGgwvIAf/M7NZqPuIJbEFPIhSR1nIoEd1LXvCaC1E2ZZZs8
Ho74B9o1dxg2V+4664kXEIv75+Tc/milcBpLyq8CR1ABq2bBWISGta+z+oAOhuk34NyGxkU9s6DL
wQvgbZnm/gk+pWTL5+0y6fLbzZevyMRHx18nr/W/OVdH4DuL07Q6soPjEuRHhwKcoq2sox8P54YV
eq1jnjRz9r3jFJ59SRM8H5kLTkxoMJ5BWj+kzmPlup+sVKqNTywBUxphPJRZEZd1AMY9hpWQ+yfv
Pm+bOtyJEbKqI5flD1q9KzHr9VNH4+Yh0nhv4mzIQufPd8uRAQlBE+py2ZZJXP8ARu8bky9dF5QY
u9C597nLi5S+3Cb2xuRiVlv4YIKgSYvthG/HRp9zyS7B2nSReCTvQEVPmDgoWTgVRC2qfj6YLbwf
mFHv3ClTqtTpF8XoDWBkiIULe4H24qYqWwpa0zPJLWfXV+PaE6Cgp9zRAg6rBxj5IRhp2B5a+Gma
4OJKi9igMLTj0npyTHcHrsF/57+rFf2SiVsnmRUgCfiwQYZ4HIRDpdGPGvm9iyUIQW0iD+yaP1FE
Ah4wFNn1kM6sqz9KWSMhaphq1bNXP3Dpd4oGgBfAGemoSxmGbTCMrBpdqEs9s9UAihWt+Ur8EerK
dtM8vHOP4ycbNQwJFKhf/x1VCufmIUo3BHi+XHPArhKRStQEEjlTaG9+bponPS/+sRJcuSzrXXJy
x9SwXnhP85ptgL1Ezmde6TSNlLatdO2QV9VrD00Jmg80uJ5+tM8/ki7/qTHeO2Aln3QamkU6Vw8s
EtugtRHUWFPnBkz7441RkflmS+MTLiRtyTGzjvgomB/NcXginLLk5t1tmgG3XDRtdq8W0qL9m7Xe
cPn/P6Czc6CFXlkXr1BtPXg9OlO7OH12LBqVEAtgaxj2D7WXYTtOTbtKfNBGTs9qpZnlj5dpr86c
tJeZSeGq2SI0/KpCcyERZi9Cm9659JqQAurn0St4Tg+MnIF7fSs/waFbtq/DVD1ZFJD6OnqlTqMF
Kp7epqBrWaoPPpGoHoieBInE9pSpnQafi42CNm7qgl/qilHSVLtXghnWJRpYjZiobQMyuyerkA/A
tC6KoyaokmMzj80Be8c5Mo2zbs6/OhVNZaEgCX/Rsr+RKnm1LM751vyJTvOBZcSOFico5Hpj1+kl
rngxYu54ypmvsjw8zFG7t/3ihKMsDBxAiUxYdj0PQbuAc8DVg0TMmw/k0pn4JMfBemJ/9afa8a1J
Q/KDI4mbcNhl5OzgBRL8IYPDbTxCQEe4iYhmddW4Yk10FPJM+xUmB44ZRItMXtqqJa0vhX/2mDk6
CCbGwsuJg7rPZc6WlBF7yCXvULCuaxjF7PU6Mghc9TUD6E+AdBwjbG0XMeC5LlBgNVrDLp2LN2hY
0FM961OPdL7/PRGvKWHiUk9YyPjp85oqIgaEIijDkodebAV1gT+Cn8G3yS7oYHiJBdsXG4XhWw3n
1H04jAj5TOuPjvq8yiaKAgXw1pMwaSUo275MJJHNSZhsm3mTDMqs2fDzEmdVuOVg99lEZvrNo+q9
KLX93BMf7Nq7WmAyGBLelJcn2zZlXzN01wrPoAz/mYt2kOLUZ9YMzHXAgILxWvNwe/X4Xi+/CRmQ
U1Dq5htNEo4ULWNWgKwytlZZ7EZbA++hqyNAbLPuS4Gf9yIAzAJHonR5i4ccYLry2RrrH/IDEbdf
7Z4PFHIp6BXljwN1SfOJL8ckNCRZb5ZK1oM/6r9T4CyyxsWXnYf0qxUZpxIIDb9K6kur63XOkcPD
+FhwI+Y5V+7LATSSxAo5qE7nHE9FGxocoZKZ5OTgmDTqjLuFVVLHm0PW+DIsusmx+Gqbezg0TEyH
M8SZbUuZbDVgqQQEeae0zdQlfI5kxK0pBodARBZz01+J5zJfhJcTy/rViANzMGDv9a5+FYaJYmZs
NgMhVAxLDKz8ml8AVR4it8Ihn9rAnYtHgKCvwsqep2w0WaeAJrMB5Fmp9WEtik4dVyfLl6Mx66fB
6G6jJxGDlHIbh88Ojs9U9z/KRfopaAC25V/H7Lwwu1usX9iNBBqnQfDgYARKClHZpUy6x9hkMBmy
joNWQzAJsl3K4XdF7pdfhkBQwPKjN826FIuiNMVV6vxvAE58hvGEbddpN1wLzKZiUZzWtU+W/P9J
uffGs+fcVfY5xYoaE9Qn5b/2MbFASl3UqbgguLvGe4lTNVvkqsn/mtWh/pJCFcyk3wcXEesUNXse
YIraD47Wpvk2cVh4uFvJp3GhHJhNlaSBQvyuNZ5Xi3dOK7UXZxHAeg78eZO5v0Eg6BpjiXWxxcIC
BZHagZFfRLIpRlmFWXZcFLOjMf1zsj489iPrTdqw+mbk1UiAoV8LHLWOmyhG3cyKGgjL+yzrwbcJ
yp9aJjY6uphzi+829XGSGG5LEpONkcabvBcs9jP7DwzrU+1EwxrxFOSM8NdlpQBGAlSf0oH+tPF0
gJQrZYsz/pvbfJ77T4Nw/pll90Vk5ewN9QvAV25pGd3bUjCW6HLajFH+OwDJFmSidi4b1qUMBx+8
rNcprTFG6s6u5kc5ZvcBY/Di7+xGzdpPuQsFDakwneNxnVTmQwksyrBQ7MBt+gHJyCWv9LikO3wd
WTdwX1ykfzoNxwmcLGJUZ8uQ9tItemPSi7+zQnhsxslxxoDcWumj2xYM8XEjt4skucaWHC7a5Igv
D/B6EO69MX14iTcc8gYAFFuiB3bAqMQwMHN+Bzftoz7xsTOzELPXmbN8UybUzdpP2M//YCASEVvU
zi4fP7/0boDQ68Jm3D92NSJoQaHSQAztYo0jKB2QKaWZhTvaWSTS/aKTZjSM2gHCVD+ZR3PS+XM4
9vk2uzLUUeGkeJpip7axVOtM7k2s1VGBvlo3Iqae2pAGEJfawPGzdxIwxY6FSbwG/t3vO163DtGu
xylkqpxDFR71XOx1A7qIM+GZzid+ViB34p022WviR/mpMQ28J+Q7LeoGU/3h8ylQL7eia2LG2zEa
k5uY1UdJyCCNJngYzLoegHKWAUtpPIneEYF6DB4f0kWCCxxktx64LnpwcxGFhxjDE0UFR/bJjoUz
OXO+M46kihAvnvFFOO7bqMd1J38zAf/6OMnFIidvjOpcMq5oviTmcmdAYe6VBoGykbtJSfpj4zSf
8eR/N14xMl/XAvwil5onu0abwyEHvYrQKiPWWbe405sk5kxl/Fg41YvoXC+KdeRPSccIQWvTLQB3
duyLjp3jHGnTRdFuiunB7a5KuhrpCKQhOjb3yR7Kf52P4J27OoY5/9PD/G4vCviG3nLcVv/y0WVh
XNKPWHTxhEztLUNjTLYWPVGc8v4il8dS/hQtuvnJNa6lzvKkwkQfM78iY529Ojwx2eTXlInTO8cy
roY8xzeIRosJwrTJ/zosqvve8q5MdBBMWwU0pF3n01bVu37YKybabNzVvvaa77R1UZAzBbNj69uH
5SAyQupFm7xVLolTGLtUnnX7r+8+vd47expwhNI6UOeUaFD0x0qnIWiZDtowQ3PWdFkwuHj9YSyM
7lxindWr0nhJ2b8YafVWRlNzjOL+XsYhP3qNZKQNq85MGxbMPtkfY+7Ib1nTVfKi7FhAhuHeAjSE
lBdAhFkPEIm1K8zs5VErYKCTdbgAXVtVmXmzQnhJVa2/aL71CfubbJ/K0A2kMSqqyfiXqyje5Lw7
LGmfRT89F5pFxZOZJ79BQKv7WzUxCzY9ujRivpe5lcC8z87CxG0hik9NURtLdXoRDK7T9qnwy3YX
6YR0WI2RIAB/oNJ61+oxoRVp7vrQf+2NQcMVUN2Kie3B2JYPep0dcm3+tdsmXDV9sq96ipotdVQf
JgcOcu+3Mscf/m9cMwDV51s4pEzh25ojjcxOjqVRWalmJpNG8k8zwB+NnbvxuuYlalXQyuql5VnL
DEkyoLmXKYr43HffrST86AQ7rOX/qQyY29o10+OMYC1NjYFt0i5OeGWH/7g21Std124sIj4kCtLB
uKqObV1m+Ld+ZK7O9OhqKC4lnPzypHrJ5+pmd/aZ0vFR06drndlcpAXoHwTMiAXHU1WG7/0QX+ou
IYEKm5/EajCDg2AwrPlHmB6J5vHT6c2t2cuDpY0XspsPurJ6zh7rpvO3wPAISGDgCjl51Y71PJtE
8TK/osFfrx0nWlsswUBS8+/t+NcopHkzQzk1uYGKvDLXL2lGi2f0+BN0xNkztQeqjIDXNfkPeRz7
WCxopVn+4pB5bqtCXOpjpigUjt1Y7iFzYFblLZQP47vuVkdXMm5vE67BkGgW/be1SU0ScUkXR1yW
0qNosmFdWeNNbyjSxDbwGsewPi05UfGjpJ5lgFONxv1tXY/oNmKU7QKkXW54/FWkIje+wK8SMe61
6iNj6H2w5XAD5fHTSQISAPKidQrHAoUWuxWHU0SVSfBZ4AA059s0lbOBtM+dwVfTQXBRI8AmIVtw
jtWHF9BMXHk4GwR56dOXg4A38xroWpQKWnvsjOyxKM0Xp7v0pTgJx0V4MrGfLjiXGRk/UhNAZRMf
8gFcKrzRdzuqGrgTFZ+FZ7/j0OtZCmRvLrfOldJ5AA9xxGaAG/K64KdO30J9i7FZz9A32cVXoI5M
0hmtrhQbVWOnm2F7aL3EWOf8IVwKg75mSpoxqYF+udx+8iezHBAE1idDkMgyetzJtNIagm2pLOet
8vXnahlr8+cE1MnQe+n93WF2RZwkEHFS0/CsnljnkjFM2UbgHC8rpwgca8Q0BuitWVYRNn5LPSnQ
s2YhpmBIkLo92Ayk4lPGU5zJwzwfInoesqeqnnh6vYGpmLHiVnxTIu/IAI1LkWyMQ9TwfUVlt5yR
0n3RRQSahfsDCYggAxH2OrN2sap4Rw1Acsbku2wWYIVwjG/OLFk83GBb+kevI3fnZzej4HZJnYSF
hR/LbX7hlups6rb7QdBe7Zpp6AEm8Y/IQ42ziUu8q2SwTKLHzgL6kvlBV5KJe52dcVe4gRcRwMV+
cOGdvrFt404WM3r2iImtMt/WtrKu9INHxCPiq+2Guo7l28bXQa+RMjyM45yYqelyq4yVsfZS+RyP
a63pIsCU6Hwmq/sTU8kIIXKsQ9llL+yQ2psmBwKydODwXSyjKLTrK1eYb8bIoU00CczCbNzNNTwh
RwzGU4HAug7nc++MIYYtwSted/cFfh5ISsSv6SrvhsEGXF/cYUJx48h25aClQT1Q7F86uL47w1dI
B+YNnfPBvFTnp+3qD2Gm0SUj3keyse0fFj53W/GJuN0bK/eE2m1xaznYdaGnvVWDw8PzW7P8jeAP
7hrFxrDqP01wRxPHSMokVMnM1NlBJ1p68mT0vDy/5tX4Qig0IieISwQ96ta3OpskWVQFxmjddV5o
O6wdwxrEMeE7NV+cUoUPE+rFuOSg2Zt1eGD9TTAjZGfhcECk+wh/ZV4ZqvvQu4V81D7jfdolXJgJ
GISc6nz2KyR8brH46q242Bd2B7ino/nSRIjM7e7Jk8bNIyXJUEw8tcbcBP6IS8Sx1jNgKDZR2Ofi
1Nom9vi8PJkanzrcNzk0s20ejRM2qA9GJ1lAALBZccEoV0zef7QIWUrZ8fRjUYfyJX9x2qreFaUg
t2SED8wjU7Y/w8fMZI7qjv5g8IzGk8gHIBM+Cq0tAAZgo1s1yfjkSpPXrP8+m9l11KNH3+jehpG5
L7YrPGT82wz1AFkmIjBDSktafwzqNvwUS5AyUt/PybzHmPfA9uOXwxSaHs//bvOvyenI1c36k5PF
ZM7I/A1igZci7trE4x8/wgm0Sf0EF/FFxu63pm7CYixAHeFYhXynHY+/pzbKAw+9P9YSAVHXnZfy
I066zn5IGMdWO0Z+a9/g/Wz481lCleFitshYJs8MhhzjnOEYe8OnsdKUJTQg8NO5vlGh+Ub3YAg8
g7o2hBuT4Q/m3Dc7U4+qmNuNX4XNSjemN6X8By7DNx1eBQaBq/7uTi7t3/HG4vXul3xHWhbvmg3Y
1jVHUCU642CTPZPSE0Y1+kttDze5pCGbMP2Sdvli1c/+SCSLn+pLY3VvuZPCm8xfUpwH/OuPUDRN
HZfAaN9Jh69g13APd5OvHPonjef6VkBM7Yq3krtl4E570rw7MfC3noW6unWptjGmQ9cujy1YUWOo
H7L523eaw/I30nyTzOD8KsC/uYgvubDYdwFEXclXUlc4kxPQKmHLlcQnppYbzAJEs8XOzeDTdl6q
6AVjzGPD1bfvONdES7ic9BQOBDfQu+IA/utfjDQNj04Uzr/1jEi9EfsJROAIvxBPIwuc5j/2zqS3
cWbN0n+lcff8mkNwKnT1QvNkSbY8bwhPyZnBmQz++n7o76K6LtBooPa1Eax0pu20KEbEec95zixp
s3Ml4q5FFxvAo5yHZnV6o3VBt1y8BOG8NcXRM/b+m2lizLWsaucUrY/0sQiy3qYYMJ8FF9YmU9oH
wpJ7UrUM89tr5NLQkrJmuw4OYwScDU0eyIjIbGBUmdQE9kbWTrKOJraIdGlls9OjNxT/mtUoJBTn
wCagBvmU6QQ7Ev9OaEC9qzBfCuIqIPFZXAPvjr2mu8qpyIxq98XFB418SAE4w96hp2q1Us07TK9P
s7exeLEEpo1pnRomUp7b4NXvQOrJgJ+szaJjb53YAVNLpPNjRhnV4AM6t5ZGN2vyE4rW0BBZdMaO
RmkA33M0gTR9ilhGo2pOh8quqSHyK4CwdQJeK87afc/Y3KOA1gzrJxvYlBUsAqPYEmB6szVrG6bN
BSxDuKkC/c3Royd3fgO7itROJ6ihJyNRFw56kXlMKKo9Wlz3JInNnyFgaGodpeKEJ3iRk5iF3NDt
s9tTkCu4M6a+vzWS5nvIsheiJS58I26tMwl90da4idWh9wrw0im2MQ9MmcV7uC3zHTnEXYwjKhBW
tezq4oZ2uxiEtUhaoRblwFwTXfuVvSLn1Dp/6HhB2R8xQybIj2DOJDwq/buZb1Yo6zUQo7vSOn1X
sogveie7tLH+rDCjdciMRtUAzPNeqKriiNwU+KW0r1HnE0CFlx6ZisCh6RKENRjWTH8OmDRo0SAe
Kl9BY+c4rFtXuype4sJ6ZLN3DFlPmSDnOwMZdc5QjybTCN9hBkNdQYpuXpFf/iyNxsGznD60Dri+
ISecw+GV3E48QDD2jxb3Cxb36tWJeDe6PaIKvx52tbwjiRvnLf0TvgN0jfnfjMaka97AxtKb+KUl
BoGmZS3zCsJ1bS7xZzrrXreoyAohf2dNmW6HiIxANdSXovfuWaIMUngNCUpeEp1xOazA4mnqsB7m
MJULF6uyjSbMIZWTvHT2jP+IRwvzuXObtUNPojlWlDs54Sdbd7xJbICgLKII8EMFnf7duqW21Ef1
TLb3uU4S8t46J1VGBBb11kxei4YaM7dqb/MrpLAY7kz17MIIAtg4ARvVNOa4/BIxz7VS53vG0wN3
B32ZxkLb1eGfEj8DlvdQLTyv3XlSXSElXio7X/WQ/RCy68PvPRi63cDhFZORxCahsEPP7pZb4cD0
iedg4wQxhAs1mqafRqqfeDKrY5UWzRr/w6XXOOhq9qpw+mVBv4WQHGnDZb+tZfk4YsRaGbYO8rYM
z3SV30zoCQZxxqG2bz6736Vy5m5tM7sbm+G578WdV09by1QfcU9KXEA35RZzjqqM8WTo37SBw6iL
NZFOWQOrwErNN8oe0lgPhyweoatBaZXLKi7Oab6xzIbZoI6AYwVVumZX/K5J40p9IidWayKOP3iP
5GopxDSKn0Av3h3TNlfJWHwngA/sott7lhvddLf/qO2wX4K7XqmSd+gQ9WTg3Y4ax9Cnl1KawN/c
faQBKYVawgCT95PNnU3Ke7xlJhv/4b1u2epnkXVlr5xsNA6vCQ1WmHLrbajNpmhCLVZ+qHJnJEkl
7ibDuuoCGZgamx1VyMiTIH3JRZxiEb4PYGDAPM7O9Uyw25doGCzJ8zWH/OpyyLsE+Gir7F6Yj0aF
557672WFfsAUmpt10Z9DybC6HWWz6RoLomeAftj5ElCI/qGXNb9ejQsdjPFmtN2N7AgxVkjJdkB3
OrIR7iUK5tJk7qPMCRNZr7W0rmzG34MBgQUfbmNPX01m2LtyVB9BwM3T4G6Y6uatJU5tkXAA9/47
cAgHn8MEK0kdqBsEgPHAQHgne/HItpr0ez5jiDUHmNqZonXMQXl2b9n+m5e13NiHNWHwUybsXdKa
P0ZA9pi2iqt0JmLiLKNjbZ7yhqFemt0qDYnJ4vC2NPvmVgHzTDu1qS1CidJ57ZgyLFq/fZDdiDMm
St9qM89PTLRnbhU3iPmWaOsb1TPeBFijKpblshRiq00OEp17CRXXmxN4jHaH/h0+CqDZxHvBpqqv
7Uw7tukzUATi2gLHD1FJeMwdXqdpzSG9X5acDdYNsqnPRtMTnNhVUL4N+oj5IKrRaastqWpKD6fE
BtVVbblIvroil1vuntg/3BPJJfYshoXKJVicnfRStGyxmp6i47y/mQ27PCcGRg24fl0kOFHDOLyE
JA5VFjyTkT8yxySyknOYqOInYwofesdnQcZU4BreF6G+a+/kt/mTtsVuwdfSp3nd6DZm44kVCqmL
7MQUloZANKIOq7TJyCHrbyJOuALLIFnJotx5jTx4Wv1EAdy+VAMCrn3LWktfl675jO0Ne0J2rQxK
Cj1Sc4dc657rsAJj1ozxcjLxY7bo9EgfqwrSP0a4BlJDhjfGzXZc5sw/WjiDOc0MiCdd0lB2nyff
ekh8dQDjgaZJq0EpnMeo7jFAWdETxsP1hH0YVYEhXozxsNdwKyO08xrD3+lKZMbcb9c1LG5SNOke
w8xQeTAspuQd6cZfxmQXOJlgu49FBwa9016ImT4NjTyVsfknw0eOSSv99oti7+Me4QBCgxcH1R+j
tp/lEF+CPPhAu9eZnhlHzNGrWPPuOhfbBwPm7rHsGTFZ/ugvoLy8j/3TFPdzl0iyL8qcopgg29hT
ghEdXC0Lw2V+s3jQ99DWODVDZsTRDG0SxsZao98B69ux4mt3FWNXOXGWQK+Ytw7hfT9B3o8YBPgz
JGKeDJoA8YUh9pQo2IX8yehC3TBqMOIQ7vw4QIOOCTVZK2oTtL2CDY0T/N536VmRqf+uY29ezTtB
QV3fImVCwD45WJXpBP46lkvD0U9Dy4IfWRllccM2t/yBHo+YjWWaMeKXxLjZ9i9t9+g18aEojFec
Wh8gHqPlvN4QfKsNHKejzmnMgrqfmsfSZ9eE9ROfEdbtqiadl4zdjDwmqO5q/a2RlFKF1DfNX0ob
RrDf4EKNujPpp6OaEQNhafA7nE3cOgUQ7xqOxioPiKvS2bUE6H8DQAu791qoCjmdYgwxUyGpq1yG
9J7q3buW53syGTuElaM+MmW1CLySUScCItUAWjvbJo6klzRzqI+h4s/oku9WTSdkCHuNMxyuwvAs
pc7/jwjKDFceM9JKDRcXrF5kKYP9itZIFlYzWJtTv5p1GCvWP1ptlrg9+Z5q6FkFoel+0G9iKm1s
yzZCiKy3RmE8DVb2NAQMYGmec4Fc5YoJkvHly3LYm05EqijJVq5ZMZrmRylyhZCkxXs7cgGBK+dU
BP25h0m5aCdsIpFzJrHG6Hmmi3MCuRR2QBWa/JSG98Nids/ec2e2EToyPO3JEO8qZHbQu0BhlI8f
amP05Vx0Kij+aymaVOkIo98DXZiUR4wUa6ARL6pWHHCDZ2xp2CstTG+Mb3Ehv3sTcTKdzO3S0+Nr
HSL2sL7Gy54S4LF+VyZ7xJV71ZJqLRN3G5SVTkHZgLzYZ1s/mJipq/GQuOJGTIagvW98kD7/yWR5
0hJ8mWZS95uW6SBnmhoKKIDyGBGN0mdHbQuLC6uNcUb27x2z6iWeHgRU0+jWgGUI5dqOv+x174ui
rGD53/DBv+GDwvn/wQdP7Dwp2fkX8OD8L/4GD5r+X2ADXRuMimsJy/0P7KDp/sUcU7d0zlKG7ln+
/8UO0pj6l+24rufrrsuwnA/+gzuoWfpfjuMxaJu5hEIX1n+FO8gdSv8X7qBneIJb23wYtNnNUUJm
/it3MCa5GNpwCoCuT9iW89JcjRONU46DiYNLuF5UDJdXeYAQ6rQj1eDJW9KGzr5kcAGm1owMfQOu
+GMyUAWY5mubLIpuFDFiYRGSKUoU7mqSjvuq0c/AZveeaXK5BvAFZeUjRc4jDSD0J2gB8R7IwqWR
vrOxSiL2E3538LL7iB03h6bhRYc4jOQb0SOlnDsT5OrSiGNQBbVbbMIe5LjSSX7ohN/DvmuuirfL
QhL3YKzij5gRMnEwCbC6fbE1a7Qdj+0NnVhhAiXZKvyDbhJSy4wMmJ3lP/gFSmGBuSYu8K5ApTeB
pT8ZEY4QyEeEWdohWOtLgSNtGTSDgQ/WHDdmshtU+1BFeHUiD1N6UXKrbiFDmVaz0kvWbcAHghtg
n2xU3jv4Et5V2TrX2KtxEaasXa6lmRvNZDXwtPyQ01F2iqOU5mMXw57Wfk5QjbfKuM8aj67bBB8t
yXKnkPk+SbZi6NL72tTemJ3aINy9KzPkJ7vt8lMttXv4RWTGnJVWcxcxp4hci/Hi8rrlJU6BgqBu
hv9lp6byhfRqmfG7r/gpF5WLozCkN28LV5ogydrWh3xf63gebKgrFPDVT1qHGXKITJBZKOKiLinC
YLbH6uzT+9rjRjRLVP8+WDsiL1YM9L2bl1DdxHQDeDcL1SABEDSD6VGAiEGMbFoTlcB2e2etjZIi
9pZCVAcMtDlPggIbf5pLmhHkGhEIGWsgM7MzsgxjDLJO/N06ApiuAsHGBgLJmMYUdfTJp5/hO7EZ
M9vI7kScYYLjD0QCtkrtsbFGWDBuvUvy8Zgoj9nfBFU4sU82QMtTX3M2BUOCPhW0d4Ob4qDoJlZl
txTXyIf+2CcLm4jYIhe0mpQm1HerW+sNQwZR4XM3lDEB6ml+olYRiSgIjHS2s5NjPy2imCbe6Rz6
CGV+5gP7hqYkUo3Cmt75k2Z+sOdEvdEpYFaMtZgapct0Bn8XgBhdk4F+bTADz7KQCwGjgW2EX4ye
iBS7lb9OC23uWezOTDK7raPhJ+YsbG5lfo27BmcGsTZ6LZDXlL406PBk28OEOVROxP9RO3SB768a
Is4Ll7p6NlD2GwOJx7wbNkkHGEvhfl+EJa24Gup6qRSjrWj2lqNf6ga+zLTNQVRTCJMmb01cqSNI
JIykwsHm1V4oN96jQqzHeqAOUDRLVJYnn9aF9UT+BxLLQOca0RIKLcY3usIIXGUKw0U6T8nz6L0Y
KKv91aem5yTDf955PbsE01WLvEGvsyeKIkfxXphBdNBUd7C7QxW+TEYW0j+BYG2C9986lrhJSz2G
ZQOOyD/DPaCzGgWETphXEFLGLiOiJiOOhJ6yIRwI8dRWGQ1pfRsuW7f/MkMKJ+uK9nDK0D3UXxJT
IMgjvEpsocZVOWHd4B0wrhtRIv8uIovMDdauQy283cS/gMkt39ixDpiKzJuj30Vp/qzsG0gte8Mb
12oDazvmTI0tACxqxqjY6awRy3Idjtx92zA+tciNZt2+ZN5wR+lXyfaf7UntDdlW100oOj1lHajj
pggjDjHoL3WUvBpA+w62E78LOZV7+sW/HcOFu9OstQQAaah9uWV6cnp51CdxZOt5cDU8gyxbP+yp
dYBNtTiXSnDgH5mhxUzx2BZxJ8L4tNSnEBVWtFsF82pRuu4JHiRt26Sj+B+Fm9Eb7/NmeBlagSNe
5jvJ9gXbVJru4bEvvdD79AXECAtu68lPuns9JnYUiMLk7GGNK4Iwq0gGgNIDb6NM6xvrbozbZt4v
W/61zUidBzXskgoKZUMsHXCPQrTyeCOU4NNZa65dk2LrjRgnJ6xWi0qYG8OOW+5p7tYdc8XMtHtm
Nl0yIWspy4i37ORjCjLVj9l597hQL0Hh3Vt9kr+KakTFGv1oF5bDunNTaOthR65gbjBs4rMUDik6
xoMobozN8zt9sL5rf0hW4GOJHZE51TyiSkXjyM2g0rt6artt3bpkbuU+7CBSpnX1RmXwqgdwsx66
VU+s6dLa6WfARZHSqvM5z6E9Y0v67VPDfrlMIkJzTt6SWUi/ygiZoFEx8ejSfGMSb63AdczlFRxK
fDsk5cmYoA2OpSz8HdmGRdFqr+Ap6WI+5/T82DYeOEF36SpOtrLHqF45jbHxc+2ue7IaAAIUcdXb
0iHIHiOLLIYSmk6cfXFkTjHfOwcT1KQ2Yn704nnGMo3dTlKy7mkWL/3E7Dw3xluboE4noOwnDQHF
blw6ZO1y3Yw3oeSrmzf1qhE+hLGKxFKK86brulfLGLCy9PnOjx/1EoapFxZXL4O7YVHJSS4BgkVr
HFpjGc62UAcrAZVMxCliYkVwgjbZZwA6dkGkET7NANnX22sjkyqbbJybQ/CKnIymAqU/02jwEM1H
3jwdkeQ46THft39kk8p1muRYMicWUJHE2BupHmV13LujS9GvldSrocz2viDPWNIMviL6OQ8+MIWF
lKI3iTwiip9oEth5nBKXIiCN0XvyR3BTQgxOi405MckdCSfDTj7CRHA8ZsUcyJnvyGfKPY6C3zy0
w5QDZJW8t60i0+N9tnL4YRv2TSRFR0yRe5u4IQYX4H98/YVwu4T21uajTCvMtQRHI/2t9OXej3pw
sCp5c0c5YZHKobHUNGk6GNxAxEy4yTOGozSQbmWB3xqDJEwMhNrEX7otihapIYxliIeaO9RH5qpr
CyhrwzZEcOZZF7rxx7Oh+rcuwm5tfBvTFredvdRcNnMMI/0NNFv6S/A3qTqmmC7gboLm5MXiYpsR
TrTY6jE/Zh+6Xu6o5kTRqd1z7bUE35Do6oTwat5VN7vxSY1U93i4s53ZAACaBtYq+rxOmBHTS2d/
mR3thm46cJd285M/4iMRlIzy62X8n1FM6+T+e9jTEEYgeCH1BysnG62XAIjy4hxxWGXgpv7IiYG5
3UvjFA/GU9D10HJR09KyvMigFUcX03gDxbuCsJAlAfedAXlo6JmzJR/JDEMh9MYdHsgGlgD9Klrx
4GfDnUXfHVobdYNOLZ7D2Ftid57Rxnt/W1UxhYW5wRCh/oOSD1uGgrw07s9ZlT6pBM7GMHuNO40K
yQDTE+w4F5lUNvF9UgomnXDIGh0gQOene3zqh9ivmYZGxJnQGvd+bD2WVXAK/dxZQsHz6ekI28dS
zXR/h+KkhlpijRM/tKuZZ0QrXEkTffQaewdeRVh6WXU3xj5uLPka4A+hcG2u1iELIAbMjGIyPyqV
fomqvUPBZp6tktUYMXQwfA8XIfP0Nih3uNI2Hf7robnzfeAsajR/cPEsrY7tF4vBaUKATYQ4mtCQ
kSyqF40YTGnl77ZNmxc1U+BUy/raRRgCa/mHduQ6CMbVhBNuU8lxm9YQL5u6XqfYs5cQUshYGgAE
LcmdGWMiQEE7jvDQFN6zno5fnm40ByNI//Stxdin5z6vG/GK4yDXTlV/+2HuHQefajsPotyYlMgE
m8HLPqKWI7ppl19Tr74z+VkRG16qzErPTqhvY0/iHMSasuv69t11i2I19R7t5iSYJasWQ9H8h056
JLt10Lqfba8O8TC+q6aONxgR30bvyBR81+b2h9kQkGRAxPu6s7Ao0WylG/iYchHb1MYnGL/9B2ZU
8Rrgdr2Skb3OtOFekhinnUV9J4Q2m8SiDnPEflTgrM5L7a0mJ++WV4/JxpJD1SqlHmIbzQwWpkrL
RqcVg+ylt5mPNKtiZBtldoS/BUzxVlpvoV7xC8c4x86VMYIL88PTuzsC6Ne6ItUWS0hFCLg3u4Xk
zv73sa+YOQuzjzeiVRj4MrLMOHxdaYAQOZThgDg+908ktFcCoCJCwcZYJRGWANSzRr+FXa4tornN
1rcMesQSNhjZnWkYuM1NEKrj8Ag25m2wfbqigUdZgfeizCjHHMC+rc11EKQ1C1uyzqgLniV/dqcg
aADhcGu0WHyW2bNXhF8Bhqil57FW9xl5Mzd5d+3obrL6P2Cot3WAOvvGNPpgj4nDlavf8XaWS/ae
TyH2B9UjBOd+32/0wjx3eB3w5LdfQB7fE6OBuAnxYiR5wLYFAtRwHmR5E4GG2ohiqT8YffiaKxnu
7a5LNqZDupkjXcdhWdML2mwzcdUctgh2FmzayeXlSpkRhCFFbr7N3UPzfwrsP8vWcOfiuzc8mnKd
5+FF5j5jRd88tFhx72IYpWw+17GAz8HEY7rzRoxDXqJzH+i0ExFHbatc7BE1EEpAYGjkdGSiVAF9
eCwgWiMzMrnVYAg11acKXHkn6EV4lIwliEdaaz3B2ehKfU/vUHGNJ2dTDs3RGXgbDVavtl6LKmH5
xnMRaYw5+5+Si44LdjqxVWlPMVgkoPyR2vdBBPBYRTQ+spBx7tzlQyzXdRPEl3JZ6V0PDzyocC70
8ba/s7XsUobqqGme2Ds0aa/8OUqa1NhvzcS9U9xC2rz9GDLKUVF1li2UFC3VDpNmJwdkQKWqvayK
x2Y0d40WftJ8SEFI7ZOqy3eQRt2FEXYPlky+B39S26Evzgx5kCVMRn2FyLYpP//KtcMRFE160gW6
K55VCqXYnS+cyH31f0w3uZJDiHlx7W1e1evEcl/CzNMXq8inyXj4IIryHY1sUmw9a3Ed0utTOvdV
BM/DcWJmBrhXLaMp1lRwvWQF+dgS7YpwRRbfjaLQoN1OMHBCFiIVw8Ys6U3jYjUePPz9evOtE60D
n9R6m8Stzy3d6gEklDbSYdHkOH2hWByyqLp1OqydJmBLZ3ZYbuPsJ8VCxlzDhQA73FEV5EXFfWh5
T4XZn7H7iWNOg3pboJ/Tv/DVGqLk0tS+Kl/gJclyzqj0KOQ2AUHKMfbj1F6QzjmGBy78SMHLUT4O
jmRoauoHd+auRHFNxonkCmky/5iUdXBjz1x0qzBvklOiTSaF0uplDMN3dlhfrQcgjRPrCg87Bn0A
QLhqq+VgaOMSggiZE+qAgwGeXz0C6TUHUFE67qRBSbm3EJ5yz2EW609ftTnx9dXwpHeDAQOoWDc+
AD7KS7lhWqH9UNcYK2RI5Sf5NaIrA6zYsjnl0j8ga23LwtlPbcmswzr32Hm2qDNsFxPe0FnX1hul
N/vW6jgp1M3WGrCZGCGFEFpHoWKjaIgqtzTB2ZwTkhGPbGWuwgBsW+TnHyWmj8EQfFOr/Dbz8Oj5
VLKSgqefzArFf2vG7T81Y+Tc//m//9fX+G/hj1x9tB//7KU5f+Q///6PU/ypPv5VMebv/1Mxtv8i
J2kL3fQRPQya3/7xP4afpv33f/h/YVQj8snK8ysYCz5TyHquo7Gsv6jF0w0dq6xlW7aBAA1WaP6U
4f9l656OWOwK4bmWbv9XFGPL0fku/6mpxuVnQ0aeO3H4brrt8PX+panGE2maBNwAF6kPipCguDGp
SL9NqFyZSSjFSX9S2bYHSu3gUFv+nQm5kiKBfVPZPaVdJEpC385v0EXyGx0B+3akXMuY1QmHTeZL
ghtaCcM+j6O8KScc7+2YIgZr8Fd6PRIsB6kDG4S1rrUvKlXZxYgd4EqlPZwG2/vUueJvRKFPjJ3r
zaCXPyZ/6dEBQM1MJn2GR1Psagu8/GvQp97SM7MzOYdwiadrpUbcZhPblUe7r4073odvkn64x8Rk
Tc6ZWm97K1jDCcNDx3rI4TXyGOYYJyAYBd0m3QfQIONAn9VClhH1cVhXQKCiGDEaNw+O8tWmtCCt
lb5oV/YQ07PYTf395OMGJzHErLcGF2I6xFo0P+jv9bYa7nWbOsF4QkzRJ7rVU0G6FSYYhqLElK9M
4Yn7Y9kizpBd3MJkFMv9euv0WKMNJwXKFoTNvqshxqSz3GyF+SastPAZWDa0Bj83lhVe1oXdIB4A
ws02fe0411zM7vra22V1b59nEWIpklr/ZMuzNgz5rpK8ehV9DHgxwBZbukSoGk4JY1t8pEPwPcCQ
v6YmkmbbmLhMjeBLjsiI2LIYECrNOLDYVZcMilVoi+o+rWn5oCpnU8CdKsRow0ZMy6XjJ9qabCn6
kZVsCaaXD6YfFmzGMALnWTisJrYxq8pwYQ2k1keRmenOE9qPHcj+cWCfRALcf2B7ckkkuHaaZCDC
9UF1P+T0ImRy1MBN1z8yLtUhIjS4AfoJrUzrgC6h2GE1aQRILUh6xlCcksHpP5xwX8nw3RtshruK
9GLemjlKWtfuqeV50bO6XOugKEkoONZDo+sJGS3vXKDKmOqFTFxHov0yQiTsDN4FOVsGw3PbO78j
ETIKk8pgEaK91xpWO/I3p9QNnZOQKt4lfXAloUjmbEBSdmeuRDc02QbOrLPGW7yNss5cic7zARiU
3q5R4ePYRsM+Yt8/WIAyDPK+OwMv9UZopsFJQhUvGq602svd9/CBbEE0rxXFFWLBVRqFviF85bBN
G6q3hjVh4Y5Zd2UHbVyDvPzhJFWtKHql1NSO9M2AVUqOgCRUu3eEJe8a7dzrI/sMPTSJYlNiYXoP
bUz0WmIx3vo4Vspcf+iqNHrwmui997AGDx0YWNdR/dmIuoQLxTh3ofh2rCZ+mMoZPewF7pnEWbNP
S0RMHfbiFUQZ5RnDR9/G7QPFd/pVpj9MO7RjL/1HYeF1wsrfHFI6kXq3TnB9hP1jUXCg1ZQxruNG
HA0OwTsPy/fx98FyzeaIh6VYdvnUr+mGay+d9xzZqboGkz1eNcFHdaqYk6VK4u5wyEIX2E7nh6Dj
Qc+lhgCIkAKmMz4ye89XA/4s6nDN5pJOYXOJcYEcJsRWzmFmlMYbJ2v9ExKJgPImQwSdiKbv+c/s
ILtKHBgn5gnRrQh8TGfKtw+/T2s7LRjMMFuvE9fYET4trlQLU4AT86vQI/FIcSUp88iPOevk2s6r
SnFuQvZCSi+eOmR/olIStcuwi/RoNflj9/s0EL1FxkGuOnx/zMG87260JBrD4EcbACnGtOvjAQ4O
ZjqvbbK734+M+envR43WLhOPnoYpJhEduQrkfsI+uz1Kibmwz4qTr/fIfGOaUTYW5PGHVBYpjxxt
vXOSreZYwTFyeeD0eUOYaC5GaAzLuMcfxanNWY3EIRajVRunCtFn3wtSMm3QW09hJXHqJM/4a/zH
NE6hJ0I6/WxEj++qe8JwX+/iyk9PpcG20XKrM0NHOnWnzn4I04oDWNlaJx3ALZUBKIsOBcYEvXoc
bCHjr2kKn3+fCVeiztHAsvi9OLTWUzsiW+hA3BNXqBrjxgPbdss4LC4Jc+f7X2aKP0TTscboB7db
x47A121gm127+cFS/qyDZ4dsLLw7kyKVNpX2fa9LOkccorNYs8T978PQE36jgEntY3ARoBH1YJtH
rnbN64JXtfOrXQfE+f73z+zY6pDcW6oprBADda8o6dVddcMUvhj9IXz4fabbMfLUZJZbYebTqtQ6
FqkJ8htyiYW6yDu0Nup7phuY9HK+pDlM3qYN2NnTzQlXaYit18rz1kTFygcgo7QQdwNdJ17i7FQp
/rRV/c93QAqtfg+65NGjv+0kAOIOG4/+XQwqSQY2Gz1fmVkADhi3Jfh65Z61Jgr2qpMPKk+Ag/1+
Q/DV9hJkIT7comfw42XUI4HQJQ1kFBscde41HFOEALNOH/2YV1dkiYVhGPNmOgr1YdGvWTtbn5n8
9feBAGVwjeRVJ2Zy+f0Ts7zDgFecrLD2TtXIfrwty4+BMDubkCHoTxVpvYZqyMRns2C559hoTbLP
4qvLW/fsm1bHMX2AZ9gTSS+4JFewZMC5Oymvh4iH7e/Tzg/dRdxQ9vb7NDPV0Vc2DifPP7k5N1lF
ehMfOhWyv08lV/LB7RowCbk0KC2g6c0R2gNyariko208BNJ+ZIY9XrJeS59909+FU+bc/z6ridfa
lVM8JkbeP4Gu+/1TTlXUcsXqQYdZ2Iah/QncG2elyxS5yXLwPw25LNty07esB9LFZO1TZACNTSzP
8BioZOX23hHb5J9WJ90J1Wff69Mq6SE/a+Df6jI80Zugbdp2zK5Ydc1VlGrjo068dCFdfXjLTPuV
I1L043jjaiR7PsfxKFICQrpz+2bYox48CIL5j8BMkFVojyOnNPUfRnYI9al/l0M5EO1qHQBr03CK
uSlgyRlXIqwVuaey3Rtw/lZ16YM9MbgDe14o7qLKaJ9Kn+kKhU0CJecQA0g4SRR3sEjzh78PuUyL
E/NWdg4hVe/FZMZzQ71Y2sw6Qd/Nzyfs5zhdx4IiVX24yDQnuTNkEJpF3TKBgKzgzFD7afDu5y6g
e2Kh48NUOCebgfELDWBUN/jIMdGoh68JrDk48KN5nDw9e3ajPx5WbE2nZjngGsRjKV2kCa3fJE07
3hhkJ+dJpVeLF7tahmP243ZM73C+zRVNfk9UaeAaBWxQUax0/X2o45K4cJ8RzB0tMrzzJ6zcFttk
bqPRIGBbYTZd7KDrnnhXk8tKrRfHDOJT6OXQQ+enUPrUurAaf5uhS71M5fSlO/3/8x+5+NRZH8hS
kqN1QuPRLXTtS5TBser87I9O9hQvxTzldIHORB2n+nl+l3HWVoxHAJ8Q8zLMelMVEbiH0TppYQR0
McPUBQ/y2NOf9NxG0P5bl+CIVvW4HTtcvqLLP9OSLE3c2M4ZsNFw57QY4X4/QQ3Xmjt+/VKGd3br
WgdAAPxX53bExIeGnBAz+/spE576DOzt9feT/mDV1zJNTr/P4iEdHtK2AkQI6IUEVruKYmMiAvn7
6AQRH5fkwrlS0mNnBs3JJeLz98Pff+c/PTeK8eDA9/j9exp88kQxFtCN4km2qszWqV4SgVWMKsPc
tC8iqJ3L70e0fH/nVQJeKI6cSzk/GMrGyjwhIPF6IUFkvXr3zWxXD1X4jDkgPNjYFteGG8KOiIrd
MPraE1MV/pwSByCnvnpPm3QHiIL/U0Wyy3ateD/VGQ3PblV9jDunq7OP/8PVeTU3ykRb+xdRRWho
uLVyti3ZnpkbaiIZmtzw68+D3jp16vtuVEKSZxSgw95rPcvoymbbodbd+xa58eR/HZ5PsxPMQRLP
CJyVZb2VKaqjZvm7ZqLDGs5l/CpFN1+swH2tjfAT5/GEJWyyVx1g5BOX/fQt+7CbZLgrJzr7jq72
YBySfaYS/67hkKIb7qzfVmQsJcTqqzVCFnoIj+exodguW3YHnjXtJgTJa1ycXIZWSnFz9OPXyqf1
F4+wM5+HKeq51+c9c6jeibXwj8+j503TwMkiLObH/z0Um/EOsSJCRatefIKW++nZi1gGACNc+Mr9
TCwL//KIWuf5rMkEvbLrWB7ZLL/aZPhcAlupg5sLfC1Og4mwdVrcTTFl6Tmp4neasu2tRkMzVZDp
TCCC+65k2nrpTdz2whhwn4CpbjYmMByP2YDIyuaIWYVEmCYgl47Ai3j/37FhGfRjLXAt4wyRy4JQ
dSgmxS6INCQyP9sbH6h8fd4gwS43mfGUrTThKS9DEI8+7sJe6fQyZDK9lCAymi7IT8+H/u/x5z2D
jeYYNeoaYKaxTUNdHVHVEjtCQRq2J34kIpY3bzlzF/hMUdVV+33kLW2pgc1LJCYpAMu9LpjmUxrW
4iXQiUPoyv/zxPMlzxvXgucpUolmTPsodZKsaeEhzZ9NiSoC7Za+PO95y73nYY5ge2831n+veL6+
gegGeMnR96h16GMYibUvl0PMbsWJvRROAuBuGCIQk5M8kN1acKV3E0dtlOkJzUoEKQnrzheNsArb
b+NdXOQBXwOcFi9haWpY8fSGTeL6fBXN6RyY6LKwcdGXtf5XVuMfjcPEftjzcr42MnuTU5Ntk3IM
LxYbI1xJrO5lXsabCWLNNx1ggW0MOl+Na4Exi/fj8nDnzt5JOy6ly+XQg7W61knoHaSQ5TdSN7YM
kNlasWTdUWMXj7b7QTxYQSzanL23WFafR1YW2zdPRY/n0eB7HSQVqPga5tcLnE17yw6IPVY+AJzQ
4KphgLFPaIdxY0fh/NVNUq2J/vKvab+QtDMETB6LLSIcwvTWMManbjm9uux/Xr3yfegJnVE2SHWS
P2aa5L+SCXuhy34UR62rr5MHBDoqWdrX1oDqms7U3CEsw30jnU1Z+ZvUHjmRlxsR5u3Ncdppn4Ww
Z5+HsUJKg87b2ZBQFgjSD0EUIU1ZYSRKX7Giue+Gl4qXiXbSAcmF915G43CdhX18HqFXRKsYLThT
I8ugyorsopzhpxzceceVmGFa/N/HY2JpN205hxBv6Qij239REakG2Fr/9kZ8H8li/ImclOQYQoYf
wiR8xZ6cTRObctc7E62c2f5qpsp8pUKv77Vl7rGLGl8ZbOdDTacI2V4efWsX9gxBZuGx7zH4x3Ey
b5tgkhfCDMctdhiqdWg0L1xKzJTLzfPe8zF4aZD7VXG0pPe3jrU68htZ74OAWNohW8MTZqbnwpvf
np/r+Qld9hR7CRPw+en/7/HnPZJU+OWLOD+PJtAHnWTJygLVuC+Zr1JYRPHdLsP+mBXEMhV6WgLR
kit+pBPEfv3+vFGVzDdj2Cy8vdreCQhEL8EU4SkrlfQ2qpa4LVozvj5vcrsB4BSPxrbgdL88b0he
cJEE6n6VY1G84Psn6q8Wmn6yh3cEYeJksSOvReDfcEUHt77qjV2bg3uYn6+QAfJ2enxiI9izXNwL
MAF1AVtAg7oq+4s/12CtnndtgudLR0fH5yuVZTOWk+YUSaoLMlP+CVAaDojl5nloFukIsygsf45z
7Gz/v5c8XwdzaWBKYiYQ+MlviSCRC5Td+/NIF7JAKrg8AdMDu7eYmPk4ooQw7lLbVgRxwrHpZNwd
XX+Yv2JPITuwx3fbHq13D6cLWRXzVxgyis0jvMbnoQ3qet3DXkSjH3yjs1A8pNbhNhkMsX4eVrEx
XPwk+pZksnhkyw3S2JeZXuM7itq9KKRxM5B+kRTsmwf4TNEDm1q615EvgROopfLqIWZkjTG99A3l
hmH6xfgH0mr8DTS2eOi4RXSMZJVAhjD9HHK7Ri8XT1zgTfY5tfAqzR5+zUhv7UA+l7G1kcu7XWW9
9LOjtjicpzY0r2gtWSfqAL/1N1/TxlUYYLC8ed/5vuqtJCSIVRE+w8hzERAUyPZ6etXw12M28J1e
s2f1wLVQ2zVqnAoYl5fic1S9FnLGrK1Tm2jIMTxk9sjW2gPiyqjYkUYK+yNFOhao5o12cPGS5eN4
DHmTREp6l3TfZa241MDPZuJHdk5qfxbCxfQpldzjFS5f6tIpNwS+YDY0gvM8kYBYzEsKhJi+mSL8
5zVmuHJV/gOYFqVoqCyRb+3roWxPToyLuKwcRFjUCexBEaHKoo5mdt+g1zVYXuROetJZRfhoJndd
yE4+8yA7pQiTJJsPq0lBx3bOd2W7xTfLJZN8DoP5MgZY4fEvuepvnbTFNzhSpKFkybSSwNxXeJlb
WsP+uDU7YcGKoG2vClS1BXW/NPvqHNa/KA9ByoNMhZrunWL/mpU9Wp2x/teKmVmIFOUN8DB9bImJ
SLP+y7PEh3SnBKt4v3Gh91zj6k/i2+E1DmCVDq05bCmg5q/8wMUrQqpFo07S7BIbJfGgqbapb0li
pu9pIID5ePbnaNlLEDMgRmUMV5gB+bGjFEmL9UgOz0RVdkIl16+44rorNFuNS461C8o8q66BdlXi
7ioblVLC/jLJZbaxOxTxNVoFo+3wlInktXEdYxvUkuFJBJDISBWjkpvBTQgvZTZThdXeeaZhTVPU
8ndmrX9aUeq+uQLIhFQ5oRHQ2YrgC7T3yPQ9nEm3Ea+pEfwakxHhSWVSHAunY9b5bDZMHVIzyP6p
WufnHEGb2WKOJ9yNJKsCqnuEtNUMBMnPY0a+0uy9onyiZxP+dUY7geNlgvwlRNcAloWCk51d1TKD
SjPaYmg8BYF5sAanO4xmzghbkHpi4kKfBwJqakiqVf1dSO9P4SgFGCPdh0mmd6PuCZakEkSW27gF
xU8fuX40I6dT4pnFdcwd5J9JsZthPK3ypvvM0vLFs9Ma0QJEbK+FAQaem0J7R7hzFzg3o/pb69Yn
ObX6pIqIulBI3DG0FUDPA1UCD1V0nQkiInHBkyLr8ao6v7JXcUC5qJj+qZPSY8F+Olu3VuQZ7PFj
4hXgHa15XDdTckpZf7wYY5xvaXLBdhicghUMmRteF2/YRrZrO/dIlSJJEsfgtm0ZCoYsvXUlKnG/
QCUUqKT6GMX4Kxzj6SVI5xNthoiOEFnbSQpGDb33eV6AJhP5TdHErtQCYI0Ge9xZfWttdEyTF2VZ
tWpJzGicEaiez7qHou+F6ss+Q1ojiCJ66b0kfrVSa9uV7gnBDMasoDgkJbmrAfKjkhjXA0UFej7R
SO4c31hQZ2/0+oxtySqsRvKJpqKqVr6o0TAN4BPS+lc7sChsynZ+VOP8QTU8u2ZCzA8jaUySqsTa
NpNsn4G+uJqwrUUB6VL11TnXbxRP4bf0GxGiKrPmKsZqQQNNZOWB1eEREFJ98d3afHUL171p2KJA
/Xu348yirUm9oTMOgBEuqW6/G7ObcCkUwRYjZpD48pVognVpKQMIHAUzbCtHFprvnT6YKoXQ11Xb
pplZTYl5a2nvX26aw800WVJJYTaEjnRI6Enhsz0uNgyAxBLCyI22rQn4EXwN8M/YAuESGe2xYFHM
5d766MidLf0xZwPd7gRlZ3h3U0y1HRqTg1/gwava3EcYIu66zfRtDsS0iskbPFRBgToW0SmEN5vC
b/QmSDSJI29D0fBBHJKzpkm4NarQ2uZqir4jt155JMmiyZh/xhrUd+nU072w61UwWtm2q7TcjcnL
4DrDmxMiKEDZeFJp/hUk5kiGAJ5ITJYHL5EDsU5FB4+kCW8QMM1kBDk0185di0ctoHa4JebAbois
L6z0+znbtyC7X2QGt9DPR2vv1NHHGMXGzp49az1aaLy8UpnHrA2mTe/P295AKcWyCLJd/WdKO67X
KXmzGzJWx07SOJ2aven1b9UMzh9x6nwwpmg91xG4hcEsDkiqTnyrN1OYeuf3cQD6EXA4U0p4wcGz
TcvmRz4vM0bfBkehlLVTZEutxm2PHPs2yvlmu830rnKWpsni9Cgse9fDDFrX2kNr7JpvnoZR1wce
otwHKeO/iKWEgjEwMqc1683O/Q4sel00yGW7SIFkZM6JMIvA0UIbESEWy0rSFeSskI1ZGYk+DLEi
YNfzZHEsqkUwwx6+SYIY2zD6HoQok3U/7AmnTg5Jav0KQ5qJfjV+DJOIsO0S+0WMkhNAGohyZ28O
wjvb1rBO3Kg4uX5+AHUcbODwCEzrSX2heziChNTT6ySwHurSKh+CzkbTGp80VfwIN6jOsmlVudE5
IZ3+X6qZ3KToT1lNqHWbx3rrwZUvcpwiuIy+NVpEX13v/Gry8D2I/xKR4uMq0fdWeUdALv5rSQjT
xkY8uEszPNKTAZXN1n/HTEKZwZr4mAZ7wRPBubK8EaoA+sBPx2CraszVuMdbkXyGfUZGb00QMtM6
J0JJrFRSvE4SUvjUZrhQRjk8BozaCaaCuLVOdRw4L+VcoQQ2GgBacfbZKIuwwukzoHlOuKiZfrrU
zmi/pRCuisbdVTUMOpn1BOZCJ8x9vY0ok9Gi7a2ryiLQB6SVqY2MHejay4Ok/y2XdZDsq+XQClPr
6irnYA5mcuoZLQ3hviFf7LdxR484Q8FLgdW/sitCplaVqH60iW3McC9JpCemc8p0kT/o4/NeKLmX
0IjfaITSuNt1ua9kfCycyob006+CPLn7U4ETRRb+airo89h9+uZ3qkDcTINX4m4xs9ZlpnE/07l4
wZtqMkwfchwyWZCe8upOI9HeY/X2d2pwPmm9J6faVzlURfI4WXDLW+V3/xo/g4RfuXT4bHXykAev
6bSyKMCHf66rwTjhUQc3ZM2/Jxv0qE+Mef1qQ/baOSYx3eZkkAItGBojGJin543bGv0pdVLyi7Rq
90FskDdoeLfpbDtw98co50cP8vBI2hrRpy0/r9PqYg0lc7r4DTquMMturBKo/TvGeHtWyZ/3ADVQ
FYOsAboJdYjXOjeB4OyuaoKKembvRs0A6gjiu1XOLyMrgls2IQafs6X1bvsfVOTw6eYEj1BKIEFt
saNDw270wS57+41H2nViueluLyEnn32vulORBbKOzHIKvGPTQykPBnOiKqPEDpFrhUPGG48BGNmX
qgnA3miWMCzX+u3kptE2c+TfqDU2WTSm11qiA5v/VtQ86bViWLANS8D4s5NtOLW7brB+tC1poQkw
Iq4qvc/7s1tE6d41xdokppIONfBH2+4WZ2V9L/LsJKfqjZ483OtvCrx8qYmQGZUD5yWmMUb+IbVY
5nyt3vomKE7kAF9T13mdjQzgjx0fyB0N14ZO4pUZ/iLEtd/5BkSbOoUoWeLjWcse9oDt/canUFxq
n+b1EJOU3Bndb2c0ie2I6ksWyXu11G1CxcLUAggAsxEBOfPFqcuJVgon+3VKJCt/A4Gj3XzG4Tiu
Cpzya+An5lZrg4fEt8Lso30ijTeIKAgZ4vQLBfzFSaAvxQqSpI8XzMqqS130d6cw5XXOjM8paQ1M
KWQCul5+cBqH9BaZvQ8NIwtBQSXTDIwuLa2tphnNkJoU12Iw9gnK2rWKDHBxMWLvTHvbQZXfKzyj
m3RwHq7bFFcnJx2il/pAVxTI2VQyo8h9VOKqcqT+mIzRPaeJzGCOVMFuZOO4hmh4Gl2X/Ywt0m0x
yr/aHsObpQv0AMN6cCvwD1k930aU9sLOXvqQQQj6f7rGA/UxZWbxSmPzFQ2Pd2grFicwXjCnw9yG
/1TQZlg4yrAAnb1n+i2mIyaoKpR6a3qHsRi/AqO/m3Dr1xG+HuLKbHNdZb3cu0B+RkI33hlE/rCB
O3P+OmhlWR9L7LrbwV18kPbJrYT1HvTvvIERUSVi9BZ7h9tX6sLW16FOjcHDmAmYZDVxQX+2haFU
vedybmE+G+6mm/ITiS9V6E4fBJDrTe64f6XtE5+MvW/l0niuqJqvksKzXp1U/LYmIgVGhmtiInPn
Gi5TK5XvfRThjyJGkeaNv5UIconpHUneIJvkLm37Uw9sseZC/G5Dgfuga4FCIWTIVHWMXNN8X1pk
Oz+wzlZfExxXtF+ZZWAn8RhBkf6Xu86LjnY1QMcoja+KEy9xfSymvXnSHa7hJM/GfTotlSCH/FgT
5PMRAyk2Ko+1YRD2UE0S9vWVw/pWd/MVGmB+ZWwGC7oEtGGsyl/Ssm7WQ1aNh3pcgKemv/WDVj9c
Of0M+qb/3dfdRcfEO2jj5lX+B3YMQ9BnrEUJXsiOq42DdPUsfXeHTaRZ56gEP4CkY5hMOlbq2qd4
kJ0NClzfiFUrSMCCmWxZZnORKZwrx8fK1Ln1qYjjs80eDhZGtypiM9jgpR0OBsbddWZFyZUKaYDS
xWs3XVhV31hEnQqk8o9C2j/qjrSpYl6QYEpebYxjx3BqzK3hVc5jSn2UXADKP4PavnRgwUWOF88P
p3e0+OA1I/2BMUmuRt/6O7dqxKoMCJVlhvnbdubNNFjOg3gDjL/dCmcusrhyYigkZuHO70TFBPX4
n2EedmairHMrWW7EiUHMepY1hyzS9SouIudgSXGzfcs8eyHiF2l2f3Wa3EG0+euR0K1dgh9qlzB4
H6aCGD68CksUkPqWCJS1JGXBrvS/43CiqMKuH+35ynTis5noo9Iy2AxJ9DnIaeM5uXNqk2FVG9Ag
5rHDx2k3C2qzXTdAyUaGHjMj+Zn9XHVk5cfWPzes6giPvDp28aPOMZ+W6tqUZrEOyuRO2VXGe4eo
zEM4ldYKnzcpN96gjqjFCky8PUGh/92ltpmwiM3w48O0qK2oex9p9pjqpKjWAAumDWn+SYcpxU0w
YqaIg23t7uzB01tHjtPDmIZmZ7qIzIyYfE9FdHNssaIMp/DGFDu/KKcfd5UYANbVBhqb/73pYEKu
K1uaq1bg3Oq9HQN3tXFJ2DtYSe2z3iuHt6WA990rB/0KLL/ftQ2QqrkAMf5kQE15d4/qkZCYpmJd
hoFjNeMA+OwqudGqr39YrhtsWg9vYZXUn6pPq1c8SVd4NC8u7bqDYHPUWCyK/JLUYDB9a7b1gKtn
CWtEeVQlqWye2V5QzrTnAxga+laDZ38A5csGcgiaUG2Q9NlvfuayVGLNZEQbb/RwsEOcOuByJarE
G/SbbzjTimsDrpCkJRvODPBuQHgHlsxgMveyceVbkE7iHPOT5xS9DiFUqVf4lgVzjVog9eW4Z6vJ
F1Dr7N2nnfbOSOOt4E6Bog3x6QyaRKy4TIE4N+SxCkv4q76AQYLt1nt93lTF8EAMitLBDV6h8723
sbE42vQ7JqD5gNfq3Lq04ZLsUiwZw2Z9QrzE4oa95qqNUaOacJ1MSoZl1xaroERKUiMMD9E8nFrK
BIKKOYuO8ZJbEWzg+sPtsfaUA3xeQj/qXSL45HBPbn6d3RFi8nFTdBt7qvzIFGglJBRA11ZpmMfU
z36EpdlchUIFtvyeseMQEw49l7JrvhsCU3wUFl2xVsU/jRQYXVN2t3gq7VNimTZSQPdHVS2SL+Hk
1DwURa3uFAXGiAwHZwoILUAz8w5/1rofacqUxApu/Er+c7LgijUpplYD+UEpvyGqvaG/ruZN3NWn
YWo0SXkWU/cSO0R1PKUrC7pTdnJnGaFxN2fr5xxW/rmyJuM+UySAYl46mwTeC4sxrBZuGRrnSOof
Q2iD1Rr+xvj8C6W/ZV7mnLCBF6tRkw6GNGGN9QH1M9tcAYHhpaGcGVgF/Gk5IRPzPm2/dvalLqiM
KTBZ6Tilu6jt2hdVRD/sOelXhghJai3qN9l25Rccod/tQDKJWY+XaCrPSjrqvbmk2AZ2eJzYESqU
fGOPfTf/YeWAT5scm64TE9mnHZYiZOWMO2FAwjYtz9kPQvxN3CE+Ral1VradfRggnozEX+u2ImXS
HtiPRH2wSWxkFd3ksutgo45uhvnBNN1s4xUEsOm+l6tSZP3F7BlNRV3/oq9Nx7M1fqvZ01e2aS+W
fgsj9i8U9PEKqX5vFyM5RFlM89bferPqTrNTNVdDMaiUi0WnpMLBhV9Ts2GIbNphZ5Tew10awWkz
bqjof+R+YW89R9XXMjHrq2Xk9bY6DZSuXswG0CfVRe9b7PQ0AEjavGYO/R/pDhlhw0hu4iWXj7GA
hrXrHgLDYl0iu6v2ig5gn+6uRtFcWjaDxyixcfpFPVxBKxXsKgF64AllYjYhGzEW1P10kcW0DnqA
kvgYhzUeTPaQ2iCWS8pV4isHq7MBoUxnS1KlG3nbvv/UTJ+tngFc9BZZA+MK7e2vRNE102TnNZNj
k3Zoz1fPKpptj67/ZZHYs9MIzZ8JbNz9YDfk0Nrzj4ER7r8jUoUmMujutYlfcwn13Sxd4NGOT3Mm
N6CK7GS6AuUV17kOxVUumk/ds0UgX3UkLhHI2OijrC7c9M52igr32HCNEvhwNEL51hkQAfNiDCBK
QErJvK7dDJ1EtDoF/cF0BPSCgqjsVqtzyWBj57CinAHRIe3ObUGTFr0fZPSw7r9HcfvPLNSwI+Cq
fcmAgB6Q3zEuNxCKUOSMG+EcSoPGuRJZs2ELEDFtKXCnDCZZ+5Gjp9yj/uw+/Yik68mtv7kh6tdm
4p3VixmR2hhwd4WFtCcu+c2wc+e42HVEkWRIVoCWgndGZ1ODuZAN7VYWpaKF5+hH2byKDWJyCdH7
kRGDd3cYEWXc7IrSHY6DlPrC2qrcsC33P5QfAo9yU/VvpJti4EBk1tsGZHOu4S/9k03dfPad4a8B
iL5kHaTa1HLiDSRPf1MV9ltnOt2OZVpPK0hfW8v4Obl98SO3bGrAyMVEhySGoe9n7LCEjMpsuta1
VmsJ8eBSpVDYGhNfZcgGwG3T+VqhHlh3tiG+jFDvIb2wSfdTmla9PGEFp3m5hA4ZK0zMyYafVhwN
P/5jTFTCnKY5jDj9XuZmUKeYeWIRgIztai3KMH04AD2ABTIAoyTGR+kX5cmQOn1oN9Db2Df4VMqm
2BtQ0puRYK+L3lJHbKnvAPtfZwYnwU7pBh0mOqQh+VxYN9YoUMWbkr31gOiB33fEBOWK7kfIJiMJ
A3319AQwoRebYkpZHfROd+9L4LqVdQhdOkqu88Oq38xeTVhBU+stJhgYLrF+IISBWdZSQ1UZWXGh
B0aezLWmS6+dSOTdYkW9dlxCSNkJJseE74Lmu+ecoJcwtvE5ZWGErwqw41sUIWXCMoxUW14rCsNr
mMO72hwBe3WCLuPLMBEeqcYSo11SnIzWNu4sTjhrkb+t3AhNztyQJUlywU5Szd3ooSxefBbkk9kk
LzOm+zRP8/eoqroHSgYvroY7KpVs36vxx1RCKMg9OmIiyc7Sa0GT9dfMD6tXWg5nZebfdSLfxuXL
cxIhH53vZFgLYCRhfZGPQBrj0RZyYxr5t8lqj8sS/OYaJrputHlj6z6mwBAPt4/POjcDBDf5VjZi
2oYBkdAV6emrBkTGLs+qrUJaenf8KdhxDYyhzfoNxk7MOXcvRFOcWlRVoPSm73VqO+sYgia5bN30
gSzP9MmuogBq7p8vp2xLSsByshU+W82c6eRIQqixne3MWgv3G/1BxBum15JZEWBq95xrkcgPOZ7U
SCkETAeJvUZYXbxwQh/NnnUO++g0sSJ/dC1tvCKMKbMYqnl4qlAnATIDviD1ZcZetk505Mei6g6N
APhSpQeJ/rpbRabBHmuwKdWVhIb5zgE+8sUlv3u2Ccq0K/nIbPZwMIiaSWwlGtatIaYFaaDmx9Sn
5XVWKdpAjpBC0tuGzbcON0GYmI/nDSALykvZeIXA0bWBRcPQj9Y55KOdbbhMsbJGhtzXMcU+QSRn
1c5r2yXOL5jGi12O9mki8Y9B6JK5JBjUPet7yULo3hl/kLm371bV0CyQTnqYhpor/HNupuC6hBs9
qDjkkL36f3nlOzSVfhI+Nj3swIs2EEokCUe87SQT3l6zm1rBrCCip3L39vKewuETXq+9nU0BN3w3
ltJeyZLF3UjEyjrodHefk9/2WPJtwA3ejq5q31rfNq+J0V5IVbJRWNBF6khSAsbq1EnxYC+HJTHh
S6xDKwdGscjfMxETqwZeKg4otjJrJJEXXayeILoSMvehMGcDBaj2WPW4zr4LSptYpuEPQdvJm2sC
BcTX9WoYxb6zqmg95HpEfDxfETcWj0Eaeyufz7M39lfmt+/MHfJCYM/RcSDDeOM8fTTdTTV8SPS4
txGz6SOrWQWgd2a/48/9oyQgmUEYw5YI7HWy+EfcnM0zv+baEuy5DAGANbXm9xIkKFGxxt6dKP/g
wBpew3LGY1y11ymx7lga9MNCabGKK/UvLpcodLQubV00N2q7R9HHdN8nHPQG7hNbtsVe5T0P5cUr
yoT+5kna8yZzyEuV+QK3CE82YKP7DlhR608hvJzJfViOQ1J0hN3BBx778IQ/7acY1QWEcXPNMMds
bNX6jOAR3vLyF2E0v+dj+asCELamPwQMgzDih6tb79Yy7yII3aa2bzwApRj3GAcJEpvH8wZh/8Yo
lfUWuUAqUjQ1OylYEyWVfwlJiP/ImTxpUPGzRJUG4Ft084dNXxAqdwUSSM2750MzxvyVp2lbWd38
Tdijf269xGPMyg8CeAE7yLL4EB7pF+bIaOqW2AGfj2WlS22lSv7GXnzv4pjiaGkzF/iSmX3oE2Zz
n6BMlFNxQhW4jcy78L9jhIk+nm/Qg3CdYdZ5f35C4eVvedm/xHXGaF1kJh986DdNbxGC1Y1g7Wes
Eywlow8N82Ltz1h/5zwShEtjk4ZDR1J14rN+1Ky13J6tUNOO0d7sfQeMwXgqY998CNZk1OLZAjaT
tlZzHJH3UQz1aTLVJVpkgQVXTqc01Y+kCt5Sp6YjTvZeoIR9Rs/u3QDH3mx9nvoMq3xJ7aVyHALn
0MbWrDTXJefuLgmdjRya5D0d5vajjfsz8V4NZ2XUfeCH+8gzy7nKqOs+YoXYOg7M4vJ8aV9AvSYx
V5zQrXQfHsIxUr1kd3w+m7n4guu8Qiay/G20fNLQd43d8x+ug5BIQ1UF2+ezFNSrrTOx4X/+7TBW
atcD7to8/+W0lC2oFDIRn8/mUz0fCrLAV89/KrE6/9hq0h6fhz4exLPhEUf5fHHNNHGRvv37vzdl
SXXzrPq/zxqoPnzNQ/vw31sq2HXqIF4/j3Bejg8aNEaemhrGJ5IO1T6eT3VcwiF11ffnUUxhJ45L
7/X5HwBhvUOzz2/PI6d2/oR9bP73fWGNaF8MoobOzz8UDXm1dpG6x+dXgHkXgYQqx8PzT0OroCZO
nXH//AqGJE83hUMYyvNZtEPRFkNBsX0+O6YAcsJeVJvnv1yHSzSmSvr181+2O0U1AwzDCg3JJ/KS
7jYGTrRvQMauGRlH3ALKWuQK2U6P7fCpaZetShBmB/SfJZUDozmiFchpgjc1cqm5//AH9kkAeA9U
v+1th/z7s9Es82G+z8fnoWaH/YKeBrJIiN4zNoFNkRrIBrKNirNptMPHElgO5TekSLwcOnAfV6ab
lkelp82E5vC9Go2fUE1Pcbvw6J9DmRWgXJBVtNfLtd6xrMFg8gCUsEQ5D49KFQAZDHSMoWNKSv6l
+BjztN+WM2dXE5XGO77Q9Qx+cFtUItoKAl7edO7tA6JMNlYHdahiZxxTPFjHc4bYoENcGBNUtTMb
1LRjDijAp7S1AXeV7jIwCx8IfVsaS/GO8A8gyHbw5SyzAkmR6QbJB4g7f7CpWk35pwuRYR1FjbF7
HvJ6sWLKXepT6VtJKeyW5lzPPpXTYEYa/t/JMHLxWIjFdvFyjZJby9xi5ufOoIhRW1psrGH6a3h8
nYh12dY0mo6acORJyOGvqZkw0TyvzCEujnZs2h8WxYNVzrLhOOcjheoO33afjX9LYqApQ/AruRZ5
XKUqi1NEtN4L+u14NXeiPgUlRTpKMj8NH8KjH2TtbpQ9fJ7WPBRlih2u5vVD/cMvGlSEEnwo9ZPg
NBlULzuBz46CNGpGUW2pvrgfNewU5Qt9SEaDVg8n8EsyTOG1P1k2GfQF8Dr6jY/SBdKVDYKhFuD5
lkq8z+xNP7ezDvYs94XfI8qsKScyqX0GBTEX0+z+9n1t76ZIu+RvTsdZhMklafn/CxtSfadEfZ7K
oDsEOWd8Bwb8I/HYp04525rGvSBwumSTE31PYmjhEnQldT1zIUOTUFRN6qBmGwyPQLTXs1hSUR1t
5HJBsXLU4CVCRNOEhZrtuG+1RPVpQaSOwIcQTqAyMIjpP78kh5DoUOfY6/+h7MyWG1e27forJ/xs
HKNJJIAI+0aYfU9RoprSC0LVoe8T7dd7QHV8vascvtv3hVHcu1SkSCBz5Vpzjtl4RDmw5ieaFb0Y
ApaG77PFhV380+u47KdOomnQSCZRsdVyiDYPo8RZV9j9m1sHyDJq/zTq073ktUa0GreSkpaXeuaG
8i6NOV4bsriFAUBJi/NHB4nsPkZFgXgM2V4UqmMM9X2Rt0IsqXS77QCow2Iw9yzRrdwML9qWuQNw
U3ZPaVRH51RWPbPTfmd4Y/SgFcO4mqTHTAFJVejZP3GaJC+gCQCI4dJkUCKSF1dWZLokxjGxlLaq
tDR9kaUOnoK074013yP12MfrFlL+NqEsPWMYBT4yoAhx6VBC4lPZC5NoomXr14krWmGg3TlKC2+Z
rXZlm6Mda7PiDBMfSuIUWYvBHb5juXUi3V1qhvvh1wNDxPmVOeWeq3qUD58vDEhglcVYSUL0qNsm
CLIX0pD8eEJv5aOezB3ircOc9JNewvQBT7ZwL3VtlC9F5saYw6ITmS/sf131UjVivKDX/SoFxCDP
ew2xt55VRpvBjufG9RxXOPUv/SCA6vT6LJ6JV+b8n5Qwp41q2dcbhIqHySLRuk3HaV2rgXotR9sR
zQs4wje59lxXbgIG+y9a5BGCbCREPaVh8UJY7xe3xwvR0L51ezKTpqx/tobh29QY8gwdLcQQPGqX
hGGk34QHAgK6qxdo/X3kCmFiIJHivkjLYUau/Gs3bw0ZmoxzXAEkiJTWvvj4FNlVOF4g6LRo3djd
fepj8YCGiuQBAEufPIz/9guI8VCkY1DkzScg41tRQmgLQvXH03/b/ihmXEbz3+ef+ve/9fvP/Nvq
6X/e//GzqP9xftrc//ybv/0g//y/Xn7mcfz2hBU8UuOt/YE06EfTpuqv5I7/3//5L8LHfSwhfHwr
2lzN/1oQFflfSR+mBcz5/00GuX+g4sqj3+Agnz/yCw4i9H8KobuS5A9HurYtnP8NBwE0DQgICIgw
XMsSnjT+HQ6i6f9EiomaTdcNk0YvhzqYHv/Cg2iG8U9H2NLj8oFH7Vim+M/wQQzrNzoINZfjGPwj
hiVtXdJUBkRSfvt4jPKggUXyXz09dEXXU5uS87YwPKd67rADd2VXXLTeJ9inwYipf6YnZiDiC28A
m2nO2YPJ1R9//OWz+9dF9I+8zR6KiEEG//78ar+urf33//Fffr0b13Rn8rZj2fCyf383Fbp0hG0y
XsgyClaJTYUXeJ39WGqx/Wh6zp1YTvtUe4RAuxA2gpp0Jjo0j0OnYBHxqkwc0KfQVKyPvtu22//4
/X3StX97f54pdE/X3fkLtTky/v7+SjYHJiJhysaIbVWHdbBwRsE+aZlvlVmM9NwWWezQ18QSsvAL
tNt8ke2mYKBTC+QwyOsqlKGYeZwkRU2DPr8L2GiQBOP6ZmUHLVo7p66hFRVI4ufH8JZY8PTBSPwo
VIdFec7HY/4Naz6ZnCWKxCU8qexvflOTy+iPr4Jf1fJsoOaAxnVTzP//LxdGrwexwPzBdBxs2osy
h/PkZeKqGygavXSsgY01c2b3NCz0SusekFlWOxCVw3poJiQfvXntpPGVY/VHS5bew+cDUQHEKcN8
5Lzl7BnCELvn6251CWqiDJIoYq+G0rBk2OHAec3zkVFHOWeewqiLiH8ZrUadmUzZBBTEvnEJYkvQ
y70rXzeBkRr2fYJaFvRVeStaG0gljYwHYkx+sCswB2kvqDiK02RrgDaKjISYzGLGgyHuCIXkWFhN
+OshrGdc+KDbK1FDjQxhdYwtBDXQhzR/cJCQCqPrJz+sDrkzDTsqtnFpQnwdOXZ87zLta8TPvBlN
f/QdpM64g3e0u5pF0IEntmz54KTlJWws/5TLwDho0Y8cCPkqdNBRuIMgj6Y2wk2D7/zI5h1DfnOb
a9MmtDvnbdqm39PS4aQRB1wD2bVY2QByD7qFTNh0V/NUYqtBul5Yc9ZZ2403+A3hJRsl7JmKYKdW
kKhNQu+Ul/sqcT7SKXcPcEofiDVytnIy1Cnpik3QOjpXoXy1B9vcpDWUSl3gKS8Cz7iNeg8NiC4I
YTsk8kkr3CJCEBdzh6yYLEVXgiPTE3LVfBFfWWXiK44gztmloJObC9x0WnQqZddcSt9yD6oiv8Ef
YUr4Akm5wVsbmTtuk0RAGwZsfSujF4nzyihjdUcSZ+0LmZDaizrgKcy6jzgR1gHrI0YSeh07yw2h
bdpbTUsTSqIBFW+KHAe3OcfHVi5f4g4dp4zrBuIZ4NISOI4bm9uKa34nCCtfoSLkE60t95I1/ADE
Y0Spsn5Lpsm5qACYXOVVSEExhG+kQMbOWP3kRAHAUqEUVMOTV2vZzQ09iiyxImIOdfrwpWU8k1vB
uEYD5W3po5JjIwxKxGgfm3V898iLXljkBG+oTs9I6IZ7GEegLuJaXHNQ3QvVquaAKIBZtJGrNSKX
4JSCcWeq+CyV8dzUZvDsdMjSSojzTTOrKuroHgKr2FQ1mlJjrKdHJd2vvuGcmUGLoz7F5coLW8AA
YWnxO+UuS+wMvG2raiX1KQRSr1//4yXVAJz125JvstMJUNMGtEYwFC774G/rTAUEGetewkJJ+HiY
pxNyDIKNOX0FofE4WD1QxoA3jHrT2Wmuzbi2nMr3qHHWKdkF+Tw65c1jFjhKpRJUp71lrf/mXf65
MZkskFLYuum4oLls+49tsgTVb6W4SBbcaTAm2dMP5uwbIYmtydCcJ1M/vmcGyaASn0aFXS5O/J0/
YvtIAEztu8j8Eg1YO6chfv679zZ/RH/dlUzTMoTpSEAntuN4c/zEXz/CONI8UH0IIITQgqtmglCK
4L6/FWNCq00f1Yuh9d1SZ0W5m3qxjjODU42M4JqQE7EGBFBLftZFoVTXOwJwHrNQGBc3dGvEblvd
D7MTQUBvQ5zPGCMx7l2H0IaoT8/MVQDuc1M06JSPQJOJQRqt6Nnxojff72gDJzTcmBc2UIhIUkrS
Jt7rAZEo2LKuYVd6yzKJ9F3M+OaUK6M/DVJDhMRMapuXrvXkaNVrmwrjQ58cRsJtUyztWtCrLKb6
kaFpuo+VBnqXVsgj8LLi6ju06GPLO34+tG2Ay8PPihUerHpFd7q5SfupZDCOQrpe6Y6Kb2MJritl
5X0Ju5AJ8IzQy+zoebJlf+5kO5wLwSJmqkxHXS/kuz0ZuzJJ3TO4/Pwcj4AaCvPn4OvO4xAkaBb1
cdyEOnHeiKft9ZgjVB/z6Gtd+OYTQQKhRYKPSqpfDwyygO+in9pH8y9lNtO0dkMjWusuITPLuNTu
k0tk76ji7FrrpGIZ7XD1EWnBF20xTgF2Yw+j514oZBC+IqTdTvBGS+iwOZl9R9WRMdP1aD9j5hG1
3nxUmWSAhsZlURhfPSxOP2Tef2Qp6gaVSHAX3iAuDP4ivFZdtw8TPnIGscFqzMgA8bHjQObHJE82
aWvb480Gd74y0uZLbWrAyhgn3fjbd73nKJNRsixMkFdDGMAlU8R4CCzAs3EroX+T78rAKl9A+qt9
Xk4LD8HqA+LyxaTebdGNm8mQ0bruvYxhDuaWdMJySMPZPlgZ0UC5V3fnv7mj/iyKTaY0ngkrjwJd
h2X+Rxmax3aIgS+E3VyTNV3LxrszRX7w9RA9LrvHJm+MHK9/Wm89GuHYnoz6rKwwvif9gzN5b3/z
fkyOCX/c4dKYDxK8n8+VaF5E/1KMMYhpPPYvevmCDKJsqHeghhjOtEb2DoxhpWr9aNZ5+cFAfBXr
4JUXNh4vJ7BD8JbGNkUidmf2/0QH2V17XYQ9Iq3C++T1IEprM74GLaLvGi5GkEh6wjEAqDpUz0OC
kKnAfbEpowlvwphkeKFS5mfcKnwL2TnoSjIeJ3nKatKym8ykiZVX78g9kfG52Gns4ktGPJ6yST4K
8+oezA8oXZfTkHi3z2f4K+hk5f2b4xGN5Ie0Zpf0kfFdtOIgqmg8D62GH9wIj58P6fwnL+slKaNd
RqoCZi9lEOqSt0Z39xA0q2SgPLEwzQ2O4O7IJuJPNa9/Ry3wDL7LhPCpynWdE1Fgq9Q5GRk5BmY6
R60UybGs9I01m84rW1FIUmIMJnkng/bqNJW5YSAir+iiCeodbbybYR1fgcA8UpiEE1GSVl1BTiI2
b0B7uUTdHB8Co/UWbqTwosEDPiC3ix9DGn0EFPcVZYkd7myW1mudMfYc8w6Kf8vNh2rzWHdEe/et
lz8axlvaAIn5JMV8EmEEPlPOSQOcsq8Gk+ZLQrjC0GXBYxCwLBIQO52DPomeq2zjvzmjmT+NEzKH
0tD0zd9cpTNI8vdtiEkCBi8hyEACO/nHHtmSp25VhoUFE54VHJqvNikkC6sFMyPLAv1GJG9FN344
dvsjQRdzrFA+rUHjvEe27x5NS/9GmODfvKn/a2+0LOk5OrvX5+b95zGmcuK6tquQHFgU+XyLOItL
QwLq8OlxGVVmf0GrYJLd3SJ3Nxn/BTT0oVh1w3+6hGAoqbsoFUyBc9yYz/R/vYelg+m4t2jQVOSA
zyAkMYl6mfhjcY7qYtgUYUg6ktfrFya+csngBzhcJ9mexpdyTAiLFE23lp335AfF6m8+prlE+O27
sxzd9ly6CUJYtpi7EX99cxTtvu6FZrvApJNvaNrf+VjWeCzwynjlV72ttrLvnVfYBMG2nD8710QZ
QX99JbMA07Lt4NDJRbtMME+eXM4mz2Y1bXO7r//mgxSG9+fZFAqX7tg26Vccwulz/XEMZ3hR2EXR
Yh0dg33mR8NVL71bPcabmjIOgJe7KWfJqe8OWGBqO1zbcl8ZZoM6xapWaboRjUFus95cpnb2hinr
ahTuY1eq8mSHcETncKwkZ6uzAz/fO24drYE+RgcW3GjtG2cwu69aW5J62gMZGtrJXrUE35ZmL74p
Cwm9RJq1LvI83tokYduvZb2Db3kYaV0ua5txXRZ3V9H7X82hJ1tvjC7Yoh8rjTRiVjNrpdMsb1MK
/VKE+5RDSYk3DcuF1YhqbbvtgavY303Q1b3euw+Cqics2zcpdVKAqeZ07RDQCtm3RBUDFvTgjKB2
TP0UBTVNZN0hQdsW1ULn5WGW1MExx2iBFRMZMMK+BSrjEzDb6RB7/XPYEKXpTxPn2EYtAdSvEnIe
dlEXvo4GQu848cITZjYY2+2XzgFpaberMOefqdRP84KICv6d1afLcHxQfN+QwhJWyMYFYKPMcQX3
BmRHHTcYIrJ4lXS5t/GJQscBz0mqrYg0T/QgvfRV+CgI9CscAsLipFigghsK2i+R5PQvuxb/Wbnw
9ooz+2mcnWM18sBrmk7mwZfaxVHIaHseisi+0W2IiFBcJB7yJ5Qv5iZjYe6E5nMKifRlkegfkz4k
NDqwMBu97PHqweGq+1dXlh1HbAdeN7ks6CTIGpgzkNseJiIe0LZVDDFIUtm2XrSJzC6HgdQ8o+yf
s+vXpPv42wFJOpME7KoCQRF0yHExFvzGXf1V10S/JAilIRcTtxBOgb5pTgz/1JML6waQTU2IYYBV
KxpN4OgIefQQbSJu5r1JL2ZlEsMIVo8IuIrpUKk1BFdPpUPqUPCm+iBaNRqECD+trCWMdhrFlnjM
oPKc7Vh7AuHe7IPm21ilP2n9fPPq8AfRTPifUyKC+DAYDZpQD/pp6Vt3XvjQIwte1b4gv+yDLeY2
YFJA2Zevy3BLn3EHNvYuSJZed6NzFYNhkssBNJDOOX20euf0qkW8pGXLbtK7p0amx6QOHwLLBaCf
BsAup+hqGUF+Yma8CMcQyY89XAmOJyBR9HcgYsu3svPMXTfBJAmYeyZqOCVxRFvoZ19KZ+XmCi1n
/GhUefVI+2VjKpPgDqSKuiRLbwzVcODgsWtz+6mdmON0PghcO5hQzOXiZ2121aaC/77AXZ9RDxwy
p58WojODvTKDsynthi5Y069aXfuO59dcaBYW1BpE6FKqGZwS6vkSs0x2avt3i2BPfqm0AASOSYUT
oWa3zIIKTcPlMQf54PTQnXplj0G87DvmlEwvVjq+6FXYlu9eoXhzFNs92/vGmeTdKjqMEPn00vvJ
2qq9gugR/6uCcQzagKsz1Kd+V6ftjC98kTE0LgQuK9o+6HQjRLMeTpgKk81Ut8WSromPwp0UJCQX
S5rA4VKwLi2HasV6hnAZB3xMI25bjq8QP7iFaLdCJK1Gxo5QK+aYdDtRb1PXIotLUBK0wZOepOWR
cIx4b1TpNmxCZDmGWaykbL9PtUa6XeqSTSGi4ew2JUk2VUkkFjjh2DLGp1joxaqxrdcYEduahtGL
YfTTru9cuj3i1baiV719ZObYYl9MEkqmYeO1lF1qdlH45aQ4Dfk1TkrC14aJiVE0jGChMpQsBkxs
skup87Nqm1dZw+yuv7BZRzuCVE5I/cS+M3BV4NmnBke0nStxQuV2zjLalzpUyG2IIeAyYkyqNSe4
TjhnbdUeHQ8CPsAL0zbe2qBHDkPUQTorCaKSKPPU9bcKIceWsLplETGZgzzKp5V6F3NQNstzo29B
x9BLgi9zLH3gRlwoxXsVlLfadcpdOLrObsjtraXGt35WAwZZwKhpPqe6dQNmzCuw07OvY392thas
orVnhMXGQ5SzKqt7N1XOVz5XHKBBWWxsa0Sm6479STURmtn85zCI6UHXaqyb1g+3+G6pLrz4lYc6
LEzFLgmajsAD+AbRZL8h4eKawcFRhiliK0XCgo1jmdwdT2wHf3qkMbPNu5jOpEvHQNLDTPMODGnz
2PWjduYMPEdUYLNuMW+l8O72DpLWhTHRGYp0shahuuKM6AJ/E48ZVF+CWknDTdGR6Pc4Qg1vsSHG
SlobXSQbWLjjwUvzh0YnsC/JElijaAR3I/yAR9E8WgPpb+GkA42DnkCdSHJOgytSz7nA+TC5nNiW
8mFFEm2qOdoKhIlGTU8+YllV+VNFBmETN3TqTC//glYZfSz8iqqbQBRoybGKEdVjvIKVVAyHtEX1
jo51WfuBQP9arie3Mtd0fL8MFQwDc+ILMxIT/5Ys3UOZNR5lSvuD9ebeMIalmF75vl19q7LpVWml
+sjdAeF+NyBtGuRjXTl0zZLxpWlLHzIKjItGG4a1RVgJH1K08NwYyAi5k71DNzznMrAhJ5Xgwx0i
e7fZiK+ejRvheJ8TUdPBKkhrb+30pbYkCesHNr8tw5toHbnsmF4KmcTmON5IuSmitDwYQGIs/BwV
5eGeQmxphrn2ECOV2caVi5FmtKMdyL5uweJqbz1tildR28mj02NpSjk1bd2WK2TMTMieWGwNRAdk
H/K1wZDp7w28Ag6jcbgamTp8ALUviR4juFOvvgVpZm71YZTDjMhpdlGjtDV+7A8/b7W9IVKPtpyO
P6RV2Qa7VHTvfRZHv678fRpaR2Sz49bozezZ8AO4B9y3RdVySNTgdvoi241On50LBSbE9C1ji/Hr
MUt77BxDPIV7uGPfAoIrAr2Xb3mnBjh4AwaoLrgXQSAPFqZ0HTzptAosVVzLJJyNTX7KBrBva6d6
UDi7b938MDn2QQ2WhxLHD2+jU9Hw5YSEg+1se0h4iNAiodEq3ooMd51mG/22yYGJ0iNmBN48efTK
kRi2Kwi7FE+Eki/sEvkwAGkPu6TjHLPc/zJxix6QjVgbo0YBM5o2QkFA5tZSQ8Sy7QvbOVPplEt4
NyyRI2dZkZbNNSZD4Gq3441LFBBAoFs3BSgOgCwcXM2pimMelfZqnOimw2cizoKT1BXZS7GNWK0W
Zl6Ht8hlklLoCY5jGguRlVV4J2ZcGs7xZUm65TmsLYZApNb1OGYurGf+oVZMQULNys8+3WwQ3GlK
TTtzGrnx+GtEpVOLrwYjIeK1S619VnQZNTMCDmfs3NlUxfatEmudkM+2CEjwxua6MOHf3LTS8x+d
Tjc2uVTt6tdTXRuuHuyTGDvEGh0eStfmNW0T7abmJkdvBNvKFv4t8WdHY8301BLfR3BlLzpRaQ5V
uQwCa8mtZhU22GRdILNxXuQMEmsziIXpSK4ZE570XphkqPbQL19K7uZUC2FlZLI/xTIeTp9/+j8P
n/8tJdaNBDACuPX825To2qnoA+Mauc33Oo5nsLOZbTCZj0cT7JaZsaU0JKB7gKA5jTghxGDgKzA3
DdTTRfSst902aWH+uI1mHuT8UIJRy3MveI9qe4Zisd1iwMiIAJrMhYGQ7W7Elr6mRkCSpmXkXVZ5
skoD193pTqJtcVF7T6EH0oFRPoVRHB4Q1JusG6hjqjDWD1AYsocQy+K9NxyoiWOf7bSGp9OheWl1
eN5OCaemD93mpipDreHlRg/UkMkKKZEGzFWUiG2sJwsoF7LhCAbnHMaXZCnxDU7anicXRj8V9T3N
BCKjeSuaUA5hquTMJYmZtA2fXF/pOF/AGW+H0VLfi56eZcJIfiF1f9pLMysuNkPyhVmaFXqOp8p8
0nGAceTkwa/NfKlXQMH60FIPQ9N3e/p4QMX9Wj1kWF6BFFC7cDj0n9BWPgdW2x5yr8zvGGHEhr4I
kO1Q1ae4pRfea7q2ngZoIY1pPNe9SUJhZpkXDXUIm0fSfdGrzkBzw6y1UJ26lE0Zb3rLJaBBs+U1
HVrupWr2ZSvm47YRfWRhtC4LS36PxUQ4ep2069QmL1nRCrg2Y2xfm3etyTg1R0l4hW7NAwrzg51Y
KOoNj2nLpgM2drOSpHoklh7Hj/3R0L4DXnCqnbLa0Zp9alPbP4H71069+ogySvdRKE4poLJOnw/O
lKG0MaojctsLHAf/nDaT9xjrXYmdhUZ1bZBSLyEKWxNnIddWwdXNG8aKtR4cmp5pRdRWYstBJr5F
KLhuysdAKDTTWiv5w7V7oiJShWq318G+U3n/VF6FVK7gXJ5k9vdqqhTJYHF+zx4NguvCrKdMSr17
XYTGs7TiV6V87xu9hSdaRfULVV4HHKDKDrEhGONCd+jaPl0bhhVcOlJOMQnmUNqzMEbeLGHHRpQp
Uynt7eeYYeyGcofliCDDriFhbbDKBytpxcLgV90SY5ecpeWuRqPNjhMLPq7JoSJBmK0BRNSzIVsd
g+tT5/HC7LTOiRwCcOCY+unjHA11G01tRJbtTBuY4cadybizE3Ssl51rfvQUgk84jB+RF0Qf8Gi6
hfDsH9x848EKU3VRnuxWoxjvXUzd6sUF6CfNJjm8DVtmnxgCkuTWlEZzhAoazT4If0f5OMSxeEg7
1143I+PnIvKzK/589rqyxxA5apvGC3H3KlGcdA+eVMmusKnSKKbtQiyprSU5QN6JuqKIiUwZw3Vt
6fJBzQ8iHhCMFRo9MpyAXT6G1NmFvMDml0RB8sBxAYV47+XbtLf6Y2T5ZHb17t7LGYMPdsu8e5ZR
diZTRExSN12jQrJIDNGi2CsWre4jhRUzL73KnNM85yWSWronMgzom+bGJZ1S94qf0vn1gPA+X+YM
+Pw66g95l6dXUDJyWSeN/mGTklc0jfkdTSnShMKGu9oosKM4gSmwi6tJBl8b0Im3wyJ9GSt6s1TY
4hh5J2UmLdmMhvsca9aaaUN94yB4lWKIL6QHxJc4MuhVxD1ALp7VZUNUXRaEhy6D7R1Uxr0qCe7q
2GFI33UeERqBFdD8EQtwwxhePpB4nq8sINikUfBASNZlagZ9h6v9145kz9tSM7TNlfprHXbGdNAJ
qTl1ceCe7Dxdq3DodsJlIKwqZ3qXAJSssc6+Ybxi4NWP9ZXhrDxO/U9sZbfKU9vOddoTkyRzOwEA
IAretJ5jH1wJDBXG1WMjDzZx8xgUAuPIoqIfVR3XB4c6nCy5WxRr43GchP1g14oHjqRoTd4dLawP
ndXVb2FwBHxTfxmxa+1Hmw6+KAdSxsKh35HpER2bhPapCuz3hPAGkuSZhUWW4Z89WLVLTDjivQnN
n2MuOXCGNbAaEiMuANufPksye9Ci5djmxc7vouQxF706oppgz0yLDhQtIezRpL/pOinYOGWeghqb
W1nvRxByAB1tkJmlvH7+SXnqTUvtZyWjbGfmQ/TsD124CQdTWxuiCfemBmS8d4IUGxxJPLUZ1esA
3tcm6H0k4IWYs5BSsTfNwYBQBApD0BfAAOL6HFCNchlJxSHG8x6MIDzakXFukkns8DesJNIKeJwV
8Jlaqi2WqmllVQ2pypFTA0Y6CwTf1nCV7MxXHHneyoAysRgG0n1MhhAbiO3eQtDrpHepkgQlWEWS
WwaqzMi7M3gwYzkOcQhwsu5JLeBBcxlCeaZ+MpjpcspK+m0vtXetL/1Nr7nDIe97lNIddy/4l/GQ
Qp8xvRfqTO2jwJ64IJUXeHBCYE9oCoTkxDJubdAaO9976SqSoJTWrSF9B7syN7BKxDFLe76fqOoA
XIz+u4Tz1drde2Yhumqh31CzONO+ageOjSOeyXAcfual3X34MT1OG8zRQ+S6+bnykAonDuNPI25P
Mfm4eGSshWlF1b6XaNMzdC0fVfGhcL2yOflqW5DuQA/DT7+gFKY12KGm6Jznz1DYqJBQFtADm4lH
rC8fzlq6RbOsHfuBCNST5UXyfXAdel9pOV0t6PyX0MQkId2pPmsc2Zb62HwP+0ljmAyK0RMV0zo/
rz9Et/bqNPxK7MaIQXnFsc/bi66Qz6Vo9oNoLDKeFCr2CmAEn+rKpL/x4oGwF2Btv7hqTvuJvo8d
8zQvH0+jVRo3zzboy+WgaafyW6mVN0VN+ZLPwXhalKfLiuQnwsdZzbRWfjjQNIyiGy6MCCuWER+E
XfXBoSo52+hir25UJXS8ooIsa9p4k22+RA1UES8UL+mUmWQ3mCT5Vc2T7N1ppWfTiawJzCtK6Y+A
tzRY44ZxdWOhTno5EpxrRe3XtL1YTAY/RJTWa8UStInD9Gvj/wzK5E6vqT0UCY1fwr+zj0FzwLhy
mH7Q+M3kfA1EGNagsXX5Opj9xfvMcdv3ChMVpTbGDZ9g1Xcf6bNW3QGeRQ9h2JhP8+oQ4Gy4fT5r
yzRfYTCg6WXH1glu9Bv91XDhAVFcB/2uZW6ztnKNXBxPIf0tgnsD0RnVv/kqmJUuNQLRVxrh1mHq
TyucrU9CBdXV005JVJYrWsPJJicaq/LqRe5VPyDpIoc3FzEWfBok9fs4VcUaAZi/s0qdK9r6oavi
uSbLci2sb7k/BWcmGy7dcFXJQ5KrhT2PXUXiMvV3MwSeAZ7SNNtTEISrWMv3RvyRusbXNC4BLAk9
Oql8jkO2gPgATCr4YrgYiLbkBNQnD5NyGaO29Y8QKaBPibWSRFRsRibDrRuclU0KZOUawRHiyDLz
1oFGakWQR+sqNwmJ1vKvdVaOIyCcVj8bcVPSBDOun8/KsDIOZF69ijbvVmU8vI02ROLODX4tEJHW
GsgCDMCwqbN/dPxRolHX115MDDjS/TkEXdK7kFjx4BNrD/lU/SDj1/wy839QnJGU3uD0pmf3EjqZ
s/CpKVG3Nd/ppIeXKYuHbRxmCgrSdMhkbj92jRU9NqN97uPSeiWRQC66DG9H58ZPLONUjd741rlc
PGYf/7R6TgthC4isyrR8mQx2BlF3CF+HMnpoSzO6MRRMV30rm22iBCQPKkZo0Q+2UV7chnj3jLdR
NPajJ9r2tTUCln2RpytdJu9prxnXScyKfB8Qvp8jgEcrQORzFNwBF86KtXWLC+Ss0Z18zX3QBlNK
b4yvMvP6a8y6E4RS7RQ736LV7GcvVASYlhLre0Gnqp+KVyNBkerNDPtOivy1Ed0JYKB/M5vy6ug5
Swo7Cads91uTcEt7oz8cahBg+E55WnVDvPXjrmP+FaI8yFT/JVHVUxNa3V569Fm8hINnkuoP/mzH
69CWjPGlQXyKaYScX2Q0xYMzps9wWQhxhuoLMcjqd47FVNG2/OxNjfOYZzSMPYi6g6kFw0sQ+puk
nzDDmwU9qw5XBT7Wt9J8bka/vLcuCbgtfTO3J6oBT+H42Nr6dcT3seLrDfbl4FYvcObxBRE+egTp
A6FveKbHPsbdTrnidbIZZsdmVe0dvev3zvwlTtMUvxL0x/siOW0bVVn8mn2aLfAuLqMEo0kxFe7F
GYKPKfiCwsZbqB7gmMZQ/oGX/AAj7bxWEqtl5NDH/3waZIibZO28RpMX7ghJsC7MD5+ZeayHwI5e
4aWUZ0vnpv68zIocV4zV5O/oWKyNrNsc7knfHB5JU2PVYhlFSlkGr5HWP5bJOD1koNmPWsEggkzU
TuPdp72skDgMDwV0qJURmbdJH7O1HTmCkw/feAoNZufMT9EAcuGUDbrZ2RasJa12ttwNaYlQIAMU
OXXJ6TTOY+sWWs6psOroFbnCdMRCwIQtSZ1jJLpg2dp+tynEALXISB5VM3CBjvpNm5g7aAlWqJpY
AKf9AS+EjixY8EMC7dLlN7smQXB3C6Gd/xd3Z7LcOpJl23+pOdLQOzB4E/YEKTbqpQlM0r0C4Oh7
B76+FhXxMiPDXqVZTd8gaOKVQg0JuPs5Z++1Sx9hENUMbkyU8my94DNiBeqbYCl6OQkoxDzrn2fq
VC4X92xxKt0nSM9eqtR48ApdXGo6jUEe8fUZ2x57RgB3pL5LUOg2o2EdTVEB5su8/mVwM2NTGv20
KQdO17SoIq5L92mUK5tM76CwBck1NJqRZ+lb71LlTvsy1ZFF3LMNbctt2hdMZuESKzTnErvYoGWH
N1CSu1F1y8KXERMPfgGHdbEaw2tVqWMGG+zgYfspDdyn7aziM7wCxpS3ywYuV0aXmTfZkj4gY65x
WsqI3jIMNJlfGAELhXx1eEkBWNVP0q2cU1zQttG5FMYes5Er1t44JYHSs3qlm1b9OM5iw18xLs2G
PJM+I3qlc1mYIFxzGDDnx5ZIc5MyZO/ko8PYgG1cJMyVzYav1ObuxYPajkXy5r9LG2rvNjEOPWuI
SRbcvVc26qHkZv1Z3KoZW3zRMjROcbS+RNEEgzEai21Ztl/lbA2X23vdiiE8WyYnt5bfEi9Muqvw
HPcifnWSnprIxlfOdPqGcW7ijdmkuxAoxHaSNt1s2XmvQ6G/DJV13wz+vNFyccefs9OVTwzI8MQZ
GpqTPa1yO7S3mkywDFg7RJZwGLVVHBbvkwBIX87rrnNKQosqhmWu+ZVjp1z2Wl0ECkp8gJkY3apU
97aWq72Lxgr2nKiDzk/anV+GN1QAUwBt0peVJ6FY6UqshtzkvTVjXDx5ARdaTk2x8GrrI8oUYt5Z
XGQvbyHRPucywz1WndcRj4eRLNXDjYNhV5bwibS+DTQHMOXUTO+DbdpbWgMfqd/Q5lI1IsA4x2IQ
Xu20vNHsab2K+Qpw3FrZv4zcSAJ8rEWglUMR+LeHn49iECGrzADM1uFK7I2xCZhHYu0eaqcJJi1u
g8htaZro1o3DabV0D3mABwyF/J9PcUZqewYPRUOqLMjjPx9MJJvryvF/4T81iTIzNz2JfEGNdATD
lQRCmdLjD6caSqKDNIfviXu9C34+wuCMeEOPv2nLT4EJkjsoY5/ToiDAz/Ktr7GHDRGD2gNM26Gz
uD2M//yo8KTYehKXHD0ekI1XdLJdZQ0Bl8gQEJ40BGgymF2yvK+qxjmnuW1umyIjGS8qHYpdIw9i
mgSBd3vZfp5GVIar2bk2N8pZmJgfIYdZpSI8+AagZkeIG/38dk3YFeJN0dXZ4uf5zwN4jxeL0MPN
zCQHSbk1L9qWrJJlfTvIAbvbSe0IY4a0HOLTbnlhTeBmCS+Vcx3bMV3lfqQvqBU59EVmGRhFUQUe
bKxgPpHy2R5sOX6O0BNQJBmryZqulPAMxr2E+UHy88hM+D4msGupeejQYrM2FlFVdKRtcA3//NI/
vykJhNmqFoTgAQaOD1i+eT3qEqpW63ZQwngoEtn/8ZFlA/bOW5sfZBVBM0Rl8PORDWwKnX7JjWri
KJe4DoKur1bWIH+DmbXXtEtAUcCbtTX8wm1TbjVD7RvDwoCiKn2t8W+Bf3tITToG/3r4+beaLWFZ
R8ZdItgyfi7tSaa7KB2nXZPP+kHDrnGw7Lhd1rq3txvzxYucbetZ7bKdOxBMNsApuqH6KrIrN/h5
CC0+qurwvhHdeKSzcQflG3MhgqSFY09fTUw2OsIRKOAg7iDfrZJhfNRzZpetbV6wLNWbkDRFDBUg
bsO0CtZh5e3R+eDiyVUCrRSwit+Ew5JIvbUMZ8IqlGmiozq5UY3xNy7nZWr67w6zTUZO3R0CAi7L
yH9LVfXuVFm5y1KdIU2LOwcRLdoTRj/iiGanPg8mDHrDmk5q+N35t6II2TBXDN0+MoYgjpUw/Amn
qpqESZ59KGowpDDY08U0nDDa3htu+Vh4WCIssENu3+w4jdFICBnMq6YsuLg56Ud+8aqqAu1xfC51
P9uWLBs0qK8MPQTwx+SB6KLriEvz1qVpF41W/I5HqJwsfgBUAnD4N41BQSeoLGYEZc1LbrfpRp/9
A415APVc6naTbMgPyRaF3r8UEyKmuK8OjKYZI7nDPoSGSByCM2xHL7tEofcGcuK+dUYXYawwtnEp
3grPPBUlyLXEG4NEFuRnWU2LhrdNdkhTUmAeCKtM5tVYoCEYGMmpdlEKRWQFILEy1S5NnZfcB3WX
xaz6Q+jsZ1TP53GOdiW8sIVV5UxMKdKggQybegbx27JYEXcqeBfbbt6FY5XvVdjYmyTxqQttsavQ
bx4wUkXUp0hiwbXWd0oXkBnd9hcZTk3vcsrVivvemy6EkGxJRtgDq4VVP/JtcZ0/mGWDAWWitRpP
X2B27Ds/Gq+txtklKtOHWLcPpUlgSJrXiJfhRCW9t+yMAcrION1oAiiYTDdcN2mC3wNZ76q1IeVU
+ZbCtNw2Nau85Xwxcv1sidvpvVv7pdaYEYZBCjDN8VBBnHQdYX9GrAqCjTuKxqesJY06lpJkqo8x
Ho6+BqaxRd4FaRHRLQRyDmAukTPzS5+ifMPKl+oW6ZDtLYM2YgQjCcKtis1cEg9qTd27lj5HkuTA
LBXUHCLJgxz/xTJpiKmwPYgbs4n+cEjantjHj4GgvvPYvNBHVfTv1nrpcQ/7cpmmbrmLU2proiVf
cp2mdIlph4nSOZQOsaWVsadV2y+m0X1R4LPw5zgH6PRME8W4dCXRm6goxXpknyTQVsOt90tD7LWC
PdNjGffhTttba0yfkoaQWzpyr6j2Lm1L7oHyyZdEmLcs8nJrYNTnGJ9U9ByjdgHvIF+3TvYMcdCI
MQIPTAxDh+l7fps9WxJtfPeGb+JBTxgaRXCsFcoRenI7VBnvZpM/VRSieaJXDxo4pHnWkQ62N2m1
k772/s34bh0bUquQ8tfflU+caZjT+izCD2quDBlUi3jAfiWgEum7qZnrSlrfzfB7qvMHMXDxwl1q
gaaUj1ZoA3vPmgBH+28lEBENt9wEfBfsrqTM0chlbY/J0Inzd0fNgREj12tMK1rB1aKlHoNp0Jju
5BGlTJqZG6vW8sCFGrT0pUq3DBOwjxSsgcMpdNdgjbNX7j4m86nDG5eQ4klzibag+ZA4zAJz1wt3
g9t5R3JXXhB4s4+B41qVudgoXzjXXusQP3jppTRXDpKmwvTGfRmGaqPVNXEDjmbsdIIzH4Sy8JeN
/OjGQ/XoTjXsZvk+Nmcm7Am/FeCjHKH+ciqhjYDhGBCLzx6nzwotiz2DyZRi3ClbY7MuLxwGw6cy
g8MUFbtJ4W3hCl0yNXgiMDycKWsjpwhsx1+GBmztSTmPvlO9UAxmi6F1xT6ED7XkeyR6jXdyQv+k
wSIVU36vd952EKaDoBRZPgw9qmT6U9zQNORC/PDQCXJz53ZM9cG7rjLbI9xEU+9yOHoemi89t9Il
lPV0OVnhdx0K5HvsywnsRFFXzwkJq5Kk4QRjfsaNR+biuctjd+nmvXYC2ZgsSLhtTTYdsMo0S42r
ab2PMaqU3NHA0pGGyjrC2D6dGWqIYAQRWzp0n+tyXMgWuRAn8u+ordYdb91Oa8pHol0YI9b4pLJt
P1v6wo/LpXkAzZUjpXJhJUhvm+RRuMztj2ic3wgn6zaN9K7QQSA6zuTwNEeyfS0oEk39EPfdt5EN
Gx8L7qNlludmrwniPJSP2szT9iSDvcaNHd+5hbueR8CXFqcAfAXV2+gR24iontR65TjLqmF/Alzm
LnwX+0vTXphnHDs7fc9DwjsK1AaOLH97TUbzLtrSUbvwGx0i6nD6d+ALdH/puNW4rSeLwKQ0qBxV
nD1K/CTUFuD/vmfFPFuhJ7SwK/Z003dYQzET4ZicaDmsQmM6kGuMqNQOdEZO9N+BcmgEtdiQ36xK
IeQw2GPLlHu+lICwyJKCjZWM6zQunmqHEYPdy2ThGhqGKETW9E0dd1mpPCEMAyhdxlvquiSqJv50
GSC+je6dQIn4ZLXlAYDJukzIeLRdaF/AiriKXTTP1qs0mc4Kg7qmb3D0WKjixhMm3fBBmM2BZi5u
QjukyY+uSjrNeXTNLdx2rHsyJvp0fmgbK4GzGD7nYJdHjRQtS34nWoNWr03ubH/aSzBuGb2iJboE
3LJd/2QZQar0tyFrDzSgki2STtLkB/MMQAGlc9Z3BE1S0bVfRMleBbTGpmd3r+OT0Xri9gUmXqL0
RVKkbiwYYUvEbsS6ZMtmhjEI6YtF0PJeGAo164nm27IaSTm0AFrvXQOdZJZ3i8IdMTwrpg0l888F
U1TmrE37XuRgvVMPQUqbqMeq5gQ7ZNl3knNFe/5wr7XzXc5m/AuX9YKQgfbkze7XyMyFTvGMryWS
V6/17rLU1jGCOwgtVgxHh8UUTt22SOOL4seZYfTp5WOxk43FjI3+jY/kfGXa43OYmtNykl8eymjf
ZNqATOfOEqALI/ct8vyT3bKPkS1Q7geCNwRi447JUOOpiSQFebDb6GGQhtpMIrnIMd3ESe3u0c3V
uKE2mTG8YkgMopkRegiSjPMot7aJgwH7e7TQXTci03yksxe/5V7+5H2VFNY+uvewL7ZceKwLZ9Ns
nirgz56NcyiNYkn6AkYecMLbW4JHajdHC3kxaApC6MeqDZo+eyc3o1iFSDgW+WiuYYESuhjJEw2D
D+lmT7Zsj6hiiU3a1bMf6GP4O/W5tCTWa6OCTtq/6lnK5i5RpsNyXFeefhlC+5fQqsdMy7aWQ7Xu
IijB9zYvs8gdlzESPxmFe8bZoFX78ZTQ6RQabu2Wf+hgnKYMu/YRiu6oHGD5m1aQgLrc31D3qkun
DYw1bDEKWkntiw0eXAPQjR2vDKXfqLDufaZJ+kGo4gymyv0vw2nkshJjvKX7xbFeRtZmMkNQm1gr
m8hej5WgSeS+aVpbbWthf/t4oR2tstBtqJzWgkHLhjnHfU6hhlmOt0QV94DI1r3u2eeU+eLGSs2S
S4IIidlDchVp+guu66XegbgjrJnqezjqJaZm2zURkTWs2zrCc6Om+Sy0kt++sVcUfLwWCjZ7RkKM
oz+7Xf2rK0JsuEnH3jLuEKvphJ7Uh143HqpIXXvPPTggn3MXwbRWqIuWJT7HRh3+KVxbLFWPfWNu
hDU9zzKnFDW6remM0HhEn230ke0mwwePLGRTOT03newOUFds1kfCMUqjXNmbuSJ6QycuY6Gi6ayP
4+OQzAjSJVCX2EHOqtC1bRDCHLSIdcCcpIniHgxq3Z9LdL2LrMvPmmc+o66+MWiZ+ekD8kyGTVzm
GvC6vNq2eXpFaQxDt84XfU8Gr8g+szHBHEMRH5YjkSmMqcTtGJNF2CRwQDQiPyphEfY7OA7y11Uq
7PvY5mwERuCpCAFGz2tz9vzdUMkHzY5eC1TB26yprjI071oXTqeuos+5+7jhbNegrl+awSoXdeU+
42lLyKCfXWA/qlzmmkaFDaXBrcG26VWcLslGhTjI6WUlEZgFkw84/+cjEUOFE2xWxFGUDT4Xej9k
t6cIXAwtX9TEMWHMg9XTcQ2CwXsZjASm8kiwF0lBFDh5ThyMKbg053FPxeU/pCnJU4orfmlwYH0Q
SRYHs/BJcJxn9ksClsbQL4MsokKrBDgmY7ZJvTedF6suGRl1YXWsXa9j9CzNtZk7UdDPHhD1vCBF
bQrRDHVjcTK5EoWHvmSwBV4B17XQFQ58ne0nq5Qk+jXWcxeW5mBdGBKUpMlI4otz4kjw0L4mCF2Z
ALTppR7riyzzEW53KrdmY1vU+jhOOhPBfJZMX6jOXJa2tmHJdCKAA1i3mhQJT9tuKHlo6faEGQLP
EndJbJxUCzsdr6R9aK34JSK+9KiYIwaRhq2HVylaM8B9HuE6Ahozxis9LnW1M/2x6XRAdsPNvxfC
hvYdiB/OjAxB15aVrZMa4EBCVwV3Z00BRQNL7xhjCSs+ZY5D26Mwf0skzWeGACbmmpwkAinO+ZDO
B6MU0+HnowS6PJK37HVEb09ayACTxIqKg9eQEwP4mn2N7Lej0brcGnE00/DTmJxMzVGfMu9k3h46
NSH68VMXlZ7O6cg1plV664/C6uWQlYOhZhvU+56jVfIrNxP843z/jdTs15Fex9HLeyotko6gl1rW
QZEou6KtjmYqTPYIpeKrnhDxFEnSdjvy6ii3Hgs7+XRLF8RrmoUbvTLLB6OztQW6SahZJX93zmvj
S7jwt1SWcoaO5UfJV6T79XWsU/J74uG58O1xr9eNvsb4Yb6PM5PH2R6YfWEbolvlLmhjVbuMzFBm
3KCSK1QDpWGQn6MrOKu6+e5E3bZP5PAb89wpF8JYOxXfFIywRB8BEDoLpbadJ9nslajhodhgr7OS
3J7ST95QezPtS79aWND0XYBb1brmoxkGWOZRyBEZ3ZwbBu5fs48vshXedydHLRizQgtiZURrJPvG
hwuunIv+tbcMbT/FXFUeyROJGs1vV8uuls3UpClCb0lHHIx1PH/f/ChV1SZU0+Fl1nKkp2Y/M9Jx
ywshqP3CZXPkEIHCTXHXwDu1iGiBW8pW0VIaCf+cZwh59GE7F2H4wnFFzh4yuZSOBPQf47lte7CH
sC1QUdsfvitKTmcF6TmlNxx5EUgIoKv8DM3M35noR1ZW13oXpBcHw8fCL5OIcUhu4zkopzX6gT3z
PuuK89rcdregw3L2rOuQnabaglXA/bzQyAA7dKERbkO6fytkL2JF4pm2bSRdlGycraU/BX0q+10Z
ac0jLzVAjCGFok8opDlI5wlz1Ljzi7gm4oSn2DqqXZ9mn1qjv/c3Mavn84qYeJw4bkNIuk/cUd67
bpc/EEp666Z4sBqRyhzCnibkoNf+Vbf5P4bQu3NL078SNuaffRLkfj7386BpCLgwWkN66/X3os2q
awvkL8K1cJoUxtRUn5/QtHZ9k31AjLtmfnyOI2JPKtKtd5qFP97FKr2OKxYOArzxScTI9FMLL7JG
WPdIHiUnnxElItR51PtB2eX2GjmQwzxlhDRfi1cM2y8Qv8J1q7156S2wq0WqlhGOGQgLaoDrCm+D
+Gxj6J68/3kI0dcU+YdP8Ns1Kizyb+eQB8crn4eJOO2kaT4TdMeLuIr9dTWTK9dEyRkkPWsBo8Xt
7OreQR8J4cYJ9Sz9pr9QzAPZTw8kmuUXSxjsFOW0MW5ogZqY4yAijWhBABtlf9Tj1xEwk7QqTL8g
46/ULcRn8kom7u2MmSFcRDNR2yzSWBhryrdwguQSpw/CQwiCoS7f9iZQ/zC2jBUmD/eQcDrVSjSO
OWNUosqmYwj99IonhFYgIagC5VfVOwDj0XQWyKgptIKC3sUqSwGkqMw9oZtCXyeTdermIFgLfaO3
Jvq1XC0GEr0pbVa+D4bPS4bnQYuxQBb5GtZ9h7u0uleelzyVBhUQSwcT1GXU06wHt7ksARqj3fVI
lgKJpaXt0kIGgLrZ4v12NjpmFNx590Kbz3NmHyxZ7VLJHRshmqNAg2ijkh0SOPgNZFcRgvM8C/iv
IvVvB7iWCAFJWgwZFTD3H1VNzEmSGQ/h6GQLk6J44Q7hsMtFusP7FJGkhYyLr3ZZsQgfsUkEKmvz
d9hK/XQL4GQm9+Hr8EjYWimeZ/tSScIpRyu7yrr95Uo0laHSsmU+DQzU6a3KDLZmYRfOph03JvQ3
mLnYxgrMS/P85YgJspFOU5L51BLhf7PhDLCe+PYrRQ72LIdkbTsMocepbLY3X1HH95vMCE+BU3LB
kvQCFvFG4Y+A03PYWJswEugVkgvWcObbkZajg6m1shW33qWgFbcQfs9ZMee1mFKUSp2Kd6RsnVoc
DhG2XKIfprg6sZAs0litkbZNq8pt1kMd1hs7CmeUTDSR8mYA04HGiSpF09dwS7UF7QvAS/r00LDZ
LMrsg/qsWXY6hxuNjXo52nOMOo6ef4VwkL+19ldZnBP83ACM7VGp3ydmfcnzfBn2FdkyHSFcuqrC
IEeW33J0vbtVbE1LKYfBahElgjgWiZ6a+9EP4b2OpcsegiO/N9ehDR60YfxugqwMa2bvkzqGhjwD
gX2kmWcto4xDm2/hEay8D8YF3p6IqpPpKZMsHv+sYS2rMi/e0U2CX5brn4QIvPH6Tgsil5Kt7Ygl
ieYzITwXi1AVesssCb01vHBSRDGCibryyadHl7vNIuxW2qi+Bku2e5LhJ1BqjJ+YKHOH+0ef0hxv
NBGOvmEwsOb43xV4j4XQgtqUFtnhlb/ShHVNySza6n5a7oa4uMRDCanHd+w1JO1YDjWVIMQWqjIJ
aW0e1LQtiXnswxXuibAZ+utcEv41uAVpyjl/8FpWTxiW+qtPZhKRfX2NJqb0QHPH3x7Aqsi13fNQ
qGwfMS3eGuVU7majxKzYmo8QcwQAnWUekQDI+Wibykqt4smlaV+9q4Is49Ksfukt7VtC0eXGhhFB
f1SvT6gXHV1cLGb7hJB4/lINPpVNVxmrVpiIRqr5YPaj2nue3NOn/wW2ioraRbtOsMLOtT9UohVB
3w/H2e4XWXFzb9y68JMM3JsgxCE2eu1TXa+KkPKzBz5p8XtcYNIukmiSOyT+DA8qagXL25m9RkCf
pu61pm42dg75pqErvkEguzQ/R/0W5FF6YGTHmlYjxHpqtlf0B5u5K/ODV3LyxRH8bDJz22Yh3aPC
AKtlZfKlYo8nytxiCJvihkO0845c43OS5Qqm2JmTMMoq0+GMrSf3Hh0gbg77win6YtOS0/TEgZ8e
k3AFeJa8qOlQRUx7ZGwgKG5fO71/jR3H3zMhIxpH3PPf0WNw2zf17zaGHMAa2i1kjyGGoA7wcztN
Q43op8kvsydNqNUxFnIIVdyLfkEfM7tRdkc4rWbO3M6JBUPzHLHFTC1nR0O2693+3oa0Rk9jWGg+
4Ru2SA6h6t5URt8DMwidk3ib9eq3O+Gp0pnLTt0T3ZRfBn1EcKG/a3IVdBLuOaYz/mD2iVOkWyT3
KDgXZqH/itP3kf16OUM48NVNJTrDxYpPkjNfqrRXV/2CJHaqKkwfXc9BMaya81Sm9F0rB9WGS9eF
O1+6aGvdma5GL0c6v/D8WZDfDb19UliDl8LFYkVwK2lQnlrXVrcKJc0IMMjxaohoFhK0s4J+e1BS
G8hcTY6RxSEsmtJAuvO0FqwCTH0w2Fh6eCz7fjOWZEGG8b42cc0nPeU/alsuePOT5eNXn80vuhXh
T2vvLQQNhvmQ0RXAfG1eLH121xHZxetUxz03eTv7lv1ok9qhbIyZyeg/uAYHSLeNDq5ErySdodu4
fX0c+jDoMqKj0WJ8c+56nQo6xoOhSBIv2Sry5JGJybmPinnbKU5ONhioXiNrQaOvpcBWrpUo9n3u
uLRsnRBFZbsfO1TxM22qZTGle1R94Zb7ctnFY0tLgBmVYzMOBaFFRUNjzG78dl+UksXItMHJhZit
CqaoNTIXqH8ZfjD3N8vP6juBpozVWJ6Q2NurMjZfK3KNZofQEaN9p9Ny4hSAEb9bjZH+iUppg1SH
+6kRHB95DziJk9jSWA/1VC51P3+Xfgc2s9JIQmvU68gvqelc1Emxd/mzGb7Pw70RBbkXep9xiDkq
dbLubowowGUyVUe6nf0wTA9a7HoPTmH7uOkQKsLj9h7CIRx3aITpHN2eKsez0XVhrr0902Mh7iOs
kjCOlpVT9k+EZw2PXn5XMZpQSzFt+9S0HhN+1FOc0FgtHPnw8wwLyHa0ypgNhyCrxEyLy89DZBbo
N9PwgHyjuNh4Ni/tg2qi6SgKWruzU558LS1Pt8OsQTHLJ+bZW/z8W1h3zNn7jHNUosTBsqR3+Pko
kjOVb9254lDeHkQ707MpGsoTK+Mc9fNFP5/5+ZqfpwKjE6kmmERvNDQ9rvRDHOIpyfPs7ueffj5y
DI+h+M9zbzQYq5UTO1Xo/Pk1f3z6X/+P7gGaq2zD2fx8TQ1H9M//27j9lK6M5V22/tfX/3yVW1Bc
WyFr+e0PlxEWgBg70e1Jf6O50tZxNtpMP6HTEkGlyoxSGxEF61wNQmXqEqORfIAxsqtlEr9aHCz3
kTE0bMd8le2SpaXNXoKrmc8KSKWpLXi/ovjEFdGwn7hWEFfKCoqeGDeVFGxDhrW1UbaojKNUC5xv
WfsHHb1DETHTMkhfWqrU5pzfJR6Ic1pMeVWP+x4kSDgNxQKmA6FoEUFypBV5SAxiLRikHbJGx0OA
0gQzIf5zXzAixfaycnw6c2Y4rbXYVsc8XuLla3mSE9PiKwqPfqYjA/QnAFHuBI0GhcxPCXkd6Ajs
UdaUnlr6mg5Vn+0L3+dbRGTnyvSwejLgC34eLDWWkHmYBu0SZ4Rmyieczh/pC/pbBRqEAXvyPmg1
mgRcIFs7C/d599sJ0eJmED5YaF87+ewx5QIxk+0QDyEBaIDjWaH4tGdwXrBrs1NJD3hbu/Ob5gK3
ZuYUUz4cs0HDcWDBWcBXBLEytUOwGT3nel60TqgOpMlNTDd+O/74mab0xZpmrfl10KbZ4yhZlzNU
Eix74tBPqKadmqscjd4jUduBsqDvR2TRDKPzrWZwlcrFYkkcgbhBP1vMfNGI8DCs+s90zkFKkwzQ
p36Q1ZzN8v6ON/No5sMvTXNWoQrXDDt3s+cGRdzDDar0b6AsGBxi8zr133NG0rSJ8GFNCuznUEM0
0y11b7YPWmPUS4hjaHvtltjLDwffwEpT4tq74psJ48KGz8BwltcTA+sdHfdpPUpd0hMyzyONhRXB
BHKZYfVYzuX4lCNeSeJj1BzRBD8ZZYjkHmItvkyCYsrJxTqYFSip7wYCuHoxJXtXneva/uyHZMXa
Q7BJTGM5d3ygE5RStM6fDbs8W7xqCzlb/jpV4SujV5LFynA/afpISrbeBcB1LzUHCRVq3aFk2tXW
iRMkYYsGXqwt5o28veRUFSBwYXRBy0cDiNwTEZ8HjYJGcT+nD5HPns34GypZZWK8zxHhWW2uNk2u
1ErG6bChf3zhrel2I8HlVZoWKwNJ5DqRXcgJ3AwQq2j0uZX94gpavVpn7Rjh2TuLn1qn2gbk9KoY
iEixfKPkPr1kJXKhDioCNhKDtVOxfVg1+Fh1u/ra2g88Xd7sWAgNER/DciekNuzVAXz4azMSUJj2
JhensXd1Q99rPg2vko2g5GWLGLxEncJ/pavyzAbutGVJd93L8E4ae/wwW/iKCPq6s+ff5DPC91dT
s3BVxl1VOPNGee13wmB3WdUxyt8ofvLp+fkd2WesQStGZfT1PmuKfvoUiEX70fhuYOgesrw5sHLB
KnAWksoOEOatUgMl0KESERXMxKwBbTUbzt4ZwsdpHvxDZJ8rLnujhP9iTXBRR0L/skm/yVQysbSK
qT/47l6jO7XzxwwL2FbM8Q5F/lGfmX5yz2NunMuVxHayUk22wrQHHYUMhggH1HzL3QUusONcVC5/
0F5/otEvf0C8/oZi/9vT/z/J7IYDtvF/JrPffQAl6H7/leX+83/8CWZ3/mGRgCl8XSCjtrF4/V8w
u+38QwdjZ3su9YwtXAeMHaCrLv4//6UZ5j9cwyQTwLWFQ3NI8Bv8k8tu/QNgO6QPXxiWYdlC/G+4
7NbfYHqmZbrCNSwfMi5nOeOHlP4X4qPBgA0aOm0nvzQ3Tv3iFOjkVC32Xpki90mZQOJoGEZaZ7YC
IEhKBonldMdG+uJvY45cYmGa7Bhu0NftBjEauOEtrYONOUxb+nkB3nQE9DX1XvHkGzaR9Wn+TSV0
NUznaLfyQCjmtRTXxO2//vJG/HlF/hXzbv2N+csf57kA8OjPuTa4WvtvOMsuzAxPhqO36DGqDfoF
x+TK1vNjnMgrTZgN4uDlvJIZNekNgIT5CY3AzZ5F6EhgN/IJsvVOUawDKN/agJMZ0HbhBSfQyvPQ
7jG+aZwH3zwIwnC6bAN3cmPF5srSM1bs9tL2KISJqqs5K4vyG8veHzfdv6Uh/PUv/BtO748/UDhc
KY4wbFoJ//VvOL26IXB59jlxGgpGmJkgFRF7FwXpZPmoZW36JeVFKXpL//mVNW9k0r9w/H5+sIPe
2TDhABv63zl+4WAbFegUnyPCcxk1W6MrYJuEh5EEL2t4ntnkEoAeJX1VjzD4BN2lTo5hrsEwYlWn
ux2YGeHW/WkkXZpQzf/8+7n/z9/Ps9ip6Pr43t9xjCixmCRxLGIn6NdOq17B025zPRi7+A4XxG00
elCuOqHKg18QbzxB2AscNb35ZQ7Gdhqw1yiCrPrXjJyNZEIkVLr70epfMRy9OhH8lBYyAeKjWA93
VcfmbO11Zp6YOh5r7A8m8coIYRdG1b2ZPcSKqVeU1dqLMUiilpn7tQgViFSiNxcMpmAkNa7FcRZq
g7MYQwEUa/Iv6YW7uvthJvlLk+dn6WDKCsWmQ2DCCODEae2sJ2//+cWzxd+4hz/vrmfYBqsWiwLL
wr9fVrqXazhbYIf7c31yOnEVMfc9pg08OXemUR46Diw6pdeQPIEk+pJx+O5P9ms0DmeCo62yekRD
/+ToG8eZ97MuVnNsHLvU/OzogsFwgU3krCi9N41rv6etsU3ajQfnCYLWMiPsQEItijxnA9EDe8t0
sFWyzroBAEP8SKAnnrtlT1513mBU9ufH2L0h2eOnwcgPNngrymdUG+3O1PxVJH1ngUD90SXREeo3
pgKGD72HaPXT5yTRgCUv4+FuvClqNRrDsjrh7QnIlXtIuVSBDG2dIzECO1evjr5dXPUs3ufRmxbR
1Ppv9s5kx21mzbZPxEKwiyCnoihRXfatJ4Qz02bf93z6u+gq4KJqUMCd30ni+LdPOi1REV+z99qd
cZeF9QOMjR0pi/LHbqUHPmc/19LrsP/r8O9YF92JaTg11Yi0Q3ob0UjY946o2J9kZ5liXiPBLCXF
oJ9yfk1nusyBKgVli3asu9s0DfdJJ4MYfXLzodrx0kFVglB0G3XSl/ru1q0kEKfSU1jHIeB6ZIFe
q2S5lJp7pHv2kTAfDimLasQpO5k3IN2ppAQ1gmJ/n7hBs43NEsKnjHnnwEbHt+S5vX76w1j+Zqbt
XcLUdMLZZ6Ez2fUNInXkehTVv+nPy/LWq+RRi43rbBTvg+nAz93DuCIhr6rOMyJGbdKvFVlg+azR
f2THsZx8NJnAWSYQwV1AbOc9bPnXhnhsN7/OI0J/5O5FCvYjYgVJcfOnGKqHlDXE2quTPa1vqYz+
loMKwvzJqu0DLi3nxRgrqNTtMwKMY7jWz4oqNTYpk0aGFqMtHkNG8VlX7TQt/VGjPMWcP8olwlp3
X3ppvbf6a1Rbj2QHHaPVQXAU/8jBPi6LfjBNxyvRVayNU26E5Bc8JXcpTaga52u9Zj8gKD5WupHV
cF6W7dRV3QZEO43d+wAv1AqHm62XvzqjfqiW4urO0R19clYRgPtR+7rOM4IGAjuS5toXxPWMzHom
SwOfeNXwhuqa/w8bMqFwY9IOTCUly91ai6uuvdYO5KDeeUHE/tWHUMNW56Bam1jW5S3vjI6RFWFn
gxmEyH+RBuy7tdhBJXvrFyuomuJLg6VkAEpy8uY5M3OmX/GXYTWPRawFRha+oCn+Sjc1hIn+q0+/
RCrvGqOkuwx/I4Z/qeVwM23Ntxf9sW1qLAd2dwdo8zDINhjZx9kZGDxCBo6FUz23jskSJzyvMnsd
f08b0QwJklc2yp/dbD/QhmpLcwfxare6f2WD05YFfFNOb6W2CkppjQeXe9WZGbRqLzC+n6aLzLSv
OeHNba3Hec6vQz6ROaBQUTbPXWG9tX9YMWq7ujXYkV0i585ycZUl7mPGfCuJmSoLtkkrE0xcbR9V
Ev/EFdVNGWaQjNATqGIMQrVhDZ2XyEz+zg1I+oqtBVCuQFjVA2p0v8WVRlzfryrOr7KyyailobVP
bVk9m+CJdpEh3rIlfClc4yjy+ohv+KRZg0Pvu0B820qJLe89XQ2mhob4i9cNWVxXfoXob+FdHpK1
QZomt5iq3LkodH4MUx0NB3QJQASXpXKZaSjrKFLYtQTuZOTuQnnPWQS1QeouKMwN65HEhLvKSP/a
QqJukC8zOMm+tr+I4jtNmUGXoTxjLc1dmmlnkWtnA+Cmh6C38pK93qVvZP0cB2cKqhL/AkpbzXz6
p2KCFBOLzKsYwJht/Zxb78AFr7T5t7nWSNfDcKzkOcS6OCb9G618YEfjydCT94rF4ji4zC8N4EhW
t4tn530pw79WgotYNY+tC38ijPz0NuvVE3lrviFa1N2/ZZJTrmr3IMReFG2yJlvMOCP7B93eT05y
15oZC2EoC6NxIGMwSDbWRLMckzhB+4EoE8hCFyOj4zOGwdCdFg+l2FNij8EKy1fa+aNBh6ZbvLQ6
bPxOv9pFfKsTJyBV4sQSLczdo3TT00BaKWnbL0YuHzCGn3vugf/9htb/B6f9Py9onHlSUuFapvM/
CtuiTqe0zKGWEE7pwV5wJgchD6hwiPUYi4150/KJ3YA6Uowm6nV/6h8t8TVpLzBBvDqin6Hl+f/N
n27z0v9vzV+e/PfOjz/+X53ffwC2cuVWezqMXfWtNp/+dP1/tneoWiRVu8LLbeiSt++/Wj+D/uy/
Oj1d/Iduu9T20nYYYP4/NnrsSv57s2Arm4Qvx+Bvpm5XjvU/I7i0Mk7jqugQzLDK6QkcSBzXPWkj
SwcYNqKuws8MmsdRIH6u40suBzxxkSIDY42/UqHfagf7jlG40FAkAgM9UwfEVV5kjPIosafVFHaa
Qe5Eis42jSfjYNiVX4viKy/c7DQ64We6iv44C3M9YYGP88Jb07R9dFvS0vtYf2o1iw8pp1jaiN5X
+pLuibfQvXZLlIdYtPRj7rcpkoglfkf/heBAB/NL7O73Wtgj8zm6sHrUmYOJmXAUy/079xb6y+1M
JdRZAOF8lmOyQ2UMHGVjbhF8vIss5zCA9duJFPp+jtAI3VfsRRm43XitJ5+LvfGbIfydYVCpM2gv
zif+694TcpiP8/Dh1hGa5tbwSi4mr+OAQA1/lYV1rrDmjFNEMguayV5n5Jmn/U6Uxblqxd+RSRVG
mV/4vNneY86PZucoUWGwSeqfS61E3ZxfTMN6WgrN3jEK3AsWol2OvcCwAgSLD+QIZMeqfG7NltfZ
XneqTBLK3/nRbtgEjbh9GQb95qbrvXWdz3qd535GkAQwwPe1SkdkYib+OFhsm9YRgNIvx20hfaAr
xgHcxKVDBFQezCT27Oq6+GRKx49lEAGVdu21KYaX2YRbEVu/Fm3+WizQtRVKPfhJ+9BFbhHZyl9a
sjLjScf0XKNmn2KYmAN4gGUgT2st3RO/yHZ6so1KQ/a6rqiyq10tt64W5RnX6gt90984QyPco+Rv
N9E9puf9uHTkzQik+5SaYV9h40/SAAOKezCwOWHCYvqo3why2CtJCPYoMZlOdT5BC7LJRKdHXcIi
OaxQvHfDX6g4vA8MO1/qmd7W0pCUKjeIV5frpy4Qa92oDtj8mEQ1SrtHFunmsAQspHywCs9kMazs
kBA5JHS6ooQ8zSRWP44QKOGcaYem689bb+XhEUUxg+lIIH/wxNgBfwqtP+isMvRvhzzJ3CPMF2hm
ZfqwptEPmdVUUMv4ufKsnRf4riMMu9L5DQFW30MotEBIM09MYwkOrxqugGxegG55sVEuJODgl7Lf
jfmtjVciWvXyAtMLrkIGybRzQvr4hTiKKkeFPY3TPkUUTb4PYVI9kXLKRfKHCJic0WM95JcVZeNu
jXCNGiEQ0NSI7gFW3hMmcyV47QJTCTex+eYO+sjKUzvZwLXQbWEvtgAdExgykqvW0oOJyL5tk2Nq
0RGo7h8jadpdRgwLAJ5rm2LlqLsBdNRMZeD+rnSG4JOLoUjRG1YdknG2if2BCVx6TAiuhQ5132kO
F3h3ZyR9dHL53WGJT71ObeMk4lZ3rk/g1FFvm08BXgmZffUryhmZK+2DRJrA3NZEjci9JZbfYLLY
dBL1hCFj3knH+ZwT+yjNZZ+WANfdnkt+bZ7GtfzqaXRQhuJuE/GTGdHDShOaM0scRCkSuHCxSuxS
a+wnIPaQ1eCJReoUQYPRIxSf3OcCbCeGxFi6982IvzrO/9pxB8dwfUKx8TbA/vEyp6ZXasi5cYpx
V40JzJX4rR9XHGjmdARIAqKD2tHMh52LJwb92VFwcu6QsWKj6y46Rgy3SmjI0V1YdsN6IPyeneXW
rGGAtPCV/dZBB7SwI9H+tZNpsW8mbAQT6oABADw1Fu6JMLAAdMUCz2qeICbB8PTWZs9uusQcnYp5
u3OMC33YI8SY/B6BFAsTe19N7LVTNKJwAhCfR78TKm2j6oZDPIxH1cxvRAR59ZogsSBpTvSnPuy2
NGjb2WPk3OcmYRGkqiM+J3JgUSzOK9LXj61THp0eD04k2uowlS1eF3OufA4qNE/dEGQFPYDhojXE
8sRVp6MIsCyEv+upRwq1r/rOuHS2+Ih6tG/NrJwdBfXgcxqIQleBchHh52ioJPdZY2FGm9xvc2H1
Zm1usKXSA3bMUEfIdSnLJ8PEgWTF5C2uszQwp+AyH2J/KKNXjkrAKasRjFiZsno8JcljEYo/fccd
JTVCXxbnAaWLhuUHRgQAOw87frQftGdL7z5NPebm3NcFqlqnPrM4UN6me8YYpz8T/rVfU+O3snJz
D9Lgs0oa+1C7Ue6xXn/XYoffb6tzSKM3jumLDJVixANiFJjrLm3tF6Zh66FegFvPk4vyUgqPEMyH
0p6xdU+wSab4JeusBjUPKpqp+S51NBqufV36+skyazqDZQgP5jh3KPy0jXryEEbRhRfzDkyu2nUJ
SVN6FBFEhYmXPVERB7hXeYBYTgljAl2tj7/1Hj1fNucIGAG8aZPli3Gs9lCf0CDjKcW+/UH9j/Yg
yYtDNbWgq1L7fVYhCUH7yR6Rz2f9m3DGCysnoml7osuZgfMpc+GatMcwWpncTj+9y4k5l+25s/Fy
RXi0IR35I+HgO2Bvv+ZF3LSUXEgbNFqoYcOvFMtQ7HPtfRPfYHOHXr9V4JOgwMh06vEMp2NXLe9l
NdzGNIXQKwpfz6uXYcaG2KT2L5BGpo50Gohp0EXvC5S6RKBmVPDzdkwSP2VKfdb+Sx36p5P/98WO
MR8bw7s03W1Z2qCxTZAKgABnqgwJPbevpU3BxoYZtB+mftAjX9XGiwA14NIHRWt3o6MUnswYY5Cb
4yPEvQkzPzp5NOzndPrUpf7er8aznlrxUSbJAdjjvaOVN8Sn6cGJ6o0AOuyzqjtLhsKv+VggazSN
3tcKuHzziqyx0j9SAgChL8g7N3vBib4rtbkPcOk/S430nUX+GlL11LXWphgFhdzPQ0+SmvOL4deX
zfNxySZ78ORKiqU9yHd9dsG9A1DzGS/ZpERw9lnUCmk7eaHS23uBcwXBTfpQ2FAcHKP/MYoeg1XF
zAIlvkzdo9b3NaiJMPeTdbprI4YgFGuAEcqUMa3MoQ3MOKiVfYdUFZdtHgGaQnUzUwBWfdw+4Kly
9lOl1J6XAkkB+dSMpLRjs0mBdF0cs8l6d7ZPyayHJ4k+9KKIkA5CIgLdKAK4klgFT7PcJXFq70fY
JSyGu2nX5lDZbOhObPjGM3rJzSlURntrSXwk+o3vrJ7SiIVB09ImyAQz2/pjudwYWKceYL2lmoEc
gnYZTNpTnVq3pTDf5wmV2uwkB2q9n0ou/lxl7bWAvaOatj0gVVp2odO94SraQ4gF9YqOT2WQ393i
ZhUURJrePChtOXU61pFMzR727FaDlrop7jwLUqtDg7Bb6vkg01BjQiteiPH5A9hT95vEeZhrmzfY
0K48SEEYEekhC/7lNvMsd3Q+7LU07pyxwYY9VbiUOq52N61OloNzO6WecmXW7V2ErvqkHp2/aLsi
r20l5pESVfKox3BfRDDPaHOXP8oxILjnwJgqzbridYtWy8WRUt8WDdBV7ZIJYRX3YxFfDDtFsY8K
eYVXB1itEfItGple2HFxmzY9gAMmUkUZqrew8NP23WUhJDHFhxNZrcw8vmIbDXUvrvCqyZd4BFn1
Wt06OOyxGt5UHD4yS5aeCHHpH10JLqOwbSa/2h8Xpx8tCD9lFn10CbmOUX1do/FNMjJzS/W9VN+O
XvH7ktgQIBSBMrPnbgb6SgzCzl3cP2YVWTtkPchG7IbwBftPXPV/R9w6ByOfrV2jIwFOedk2iYo1
Ag5pyA4myxvf2EHp+kvfAYnk8vu2e+KFnEztYjIYcbGeVMG4oIyX4zyLx7Yif6HioK8h4Mj8fcY3
ZfDx6jr9dytzanYMrNHImmMZ77WmDQq3+sEU7Yd2eYSGW3nWSAQWZN3VSvpdEbMLafOGysDuNtlf
OFGEWg/pQ2sTylG56CGLJd632YJb1lwepl7/tc2uit2S0/0NMRO4lHHpklzWVdo720QWWU6cRlI8
WNrs8kGJTotbPve5/mSr8F0MLMztpdqVRdzDLQsvrcNrsRYIhhKSCXjws2djYZpNWsv7svxOmQxB
9r3PmZiETvUqpuQJot25MXPD68Km87JWPlWxGA9Wq+Pph2/R8Un06wSgSQWnORHUgHr9q4FnzkKo
90yHYyOZ7GdRSRIpaH0aOEDKjTCh0X5oWcjUDIoqlvN5OptTBN6YQN0JevfOfmZ6ixZmJg4miauf
xUaBjf1rP2r0t1ot9J1wL31uMajfGjddFcFUOjF8VVZTZsh5VxJqtEYkVsfNPd4Fmv5WHfmL986i
lsAifkRv4+XQmCYlpEa87+vSvROam+1ZNu3a8JbIGeWhAokuGDY6I9IfnOW+SvRvJLufXU+YBzBG
ROyS5jAUlenXMj83dmrtB7C2nvpmQ9EetZVCM24FprWp9yGowyobilNV2jzM2XJPHNnGF9ZtDIgo
V1pnp9LpZzVsk1MDsrIWBXbGWwmoLvdZV6OoAPFr1F8T0vc45naqRmb1rhZCrIz+jq35lxqeHI06
2Y9KR5CK4wtrFSasSB8eGznEh5Z39AK0w4slXgPG99M+tmnz8eU/IeXJ/LQMDXzkBYqYlYQjhzuF
LN3vVvQROEZgBjlM+T1tGaat3j1InTqm5t/ZcxtU8AlrtljUkonuxwI6q+nGikmk/GOXEDUqmyzQ
JiF7TdThXd0+LQwzg8Jw/QYChYCrtUUqwEl0YM5YrKcPHTgb5rPsTYzX0KQ8douCPBS9Q48CISTK
o7fM6Dm1W2Y37GK9rkRAaqTrt0NdkMMVuR+6rfIrAZUnDutQsyVrqSFRqIc9gNCF1dXMoTuSyLhD
G4/byXUZWWNKqB0X8+4OYvoYlL2Lg1OjgmFe6nUo10iupEkHU38xbfVLAv88Go6fxk3o4QtA0+Xk
b0PGas+I2PbIiG1pVyHm7qeooT4aeSysBVFv95LDcZKbjVeeIf9QDXB0GEoY+xoECJkSH4t8iRdD
4W7DBdkSUN3Ayr7My4wHEFO9jn8HjYI4RIr8rmHgsomzeg9fGnOCIV8jPQGp05T1TiQvRMDDWl3l
g9NF3Z5I1EOl4tmzmjgiDSSd0CfGR8WsdZ+lDQ+Wcivum+k0WdZzSMKqbxbIgOAfZv9oBwhzEaNl
wIR20MyxRUTkEyKOi3wAQmobNSDBEjxIBQuKSIPth4cNn+T0WRYJdA6dYUFStkWQp+XTWNmIosBX
HZIm+oh+6W24PC04EvczMRrwBsZvFUOz6ksbBwdqaa0m06JUaHvSaYturQ0WrHVDUZvRe1eLe8aC
W3jRr8Xg3sFUlD23+XjfUlbIjJStWGB/cEYJOJUf1sneY2qrLblhRkLUkLKWULGYSJ8vuQsSv9As
eNy84IIjVYyZ5TfAquK09AYcp/QKOthhjvKMDtJjWi2p9badWP+bphsXazi+SFTqcc6WLdXSF3O1
8z1Q7TrQ8/K9xhYS1II8g2JtfD3RglB0SLby6D2GWnfErymwGBvAd/a5MtjDas4fsx1x+eTdb5fm
yCj29oi8fyiN6LA0cMeAvBM3dqHxl0QCzV42Qpeu+Tw3UV4HwFt/OtWTuyDy07+5jgmkRFizB4GG
P5yPq48U+a0TRGxKswha+TWNNK6Fw63lyA+uPJq0JJxPEU8RcyfrLpyy5nQwWZOqaoYKbkKOW8x0
pj8ozF3WQGdwHS/uw/jqMKpKXIDYhgG+r54wOeiQtAYa9EMeLYFjFE+cBNjFXfazpc5fDLqxJlXd
eIvbJ5MYjp3VNScokEXAPYk9L2FaihOpWnGwLYngQY3INO50g3R369jJES/IQFLhxEkSI0DA5jDw
IZqqe3cuKj/GPrKvmmgMZJGhCJ0qLmx3WeloeazNtHR8xwiyrjk3oiueZtc5Aa1PDoWBl0thuDrw
mDd+rzXRZwU/wXaPOgSVUxV14ElihP5RAuaSlgVYlDyYa1vCszECPcGKGZarRR/NtyODfnrIo7Xf
m+6bbjfhSwr9KgGGsQr9DfW0CQ8kAQVJIzpH483mKLjvVvOVufJvPBdGoJVcyohZ1yBzly6QZviV
6aEk88s+xNL47mXzhQ6QeLP0nQK1I1TqoSuHyR9tXLxJuY1vAOlEGo0fGiNC7qESeunwPOIhvmVO
fhIFn5/WKtqgNX25xfmCH7LBgmIITcu7Pl/iy4iCcFvNi9E+tHV8xSo++JJUa6wSLuRHp0ZM2QI+
t7L20pZ2BKUQz4ulxRpE/SP+YvT+YfORWaOB9KF/6PhQHUrsLZ5kpWjlSj/weRa7jGRsGGSMP6km
uE3J1eQTmNYy20MA7ZiI/ZkLIIOF4DhP6xC4R8r9TRyExrcjFA78o+mXqjzUtmOSSs1AaiiZrLD0
2ltxeo8T7FCZ4uRYCfvWrjspG1dGXVPsti2OzobesdYXqBKsGQkbwWTUEX9nrMCwSiBIaaX2dqap
U29BBIQ3vk/xSO7KpPnsF0jbWLBgpjTZbuoUsyHq4AgvuVepiLmemt6mxf5KG/bvcjCf3bzzMYGJ
E4965Y0jSWW6fmg0blBVg2ePgU4AjXrtTCY5bPgJLcahm6fFtG+X9H10tWlXUNVmRj7drSnOTgIe
vggVL3YM2hwMjjor/3jBcreCBZ/0D6tgq5k6YXOEzVvvYqRA/qRN18TkIRGhI3cNCUWw0L0hJxsc
90JrzFj+aNkJeJz6m9ZXrGDY6e6jkmOAWE7CWfk0rFi26oj4DKw/iGCGUfdAgb5VHJUMMDDzmhyn
eJ6yW9+c1zSTyJr6dW+52ZOVgkOjt0QGhs8loLg5QoqNfD0jKARRxy5V0uQlSojO7kBGTqb5iUfC
OWzsy1F/6IXevpZ91zyvxGSsJjHELffNrpMSeOBgHPrIOaaDHbPefqxYTSjUAybEHNAa5uiPLc+H
1REVkOd26XegAUDS8Hh1KjmYC1kfG68sXxx5H6vlATREgPBRO7lasj5ZPVoeoyuUp29RV45iWwPZ
Zw9a+5JWRnPfV9ZTOLvWLW9scQ3b9AswoOl3JoW3sA546PQDHbPpWUxaTkboQDmjLDET2F7auG2w
C/EkEkzkZkWR2YtNiKEBtCIF6xGLiwMcaPquGNDvUCu6D3AyDI/8swGLKN/azsfZ09HeP5CN1p3T
MvpZ5yINhu5q1OgQOn5xTHUm+iSpx48MuKe73B331ZyVp64ttgVsMwVQ7Z5HsDLYXIV9hMBCHZZu
qWxsTiKdk1dWa3lM1u7O1Bi4Z/F0JjOo3kvHdi7V0n/WeGZLTQ2vBKGaz4Jqlob22hajezdx3Hrx
7MpgHu23lZpnyo1xEzc+GQv9I/BYjUUVwB4rWl9GJimPUYR3bVzqp5VoaOyp+eAlGySynpnirqZ2
z4ZkOueFOMpm0Y8laDw/MkmJEPg3lioBQ953rVcISpluqskCMsTGnudg2zJDJQBLPzOVr2QDcDE8
qxnqXtQXj/++cNg0Xr8k2mH+ngseeUOlxGw02nTsIUygbAfx14rslnQhxi99vDNKI38sYONwv+Ri
Axgca6hpKOgnKnrm4pbgvVKwVT07r6pjpm+02OEOTTShdAPAJswWHhxYRenh9I/83cwcjA6YWF39
yI6xq8jsC5hB64qd/9pPMw2M6TxoAL13qzOlz/++EPOx6iI+VIifPA3U3SEs1K+sToKKU87HJqJ5
C/E8fjkpQgDz6DAtznMNmzxQhg4Up4AIl2WGOpfNidbNPstbbCzGFVDkzsLZza3nRj4GfMXUmOY6
HyjQXGNAMtE7cDp6bL2yct6nNQ+v5Is7V8zohYpvZCV+L5lboeWfDxC0oA46RkMcFhFPRRLMmbse
5/i1zUZMZzXlU4/dcN8KLGB2+A+rWSHZTKzxfgJkk48qOscTEhttHgKXEsUbC9cCmVF1QW/bn+XM
UW5F/XtpEh8Ocy3bcwDGp24G12VIN3/f2EhrOfUwBiQLVMSWSFsY67YtYelaThZAR3NwFER2kfMc
IBwCd2jDbrTL8l0k0fiIyW+/GuXfoYvz+wSj9z6urJRNBHIMcBPDbujck9sXJAEaDgW9mZ9qMz70
A1BbpGLZOfyTdlBjpcDVwWK1vuCYrY+2jgGX8v6QFlZ5VrHYadE0n7F7f7edy4Swv4vMMIJ5iGm5
ExCkk6p4d+vKIKMFg0ETYpvQVhOJGU4lubp3vONs4yJjD1APzaYzuqRfWgglnfzDjGjxIzImb309
LwEzs3WP9c2zIpZJ2cZbbEL7mhO3WLITBeCCDWjjUhgmpHJjSnhjGSA1NnuNsZiXJ3LLkhuqGm/q
yN9VNaTVnOvTyEyxN/G6QF/uqyX06UBeIox7G3/AxDnmhcTQmskhLMf3RJiQgtTicHOI94IWigJU
EC9tjuaJrXR27BwkpiT6cavvHbBMxOZSMo2l9rdDFONht/9IbPmnGsE0Zgu+yA3ZjM/4K3M3L30E
U2BVLUG7EJqY7bMRRkr5uEzYzxtyE/FOaDVe2ujLNciAzUsn0GHoesWYMyHJgAOt+IcIit6C1EAN
u5lzb2e5cyDUdHMejpzv/BhM6smNLFL48Cg3F49k+HYXWmxboP1VRpdBlpkWthhFdxW1+FlzMwlG
/S9dVnO/dEhmyjQ9MTp/mdyWoWZD1TNqyg5o7jBmxL+ygk23Q1zWfSgJUgXVwaO7CtRPY8GF01cO
3RxyQm1rFJsN66D90N60gTlqn0LoDwPIcUa/wFx0RXhykf0sua2hEgJvBMdvSIBmyMhgebAN150x
AxuK6Hf5lL3mnlvZ/i7qNrtqQu4MdgS+dJYfFWmPna1IpzTWZ6F6WsSw/Kb33NUS5+YwwQfWTfjp
NvuuhCU5ZPDwV4h7HikttIhF6kHVrfpRE9fO6IFSkU24nwhcZwmgExJhLyzn7dbcd3acw/LMkzeT
LFQUZab+UW6BaMOROVN370hMuY4pGDkhldec/GUBDWTaZrwfIPZd+t5wrsCWFz/TGGMbYUd3lMVA
V+Bm+kyj52u33tdKRaciy90D6MpqD9+A/WVsFD5glEeO5xQontmcxlSK+6km/LQwYpKzXaLS+uHd
JVUDj3SGptDkxuqlPJISttfCTF4K7hjPMrijaoEY5V9tnaxYeTs5nNpGvNndeY5JSxhzJo/s/zko
Mx0FSTSirA2ZqVe1AxFKNAak0QHCodUEOVvfS8NINo2j4USOL2gMB7MroDI/LsEF/0sgnoqLPQv3
XKTmfGlrbOItKVQnRR6tNS9kLOnzKxfkZ6Rl5uFfLgxRLweSj+k1MFPZraAngKD070tpOSBuhqJ+
N1bGJrn5nbGlPafxKyQC9uXEr22fhJcoU+EhZkxCX82XKM9eMwQ3jHZWWvlFvFhIfwCMJT8Tzbef
AFFCkxxezLrBWOmuVb3NFhMvW+cTyzqIcfY60eYxIiqmFdSGJQ+t5EiYM1TeZTe+InzQDonmPEbt
Oh6bClTa7CLkqFneXJu6Go5x775k1USpOEUwFKbWuoR4GBlXLGdSmKIrUWk6UJfmcSxAqLJp+CR8
k1DOSv92e+sVwygfq1T9yJK7QZSEFxYs/Lx/3wkQIHLTiczZhIH5ZUnqCvGRSzbulJu+tqTMzJOi
uCg4e146Tgy47AWgM+HDgxovJNKxeVxToIcRK/VpYTpljsb3HM8R8AipCE/P74lUhLjJipmSJb7/
9/3yISG00glPFcXscRXDTaX1iA0cyzqV98ZFQCSq2ns0MA3dkHMqOlM7V9uXDq57gsky2CrfM4us
gbqUpMYSnzCjYC5cyVg5JzYTMHFztkYLK0rWEl6/PiqkGTsotM+NmpbtKdWxlcBot/mHA7xawCxv
wPTQiWnC9Yg2PuqH3wafkLaJIUt31jE2y8eyHIejGYLANAfSm9INof5/vww1BXDGegQu6qc5dRAl
aw6vdXARWTSdAw3NVsewD7+Lvj3yBxCcv5LRMhwRWOW5Sq5OlD/FUSi2MHgWqeFvWfSf5JEijyVt
kaY2iU8kUzrc9+ud0XL7R1BIMOfSUSy8fsxG3Bl2xYrtH9fomXgMlAQozIQRNn9iBL+knvzoDaHU
XdKZ+zRjZKDP0xOB4khOndFPJRmchtSZzPFXyFC+FoXbB/p4abcnEDEJ1mxmEmAZ8Ofq+F7JXIHF
ibrTI/+CFFeL6VfXyCdlzcbBsrEyrb8KFLfjXL7w9i9A3hWUzMm0dxxtcyzyoCsmD0RdfVcvFtln
WslSoD/PWhjyFKIya6yquMG5MpmjgZYvcn7OsmAw5za32rSi+04v/Blz7iUDwKkgNzPW0PrAssqM
2do8snaMSwAhkFWdJIm9IrNQxqvkPkpHdetjKIRQilgKS0ZRYWXvsiTQM/N+LXgTrXR8lo32om3a
PbPrNudKnu2pGxfqKlYitfswc654pZPwkyfNEwASvACptfg8WeLmTtmFxL36MZQAJke3Y6+VKJdz
aqmuNIdP5aRvW1cHYxh0ObySUIxXofE2Fz2tfGSyKyAmjm38W9oTGbvm06vZ+w4JlcwRJzTdhi62
WSvL6rR7jtOZeXBK2wPIiIih/GDa80ehG805S/rXvpsSVv/5IxtXrs6CDO/aFUd4lFYd23uzZlnX
LuiW+M87M6EarSsGIvUaHgtsv3sAsQ1unXIAT8JAhyGStrOIJAdBiMCCn9puQEHEA28j8d1/MtX3
/riQot5qdBr//n9EtJ3//a+EgeXRUCYTY1Ijcugp68DaP82dp7U1521zh+EJgbsG9yNKAF5bLJx9
LctRcEBnWmlvwSYqDBYDc2EHd/gqHSvIlWsEMPQXHjurDfptH2JndvJiE07rswOx8CDFb+qexyQM
bNUhBtEg1DFTpH80mXZaOotihcF2YGKmtPQ8Pbn/h6/z2m0c2LbtFxXAYuarROXgHF8Iu93NnFlM
X38H1cDtg42zz0MLllq2bFFkrVprzjFn9Ic4/79MaqiVy7CUYpVV00zsrXLS+64Pgh3ks228ZI9E
oXzJa9YmIkkZzC8I54gYk8aZpmMgarlpZPRtNB3XHy8jcIxtJLg52viWShREn4LYWkkTpfKYo0yz
SWULs2Jjr3VQski+UCZFib2XMHi5pFfHwXUfcCUh2xI2sZ/L8Q1iDSjYTLhlCrbLWDRgy/+ZdZJx
oqNjlUtWxu2r2Wo4hZDVrAPCttY5cMputg5Y+lCJ0X2qO3nndVzzipkDYrMh8Ss+OuS2VvWBamfV
xJCS0qYOfRFGcD/1+BUgCamQMT/N1PS9UYn6OCCnb+PMIrljS5g1gV5h+zNNS3RG24s1WCcacVQA
MTpQWRuKM1X7sS3nJSowd3Qu6bFauQCUnQjYk2gYoefPGf6DrTDKmcic9k0IStsMietx7BsnXQWA
y/wuRWFQROnVQjK87cSDYvd8uB0nRQALWcpQwaJkQwLeT5YbwaopqWy6+6Zy8sNC6rRMOJxY4pZa
M3roebu0TcdEKUxTupcl54aRBPjnBZIdgx2DK8Uea0iNv16iMChBw5g5Dp7KsV7ZCnJvuYlVEjB4
9gw4HCxEt8NPZQLMtu1Jq0sVJo3JXg+RRitq+ZNuN6T3wCOv3Hmbc1ToW3bHsE2W7+52jAD55RUr
YagRsjyZrm+A4qJ9olf1EXcs4xXkmHiex6PWUxgjI8VmB2obv/TApxhC4QtIzhGcPe4zb5wlNaXo
r0kFy1ya6kAyOvIvV1zIVUdL2lE5xZ6qr9S0E5cLMuD7in5PBaccej8DuPQy5po8mrF+qGqnvHKN
2yYYuk8A33PaRMl3IcKd5erJlQ4C7GEESisStuj0YFPLlmn+oozeF73Ak29nn3Cr6702h95FZom9
s8T0U9BoOA1DtWlTwj20yVK+Nsk1kL0Y6TMymFlLnc3SyrlGCdrt3MuvrhMyPyswqTJdy078fkS9
zCEZK+ajKRzvjDYA43iAaEynoZAnEMtzTZXb2UtJsZLWtMI7gX+p7pguiJT8W+q9ICY/zmmyx7mb
9jO9hXjBED0ib8p8wDW/Ustdm3aDSIFQlz17b1rs4UaTuFhKD7VeXTacpkP+lGanCpyEh192ZaWS
0ZMLlMwL4cyRaNhNIjgnAMT8QUdN0hE97PRq3JvW+F0yx6/dZEHb4bTjz8pyeDi9W98Lq/oZikcX
GgwTC3kaiek54MlqL56t3/GUX7EA5BaUW3Dva8Kx/ezepmMWUjfSPViVXIAnXMFOCFzVWlR6c3DH
+BYCAVcv5cJEbiTUOMd7TE3WWc3Oj60uoWTMiNfrEHgLGUPoQTGlOHmytt6bgO5FJKd2m1Rm7pcu
Oeu2uDeoln2OZ+R7kP2VAPdd8IIMV/V60/ZgAzo+uqKtfEnniskhRiJ+/hkSCdmfNcQFLQ7Wjenc
WdFXLGtWLYRbvqejC5fuS2TTZELJQCs6BwWk8t8pOXRjP37VBdkksf6tC+1Q2FiO2pRtahAHK2Ys
ycrk/bQXL3NBel/KsHrVL61kHT/ZVOlrRLjj7oDGp2CIkf5aAtN9MK9oWAvEAmxGWErlTxqiUJj1
H5bNuQVG0qCXjFvSNkiu2xDaR1OgOhEWnSA/18S2Tyz6gtFdMJq/S5t2FyyHcq3cDutO7DNPt2hQ
uDGTiOQ9hHyWyNd6qAl9Y2FaFyUDdodKGZVdEa8lmRu0j3Q6+fJZZuokRI7t2HqxCPMLaouiCAVc
UGsPaSAORjCRNDnRS3ShwThG8ysPBAg7pJTu6Oug73xvcmDUttg/ScgiUnx47LVzqB3x3nx3jvbm
5vUXtMjnCiFrJU187e1rACmMDT8BCIb92w7YiCUDcocWpF+p6iUHBLFld9FsEgkp7rUGoIqqsFxW
wy9mekRwoOtadxjbXKrnnS76e9uzDnlZxE/kt6FZmNwFZ1E/w72yt4JlfIdUOt84OedL6WqUL0pi
8qG7MSw+oAnlReQkTxGjmk1KOEpUrKsuPYaWZvpNZcbbeKyfwhSztqihUEmxHgy06lYL4WkAUbgb
h2Jbx+nzYM0POmfl2imBlTEwTrZFEBrn2Y2epQOiccZnTl+jYEnqwj8qtWANjY9TyreMMXDZZvou
C4MGsfpg2r8ALbhwyuVUz14Z3h6RKqZwu1D0k6vnBOPDRMOztWdSiHVaII3G3D5AZIquwWG0tGLI
igaqITlAKmvV5BoiMeG0R5xXF/Jkg21jsi6YSwqWbOWWRohcR8NEmmc7+phiQNnA910ZzlAyliA0
JZt3sVX+0cwKXfiAhzGXxrrP6CTZ84g0iCYsAg2auY56t3Ra6soLGtRJHfEp2vSFGlXnMrK3lHgf
oZyYrnnOWAKqynrvAov4RA6fk3LxqblGocHcDAZ/QT14myCzEHrnHgoYgxDPggKNGcNjIjPWk1wQ
rs0HvLea5hKM6d521anunE2PnYW0WW4KODTretAMPzXaeh2PCzc1GIxDImcmc8UIKA6D+8w2yW+y
RVRudyONEXiEk8nWOEzZgsQyr0+x3lzbBgFKYdUYhFtn1xn1G8KBEv7+abase2ILMI9VHH6iVHIo
b2OgfYl6UTzb9S8zsIGmplxxQv001Fm7JeoSQ7GH88E4O1SIWzMW2ab1mj1qvyOFFDOZAPV97n1F
Ea7pLrmwyeg4OBzoPrcZhiMmYSAJMrYT28TId3Mc3qEenHwuRBbk5S3UGJCsmf4+Je2mZeedJgcz
dy8lHOZ1h9FA682NNzDUzqfXJhlph0b3Aap5PdDYH3EJgRkzrS1ibbba4KCu28nRgbZDp3L0rK9p
to9mo/ZTtg2s/GXox9R36PJsr2BT6aovrQTH5MMEJyPRwUUqA3RgAVSUKiJwTykMvw6tVFUdZU7b
RssXE7muLgiwyC/Qo++SlsNW7jrSBEFMAuSfCLki7uAxbbz3Wownwj2rbTim48az7mhk+SlvKvBC
hnNlHUH+ycL3qCAV2g5cFE1WPG85httSQk/LevA1RTG/9NngnSRCL38uscSnwSOJJicsWgFq92kX
0u45DIFTnHvXKlneMh8Eqns2zNTwMd/S3kxZKmHK0xSiA7+28WwyEWzEuhFB5Kdy6nzsRUiF1T4T
ZKOUNv2GQtMaKtqsWbuR0yJlCYkx6UZzG9oAqwgim1eGhVfHNpi4JJgy5qrJnzjP0J8dByk/msEB
5xbZD0oY5jqcyMh0UiRUWZF+aOBU6HpsrDEDyzchR7crhARDZOOKpUs+eOTODB3b+pJ7nu6VPnLF
U9u7wKXZ68TofXdzRPsS3fcqUxOZEkGJWmwO0FSwW8U/QzdaPhQcQnYx9SHr2h5qs/4V8b4ixEd0
hOxvq9Cm7wf5o/WDuQ8X31oFWpA/k+uEk/wB43etopD9nowVrcqJy0t81NRCBkORtgprxgsejdUN
v8tFAMOCAqTRoqcHC8DJrO8sV/ErVZj1hi4erqD1YCIUeb+ZvV94wOaDTOtd5LkGfWTvbHVFSSOm
k3v2YX4f2LRGe/vcVoMDnDk/pb0/jYH05wJlo53d55XnXYL0NJDDuMJ3AB1UWUA58v6Chn+flNZi
HQCOjr692I1mDfho1OYnOxQnYqvCDykHIIu5zvmPqu8UGDbVfTgvV5P4KXErC2I2cEcUc9FHX5K+
QOBVdswGLvZzXleH/iSTmXe6t0GMFmF1jGbMG45Zeu8GQ2EUWgNFkibMLcFQwbMdWZspG6Z3zzMS
aMIrYC9YhgAlfCDp+5XNk33vCdHdK4OLuBsRlViNH6OrD76H2u04q6hHjj0zaE9+eWzcPhgEZYd6
yXgFEfPoZpF7svirKcFsYj6IIL3D3zKQK95+I2p8BIxnvI9T/jiPvEJodAM7P16CMb9vWmCey4hk
0RohwmUq+UQ2DC5XOp3kS5i77PWI0lyITAM1z+i8x7jGIjv/aJa3gk2kHiAMnF1ZfOimn2nyNzon
g9hQEpksnQM8fPXVcEpIQt2xtQ13xRhRZ4qOnTH9xkHF3TO8zUOi5ztk0BTVRJ9vw6R7czILTFQE
Yn5cXs+bsZYvZK7TIMfAn6XNHAyB3e2vIwnSOmhi1EiWKqe7YWHBFTOsyODg4HW+ELGoX25fIQJ6
zCUJkWEQbVq3RTUUOf1ViccYIfgnCeMx6Lf6WJgq26csEJsQKTq8BFwZ0TTsMdykXy1DJ79p0QIV
A5MVeppsmAmsGz3xU47QwUYM4svHquf6e7YaPg9hRXVYggiIBZfsiDNr5lXmvsIGaSNRwpqBtUdp
qDDM4tOoFoTrnJ3pZtDhHIMtDjXqhV4j9gpjIlr9u97Jvmo04X4Qp/i2tIXZPCrk4kPWwge71wjr
SFLtF9mM8hQrFxsYUt2ePjGsesDXbbQRrrOEhlF2pqb6g0SrPxiCKZSHEWuTtlysy5Kk2iS5o4om
QynK4zNrAPCu9knOZP9FQLwTic9G7wQ+9kKfIMtDGQ/FL50Yq7U799MFeX+Br6rUL3hVlpCPoT8q
71XwAwR8GtzmeriL1DWGNIMwo59OjvXZFCDPqi45sRpsZQLcQrXbyGtP8OWRwMHZ2869ieOtB5br
DDCmxXi2EaSbSdU8jS7SLzO5Fr1NsmSS1/fGIkRWVLKtxqvocbpwkwn4DXKCwZtJqU9ajDTTQLR5
dWme3KE1TlPrwIHQq4usiS7UJzt9CJX9TFS7e2Sf+AcVQXTVsCYvcHp4FbnL51HjwyWuyqJn5wS2
OOFVPidTfB00fIilwvfDKsWq3Grzif0shbeeNXtGZmzk2/xPkJVfnUf5jUgxWtUT7+Ki/F7H8yz8
MG060GoMSHGrXFqptY+lXb23GVsBxZiLAL5ij4EYiaxXTBu5vDkRlLsnJeVrqhXeJ5rocW1HVXFJ
kZUBOX9g10xp3wz2R9QOYm11lcHG2njpJhZ4G6XndDv2I8hry5IbxGHNZ4gAC6NRQQ1pRD22FNC4
aTze2UBuWG3Js0rOtKd6Vg6McMDW11oVPsri4A65ReOBKa5JWkNGI3GfYa5YOrGFG+pvwkiYUQ9B
uRkoft+EjjTIcE66oawX2YYoKZdCv4rKDdHT5iUKyJ61hHXk8zc8J/pLLQVt7JHT2jBorjCAHilg
tND2q8nFUmDDOK/nZYvvUOqI6jtuJVxKaBPwpbEEQrCJjR6Hcvx9u9Smkm/P5Lw0LvMD8vFrYo/T
QY8pg62huwZdCjwIMLyPl0utgpbACaI3IYxo7F0r2gZmV+8aRkWHFKkhuj/m011oNLuceTirdBqs
NYMdjjLZ77uh9mRGQBfr9sXOaNFQHem+7rKhSJbPAMduaX+IPwD4CSaKXoypTOgKpZhbNTYsCGNZ
eEG6oB3W3oQZsEIUqHJKG8mohDyybnTvzTbHNytTO2GrV6qbFPhLB+grfDTt8TsyIYzYLK9jQ7ne
jTFlag47sKTuXM8cqmRyHi2dg850qWfmTWyUEdp7RJExI1Ay6aMuReWu6xiLrScd6+foMLNttPwU
kA9BQc9wKA2LD+FVD3KkaBqW99jLvORaF233mKT1C2Rd52QKrsV6HLlrO66ASgbP8ew2G22x82E/
w07R3RmSIZGJupVh+KGRuCnrRb/gBt9uyog6c3X3wzHmY9NqxrNXeu6p7ynqFDl/3rJgjwKpV92Y
76HHDmcwYYxnPXC4oC17zqEYQksGyETAq8BXm9d3BKLAQK67Zp/GmtoNTlJj9pKvEZjoaeI00MaB
nnRD7EwFxBCYUWsFyIQ7LmVc/mkyEhmQxHP5SB/nV5+QbsqS1K7q3qg/iKfKaIlUfiJZEuKk7ZgA
wa+chpKdTYBzMMrIfdBIR6y1FSVtep4TRunx9NNmHKRJ4IKOm347B9WDaKgbmEh+O+5zlNXibe6t
pzq0KEnz/BqWcbhr8Vt+oI8GSoDLquuxOPaF+TxpnLC3Z05cjLR+EygaErfCCjUCrbhKNMcBqwIA
y1eLyIZXlJ7bZJw/moY3t0yhDVjGl7mshH3dwqgzWs5v+gR8go8BYlsGEMbacEClmz28GS7dAhHJ
2nI17X3SC3aeE7z1Eqc2JU4g38e/y3zTPOWRabIn41KYwNWuOAUjbCUfZtzeoxYqnlLo8pfOhqoc
1D2/UMjlSDEnuwgDTtusgrvb82MZ6YxYS9LsW+dSTOWTFvbmWlkOJT5hpaN1kYKaRsMDs69mShbX
FPqHIiUKmzV4FuQPw0ArAFUvYXHzU2GO5QeQeGSeoeTDoYvyg6AEZAN0HiPUTNuigiPvjopY+BmO
NbpTZOU9y7qWd3exEf1oyh7v48Qm3ERT76qagndBi3EzSQfhRxqK9yo0txPd3HVK0N5On8y7nN0Y
GiUSEc2yN2kwa+N7qibcqJBOyTbtAONnSly0kNatN33CoQjYGVrs5ClLDf6yj7zQ6Ff1zouJoucs
pqxawwiLP0g/+wq94pIVo3umn6eeZKTub2dUr0kGWyPk2agrs/dU/Pn7cFhpgAbprVYKy19Khd0F
abQzGu/DiUOblr3XXgfaUqteBfaHbZK1JWf42SmZuY+yju/RUSQpsHWEOATzmWpi787vx+mjaJCM
0VsWTWum2NbHMLY/Gdnp1KcamTHEKrKVVQ8wBen5JLDlgvy91GpmXCJCa4Tx7ylO5qcqAFC3Y2dZ
PrpjNu2rjGK3NdRTx7CZ0OglbA0xS1PQAylILV7lAL6PCKm89+4trezmBfDvjjcc4YRNbhINDFIe
p4FFOHaBPaFqvfbzI1rr8GFYIpBJoE2uekYE45IYZjYMYBKDKaBHxGLbKK7NWL37Bn0wbanXGga9
yxQcX1DPEU6QnE32ZCORdhk8WExJbjdDy8jqf3vs9r///uP2vH+P/bv7Xx+7/Uf0/1/odvd/e+zf
j/qvr3b7tv/7ef/bT/6vj91+1L9X+/fj/+/H/v0Gt++4Pfk/HsMpROuwGz3CjjK7Qzw3cVlOxNGW
NDRETOplMxfk2IfFcKbX1LMq4OXXOq8/Z5UZYiJZvswTvMi4/obhjHkKq02U78mzHf7nc/7H02//
RToVYQIBKeS376uk43HR3o0MtE+ageV4yok8KJVH9SsMVJN69KKkTgNm6X4wgiOJm8RrGgtTcb49
hqm+ON/uunMVHjp4G8SRIdKdNQDv7pKhPA5asKElOp5Hu/pTDMgxDKMNtoM3/HIte/I5P8b1VDnl
id7yChgPrf1Q/x0PTbkaAvLR2O/RJhTZAIDEvE5D8CZTwH9ceM8V2nyrdzhBxaF3phn3E9u1kAzc
vE7e297+1S6wX+aSRLRNqb5XXvzodTNpg8RYsDRHX4HxXVcaBuqZfFDdgts3zacOsIHfSjK6g9be
jGqE26kpRNkl+ZZoQIrlxTleNl6hRVjApotKxIbL7PmYFDMfJWXrZ6Qdz4Gc0QqxrjMT1DbspD8I
faXQ9PBRWcQOe6BDjFp0arUuh2LegHIxV1OtTrIaybYMgpd9lSO3CQD20EOqd8PcXcyYbqwc45+2
ND8Duvh5/UuN2B/oJ5nHmvAqwtdDiDTJxTN546RN+k3TsKVwVL7vEu2dy6F2dmsNW34kqPvmnynp
2VvEbe2nTUXBHRwVAeoEoLs/SK82iTl6ILtpV5okLjnMKVI2iDWjUlqR895AXa8qA+0Nb6PGMbIV
1k2mkzTY+wDaTFH7ZAwM+EGEtY47+94xzBOatGZTpF2CoA5dYU9I3bGlgzcy+maSCqKnF/VTCbVo
HXh0aK3YvlAB9qhWnV0/YFzQHDip5LuvstB5njMSlpSBNohhKZ1dNoJLDwKFT938wWVM5PEU7iPb
2EttfARkAqZBIaGKsug6OtJa1W78Sb5czP41ZrO7fGq7rhvPsYZiqAxyZMLAGrZWob74cCHNtvkm
yYBf62oCquIEohHZ9asCBKo1W7TlUhD6KkfWGZAIuw3aBTjEb3jRqdrZ7fAGWzGqBaOVjY9Naqsj
6jg0vS9Q7eN8xSZMRklEs9IKz7HsNwazZ9+l2cZOAT8hz36ie4LahkkP/znGTBLS3ZyEX14gQHAM
Dv0CZ0n9mrTPUaOSk61zjJcz2GVQuq7ihcbiypWZFCfNCz0/yekzhxF/+u3vjxqTzcbtftYtmt6B
hh6EltbGtOSGn5jPeM9Np900OvEu0CSehCpWuun8rmuk5Bp2+hYS+RpCDGfczKFkN2H5Y03PrSMG
kx2TZh6nBiRE7+3TSv7gFrT9Xo/iAx+IQ1vR8wnYKzcGnTnDBDs3q/FuLL1DYFtYYFqEgV6mtVz6
iu7MVmZncGbYDHp8OzKNc1NknEhmMdJQJcZRh7QAjtTuzvxqxrYklNu1h+6MdaReWRAFtgOtFKRU
2SY359ewrONNo5UnSyPjjW6i4bN98AGXd5xoTcVVcpneOW+0+55KzOe0FjkeYpnjG0TPSrPXmLCm
rNwzY0JWWabo3dBa9AEnJE4gHZoYpxA6vE/EteXe1MSZbohetURXgflaiXF8rKPA9vEGnOhtbkw3
VyjjkvFsEBkK6YGkzcp7Gmb0hMHM4MXW4r9Lw+2yP0nb8ElwJu2ob8DtKHBlJ8kFJ2Qj4ychceWe
niZn047vSxOSJxLWmkKWzwJ8Wj90hYHMuT66Bj+6bGC6BCJMz0kePHYVE3Bqxmktq+kkAaTt6XO9
D1l9zai2N7bxbU0JsgKLXsKgoaPLUmbpkZm8ThPmOpCCO93mxJ5dYivpGWwKKDUrjAnEyhnd21TJ
FX6ldGWMi6joE5EySIOGqyyIlrcqV+3S30oPpupIYGJZvN2khbGomYK/i6ZjzyQtLUvjv2fcviL2
/lcp4y+z5EzWmT6egwkjrnBABN3uEo8RnG9fZe7gnUtQtTtU4S+e2ZHtbJLzMEf63RBYH1o9jHtr
3OsOwRbkT+LJKnnrXGASO9Xg1eNkt16ENn03A9iqyRG/osjd5Il5F9SECQjwQDoXzZKNlVt7Gp+h
+AkdmMcvwtUsYSYRmyzEWujurYyPc2OZD+4Yvc5txKTI8NqzWm4mDSM5oWauPvKDUswQHSndGPsG
6lTSCKOa4HqNVcbUBxvFWgGbU7w5efdDR+qlksOGuXB49NrAPrnpelb9n2WItbOC8s21UMI5trOd
h+k7XyggTWPYG3L2WGvDFaoaiouUlu1UjDQmcpax2Li3Eoeoe10/6suCU5kwncsEPkUZN1tp0WuU
6LQ9OlNB2MUb5RJrJhh2YnxHTo5RF8hws+3Rsadx8cyMGkO7qNrNLYq2K0fgT0HrawAkz9NykyPJ
BF6bJ5BlVYKeNw+3gfc5FLLwGUULtniGs1parTab47WUJCrXkIZtGzws2cAMM7s6PdvOnJ5zUSUH
OzOO9dhdejh0jJ96mm7M/85U8khC4p48zfEyFc3venGP3n6KGuiJVN7z7Y6JGGzdU1HtmZZek5bl
x2lI3uUfQSH3MPUcOliL8Tdqz/FkNOfFJX/uR8s4WjY0l+V91qdkoq2v4amKq7WTYV/T7ACIQlod
arqnM4Esm1wKyH6/Zuzjp94DwNwgaWFuJX0R07iqlvNqkOazbCGUEMR7IiXBM9k0TDlDtgad2DlZ
XjrXuQL0g/5cE6I1lUT8sjm0qBiXo58kYESZea+8aXxMZnDJulHC1uOXXxq4XRmfb3duN4rgL38i
DxuMkxj3eRM/EA0PCwPm+DppkYXcrs4905BaA0WnwxtePo4RV3ZM73t+y37VLu8r9rHlahVOR8HR
vi1e0yDysyHK4mymTovOjcRNr6meY5dIUjSQ9YEk9b3tccgbG8w0jahNpk/RsU4MdS6XG4C8J+ze
GkTnbPFGNSxAFC/YZ36aZp3liO/ofyH7mGCReYn5FSmPQO28or3VVT461YHdPgrM8KmfWXg9aMHt
OHuHEU3+eRxhw0ikCIzkRz+dh/SoonM6TEzlCDblQgqJBzk61qbPKM62ltB+2zocesJgN9Li6kfp
PNwzjT+3fXfRR+oUyC5+tUCYshzyFUo9leJSCMs70xbVLoq7n4hyxCiZ7bkuqZC37YI3hbgMCbml
3Z8/5vpIw8ziD0mWXWWt7apZvOa84PnfjQfL4axTe5JrHzwaMcE/VBRYpIOUQqFT5UYEmU24tomb
voLsKo5TqugU4/HFRABwJhEv7Sgo2oL6OLaE/OXz8NjkMXq4yj1HnXk/aZyWIlmSBHdpp5IjYlkm
d/ZdjhF6z8qsndVSVBEWmyBRXWcQTtg0sODfPt2x41KmYIzeI6g9A6BhEp/9VBqeYggfrhWYDPvM
L2uwsh2pRu7eU+3Bi2c/RFm7RuhAQW4FB+YUEqSh93P7ofYScH376ray/3vsdlfX2Uqkjv33ueNy
jt2e8e8b/uP7q+XjWW6XPMXCk9l7MdjljnAU0ue1WALa194MOKMPbp/VD3Nlv94eNjtT21YmaIjb
3cnNHnAjlgis0uo+72BnL9+M1x4wB7XcDnxHs3c93r1umYCGdjtc0bVjFDYwJFq5MVxv//Hvfzv3
NIatebk9FcYFex6KPGsfyejz37PsNkmPlelc46nUib6F0NWJhgb8cleOHfYr1+79IgHaXudNcZXu
3zvgR/Tr7eHbjcBClaCaXEUecRcjGiV6NGiDC+Oqk5z590YxON/b0RJoYwPm7bvr7Qm3GzozxrUF
JunXCRiRosOaE5kulIPesa94HF4at39PQjDF3lePAewYp8VJVGjOrFR/8TQcIFpjXnKL3Q4O0td/
e/hb8wE9HyVtB2LTZuu2IttQkQiBQSMGfah3TnvCpM+MNgdQ1y0//l8e+9+vDIUQcibj9PbiDvMg
6D/bInsMLSSSoiH/0m218Xi7GVjE1oYNNNOrPe+4KBHYJ2s7EkSoox2qqxnxWVjEZ0SUIOaMqKU7
dLtNdfS1hAvUx4p82hSg355k8/rvQ27BuEuh1BadbfmR8Wksfgjd6asj7DA2sl7z4A36CwX0OZII
cPM6x4m2fHW7aYw2PZJJMVTzoVK0hIsKPrJaRKjuLTS8pEeJ2oTlI9RH5wiMaQaQ27/2rfWbXWOE
wbj4PUo2raQQ9tSnpjqmtME3sa6/3x6iPeXiIOfg5KgodlmoQ7xXueMDH4K7stx1qKsRwuYgf3Dx
kBS0NJ+CMdb2YTfurKnDZoswuFUkkEX09xDbAVGoqTVYVMBKRTb3Kc3LIxcH/PYciKbMV0baW/5/
beLMtf2eMzHfjIuOW1d1MaMcoQlGQNvFEg1TJHArmySul5NK4xOi4kMs/7ADROTkROwP+injdRcH
Hoj/6hi7zreuG+MmL2qm6sv78fcdsF+qDvBpaMzZluHXS09c3vF24wDC3kH4weGI/yxPEIriq3y5
HYDbzZSiek5z7TWwooMFBxgZcsP+Nqr54O3b2bqQxZTskbSSsMqy+ZBRBCISNd7CsX8Fhdpub+8m
BX95vL3Z0DzHlVVmLnJpGWxiAbzfM94DFxPomGIJ4SNsGbuyDbi0Kxz9y3vyrzNGYl8NBkS+Bbb3
JyvpKpoemuwGCMXRpe4gW9JdjWHwI9P8+fbSTKDNAxHgf3+PpfGnNVk7r6XXq32ODOs/emVtR0Ob
7jngKFlGJ+2n08d5EdMrMBIWIU5CnOcyJr0efmduykO6GHQoR4FrRfEbk/jyeHuoW74CFVwJ49nI
sKEEqfUBMQXtYJoU0XbmqnC7FijcLfjvlj/USwB/MMAxQLwHQDW0cO1BG2Vnx2AkdiFNDsQfEJss
CQbHV381ZIdzes6djd7ESO9q6wIQJUYqhV9U/HQG/ffYQLlqJTrSfxKhDYjJf9h74vHpzk5jh++J
Rt5o5DlfmPF/p32X0iKhEMfIycqhTyC6ZjiBScceSqAJmsbpWpDGwcaqiD33rNUJMRsjBf60bCk4
rzaeA7RMEsb+96bvpu+MSTikJCioQ+uCE5tC6APC+gpB7bsWjJFgGqNTpPGWE5X3MdC/WMVaF9DV
+2jJ5TigZ9xFSRDvqyKEO9Z3A1tcLq/HkEpm1QbsBBgLo50mcSxWf2icMJIJlkbFM+5bm/N7BtQx
AXZmHkneFpSjlEEThfVewtHf0ZP+Iuts2hP7hm1+BO8xQ9EM8g4LSDnV2HvIgEwbnFpZrHbhkA+H
KWjuKw7BVuGYWTsaoB0vnJFsz96RCDrgeLE4eZZHoDZN93VpkP4bpx3YD2h31JfHBqjFgZ0/37ss
GItPN6j4IUF2SdpM7kyEsdfGcX3bEvo1Sh115ZqxHUwJ+rNXwOAQRzxVIPnoaFTuCj6FwfRhxvaJ
gtz9k+VoZfr8Vxv2UHoSg/1oxfKV9zG/O6BtpKskAQyWxgjrM+8RaFLSjgVDWbPqj4Yg01sFPyYj
8Q2SIBtjSQu3v3V3aDGj45i+Dzl6zCDS4PJ1I2V/W32F7rhjIvpA9LPYUzy9oSEcd5MJ+qMYvZFr
7gWcNWkvlbrT3G8sWkaG3z8XC+aFzpkfQzNfDbm2Ufj6fEmTqma0tBviT/YzCLmNuthwtuByA49X
tZBRImPwO7N57+UyHJlLie1QZ26JqSWbmTUoJxhYS7dDy5k1yuquIT+Efd2dcA3ihKOlOTLy8Zyi
P4PZ+FVffwLM44rIvHOYo62pdYSAD1V4dhfuko3RWHeiQ2HOxyosiOWm2btqc4ECvqG7EZOa1UPy
GCP1iOsyZvQPQL3ATWwq44i/adpmYNVywYbNtKY74M0k4w7GuWpHZE259+o0cjgJsuQy1UIf6WF+
1B6yctsyk82ApaUacQHWjvGMMOidlvZDWttyB7q2XhsGLL/QtCAl0liv3X6Ru3BSCCCMZhD12FnI
vRLmK0sAYvOMBuosIIDkVBQ0CCge1L2h52JjI6kOZO6dqr449h4T4iF1yZGKnhTdVfbNSPzCVJzS
lMsD24/p0jsKcozA6eGohJYYmIitIr6m1ZuHrkOPJjrMOgPRfugYYOuGx6JZCFzZpPaaF52YDLXH
NIXNJMzr/2PsPJYsR5Ir+itttSaG0AHQ2GPGp0U+kVpsYCmhRUADX88TNUMxww03ZV2dWSkgIsLd
7z0300EXN4g+3svQf7csu7hWNWSgpEE+lZO011jmIirc8CSQT6wM5Kh4KcUlqLBXeLL9ruHDLAoR
eFDgUN73eRZtjIZQzrkT6H8dwmPTqNq1FR3QMaTVo+c/c1oJGpgmzWr1Y8Q3QxB9xkRsKGpOvoad
ANyuCh8lVAhEjSYAkxA9SJlqq9zqAyb5IGx5zSvqVgs414jqRVGPtoDK8+UQyApIL9Gwhovit0BN
t09RrvBLbMiZw8qAhZky6pwzptwmfuEdph7/bC4yRKTgjcmOXARWcUOtGe2c0nibDJZIOL0heT76
Y9P0xs7LUyrJGc4XFe4GhpTjsbkXPcfMwvMo+kqaN7Bt3DwmodsrqqXXOzurce+GbvhwUhcapQmo
LaezMVXJLuzhY6eo2dDJFs02K86yI83YT93gFF1aLrtbaLcCwDMvLVIhBB60YsZs0zDy6AcaaT3R
LK29symrUVTPOv49r9kmSXTwbMxs3vDhlaAomC+QDEIiuaTHumhxT6DOTfEV5nKZB/KkzaUJqqXL
1p4/POfQ3g04PaiFDEi0Zg5IzB0uNa/ihV0qtWyfEQQ/XVOkBelL9rhJR9wdXqy9Oro77SZj/uFe
4N6rsesbDLMXfE0WPMUDl6jx1lGdGJuhqw8ir7c+87M9jT9G9UYHB6bD7xz7imUz7DSDHpqBe2mb
5sbKxXuNbBsYbTQSpNyiCiBzxSJ2bl9xeBIEnyzSIWMg6qQ57CFxm8XV3eR6T2i46xFNAPD2krFX
AuEamfic9ItRopvGpviEAeHUJqryvw6SIorm75MfFu9IcNKVpkiYtMZ9HORqfv3h1oryRaMY1dub
3VbRRsNdzLWF3jtYXJc2llAMpU9k7SRPuZ7vet3aFJ2DUK/IJIYXhZGy9JPVRw+afqldzK9WCvt5
CoEOzOi9WdkA+FFXcAeJY0BPD762bSoIzChmwUkz9JJIgIjhkrfElhXnPh82tONHVvpZX3bmU4gZ
hd27+4rQW9POGJmF4wuU82c8gHEVc/uozW50tgd5oix90QLGR65l4aY1zCNQKMRrIRReX2svmPwx
fdOVBhTKQS63AO5E4bS0te5RbyHvBsBRMs3+oot1HXwT+UgBIaGrlkFmd8cC5P5ziyYvzPzT1MzD
82C4D618jlCkLXt8v1jVytcerRNj7GwXmlD1AhvpMerMAjwJ4moGMFgqC/dUjUOy8Yp6b1jWiW7I
iH0X5e1UaifTGw5l7n4RZI7JCLQfypR+R7T2RaL9GJqf2WyNtdGmmwnERKMEJsNIyVG52g1Qsk+E
kcV+jLsDcMsn25XPoiSqdj8NzkMeerwWWWxjdDfRS+XYeeLu2xVhfgg974dWaNg1L2zhSIAE+nAi
pCgyjdthSK6Ch3rR6t17AkhxUSX9qnPTC2WAQPPVopHVpdyA8rzIWoeUDG8DYbfGsApdftWb+Mu0
k69NB5ueqG01I1nnY7bGjJy60TWX1jXIEK9hdekgN2B8N44p158k53SNm+oeQRxujJ7H0bo3pGGc
RO1BjxTxtGtDZqAVyOduMl96W8+XJqa2nmIHMGa/DSqXiLLqHSPfQ8ATSDtmPBBF/0PYtOrUHcfU
2kJXXffpk5iobzFn3tjiMBb+To4/9ZBeLErchWjHj0Yrty76hMknMra1wR1NOKarClJYm2v4xTFC
wRtEZgw6uyu+45w3tHOVbOKDVlOXddeU8aw9tF9+LcoV7dlkUaEfbH0JEdzp125TNbe//9Dbq7SN
ZJ143i4yE3tXF9Y+juhCTXidd2Mb+Xeubt2hoW+4MYG56ikO6QWf0cs7N8iTtwQXJDi/9OMc1PNN
3abfSTsjkmLi0Xg8ASycMEHd5GMq2NV0y6mPbkGVgwmX4I3SAXrkMWGrJf1Vc+jWFjY8OIX0y0r5
xANHlhT+79gDKJ3QC5sRLi9HJ8ByCmQuYv6wIKfOX7i29lKgPYSOoyeoItleatMxQZOTF2hht10a
gb5qB39cizZ7Zuo4rF0RPUcA83r71bXiARCqMC6WaB3giQ0BInVTbbl7NAZc+JsIV9HIkhfX1Csh
+h3z+eCxtsW6c2HyBYP4Yj0r16YB/gTqGhIzAGSbMZmgJRD5F4fjfR0xIS1bokb70Uqvsgm9vcDv
rA9kZmDX3oW+n8D/8TkaFaB7rIruXstcc+UYOEeyCJlE65g3zHrBXanzDnQsfR0BCyBKICSsu3JJ
K81bmybuvDKAS9FmIcckbfn9lUTS07ro6JqPne8YBz+0LGBn9cmOcC4QKt2voT/fdMN09QNczRw1
vaUOeaRg7L3pZ6ALM/ZDAsEJAeho4aZJeg9hK6n9u8DcT40FJybAQdj4wllJiTKdaXjvosDkqLBq
Q14pgI+ake21UO14Bsx5Qky2Mg+/c32clp4nOijeSDINi2WsUbjKIvrQbLzloqF/G3MihWiY7qD7
ESBxmcknGVqdg4tMvjIMagfPrd5dzNQID3mExA0jUGaNXfkppIknXjQAom0/R+EpkIiBOG4HbGWe
8e1YjFmMjpiNiobAIq18sSf9hzIl76+ye68biICex0EaOCX8s5fOMeb1395JUMgIN3yeaVooxcVt
EVHkOQ6419529kWJ/3lkNyFVLL3N7fQAIeIZ9bnNdJBzSj3Y/L7gJENN3rmpBxAto+8clntDGWb5
1yDnA7SLVFe1IDtwAOmI4AyKMZS1HQaZtUbHupAMiM36Zgya9NJT+9tVvvI6jnYVhwM3sVmrdF6c
ImtugGdV3PruxwKbBCP4lZxOypnJY8xd1CttJNo8qfVw2+sJEWKITsPstsvcL1KxUm4i9ZdkQl3R
J4LigUl07s19Ddq7I+oApV8cbMA9fkvbv++6edgEQcqhYoPZnmEUgoMVapabtgB71hIc1yJr2YgG
zW7d0i2IXbjVY73P+47wNWZdQBj5hefwma6/8ruHr9gKEsZezeOkjze5E3Jnqg5LaSY5OE0Hmhd3
UQGjLJ7F2iZeu0n7T1vGD4YxPlthQ7RCtBzs4SexCm0dPOkUSx3O7aLD9+PZMMHjaWNkHzDRDgHd
3fXMMQ2CBzp9Al9TfnqGmoOvf2CZe2viaieaDyoi5xTgyU6m9Hs22FSrIUIIrh/GcmDawXGL7JRN
ZOCeEcjYHQ8ROYaSTR4UP+EQw2WP3XoZTCzydE6Ywki+PwamMTVBIQ80fMLzOkbOIxLjYIQcwwqG
UvBevnELnsMwO1sF+fIT9VZiWqBktWdQ0rgD5nCXpwy5XMdhX+ye8xT4gEREh13K28DWu8/zTlsB
0KELk9G3LugsG/GhMmqmygOjXyWSLrJ269sekoEUF69j1v6yBNXGtlHsqawtLX2mwIGElWlH0+TL
TdUzqaBUgBkblR4qbkP/KGsECUn0kQ38iDj4HlpW6iERT+OAtFpPwe+7CEFJKdpOdVSfsVvlS4jS
FuWhRcw7JDykgxCqaFAbFJhEIynzrCy9nZed5CgfnQgCRG6M27xutiz418ksuw1c1xuO5WIxOj4n
IWaDYnDefHjVAw4kJD3+DW2UD8eV7noem90ubotLUGNYdUz/nGSgMqs4erXDYas7/TfurJ8qjl/j
qt5F2qgt+uzaU89bMwYIpypADNnBe+lHEwlkqAjSmGN5Qp+N13U23sio+ZmmqWF3hGHUTzbEPHNT
BYINWn5Z2kBvtQDRzkjq4Dk/No2GhaNzzlfPgM2Gqyt23OS3azTxn25fwh2crJdswIndz8jLsqw/
xlElVyaHebuIdgyY8Y8GM77kPF93dsLMFLxmI1hqOxexCkzbRcxVqGZ75czIECY9PI2V/BqsGGwI
pJQsM7foxdap3d5nbjWtqHRCzwahNXXvbEuPTotyd+BwhrdCU8Ei3cjRWre+0Po8RnmwIeKKf217
HCyomxKm2eCTubK65pyjtXRxz3g4pZZCtI96nn+h5KJKbPOnCe+D2TTRgpCbh8bXa44PJVrrhH19
LIios7rkW9Gl/Hm0KUO66sYKCDqkD1PrEtJXzewwgjsQ+uBbPBXMConogz15M4Vts58cs93oVbUt
YnQqNm76sDMAupU4DkAMoKBPa8TrLWJzL23mnWdgRRsTsG6Wwuf2TQ0F7Gh1NgYS9LPEQI7RweVh
RYVQs3T1wzaso73bJTQW8arc2u5Bs7T5M0jGF81J36K20fauOzRP0JRVPpPfrIxIVWMgZfS2VU+o
t0yF1uysIWooLTp9I80AvJXKSnYqSV7eSymqG2I9DiiokRZYHpXOqCGqCU4DPfA1Grz91E/UK773
nEiEyyVO1IZA9qAxfyInfpxd+4TEhyE0KDzXjAn+oNruoulxqruvOckfC04Raq39qBweGKuXR202
zoJ0KdBkG8+1FSisX3mlhKpsiXOWzOjg3JoaSBCNLiwG+331YVBJlopSGo7PBvPWDQcjjycctA6u
IIcQUzf0UR/53cZsaS4H83xwKHKA4zucxYzX2MxBpIrop61Olky0jTHITZfTymb/XLhjuplTTxnf
O1pqJgqhzlwNIGdWrhHd2gJPyTiy75v9fmD4Q5fAxynvlryD2r1hfedpky67CkhZxOZcppQLDMQj
hED6J9Keu9GGi69PGCmhXrhe9u5ndX0s4ehwt9KvbohG1JDJ4ziV6c72nVvoQt66ci3iGToDRw24
72IzlzIjQgNQ+4AUjh6EvuuFtNYRsjpiZ5HMB9s5D29kRnRQSbzIoMdnkHI8RB4URJZl0M8dT5kj
lVCqeB1rlyAcAsRKL8ZzUIp4BZnNWsI7CVak0p7nwaArQDrjZOpfnm/xS5Tek5SAMKj0JXnJ2ifx
WNCvNO5IPcjPXLr82ghVey17bSood0n4yQCNNSEhGCaocR6BGQHV9dPn9NWIFAYjuzIzKu+kMFQw
bvFoqF6KociegO13p7ksn63cwK0Qv8pegBFItDVtmYPujuhhDO8tz3iz0aZd9Vo8mExiHecLagrf
HM0aFKVrk5MarKvVwCu3s0ufnP0Mqb1Z0HoEcRjWxM8IUe9aG7RvClmRcWqTtLhq8ukYV82+j0xo
9IKjt8b5YxHk0YM1QgwlWO2OViEtKM42ySjI/Y5qsZD5IdNpamoJ/crJVkeUaGFKV19UdQWWJQhu
nAzDEQEW7O82fdvIRyEycHKeXW2JeOwoq+w8YiM9u7hn4DLdm0P4VjN12QzSB91fXIyIqTaMINS5
Li9I2n+kjKuXQI1MMjCuOv4J0rBZtfsFjZVL2aCnGAJYtL4HyQNKVBP1/nbqJHRMHXAjsROt6BTS
hiiHsjy1MU2eut8aOb7+mbDxziRNK6RcoEl9V09yq/ksOmXxEuh2eEhQccUqF4E+1xVh74dzzHWT
4M14/ACN9U1vzJ/cDyxa9ZqUO5rOvUZoQCLukFsdBuSji7oqH+kQAIAQp46NUMIc2OK7YeCmTTd+
328Cy9DX7qMfts9oF54aDYaqxcGgJFOJYDr9wwH8frbqdJfjT6+C1QSDcEDlv+lrxBQCx7qT6E/t
pjWCbjl0qCQa0Adq3100bfQoyDaIdD0+RJywU31Vt1zIwbwgWYpXeZEczbOvA1STGk7OIj/HPXJl
al00R3I+otFZh/T4t0mEKpR5Ou7ta64lZKv35pseWOs2rEmtq6B56rH7WTgB42n/S69QbgmnhK9b
uvcQBQMGQ7usLx+a2H0rEy/mCIUrNcopANASfuTiRBPmBOYhfq8Q/fVWsoIngjK1nzZCY1Xy6HAo
cmlXFyn0x2HaE+ByTxuSloadfgsmITQBNGttR6/hTH5RF5sUcXFwQ5djop+ZBqcA2V0r2iMjX+U7
FjBc2/LJKmnkFgmH31FwHrEoku1o/hroXOYEuFge6eAWFlu6ggdwKA4oSkAPrlfaxPX0KHAbm/NC
AcymocpY+J2VQ5GnT2di+uLpZV0PI5uczJU1eN8pvi1H7+/Caipp9Bk/Q6KdTR9HdlWSdlp+m1IA
7nS0m9ZX3kBw55qTwPwYo/vQ4aw1+PNzT2xMbRcPYAeaVRDU+bEyHPi5FnidzgjhaWLj9rLnNOzu
Rq0A5V34d4xdLy5yjiXMg2QNaOO7bGgEz2PBUdQjdGcSKgkoW/suhHiM/PoUdOtB0AMQOhbORGL7
iQd68s8wU56aHugN3uIzm2yPT5/Yo6431mU97YYKhldFoOYulP61M5w3TC3xKQ+aTzHOP03g3dti
vHioE2vS6s2254jV38YxLwbKlkMT08+XjXk0tMNYOTeg+D7shhO+w2vU+S8d3SZOUdS9ipbcd8ai
57YwT9xPTNo5QnMQjFvOV/maN27nOe17RQHKi0BxE3lwlmfQeY5frb22vTQEM/XiISTxctkS82dX
NGIKhEurwW2/szpJ2XCau3r0rnVIyFxbtfCz7S1kG+SBRnGfl2IHON00LLxB7JWmJIe7ABYYuADa
jBJDIEFKGMDOUtBFGFP7jfDQZRGKAk+rxbZvFrdT2oerRr8j56KexTORsB9z2l/Zz08hHt81OTUQ
6/p+n3bVCfyReAyIvDXo8fvmdI7K4jnTyNOWA2otKIM3pnO02+9unNldQf1mCtpq68rRR6RhY1hb
vzPBslnyoU/Kd+Dg2Bn66iRFwInBWHatWXHhboHyMbgMLiPU1oUtCfBuQP1AqJ2Rn4AiSREgULM+
WXp966AfkKRwVSMrPAbAcNmzjkNt7lcWmlYCKeg+GNK+JBMBkcxYmo1uwBetsnRAQVttvUDXAGv5
p6ogoEUHNREX5IOMBDZUDK3buH2WvbvxyMmjN0xIiUbTpGj7VeLjbA70n6GUCe5LRkXmdE/M+mvS
pfaNnTGpz5iSWxqXMWPhDWrUda6AjWQid4Us7rPoxstWWBwZHJ5kbah+RGTQPbZXGvGR69xJxaqt
VxlSKKRNxkddaZzsqmppkaOsmSjXGv3oDGG+YEblWdUzQ+B+YdsDm1XTXoKGDMMhfzOsdCc9eVcB
7BY+j1aXOcCnQVUaWNmRFvGCO7DtNMFzbAyHYCbtybsVplNBrRlmGrLvnEW0bc5xyfGIuAgdXp8u
Go+D2zwwysI7MVuMiR33zmuMU4LGgapem9ehb70W6whaKUR+c0H88NaHWwM7wSVFtDUOaQ9BW/SP
EMuSbUkDb+GzuHvugz2B/++vftqxHuYpClhyIweUA1N7BURhLFDIBPReoX3TRt3YNHBovFak0Gr+
HusnG1MIfzAMm10SWHC0CHCCEGWwzKTkWmkkGTLD9Y99rV+RnvNAjY25CcLcmeB1ktiUTGbLTCdG
1aX+cA0iH0LRTBt9yjz0pAXsr4BXE8qW562QwnZAC0Ng8iniAFrUGvdgWLErbUJOykunLhhcNYTt
tdwGrZnWmZMeOecwdbGKkKm4yWzKw6A+xpa8tjL4ISjRX1GIyeUEnhGVdITN4Q6/liKH+cTSxMhk
Pf+TO/Il20buGH6HYCcY6vpNc5hsOS7Q68C8y6lwSIrE9UNbEozzcMRUlK0ZqTjIJcmkNvtVHHBi
7SvUr11z71g0FbUZ6HqUXom1whDSIyqUQUwyGePpzJbHvoAaG3nNN/cAlmCCV6RzWiwlrPudaL9A
Y2y03Lr2BadJhojiPLT90XTBqYZ9TuRX/jrMFKCkgmnEcXaAZ2waV04Uf2rFUCxD7MVwHe6mbnwx
PZPoEXKeA6QpOGHWXlN5cOrvuXS3doOcEfMSn16nr9bU68dQi3e+eY/UYVi0wXhmxDYt+k1rh5Bp
LFDcFmdGXdLDa5MBcnB1xyFELtrZvZbUBa1NsjAGrY0exADSJQA66jKHE2p34G2qt+3M60oquS+f
mJT7O0J8acds6rm5urDkzHze+U5P9hjiq0XgKvfbVDCwIxc5L+xTQL/ZNCbr4mTmBX7VMmZ/XElY
z4iOSojZAL3K/hVMMxeXsr7o8y2oqR9UFw9pyjTe82DxeZMBJY+gVupvXAVlSDu7wYJpudaGjZxg
c9Na0dqzcG2KdybmNbgIBGOEcAIFA5jhoCvR0xBwfvDSVOQK5En9UU7FN2kY1ZLwu3tn0nu8yRjm
5qbzt2ZbPpQ6Dr7Kc9RghHFrQu624U9HGQZypXcEpaRQjZyovydGNGfpoKqvgjLdJI5/cYn5jDSx
rg2mQF1cP5p19Ol44bjSe0KSiwK20OC8zGbtQVyD6BEZL4Vt3+azlkCgsnZp6t9oCUaOUe8SGpTl
1mkqeysaGax4FfvoKW5Q2ZH48GOzqoxV/tJnAZGRdAKLqxOd5iZ79iPka2TXsfmiGKj6b5yxn1pU
bWKIPRURlUmjvxmovpZo/YjCc6qHJCKAeQyoX36npDFrMDRm2akB8oVtqWKYJ9lHGKLl7OegwETw
MwyU5kNE/d1hNoqD6YOTB01MwZJQehnasowHumUcx3Vv9mkCi9+lc5L0YOBHZsh+bZZXfe1XBKaF
Q/kSOum78lesLBikLRyFpaCCXrNviTWtVUqVZMwogmdGw/CgRJBvzIHuneFS/YKFfAhKOnFAzfep
GPSl0e1F9Jnw2ECBkCsMDB1udeIheQPRFIUSRTu+4LYK3iwy5ZAJrAVWpcv4OhA4NZW1s/VYnRBf
pDCSAh/tLDlpREGJc17coguBAuwlryZ0GVRADTGVMYmbjuse0rwLblyLpWKgMV25DQEs5rQBv3sH
GseuQEg3qOtWsfgUQveXOspdbTTLvUDyBvO2Trcui3WdDPeSUNO6MS5aNjF48W4TZDvryNHIatTx
7nlO+qXWUwz3gqQVBt65Ly5mirBoqPaWXjXs6Bz3cQll1CNQOmMCKQiCodhm8MV3JgjaGPxtRQTq
MvTATQkXWlGPt82uTjkZsNyvZyhzJZr7WkcPF44LfFPWWtKx2nZSfhq6fyIhhHaRz/taBtbj1EZ7
6CsO2SDtXdN0t0QwhykepUKY/haB4Rvz3BUK3njv6LClCHhvnX64Vjn1iGA2zESD4IdC4tDQ5h+j
okuuU+uvTRy6+dQuB5c3Mkn629oima814lVAyb3ytGntCI5mkah2gza+2ej/oH7x6HN/ayt2NxGC
p0Bwps6r3joI8ClsepCwWo5OW4C+IIkYilElEpnrhfOxyeDpRcHg88SjnKhq4KV9tvUnvWJeyHxr
JJNwOVB3I0yRFaWq3JBiE+/ySti4yNi1Szs0GTbVazugCWBblb3xLStH25acOyaKC93XkS40o3ku
O/0IzPwSwAaMa2KkJABk2oIh/9WDGZsjsp7mnsWup6pqwvqlswmyIQkdTmeTXEQS7QyVx1L474CW
65s0BNaZOgS1hV12ivx9UjNBhf+eHevZfzBaVFgTBU2aZj+9E9CsNZGu2P2jFnanKhPGqg6iH5Sx
6SJBKpA0l5i0rLnyiyXPvrPwesQSAPjhJAaEZ4/hDsOXti7a8UVK88c3XJbYtlhGE8hjGb3SLXYJ
WiIR3n7jQEWXiOjKGrlRNspj0XY7bWr3tQkMrdbuE9kGK7dOzxnRYoiY1uSpbzGq0p4z34cgfID/
/ByK8CUogu/CftdRpaba8B1bqJmm8KQ7DoaFKjrmII8y0ziXYXzqh4AhIoLfrEPKZsSOfZaVf6Fp
hHKGSIi2yKZ1kno0FlwNq0bA4GEeTY56uEe6vHQW8N97Fd7OUaGro2dLccAmeY8A9Rlbo+CJaD/T
genU4EFSy+PugUA27Ofa9Mow5LEKrPmGkIJPfdvbXELJMeisT9GLXiVf/LZI2+dQ37QBj25N7vTG
Np0vk/eDKSNXUoDMzHMCVPSp9fCPlc/5zOi6627S1hvOv/8wQucbneSwMTVZUVAXu8ISm4yHEYF1
HBw15F4NMKQlbSNnmfsgYa+GTED7pnq8JtmFxhZw4aWl1TC/wFWf0gwxGDDWe5MM9ca4elN6YAFU
uqZ5X1e8krkE56hr+1Hm2iaX+lccue9SM7uz3VWrVHMfewNvu2vDvUkEaT3lrYcI4Gga2kvtoiTt
Bj3fuBbWLyJlPhhgp+vYpxSb/Ncpr3hUiAyNrLhdjvPwincGKFxq/9RGCULQzugg8CP1I3VrlqcQ
/PXy7Ivi0UF6fXD6vYRFc7IaZLiaJvlk/c6iP7eCKQKqF6fuchTWV6pNRNHFIbinltGhDIBymhUg
ol9//Otf//1fP8d/C7/La5nhFyqav/47f/8sK6LOQprt//jXv26/y/N7/t38/lf//Vn/9Emr+/94
+OOnrP843W8e/vkz1bf773/Il//7t1+9t+//8Bdetridbrvverr7bmhW/f4m/KDqM/+/H/zj+/dX
eZiq7z9/fSICadVXw0JY/Pr7h/Zff/5io/19Jf52IdTX//sH1a/656/Te1fH7XsRv/+ff/T93rR/
/tLsv3gm/kdd9+moGrqw+XrD9+8PGeIvuus6hic8y3FZIN1ffxRl3UZ//jLFX5gv4C7VdR05AZz5
X38wzlMfMuy/UAEzfrddj9Gb+tB//fr/cJ/+5779Qb/4WsZF2/z5S3376m+3U/16jrAM33XJs9GF
L3ymLTof/3y/i4uQzzb+JbSRBIpIf2nr0VqWaeawAdkYwnLCbUR0btOuvxTSsBe2FtTvkRF+hYnB
rFTHwAGQNUFurDnBOfcjn9dVha2DAsZme2/2SCicSpyj2U15uwIN8TCHSrvel4P+FJNbcPB8wSLc
BUdA4PMJyCGeI8esDrI7kABsvIK+nlbeENjsrL4HuJy4B5r2765Pyy1wLhyyMYMOhO7+r5v496v0
D1fFMr1/vi6urRuGgQ7bd+n+qxvwv69LiXRpEnl0dovqOpriy7SmTYoYeE/Q1iOpN5B62e0ZKpDw
aLkp/n1UbY7XXzqLtJYx4X8Hhnl0lAZubjNrVbK1hVVzSrDDnguvf3Sl73ImNT7BXe/TyhsPLWFZ
whu+8FxDWkqeJTqdpVfDHodbvdGdAmx60Ny6gWZfo5xLwME9Wo6slie3QNUuSywEbhURfm3oqAAT
hymPQDddj8jfCppblNqXGZgdOhFgY0gHDaUhnCPCRoRrb3Kt2LWuJ08zQ5MombMjIDS2upwCKzEm
7JYc+DZz1b11lngWSrtYjvFHMKBm9AIkVIywiiFOV1GfvuOIeBqVAjIAjKQQBGF1mtz2KRsMe01a
F/EfiCcFIkpdqSkJ6o4XYvyakVnmyC3N2b/tvQKRjl2DeutUOz+plnw427uRsQmYqKL2GQ8GQk5C
7TmxIu00lcYzNJkCt9awM5T+U6g2gDkMZ4cwnAUo+3EPoBTRUnNAjETcJXU8+qSIJosXdktT6UwH
pAygODj9Tr35Q2AJ48wpopXtARJFt7ZpOq5L5QX5Np18f5mSPFd3NULxTGnIULLbSvVqIn81y+Dk
VTNzf528BTy0u85sTjMbNo129EGVie7JDjhuJKDfJs9fezqFYDnMH2kCNGmOD6GPGrdUutxSn1S7
zNl1HGuVcremM54j5bWUppe3IVpqNs5XHoK7BmltePGUCrjqmFCO49kUeOM9ifCQ8BtaAko9jD+6
00fODbpPey2eMaN7d7rn7twMLLl0iSIZlRrZ77cERuebeWTA09oYpnHgTHa6cWJrWOhjCR60sAy2
UvPR5NyxinVOe75jvXUE/+ww/N1U1GBKI92N5APgnmSG4QzeIQ/Z+Uo7OHt9WCMzF8scuXWC7DpX
+mtdKbF7pcnulTp7VjptWym2M6XddpWK21R6bkcpu7PfGm+l9jaU7ttUCvCKs0GsNOFovRZQfnNm
h+jFe4TjPgJyKz2XSk8+KWV5h8TcUFrzBtF5otTnyLSKm04p0nWk6Z3SqIdKrZ4r3bpUCnaBlN1X
mnZDqdtZpLau0ruHSvnuKQ28FqOGb5DFl8jjTaWTLxDM10o5nyoNva/U9El6FhJ1/YzMflB6+1wp
7yMk+KE0tH2HKF9X6vwGmX6t5PrI9k2l32dgnm0bpenvlNotVDr/RCn+mcIdW+UBaJUboC+1ux57
QKd8AiWGAV85B5yufTCVlyDorqHyFlDo0QdmfGcp3wHwFqTWUjxRHBwGnO6bNPYIWg1ajbVAo6GP
YkezPCLH6O6X9Jh4qCPyIjE8lBgfGg+am1Gzs9jdGoguYWQxM0++PZE8JGiyNHr7fgyGY4apQip3
RY9mkpMRjOwpnS9mHj4St3gJYK1ssLkcGuXSULlyU854pU2HO5nrFrRbctoQWOtthj3Az2saQ42/
gtVxyJVhn2Z+o3P4bb0pvGH4gKSFNL88GpF5NAwuMZQQEbNyMJigBQ0XNMJV9KJFqJRL61/fTphS
xsa19g0anRqReWVBdZgIlcgEpAh6D8aamQrjNGwuufK7lBhffAwwhnLChMoTE0eG0py+ke4Qb3Vs
MzSYvVVYGWtp0x51Q7w1mXLZsFxS5HEgrj/J2r1IMSWIrU91HLHIDx6E9lYft6H0njH2kFiLmUcT
4zbR6neOecbKV36fXjl/hvSlIpH9MGc6tQnmoFi5hEKGQes2+AKa3y4tjESDchQBcQTTLLGjvRGb
C6REeY9G5ULKlB9pxpjkK4dSrbxKFqYlIkUuEyYmwJb6plC+JhhPyuVUKr/ToJxPUnmgeuWGYpCO
LxB/lKOcUhLLlKW8U7FyUXnYqYLGYeXDZFXImXC2alqSBlTvuxkXljleUK5TbkJgWFZjR2KUnpTr
0au1Y4eOiAP6wZnMieoUhxekQ7g8yvU1Yv/SqBr2zBW3elKNu9EcSPxUmpcgpcTkgD6uvQoBpQ2H
ZiicaVca1btjQ1kvR12QHqSj4EJNWAo8acqdRqNwmyi/mjMXD7N8GIT0F54YfsyZrnyClocm8n9S
dl7LrStblv0iRMCbV5EUvbzb+wWxLbz3+PoeK3WqdONEVUf3gxAASJEURSIz15pzTC6kYv2kGHZa
xQJnODOWOJYrJN821b5rLPdoJd8XvhLIKpjC20b0HXxCfCbpOD5T80MHOIcvJgY8JjskNRW5ecLo
Me0L8elNGPZMse+pTejh5sOntFvF3wd+ed2x9mHtLe4/yFTkSO+WTr8jtRXfBTbBSvyCpNNUSJBM
CnI2ASvdaGZns63/FFbr/xiZoIC0jD9iYWFo1J1GZ/oLee6Qtw65zeJY7MS7OGFijMXNyIKDjrRz
JU31pugiwmsb3teFi8udWWEEr5oMpqMWaESg2xnhPjgtTPFPjtRRB3FU+uKt5NtSnnpluKR4hg8K
E2bHxJiFn4cx09S9by35QJsK02Yugw+JOZ0YOS3Zwwn/jifG36lT1RyZx6Q9k7g7MMzjd8AeGiij
aCee0fV3rvOWz6m/7NoevXUiz6g2SOqqU0NpXxcX6qoMqeqGWW7wk8MgrlV1oGNkze3ozyTOVg+L
ayNeV0tcr5n4X7kqAHaYrPdarLEYTfFqyYOoPcqvH6VYaW1rvzqPge9mwEPFaovnNsZ7G2ON2+Ve
Q+8l62d0CPh0E9l8vhAx8Fbe/Fb6znsm1t5Onx4Ro6GhS0gJO7Srcx0OUzZWkilTIfLCIjyAKqW7
/zaLeZgwC95w2UzF8JqLxdjRGd1tYGau2I8ZA8AlywYhz2vEMvU2MI312JRvpRiZ1SYMFlSg0hSP
xeUsdmcVPdooD7QldugUq9xNgl6kFqc0BjpRSxZyBn6a+KlRy1/Vm2Ios/UkvutcHNj4hj6+/jVf
76A6Z4qLm6IBDjdl7UbxJu9upEzfk/i/yWAGO61M4RFmTXGJN4lLkBSJIBHA6ECc5Ort7MVdborP
3FWWc/Vum+JDx+6KXUiZpMWl3lnVeekzJhzqr08yPH453NdFTN3qlCFG7wDzeywu+Db3/xAA8YYn
Z72lkeWdfPHMl+Ke95SRXv0HSCtdt5X47NEEHAM+Shb++0js+GqTiztf7ZkY9lkkvgZB+2iKk98Q
T7854u6PrO+huP0LCx2qBwCgExxAIxtidwoaH8xu1BG6u1OhIAKV2gJP59WB2EaXeRPy6eNrBH/A
ExIB87tLXRXhqbWN4IbvrLYBID2f1CZsoRnwBWc8dx71vQYaIUeVh1kWSke1LeoFwxH23NMgpAS1
N8utwPTMbREueELnrD8TqvMt7Zn7Lek0nNzCwRFHjACpDbAY1NVA/cc/vzhcF0ikCCW4/VrLkGEQ
d+kNEOUa/jnqyctfY4UMX6uXD3NaXm0tR2vnpMW+9WsJjo3QYjA4U+D1rbslAux9U1oObXu6dfFE
vydcYwQ13Kg2tF2tO88I942BJgF1+77sS/g3NSIuoVuoTRav/+zVCSo+bODqNBChaTtbS7tlIMMo
rM1YTKKKVpocBqQgA1TNTraAOWKBdeR59l3TB+ewVi5rKHVDkJr21ckvX/dSdzUIK7lLY+ylpgio
v24lBYHulJBAOmGCaEIHiQw4ISXyu1zIIcR4VE/wFx7V6Ub4IjQ79c974UR+C4RCYguPpAVMou6F
gh1Fh1BLKuGXWIBMagTSUE1aZJEXFN/1xRNmytehOgdU559bmTH9toSbou6h7qvu8fULX+d0MCyY
6Y1bDzBLKISWWFgtzAnp+/RHi0nQwRWeiwvYJRDCiwaLQYgv6O5/w+w/gny6pCBhUgWHUU/EeIV9
UtgxmVBkpuJt7PHz5C18mVLD1GNl/n3IRDgXBg0S6VmYNEkR/SDX66FB9HEhFXxXmMvTIhwbTYg2
PWibCsSNJawbk1XqKvSbBgxOmrSoWgAyavBxHCHlkDNp3OhCz7GFo1MJUEfIOqEwdkD65v+xwen4
RreHbEbgPLVQekpwPQbYHhDxHVp4SD4QrqIBsBV8H9hLdIadmwTwj+Nq9Z5G6v2IdKJnnXJbFA+E
77KKABpkCT2oH8EIgRMivPXBVIChRlhDHtAhFnl/+qK4LYARDUIlqlGCCKXIH+1xN8IfFH4Rs5Yt
YiSsRzPzlEUoR73wjkLAR9PKuj8GhRTZc4uY/8YURpIhtKQEbFIIPikXjlIpRKWigK1k4b9o598U
HCiTCn2JCL5dLTwmCzATKoLh0sqGtz4+oR3edcJx8oToFIN2qoXxlPrQnrgkvczCf0KRAY9DPp7r
BB0qFchhpHXbWMhRDbNLVgrQpDrhStUAphJAU2R3fRRCnuqFQdUBo/JimIGomm+Y63gbAg5IpGuT
x9iDYbUKzYoX3G8rYV6pTS3UK7hc6sCyiDsQLhYIhSdLSFm+MLMMoWc1wtFahajVgtaaJhO4PzaE
TKhbnfC3ViFxhcLkKrwNrzI5m4wcM9CuRuhdKVTnTRWY206RveQ7pgvtSy9+lcC/dKGAteDAdOGC
GQDCfCGFEZJEKQV4mCUUMdrtFIoAi01CGEvkqVOhjjXy5/iSKCVEMuZvD+OsPcsPSVUwy4CXTUIx
c4Rn5gksbQRxNlLvVgetvK8rGDR7vi5CRSuEj6YhwILPIV0sJNibFoyaB06tFK6aJ4Q1V1hrqVDX
Ph8FEJspRDZP2GwS0EFmA5oRj3/5LAQ3Lfi+CNFNF7bbJJS3Unhvq5DfDNnoIpAQKpwjV6VMSHG5
MONy4HETEDnKSi25SHDlEiHM4ZUgiYJMeAs9lS8UugIcnRNBKxc+XY1gqRFinSXsuqg0zRNizk2T
kCdCmXQVzp0vxDvmkhRdJG8TnXonVDxSBKsbfVp++gLMG8CEuSD0Irp4ex2oXiBgWRh7dAyiUyPY
PfB7vsLwJR8BWD5H+HypkPoqYfaRVPCyWhRfBlRZqG5yOmY8gQ/qbwX5Nwr7b5YNzVjon2bylrnO
IwhLrh4gA1MbdiDShCdLaIKWcAU7AIMAiPQD+QbM8aGuyYJCA0ZoRu49852dUcS/O6EVRtr6M3wz
Eb+OoAwDYRrOQjekhYn7SMMx5c4Ho4GAWA3+Ny207jsbNmJoi1UFXGIt3ETSXYILa6kAqhdURbUX
+ZAWNWEuqkNHOIwRcas+YEZDaI5fG134jb6QHNW5VWbKQnn8ugfljTPI0OzYCBUySvx3WziRzAaI
bPtuz/AjrZQcCPFyFKAliwp9AZMknEVtuBsbskctIVGmIClXxabEslkIrXIWvAox71SgFliWnvWz
ELblDOSyB3ZpCvXSBH+5GnAwhxomUAYaUxNGZi20zMBC6NsD0IyFpGnzzo3C1oRO02xq4W06gDeJ
9k1peMLijIXKaYLnHIXTWSpkZ+RC70RRaWFr5I0wVrDPmN3wy/DQszis01F7dgGB2kIETelxXxwf
SmgGLhQK5bkVfmjENWkSoqglbFEuC44OfV6YozPw0S6BQtp2dJ9Gc6ShhfMjU7DSULilhhBMTRv7
Fj88EnTTTjinmLrygwX6FAtfKiRUNbIXPnTUgpdjCi8VfcKAuKU6x8JShdTx5gFXnWGtnFzhrUpa
PDJPGKw1MFYUvKgvhM9qTZBabWG2Fjb01k44rurq7Anb1QbyWgB7LYT6GubwXwshwWouA/7ClV0H
EmsLLbYTbqwuBNnU8eBbRcdJ2LJkLbvbHNxsAXbWMANiwHWbaStEWtSI+OSEUjsKrzYXcm0vDFte
26UVqq0F3jZiODfA3XbCvR2pxe4aYeEG0ffepVw+rzBaQry8Bdhc3FpQhBVKF6/nDOWRDURcXFvC
3HWA7xa4LBuh8QYLXF41eBnM5U6Ljt8XeG8uFF9eGJctIfuSmPWjBPWLpzvZTEL/NeX/UQ75cyFk
4EAYwbbQglOwwYXwgx0hCZsOTOHIhi7ciQoT+MsMdtjGk4S+BRLxKkxiS+jE5CYkV02IxZqwiyky
AXwRnrErZOMKxHEvrONOqMeGTKpMQMiDK31VYSO7QJLpHWt4SIpmm1LVQ0MKS1n9/bPwlWvoqzct
yOVFhKCJQJgH5im1B5eZcIEnVm5QoRh+Ome6q7Phb2zBctaF6tz463IZhfQ8onK9KSLvJREKtAEO
mhhRgt0Gb29H7khuk3vVhB1dC0V6Aic9C1caLU2860FN83mAXkhNk5YYHOpQiNQ+aGpWJw8Ztg9k
7FCrAxYbuXCseyFas0wqkMeE7z7GaEZCa2sH2VMiHOxQiNh+/1LHsHBqbPnr4lwyYWdHOdUrO/yN
FAL6CHjtHMx2l8DbTvI1pm/+exASdyBMbgKcwR+m+kfsYRDp2uwxHjAGhsLyboF650L3po6xiYiC
onEM+TsuMKcwNDrud5NvBtUSkysDcQd2s9f4aFCyNqfdsQAobgpZvAnHM+Q/xLlCHb+16eQzPxIa
+aQFsCIt1Aso/9sg++YJuXwShrmFXnlLyQenLXzzlFLalkYdwvzG3cYeOsYQHLopXPSqp6jgCCs9
9+vdPE/3KAVbxMLurheuek0vdev6Z0uI6668jW2NlUqzfo5A2QNLun7CaR8BtutCbjdSGO690Nz5
dP0qwbuDmHd2DcD3ScjvU4zFDBR8Q2mGb/Z6MYHEr/yPVqDxVEn4eCqQ/IwzORW2fAxkfqLDAAEN
+XcNfx5tJplNlHS20br+si0o9RVa6dsFcL361C7Csg+Eak8E1nLpFep+QBgQCP0+lvmmCgocBIuv
Dj3h5dfMZ27UuVFo+ilY/USDr18zo7pdhblvKPq+cPhzgI7C5VeXeBqnkE9QhDJBlsu+jImf8///
2FU3zeD/M50cAPV7JT7k4eZzbJShYgikfxJIjgCYe4Ao8midpAxEKXkDHiT7c5jyNZAsglTFErQ9
CQWhZBV8lWO+aln/Ove1Vld3+br1XwWc//V+6oavZf/XA/zr3NfDq0dW9/v/P/f/+mxfD//1bP/T
uf/7K1C/8b++EbMkbhRmudKna/e0hUBkcanbaa3+NkhSRymZHVlBTzNLsf1oZKpLuAdQKio6hvlt
nggdJEooXcbfTm1B5XWWq0bp8dmusgetjtdvUeGau54ay6FfzfC1xBNTr1utqmei/6KRAn9b3MaN
o599k0eywvCaWWP5NHUZaSk101SP5JfUcL1vbj4HZK4a1jl1aLNRRzzG+FTpk6BfjdcF3waBLDuv
Xo3bhfCgWH6JKtkmsdryPa2M8jSYmr2dJZNF0/23VG/g7Sx4Mi0d7Zw6XywTjjsvI1UAw3wQFCw5
2sY7MeO6sVFVfIuSDuG43rHm1p5QMr9Pmt8+BTicKDV4b5ldM861I67u0PU/XA32rQO88eLrmfEW
orTW0fbnWdd8DJZE2SlSDnYhU+u1Dw3LLMmpxZtpzh2jvQaLXc6T7Uw8fWKkl57cvzefejapUdqH
P41ci12SBxK+UTeE1CzftMp/ndOsfAqafLqbxCqBbK19WproaU2DeLd4aPewKnYbX8uCb/4In8P1
zPc5ATSG6DDZaSQmNoFjvzAUB/LhQA+n58zMjfypRI4sf9lXIqQ6XLVs12bL47L697Ao9T3ZRcfe
SZe7bvGenWHeQRBdGEASpvJWhsXBzIHjGGjzRvKhsfkk23iYtNfM7Z4ip02ehmppH8zG/5VZjvmx
pJ22aws/3MNXoGY9NSd6Ztbz1IfuHZqFhrRrjKk9djC4bX+Gnjesdu34lARLedDbNr0FTkoDjz5b
QaqVVmLmiPszJiaCHgp6v6mWuAx+Y/KtBAdN3U5Hn2t6D/SsDp5jJh8IHRmkSjooTDGQPCbfZ99j
OjamxYdl5z9iz60fWmJ+nv3AOTYD8TpuhtG5Rh8A94Nub+JNziFEPH+sw9xnZVhT7MCGnias7qyS
0NsyscgVXxBoSGoXUdXmxouL6VyhZH/3vEf1Xpu0Qo/52ulbL+39j1FyOPGoLXcjqcXPI3/V4mSk
H/YkRs+6y9yHUv+uIesIAzbB6mF+8knkQxBPV3gm0+puGaf8KCMTrhP3Dw3yPamv+mmqNe+jQGcz
2R9anzon3aYMp84ufuLhAB4jFOqo7nV9td7S4JuDOOzDiIuOUBcC+NTh6nb5FsvOvLcSaMEe1Tyf
YKu6af0XH/rYvUM+AAoSzk/YmW/5wJAdp5E/Gw58N+di/Dk3VfLQxgGiyDY6MLFOP9ayMI9zTwdc
dBNHvE7T1imJk3SpXe0ibLaoFkr3vUkwfOR69WrlkJGM1P1NZs34zopqKCZinKqaHhvltXddSBBp
VhkXdZhNL4vejW8mccykLtAzDSKGUqZT5Fh4nXtpiaY+uC22dL7e6TtZHT1zaTs7doM1kt5qPUPO
Qn47xQYuAyd578c/tufNN0uWpJcAxOy9llp/1ZPVNVrxRJr73cpFAWKi/U4NgqvzaIskc7bfs/QN
Nkz31s9TcU7S+Tg4TD5TnS9uF5OSVdKvup3SmgZQORPi7rbWBaCg9R5VP3zk6W0yFi9+Muf3re3/
xZ5tkE2YOHvDQR+qDquYkOrFtn4kBk3UwGn0d+JTKJ3M+B+mPrqUYWPde5X+yy9a/x0lzbrXPbLr
oP3uoTx67xEp1DdJOUVXlyv2O4lqThEW72uVh1fXx/odxxGrqowgV7A86LozorPUG5Ca6C2RIpd3
bauz4B+PSzXT5/JsjajMYQU2xDctNLRDE1Qs7xarO7VTmt6ujflWxbN1sjyKSlpRWacxBl2l4WPZ
1jZxfAgqAvD19Yw2Aeeq7gmmdS2D7GYWfUKfVSHhriU2BCbSZFZ71MA+99Xt6v5q7386XOTR/nUX
2P08xNevfP2euvd/3FxEvHOuUe7DRhriIOtOaq+nIseljM3433thXMT6Rp2Mmgk3sZ1B8Kv08UGT
PwNAI8xgMoszGBPzNRhp7SoGrcLPfoFo1bkA4simMhmMSBysTi31nBPqCg/zE0AshWTGXc9ATzHh
YOmEyOrwU0G/8ALVhuLPP3sJ8M/WAu2SyI2uZLsrSrQ3s5CvSCAms34gvyPI7S32WbQMcpjTozzF
Eg/2dYjTpThND27tjrem7z3WaN5JtpxpAQ/Y9Py48HAtxMvJj5KcQYnlvButAGaqhnNzMOwDjN9o
HYubPurqXSrPYa8tI08X/VTP+PW0X4fq5bEaB+ASHtXrb+2a1+X1TQ6anN22gTDBEqcgIDlu0MTS
/fraqHPdCDymX+cHlDrYRtPi6I++fXS6GSS0eiGT6QN/HZLD1x88LKTtVYnY4aWpJhtPkh7wIAyb
OGpXdNvS4QxGnI4tzhSFLnYF9Kz2cukT6pSDuPhTS19UI2yMr8kYIAkRjYPaLIVLZzFFssQyV2+2
dhL5G7MhZn2efHwPOBSsw9Clm6CYi9PiOMVJ7X1ttCQsToy9b3B+vZ36pEHgLU5exAwPx3QNo4PV
/g1xkbiIW76pY5dI+5lN/997VeBpR9hlISMHPlF5sngYfOLvhpgLWb+GW/XQrvpufj3LYNDitKLs
h/oQq025EuZ683XsY7mvQWUea/kkq8904OjmTVWPOFy9AauL+lBrU/grXMeH2ikGOocLDU9q/v9s
tLiqjm2RsjiTtmANid1Zw/5zz9NsuoRufKliTz/6Th5aNg1sl+Vlov123bHUd7RZkQaUzWygyu/N
9NhR5qU93X8+js8c8XNPnaPujwJQnfzXfXx56hmEPNFRCV5CKx9ParMMwz976tDvRNON85jyPw1y
o6MpXJmQzz/31DncYHsdyovvZZ2x+7zMwDQ+BulfK88buraF557oOruIRyS7oTMPK9Sedr61i4qC
m272pzpPDquIukIXIMmwtO9lAv7RCZL6xLwjuF2C4mFx5/XytWnETqprQHOBhxjnAujjMeiqneFk
0Xk2zehsrd1jZUQ2SsGObgIZImBoNGOLMcvEDqg2NWmg4KqL6mOeKv+2BK177hDJnFd39j731CHK
Nn3ny6uzqpa6i5aeDblHknveOZKN2lM3WglwIl83952OpcUg+YVKmXGjjdGuiKS0+lhZfwyQd/ty
1a1H5tQPSR/9nvoJq53u5NspSEF90jXdrkUMl6Lqyb5O9PAAEo0uHO5vRGXBwkv5PY+WcaGz4h+T
cXD2uKq1Byg9Pt+Ujd0xh51rcBs2dPxSi35Ghu5up6WdzizF2sfVMSnvGxNNSeSveM9Q4VZjkl2n
BgqAVdgAo5azOzXtASN7gT10bp9tWD2lbkDwN/IRiZpJbgClqPvEhrYTeUCm1KHaLM5wt/YZsWdI
u+F9pe0hLMfxXm2MSlvvkJCiomYIXW3GGpzcBEzCZ4ipe270eMGSGphUJJjdwLYyvGYbDNXrsMTT
wQ/Le4uS/sElnLnBU7XgflrmehcTQ3fR6v/aNHaRk2bX/UKETQFVzuthiv4JgsHXXSnHEHccFRlS
qqYjRJWKq9rrumjY42V6V6kvJGc+I0me9g5LPESHkiRkl97ZmpnHeC1142XNwMEZBj3XVnfB5/TD
vLHLBqf10hWXz5PYnJwz7hXzv9PPqPmKz9zB3IlBWpPok6Sho1h493ACCbsLko3Rdt+CHMUbdZaT
KUUVrzP9s43PH14VddABu4m+xoC8RjRT1AGTfORrFmo51GvDiC9t1cWXpDd+dz15FqiGDyr7adQp
1sUG0E3XQNyEL+870bPfnHawyFyXTZ7Q5KDbgWIbqkRSaLjDF2zMKidRRt0LppvHmam57ueMmFkw
f26G8tYxvPTkDtTW4Jngi5PhZVz9W4qgQDZMsTkOg3Yy7MkEaegT/5AOnxu9J450kwvu1J+9CKVl
/w0dHe8vBfQT3WPmabLnV+ZFH22y8kRhYrc2Ul+qUjjPuPRq+n+FQKhDtZmwjmxKCz6dmmxoTfef
0w51mAIS2wWZ8+sznUJNOT53vbZs92uWoSBh7A4GO1w3alinE4uaKH6AxffPIB5lDOdq/FZ7ahPb
JpyLdj0wEqNgxVPxrXW4xMJgflEPY8sUZzb6B29w5ts4GxKimeWBCkxGNzbfFIq1kORZFzJPUKP6
uLYbY1yLo4XEdktBE7lELVbK2aEVnaN5NbBybdBY0t7O4FcZ7XwqXKMo8Hx9B8PeE/PY/VmCZD6l
cpvaK/uJ9g1WQmTQDKh4tvjWqN0OB8TBae3tas14BtTwXU0G1NdAhl6yCPwoBIArU0Y1kAcyg1R7
6txUDgfUYtM+t1MwTmp+qeaNNGe+x/mwIvVFCofgjAVR6AwRgrl0BrWT6/CnU6JhERAwEKt5pYnI
f9MPMYWPFS8+NlkX2ZRs1PgBp2LeOf36w5xb3i7ZGPKOqBuBmWdQ5SuRWuTzPrPiowpBGUXfA94I
+Y+a9TCDcY8JcdQy6VH0fJhX/+ypc+rQwN1fa/V0MEM3bg/l2D+BE+pvy7YnPdcmU5hmO7uWZzQ3
I9gq2hzI3mMZAeV8bjGUqz11rilA93nMn/mocoPadJLf0qgQFzmnhT4F6gX9VtPT5dtBzOuR9GES
M7T1toya+39NzPF3mVmSXXLDfCoDnXTIIa4fjFq/W+imUAXA91uxuouidLxzV+tjCmbjbI7wyCbU
PJ3mPw003Tf20GEUN7WAGX4Jfig08R3m2vJSg4EILSv8ZpgUjVOuPBOtsmPnz7TKot6nKRXnV7Ux
goK8zYZkKr+cd0kEs7euWwp/LDliEc0VojFUe3rA0xkeMIXV6Oy7qUG75XfoQHDOpDQepsNq2R+e
Z/GdhTB28JsivqKsfl8CLz90w1pdUj2kTN1Y7z5qjWENYClNlzBtqtspa/1ThrD0xrJJSMCNP9Ev
Xw4aom3msYBMIpC+N37L1Nk3JtLNk7+lOx3GhOozeur4wUzR86JcCU4Zg+XNRN6I7msfBYv3g582
xd4gmJJclz65H6c+e6rs7BVqRPMNQZi5G/MF4E8YwpXI/GaLHNUn3yz7Z2NaxXcIVLuIttsNYFGK
kPp6GY1hecwYZTqE1e9DOHABK2lrBaX50hZO+9EKGrJyg3YzQ2za6J1G+XKYwmWfzNP4PHfBjyVO
h4s6giEc7vuCXpsfRQRzr96H2UFMyg3PPllN7n1s+DBOj4B73K2uVYR8JFz6akM/mNOD33nIg/Pl
PY9C7a2sh5muekiMnBxiRiB9OfCe+KClL2lBtJg1aW82XIdA01paJba5b8y+3CfDMj/2AY2gsa+h
hngRoaQpJE7b969FaRiPWaz91GLne6QXUAkb/IFp5o2vjhMXOyY+3jUfXNLV9Cemm/X9p7Wr0GnU
V249X3mcxxXPEUs5aJrjGpCTCwgD4ZFxSPMwPedLkV2Afdz1cfKUy1w7yxF8B7Y+385wau89EryZ
aCTL91Q36a8v61uW0cJyprl5ywNCxmKDwKslbN4i/MTkJw4vs58c4SgP17JeI/I4uVZVWm8+GHZi
PpgQUS/Lol8r7aU1bCrWBHvCRpjJLckynCG1Q9hJ/sKQSJoOWixmR2KYtan81W5pnhuwK5JPMNxm
g3szu+VbMy/57Qri7o3XCrjTeFgmH4Nvq13VJlwR5aYzfbMQPtpSmNn95AQrc2QfLFQ+4M7wc7Tn
XIWfxih+QoVN6PAMGQXPjX1nu/AMKB7hQx+XLXLJ+SMqPfqbddFvw3oMWLOM7SPNRBZB5jWht1Z0
41M2rvw1q1Pd4aaZjnNuGyA7Yms44Nfzrj5LmuvyUuXVS+S2pMs3RnY7+11xxk5f0B1FkV7U1W1l
pPnPwDyBcy9+sQRHZl3o5V03+S4kXHgRvdlPL0kWP/sQnirPpigdzNFrZDgvY6Avd+qIIRTlkt0h
fZUb+6JMtt0gMTh98UzBvUbH1pONadgU9pf9QFrdxh4XA4aug3fFuktNs3r6/HituJd2UauBkWh8
5zz1a8/s/nGEJ7epcWFc5+Uho1R4ze0g+twEa/THzeyAsL4fGCTAiYJdO4YApJ5beCbH3NP2IPxg
wxl+/NPoovfJLZ9Cq9df7cV99pO0ffbdTjvb1MGAS0cYMZDSt8tUbi19IG4XKRbpJwEjSmfilcOf
8lYSnfo4Lj6y+2m+8zKa+loY+R+TlxjbtS01dOnMal3+69aga1s9q/d6pgXPyoEf9/Or2dEScTB2
MFN+rcpofh3Hne8NxYue3tfFaB65f3opJ4xrQ7kk96a7lMQpxPsk97VHtUlXFjgU5IbFeXAWY3r1
MnfbD9305IJxezXK8kB7ZHhUt0GuvXTDNJy1cjmPeQ00aAnje3N26Yx4Fe1hOYyc9Z8bCi22T+6q
X9V5KsH4PQYMZyMIm6vatF6kiZBLvi2tFLQN3EpM5sOUpnVQusXT3L6i5+ifbdn0K+NN7K1YrCav
e6762UHaMH6oI8p45m6ZkXDG9rASMusO4SkNXbAMQGKyo0/3fbAtznULrptsvnoLlLutiqaGk7SS
GL7yPwwOXpQRwWKtMysI2a2KfjqrPd1zx7MxmX+tEhVPHHo5lvGiRhSHT/vYCZFNjuhj1Ge1R9RB
ss1cfYEHMCCCWPxuuZpMS69za73ladwfWE8t16iaf/e9VR0XlBoPLvjbbdU3XGrkcC2S5SEeK/Nk
h8m7OpUbbhkC1BoOblpoF0qvHKpfm8fpn1+DrjNvjcqMbnPdalkeJDFuob5/NvUgustxucLJ6Z/V
KVv8kB5iybM6Z/AVBABtEhcgv6DOoRZlLhWOD+sS988grFHklwQVqBtHylgPmWnv1I1jEr1FMVOY
xI7RiLFELxz/qtuB99yl0CI6iHq3a2TZx2BIxeMCuooAasQWcpeqNf3nng766o/TozpVB47JgBdW
hyBu/GczR7PaRS7laXiyIGyudB4aNAYlckktRQEId2lrG/l0xD440oDHfQH0/UYfk2UTkFpzO+da
8TDjYLqNkxZL3YwxrTQ970hD33zVNdD5hkR36FODs8/177x08u9Y87OkropxZxbYDgGonasQVCOG
+PgurLcxrJpqpio69usO6M9wwDdhsf4qZ4CptUX4bFhBS2KmUd+ckr8j+R6NxTj2kRsGtc60ybdG
V76lnvVIdsxHb4BVKkck8D2WmiH/kzJJ3zjr+hTkXrddnfQJF6CdL2fmghruluy0Ts4bsNQUhhIC
w6lFurjwXlbx+uKa+d0YolwNC7REloZgytPhF0a2a5yjpyKFiAvDbZMYjbkdToBK36amsTc5SsA1
D0Dq2b+dAlIyUWY3+jAkzxmJZN2Kj6Lkw7mW3i9nBbpHbgOkEH/+Zc9RcECV0m2XvNr7kzPew8dj
xO4xiiZ0YkM0hEjFzstkDJQCXZAS9fzbZ9IpKkso5rYwP5nbwIvOB2yI2a2f2GRUiw9PY73OVXc4
GyHEtLKt2q3v48Yr6rsR1SC60YLwnQmWeu3/NkpvhVRl1ZtgXB8zEz9ztxa72QJ/l7pgS/Xh3Sop
jsBmIH4B9JQbH7UuTGAzpwQkrtOV3tqvBYxWGWjeIdLcvePnz9niBPukde7hU1PEXg9U8QgGDO3X
yapRkTcQ96vpF2jUZ8i85rYmBW8bBHLZLmmcLz59mwppeeJgG2kQ9obvzuikePesc72id8GpA5R5
PYxt+VPrk/qIsqnaupiyB97s/ZBpv0hiiIAhs8LYF858tIOpvYV1mxy6lIgtH+4ii5aL1i9/qyY6
SufNmIrmHjXbj9mz6f0axq/Va5ILIKwHs4fPh0zDurN7574KsetRlYfJOUDjh2w2guerbucVzV6N
Lztaur/JWEFeJnSBuGpHQqwwDgMpp3WFV4+6guviikx0r941pnnvTF2xIfOwxCvzkuQBKQ9D82NO
PMpsjrCwEaGAtfLuhqK4K104HF5kP80+K+U5ju+Lsn+bvCG54nm0z7MHtd6pGyTHI4iAOn1E0YLe
8n7kT91Xef2zjsgX9g3cYHwalBlkjMhkKC0yaeFyIvndl112xZVDdlaXMvGo/ZeJVvdNifKIuNfu
sXb1l7QaAACa8c6HmF9PlLBT/W6yAGsAYOe/mG48U/8ZNiwfyTCD7llNT+nUXN3Wha+4+ONJ67xt
OGIULiu+J56NU7tBk8T/3wS7O6EI3dLRvMvb6KMAHXC0wFrRsw/OWj7HlIZGCpZds69Act4AeYod
q9gla8rXruQvmM3bWIsRkPvZO67f7jYIo/Oglwdrju9LHfIgcFIuIT4Jgnn0nPnza7q64sJm+m3e
6x292sFx8eT0FIHmdCLLqiv1LWbzPZ7iw+TAaTZmzFCNhoSZC+Rdbf4d69p6jGwwtmadk3bh0DAx
+jffW5KNi/uRHN/B3w5McL1WIxCoXkjupWnaRN+ScsKhCrnlBk8rID59RuDQ+wilKE9tsvhjMmpy
+F78bOc7fPSZfNyUi/EH0M73qPJ/aQjbqL2kr+2E9bDDouHl6BHW/m8y85XHk/ZRFn10aBMcOfq4
nKvRxetsouRea4fQV93aOm0eEDr/lFvB8kwE5blDv2jeGVppbEZmrtQK+9cmuKsKrWN2olcP8FZ/
MEsf/ZXRM0zONv8pyqgTXcSRSxIhBzue8J4UgRn1JhMob85ufjNDi2+8cSaaxtVWfrshY5HhdUe6
DLXIAApFFzw1cf+twOh+gQXwo+qce7O3/q4aKEAQqo+13/4KmU+SfVg1KOZqt5937gITyE/Xd8/l
dbH8igvN2ppakd+l2LaDREv2zeAHNySyHNPVeiB0eTcMVrYzK1JV+h58VL5ePdawEOo2WpiE/4e9
89iRHMmy6BexQE2zrWsPdw+tN0RIai2M5NfPsexGi0H3YvazKRS6UJXZGe6k2Xvnnvu99Dy/hIGI
ry1el2XalSq9OHO1ixp333gd1Jy7SQQ9GZ6f3ddTgG2SZcxMQbPF+bLtXB5NJpJgkC42wx0vRP9i
V9lHRNXPJsnSzyDC7ht7L6KoQNht971ty0czJOk75+6Nu1T6FhTtwS3APe3lwy1drYGE14lslPve
C/1WG9rRzk243HjMsZem5sPTYZGfuvyGwrTc5t1W+0OKazCgAA/tOBn/YtrIokd6YwRUdXBtz/mU
j6ZpaExth6Kfb3fUQoSkTH3tJL9rU92Ky6ecbgE/ZEIhDXZ+6cZKB77z9klBS2MJ4QMtC1aHC4M8
JuZwi2lAm5SCVbIPjCNevGri0Ty7L63DKgAw8FeSCSCbBajaJcwJ+Fnky1ht48h/ttVZBe0+zy1e
JjObNZd0eefDR/d9y/YnR8+lArM6xEP4VlSptY7aAFlwfEim5NEJbNIzIOKhMT5S45ERbdaqTyu4
ts2wp92MqQu/uJkOeEcD6vriZma6L6nwmhd5fm4sDpyguVxaqnxj2gUmLXMWZLgxk3QNj/QO6HDD
WChaAZBeMwfayTmi7yDi7pOJYo2jlpj7FH1lI1lIsAxeYpQY8S1ZhyrUnAtFn456ALqE+csb/P7+
8hlJ7zGKKJ/ryiNNH+Nj1D4ktqDtrE7OWcW7SNLCwEmESqMWEBq0fWiYOmbqO/U+3Wa8CSyy/8yZ
MFsuRDi6lrc61NGgPI+w+VIheoStMUz3VDWgtUI5vywaK9TJ/rKfXFSqaVX/MpLdLXSuHJMKth9/
wRJ94zS89habQI4LS5EZ7YbZbns7ObAJBrVUSQd+IFtOSOgAdg4sDYcRd8doFhXJMFKA4vF1ifrx
a+7bFD0bA3MunLSpwRI7nNlKlGl9cpiMZl8P4sQVfNni0Di1cgPswhg3bvQLKe2mvbL9byMvDrnl
+rvO5FFm+fNPn1h8KkJv1J6Stejaz3FyrfNUsJouK70MFdkphXff4ib112UWtSypk6NJ+wz5gRbj
W8rnoHTK59BN3s2Yx5ZgohYysaTOImSwYHsbsdRfM9QXwcQbEzRtJfL41l2mp8J3nl1qlvKS+oWu
l7+OHb8vGb/nSHTUKQ188vqQuq48UCDoyDynsHyePR5oXVxcSnIPRKSTazUqd5MO7lXl2TdRHQzH
kbzSFvU7iizrFrPjdxJJa91W5HvNrjfWccVQIPL1Mhw6ZiVKW6y98MOOudl1ZGjWmRiXrRY4OPJP
jU161zjW3pCzA6SX3TUZtnobeLmxEFuSmzRJn0NdtJnz7NCb1frdM2LSrWAXjCaVqFGa9Hd9y7N2
Gl0dwuCN6KEKLgZn2tn8awx+kZabA356OpvWgHMbtMA/bVOevFR9QTJZ7AnRuGey2cmEY21lNDOv
8n4vaFSHBOqxObd0+4YGpzdDd+iBCu+LImHzaJTbdo4/Epfcx8LmdOArxmR9uUQ9v3RUlzeKueDe
s6oXYKJNaDa7oho2feseiICxssphDLLyZkDidm5856qpdTVjbhEftHoiGB1A2ETpT4nHnPUGtTHl
wKzfPM9JNt00GHGnmZJevIFVx7paQQtZ6W87+QwNU8iddHyvugfDHwdoydLksmJNdwYFgvTt4C0k
QdRwWOoqvgdlxHunsMgjjP6E0S6kr8t+Ep7F/xFoNW5GEZ2jnrhy8ZJG3UQU0/C7beiWN4ab3RcI
m16diOnh6OyhwsI1m8ppXfj0VVUjgdiKI/bKPhBSQgda1+VmHNmkDoIOqYV4BneLp8mOy6sk+Gla
QhBBWsG+unwZ6D9wN+xrxAoBRMISVaQXuvnSle+WW8sQd02ikAwM5a8YdBei+ggD9ZjTkWRaeGHG
3vky5NTjwSmXW8gBf++7BolGH05naIp+yyei5DeZJeshLh+T8GiNAZheF3oodaOXJfDPUpkKn0P/
bkVc8VJdioVTshbNTeQzV2mnyxT/hoQIHkz9uaxlXu0sffKZ8DJ4i1lcW17zxvqcSrKlDVdcAic3
8Z/5E10vcW8doxICbZnL4mlJY1ILSXg9TOZlLN0NmbJ9uHjPtFocYkIBq4lFV1UnrCJl2mx4elro
wC91N9+Uct4JNWANN7CEAskeGz49zsxMyp/OYOjh3ixMWkPC4Gmo0+zIrb5mRON5LHz8kzSd9xhk
o9YT9Yzj0+hXdOi23fsYUn8GD9UYzom0Jpr1VWg69w6apk29YCQ2C383mAxJvZyGLok0pwKjoDYG
M2KZEI9n9TRMxLQKuiirWh8kyaaVub9n2cCjywtWSUaz12CT1LCrpd/GZr3OI/47jSc4UuVXjSuq
dbo2e00mJtlXPkix5u2U7GXcLVvk2u7GFGXPxLBsdlNFR0mXP6a8oiAMvHKddvGdTdnqNo1wV8nu
3upoDVJADyzNArnJUs7kSsJBzOLopJyteDgdDe7kRTj9uhX8HieoXaDEpzm5AQ0G9NlV2U1kVMXa
92goVzntZQGP7rabX60x3k4tvMKf/zmZvhiF4EmPM6TeufqIupIqDIoPUH+581HafGM6nxf2vCQ0
rl3xdlekLMpPCKWaK2NGy7eYd+U0uQcuzF8DXt0gpOnU7m2slPwcODxScVzPZLuEt+c4Vu1NU+5T
Eb4FFh2jQZE/qMW/zEoPVal0jkeHrQqbKWp9qNRj0XeIXDOECeN1aOSI6yVVAWsKj3lJVeE1BkZn
J3jAHUGbiTaMBg10LHQGyaN1VCMJLTMg/56X9kW477E55ZsYBVLWdZIlv791Z4+xlenzCbsMyFpu
pySCZrCIiHl1elVVzUiultxvwHUCtuOTyG1/P6PJqvkdjaFbP+Qypk7QYFGC6LvdWa34rONpJrTL
M0si8lYIIzuVYmo3S17XSm2Cybd2SyuMmzpjnuj4yzpOUvtgD93DjBv2DkfQeoxgRaciuh1Nt9yY
9IQG9IVWE8WhpCgvUWgJgF4OgKHet9v50HO0KktadZr8kNIEbYzN26BrSSNdUNo1L6PlP2LAUi9A
3peOJlOqN6cXOLzhpHTNKZW/q5He0z9Ou/9XNNqm++dP4r8oGu/VR/n9b3rGP//C3/SMjvmXkL4p
JUJaLwCE+Yed0RZ/0codCOEDsXt04f1TzmhYf5kUmllScmXiqEgO9R92RsP+i8Wb5fHPfCqLJCf2
/4ueEY7I+zcRoUC7xsPVlgF+Rl/o38q/iwi9nmCu5QYPYQZa2tgyQuIZXwfys2891AXEC4gqMCMw
gX5x9OCdkvIiZfggAFBSGMJjh+6Km/ZLKBHytCZCMKYdu2mkBVPGbrnrRXsbDw61uATHDhZYta5r
PgtJDYZK0jdWoFvCIAcxZaRYJT1bpEsY04V9h39IbZFznwJj/KJTydiF/vCd+SWMloA/6kJpn0uH
Z6OhTi47y7VlIWWVtcrfSAPHdnhVm+PZs8W4iR1ae/qeOUbprC2GktsS588mnoINSuUjCjs6Krv4
cQooFZrG3N5xCnryJAuHun9AMnaqG/VYDZyHPRT3pv1kGFDPgxMSi+y+GFTQGTZhk+9TB6pRj5eC
Bb112/gsEMJTRfUnguH7OKYJzmFJA8v4SYvQAyAQV7sCzV+OyrdpvDvB7LrwMOPlcxVdO0nQw3ip
YZNGDaVVHXfSenLBpDD0bcwKDKvo7zIcXvXswPCzKPNdiPIWs3uOqASji80ZMSHSPXTJw5hocTBl
3kB97OmceN/igcSkR7N4RacOLgOQxsBnHL7oU/reTeh3KCd0+XkB/CXf6pTiO5ydeKHNjnxt9u66
7rJL0Sxs5cIDs+dYYy8TZFrM5TubGt4WVgT7OQ+3VF5/qNYrSMhytarmU1DgkBlEKniV2U8ZQxRR
Nz5PwPRYokJfyZh+DdXSeBLNSBu8tj0aED/b6FO1OV5/mj1IgrIzWeJu1xfZLoR7veSkXH3DDPaT
L+hccNu9akX2MAwW5SMH147y2zyZnnMIeiK/6NfSh1w0zHsz5Mzuk9dSRM3Dsr4Nma2ELTbnYeJW
51NlhtvC2HBpRmzlWBv0pIo6JBPJ1MQnnwNgNcSw3Skarip/KWUIGNAc4Q4vZhPetQPvLjS+GDgW
zLtJ3sAvDka+ho88ecL192Mpdx3OQwIsziFhTLm3RPAa4ta50BO38WkZcoBz8uGVAb69N2trRCpO
5U6aB6jXu+w3cCKOOHGyy2MGtGlDmSTutMX1V65n/VoDbvFlzL8ZU73GYnl1y3wT+fiaxw4AgFEw
EzZmxaa4AXHpAsrVRie/6SaI/NB8Ekuh6zCjR3u2580ymjtThQdi0jBuEg+4YEM5TfPWZaq14vB6
l6XAQh11BdYwckpx5+umgSEoiFLQ/5VtPYrbyGfG4/VgspCI9G3eRedOtSN+9LK8wm2wyyO6/5i/
zbyd6y3FhwjHbapuqY2mWxHXljdV7/RHMM0baN0lg3QyaEJjHkz0A8HZGj/dT2OjPywS+xQs1aMd
9N3GH+tC+5fxyP3w/v+FnEFpzy+xagf3dYq7Z/pZ0VH60Se34weCvgmXqP7XIe9GwYd7tnl2pV72
6jHaZ4gk4iMH6+OQR82DNXrc/aon3C7vZVRTX00VXsnGgVQQQqnuIezf0B8uVGkWl8Km7MLR6kub
Qzjn197Lnz12TFskF1xSOibKMSHQdVVwuIoUvXBVmtLbw+ayc28do3qlaKzih1w8ATHuLSfcC7TU
69adcDMH302ljHNlMx4AyNgmE6ZAAWYUZjk1aG1w6kONetBJmLg4SBEBWkc79NaoTm+VVGcwC2Tm
4fiSZODVeeazg6M4hsyaOOMdzRIL9WlL1+jS39Tuh0q64Yx5mOOV6JsdCoSJWseZC3WQUEuVBfYz
DBKK+/wZec27QX6EWAO6HB6OK7e2EZr1zUVk9hHz1qYo2X771kscrtIG5yw7K3ruozoFksXczhTp
LL/ousMLG1v2ehLmUxlfFzVHPMJM6fGdthzuTTMXysAgaMHiWHC7RFtJqnz6ZD3yxaH3Cv622gdT
iewy3CUQzJsOG+V6sllsL44VkUagCmux+i368zWpxY6QfnOssSKx13D1g/ChN3LUsZG6Q/rhXfx4
/nLnAivFRJXEuDzMKljWlPjILarUY1qVezswb824ue8GP9whCmr87ns2g+k2QOl4wc3LWK5D1Nk4
IZMDDv9pIu2XOWSwRDtQccyB7g4uS8p1Txzi3C4INWksHnc4BbZuzeOwpoCAUHZ0ICzX3TAdOhYx
YZFSiv6UZ95LqBhpxQMijtbvqY1KroOwZpLoMTRyfbfBF9dnCMs6SGSn7Y4pSphdqtvrK1YTlbCv
kyp4G9rAYvIPhzQU3n0cClKePGIXb9wbzqBWhDuOlLlUfNHbU2DGlLZQO1nYDExLt+VRZVFR4QcH
a5Gn0u0yMOf2BQkuFZ9hSbG5lzFKD668gq7gRBXrzih/qBtCRIGpiKKy4E5lyYNbecHOne7qweKX
NGW+r+MbsvoEkGT5GnQolDhAlxuyegw0gY02wdAeXAIElaBDzfarxyVf7pfx2uKSukodjdA53olu
sWRN6XrQLiu2GpBLZUonqAVSpeKaXKyMdwUGIJCHynlIuXXUTQ1TU3KbYFgU5g8R56iYlxzvWVSw
yfyT1PmecdINvtNbHJiEbGZqE0x8e8quCN5kn0E2Ptr6HtRj57OJT7Mx7b45rXEPabXpNaQlulDt
HRVFmPsG/yUaBnzN7XRbeBSk5cZbGOXdxiNRtzEth3cGwfZVxttIlkTQjZE32MQgaNKN3mnCQ5Rd
Ir9SkFwPHKFWlLmdm4FJqtmJn4RTVhVWr5n3pCbtq5fz2hL0DkST17LCQHIS8yk3o8HbFnxRs3Br
dMJ5peHtlhUgG/EwvTDaYKkZNJ8u0BBXWUyR431Di8F6gGQa4+KejmTG07rNi5MGi2vjlsn0fV1D
GrVUadIaPHw1Or5sUBvJspMddDunn7hhPtV45Pr2rTjVraS5XCQ3RqaWAPKeQJvVVF+ccMN2OOUL
ESXLtH/bot7JyKX2qP9QI5fwyq5cXkhUDWFGefTC7G72GNnG1MzMxQe/C2udtOVTqmNX3mPe8KhM
M2ZvtiGO80DnhGk6B071n1Qy3hSdc5JZ9Ra45QFF0kNChqGwE++5IZU8EvFYF67/hRyXbWMlql1A
HmY7qvTHEMuZI1R79BOqJRA0QjIkbPBdhXI4L2gMwfSB0CC5zRkXWWDC96zIphYdmOkOm9lM3jKy
HziPzCszSxE+oJnSg957JfoUOZP5RrkKcTm7eLJmxmJU1dmnyelxXS+70VlwTU4XNT8YxnYIaLyb
W85hMUwFTQ1sRspGvWKTeao4zfr2SFmcE64NQi1IyxjKj0GxZ7olt0QtS18y8KrYt6U5K9DRsVs9
f/uI2yDY0H3Dyb7ul50Kps3cu5KRRY01Oy53Y5D/GrHMTznxIX7YvPHCRqyLsdklMxvOhLpc3gGb
pSfRZjNH2upH/U70ijhYPXAuGhZOQ8aN1/JnFNv8uh2hHEo3KdBOOVP48WGpE/ZuXZlyt04SWgm5
8JQVkMzgsupmkzheOXODSM3FvSUQVOxwEDIFWzzoTdV7mxJpe9SFv2lXHyGRjWMYYJ7P5vBuKusj
T53QjUkoNAmPzjBd+wFVJ7Ry2hurVlioQSBpyKzrzRTYNclg4xQqcD08gAZfgb47AzC8tcq7qtBs
rplqfafLGytFFmTvbWHdh3F5EnEdwDAMbDjYYVhockpRAXo6LH/Nga7tgb6fNQ83xUH6YtkFXioe
5RR7+3I3Qn2t+dXmC6pObCdwj2s3IZjeBrmiyoYCe29oLcrGypPtWNmhcxjYLmRbTlFLp1NlE3+Q
Y22fYmPclYnJwKtRl9l0fi1TpPeiNPIDZe0SJ4370wHBHnUF562ZNV8L9tQjWrl4HWcxqpwxxa7N
22xTGsaeZjP3aJuYYMOwG696JrFro/OKF98TDrG+ot+PvrkxpkG+VMMVN5pm3cmu3LBFZufsSMrR
EKKvzKKOt46Jg8qY3sLEQyVHV+QmX8r6nHA4AFem1oAnXR8zbKurs7TqYl/cjkom284Nvsac4zDo
HOfSAT+9mfF3MuaPJDIoRIm8yT8yz/LDgtJw+wGu+NPO8X96KaUfmI9eJA+ywLwLmMtjhxHZ2hH2
MxaU7RBKH1/mHrZuegz4p9JJ98HIzyMUS78O8eK1OFJgj0W59QsF/7OcubXO5zpMeOaaX9RY4wCl
RTHlXebScbyOy82c4gizOXhta+V2O8fhgU8N+CrmxR365U2ReeneCGIUbRmRbIUeYBxUtPaQvzn9
O28aG26Ng0QY4Qpy8pODsHVTI8Veh/10cvhPoUy5HUVabtO4Ugc/Ku4cku2cJhN/ywf2hd8sNQtE
1VeK4AyqAX5g+V04OxTJiANhy/PExxGTLStboqPbySsv0p/me7PhHlNKOFtf3jy4LonheEqf416R
B2nXyUT73ugDeLh9ft2GmKi8WjNJPTcoQpxrPjzbBVsiEAmNKH19HXpIktMJ14uq7uHBiXXC5ncN
LJwcOPOApEPBApqEGXdd1oNjwCC3pKHVSG7YhDFO5o5LcuhJjTURLLuFNi+Ytiv4Q/8ewfqqywd7
56TpJhsxTpdGoTZWYBzKgoWQW4ynybRCvmYUy8UTmW3wxmQRjwtvPPLhyAYw5rX0J0UnNuoFz/Zg
y1WWa43FVdtpG37qts1kkNzb5Dmn0Fo+lD3+4HCmf7LvKToaum8J87+3W5cNuF/eLpxODJ/7XlSN
GN2uA54wm0I0H5CcD84iVsqI570q9S7Obm66LG5XPEMwNaJnXujBpHNp3FqicPEt9/f5mKFza6L3
IWuIRgU3ivbmY+1UwwW3x4JsGXra+fCT6EZYIS9ey+n3hpVdj1X+nnEsC7pm2fQ8HthD8FxhSJxL
T+xNNb22sL2WdL/+fxA56zIV26I8hdac/zKIfPgpf6KP/F+LYv78G38virGsvxzPE2jQbfTKjucw
CPxnUYznmCbDSOhXR7p6Bvj3ohjL/8uncsoGpuc+x+lF/mMUadl/kQC3A35afqCnlfb/aRL5HwpR
fI+EjbB5IJrC5xf610KUzmoWyxiNO3aW9bVlJU9Tg5Gr1dIk5Wsj0ajYcSp0Mm4dHjKLuwcljNye
U8862/CY0ssvrAsnx3VPMOfJKiX/sPuXP9H/UNzi0Jrzb/NSL3AC/nyEAwQqiYm68n/NS0kSNxlf
oXM8GZfE7m77MJl2WZO+LcZssNZLP2XOSUPSdIvki/O+TVmUqCL1wFGq3loU0xA3dR6tofUPDPa/
CUdEuya3n/gGPyV9gxdYQI8MBefnSge2xa/f5rdjTguClDN70HgOV5OXvqYY5vM06x7dHGaoJWKu
s77cvRWS6ZTSm2yfuIAvxuycHBO7JbwJktA8JYL0JEdFfbTdUmAu5321sC60qLfsVdnt4UwgXRLN
ChQHx/KjK8qtWaKSUViPuTke6Dun2PY2Uk5/MkV1zLyc3w37C9f0nE15GR11vyjqErvITY5pPDAV
pa1q6w/1Ny1c9rloWyKHUUH1cEUFZC6Wu9gp70AhaN4q1XfuT6j4ODpsE48dt8GUJykTDGGDX1ys
yd0OYPLoTOsZ4XH7Hkp1h/Ms2vd+sndcjhKiki23VMs/WeZvm39EpCd5dWab2c6C7VjPGPrRHa2g
m5kYUgAQq6zYB0T0rv78xY8X1mXAsSzOe+hW5qBhP4xrJs4BQRT5mgXeVSbYzTslmEzhoSDz+U0W
A2o1YzyphTdSoaiAriLs4sEQ6w/JF0m/LWIQDmg0m1Cudu2bqDC9GlJF1NGqcOHwCj4CrgGUlFbN
dwNlE3n2Lu3QGTvgBD7lMtp39DsnC6WAmF/XeYJea7SwMio8unzu409S7KTOlqHcKKglld9aKDRo
D2gPHEbfkn74tbzxJ3I5LC/hq7EQayAsfW20BhbAvryBmO7ofWj87ZDSUtnLsyqpla9Tdw3A+15h
sOwbKGoxi4ApjDjTxYjARclbG4IB5fa+txM8ElPzJPPL2FTiYEIVr+yqERTD0uPg2XuDsj+uL0FB
RLfiuNARCVrauL3uq2EfDNp8aDMUh4qnwdh9jrGBmJTS44Nw1qGdfvoV2ZZyfnKhQXfTNBy40VAl
K9sXYubbthqNE/3yq5Tr1kTgm77dY0k2hcM9d2rhkuhBtkCrSL/vmIWtuFCCpFrt0U6uerrN4QNy
/nEtP7h0Goz71APPA64fKUbhjAygN7w0Sku9ubTuAyYsbgRDnFnxa2Y7a6YKpBpm4xQV6bVrIDgJ
1E+FDdOOCDrVVmdd+f39RX8ILFOd0M1RJhdjh5ybzwDLQTE3Bv7AEPQLTmJrO81vjGyC7d28FRhr
EiugCHGud1YCj5kPE+FO+0qW6YVrgL+Kw/yn6CFfhtynT/mT9MMhsqz3SZqfRc8kPZ110yLQ1mrs
DXp95gqsLhuv7PzTT+adIVjPVNTRF3F5LcL23ntKHIYvHA9+fQaRKUSbbU0vHvxun7GdIeg0xAGy
X58aAGneJ+18FVQtiiA5nkov4qRmTmfldU89StMV4om3Rh+LF9IMVA3uZlPzJiPfsXDSV1/+M5ld
MNAGmBxqU+zGHugWAfsW097ZUzrnVEz8ORyMkMfDONAU3KLuglX/Gb2EY1dmyXUXV2u1kIKJjHjV
oKjTnk0Ydju+4kWUXfDOfcf5nVRZvlVmSkyOfrF2hDXH24TIv5s5KjN4DLOSGlJGMOPwa9plDVXc
nX0zhOhM3XHdkK6RA+rm3B+KTVAAwzkZddv9GUzzGBFOXDhVcUauDkrOWJF4NXUBqiIRclQzwnWt
z/8279pNXB2Rs1P7Q+n6Jjaa+0kRsuyUuyoy3IQqDClLQ3xautnV0GR3Mli8VVXRJaOoDxt4E8BX
loW/pY39JizS6UrbB8PpWPR8oEIcyNuiMF/d6CgFXTddZ5AvN95tkjK3GGxXeS3JP4SCeqmBQayP
t3WbC+tnUHCU8bxzs8BnwSSLnRl03orJMGU3Xv5le2a9m8niNNFt0jEOF1X54bke63UTi4JLG3XJ
YKhKFLEknk1LdpgVS6UEdQ8oCqrZ+UO4Ab3YsgP05L+7kuSY1vwNXEMR/RQlgEcJTMQ8hjixra0f
24HP9IWZ7Eb5prvJ8GRyAz31tCoBLdNYvXRsCQz7mLXyPkTBnmbseap85+sKWGPq9rSFxBsAXL4+
7HYSEcl1PJbETdV8y1HiPI1UlnpxOOzU2F64Fjn7UXrWVWA/SWOITwhVuu2S0aI9jB0TREpRybaU
PcfxxmcFukRtus9Ke4PsOc31Zo0SJbnM4W7weA/G+BB9q+vXgwyNDQ45iqbKDj9kRCF0LBmxm0sY
4+JRfFZ8+I5IHNXkZLd174Zgc0hRGaQ+jGB3qLbTfRq2lChB4a/CrutuaglPOlThd+jwvnQCgatN
hk9OOR1MriqVAcybju6uDfBWRBDoKJfqvbewNEjpMN0wgbFvfNrCV0vxLpvxNgjilzBValt65ctA
ChnVBJWnPay0Kbx66wyRs0MAbLIYJcBQLR4yJxeRXVDBAdtci4KEh53HF8fMPWSZKebclDmaC3PX
4O94XqrmOUvdW1fNjN1sNTC+mu4RIuQHUXl0bim2mYScolUWJN3JZ3Z6jcbis216d81nkyEcEmW6
AplI5OWPMVvoSTr7BAST7hyde6MIBG1veM0aEnQotDeV43SrAKyIGl55vzQY+hH+UKJdOkf0Ru4h
gxmimCLldnbLKa7jVsNfUjRo2wF8t0kmAsTcxdGi1ezSmm/tqB3z4bYRZ0+qz94N9jN9pOWgf0MD
QKUL9Irk9s93EiMnjeztzGmkd4+shaHEKRQ3CMv002fLCIRvGTfS6Xcu5cELrui7Q2ZNCF5lz7Zn
bGc42EoKjMvyNKfGLz0F05VB/ZU1LGBlxYdR+zf+NHLtg750jGirXLNYj7P92pr0tsZk9guzmQ+C
0M7KbvhK0bn0QAI48AaTM2v4kLJp4zGAN6axOExyrW4GfPPgWHbtUcCXJ7dkTNsp31aV4n3dOxTC
mZSFxNegPfamKQR7aNq2F/5lP/C8TRbEtykltrtaKtj8CpWUbRc3eayA8QWSnWL6MKZCwo3mt17r
3E1+QdSnUIeiSphoDN0rQGAsxG8QRMVVOvxUBfN2XLSgzdAunKBjNnxO8OhjophuPL95YZWOR627
UnzvjuHif8mEccQEv9DD3hMHyM52T/7fX7hwqO63BYDHi6Io86axiDrFxY+2deF/O+w/lsq4VAJm
lST3tFYa35nheNQfoIcxFDvC9s6B9UkSoB+h8Z8GDsjUQJDQaFABTRHBIDH1BBvyNUBUaZQo706M
C+Yzneefeg68SzV2RAVmDNwLilRrKIkOvyjq+/sSWklALf3pLqg1yORDNAECD+tZQ07QhXwML42G
nzyNQXnwULkGo2BoPxKNSkn3ff6DTmmISmmcatRgFbnkVaNRq1BDV1LjV6YGsSqIrFCjWaFeTkQF
uNaiwa1YI1wES2HSNdZFEdw60aAXKRKxSfipVL57cZL0wRiicl124g04Zd9qXAwyZU8vbA2CCkpm
aqgs13hZqUGzkQQw3FmlAbRKo2gCJq3WcFoGpdY34Gp5rX0EIPcaZAsh2sANlqOjE2FxB+42wb2x
ayYDoFG4dPrioe+u2L3zJkb/44TjK1tgIhb6fw4g6mKN1tXZTaFRO+4bAbMy8UnubudpHA/T/m+k
o0Jwei3Pffb4V5WEPDbrhMWShvrGP3ifBv089x7mJNsMtQYruvTOyEOOiRoP7PPHWeOCSoODlkYI
Ode4mC/AClMNGBYaNTRgDi0NH5IXcUERBUxireHEAkoxgVZ0NLY4aoCRtUuoGQ10EjXVX0vn70V2
dOky39olGqGa9Qe+NV6fVfIDqn5QgsM4/SIMMeEn2WCHZFioAOQeunY1ZGnwWBw9Zp8GxmQPuxIu
WJjMFDYz8I3kJJiw5pLJL9wrc0/rnXD8yeKSgEymrTmvBekxhfokET5D0gGCBtPZ1WBoy3nPghTt
NDIqNTyaprQ41+bNRDj3opsB4rrZ1Bo4pRGbpTQIKj9yNB7BcxkLnmYuOWuCxWl4bWp41ZzBWGMN
tJoabe1gXGcX2LVQ61LDr0NA2YTXVG+yIb7eakTW1qzs36BZ8Fk6sNIHOvq66RJrvFa63Y1J4Uvl
gehMZOPxGrwLBZLrzIJa8+SF17TPfJRpJ91tIxRvrXHeSYO9o0Z8GboSMdbYr68B4EKjwFEIFKyg
gy2NCTPPfbGT5bE0PrKG03hRNb9UqVbrKTbufI8YO0T6NtbwcasxZHSeyKY1mpxrSFloXLnV4LLf
/PY1PVseRLOr0eZJQ84K2rnX2LOlAWjnQEJrJsvKliMMmUeHTUtJt8ampQaoSbGWGqhGgXxvQFgH
GrWONXSNvmvNH6i4auGxIzJ2bDJZos+w2hXMtrTSmbELOwGNc/ca7DY14u1r2JuH3LyNnniqTnet
xsGjADC87h5cOPE2NTadBsc7CHIbklwaVYPmD05CvDHK3cy1p264spztme2LB43OV+Zt0Hg6Ot1q
7WtkvTXtI1gI3Rmdd1UkXnAWPPIrz9xWi09JjIt/NR83NCrsKoh4HzJ+0oh8DCtPOBp7pRfOF9u2
HXgMdlEklpzIeM8g7UuN3Lcavpcawx81kJ/OJX2kDiP0XowUiIFNyWzmp2SQAqL+b7d0CTX2AY2Q
Q/8F7nPiI/FjkAJwdBxAOS03+S7dhia/dMj7Y9fq+ICpgwQziYJBRwtKHTJINdYtyR2Y5A8YzDyn
nHWM/2HvvJkjScIk+1fOTs+1yIykwinFKQqsQFpJQ6O7k3Mev35f4HaFU87s9FMwPTYNDFCoDOKf
+/PBecuaghfSV4D6Haa5sUV8oSXHQGvDU4TcvmZx2k8qfYJEYu6SNt1wPlNbv00s4v+6zn364nyB
7WpAGphSAzT9zJgNrprBOtzAIOLIww3f+4MY8og36Y+Xe/3WjtVwrElmZCQ0yJkT1SCzUenwRk+K
Q+k4x0KuA90LhBRDWuguECE9JiyVN6ar0UDo8IrsF7mzf4WOijgcXkuyIxDc7oyMbsS2+Wt9cdNs
YSjn352OnRTkTwwdRKG04dAlAp4RGZWKrArzsGWd6/iK+RNkIdHSerqcLGUAXDKO3CbkXiodgMmr
mhQiHqALg+rfoUe4sDTGDSwnlgKdoBFEaWYXhiY9yrQ5un+wxM37IKO9z8mrE3EG/NpkcrqfcE4a
ngP0MlrpDxjn1yUpHps0T6ljPSb5HqWDPjGJn15Hf5QOAcG9Hldc6O2dTULIw1MW6shQgtGdYK3T
rRbyRJYOFnUZESOBRcDVoSOL9BH3qFaHkVJ2Yh1OMkkpZaSVFh1bgnmLQ1NHmQIyTbUON0VkY/Ew
WOtFB59GHYEKyEL1ZKKUDkf5SWOvSquhLJXkVNn8BmX7x/Zzcm+cKCNBxMplwhIavG5Er0IyWKkO
Y8XtC7vT+NqXx1iHtarMf41H6zfWbYexB4EuIlovPgkv5FJiGDr01frmc2UWOJx5xGY/wF5OdQ16
NFMeHRrzSY+FpMgS3d6pY2W9Dpixu7NP69BZSfwPX1f9M+sikqbDaS0ptcfFqYMLjeaEj+m1xbRn
SR3N2wtSiDrmVsQJlOQ5eJg8j19GM9PwQyqOVuvmYJOTg/XxascHJtLsEjpIl4fe51T2YDd1yG7A
77XOOOoTsGMYpKN4xU8oj3QexqMkct9quya1YNIPSjn5aR7sZhOTgGNR/1fOJPZLMn+uDv8lTflu
9uZBmZh/Rudsu1wBBHlByipwmU1ECGcdJlRM4SzShQPVEGQNPR06nHT8EGfjP8M5D0n61M9Crf2q
cPGUE1lETt61zYA5RscZB4gCM0nXeKF4ZtKRx1yHH1sdgwwstvbasmH4dbuFpKSjI5NG00frHo/J
4pm3Jm9oV0s3PSnL2ALRzdnY+YlfpvNXHxGDVT/RTDKaynLlTeD+LPP8NSTFSXV6tDLJdRoNLO0J
uGFGsCO04q/ItjmGAvjQkVALKkOnQ6Kljosq9xjo+GjvBneXPGmqg6URvYs6aBqTOGW+uVN2fDX6
CUd9mH8kZFMFGdWI5+6PS2oVIjqa0nytqeJlGccoSMx7S9xym5F4FSRfWx2BnVM72TNVI41IPDbR
QVlcRlytky9fTu+NifLTO1AtotDmQGIsJ4OIOqnbhfSt0DFcSR7XHuTNarovNnLzAsL30ya565Dg
5RZHm4MO9U463hvooK+vI7+FDv/+tXQQ2CIRrHQ0GFPfbWoQE4u05eiKFha5jkuNVXxuo9q5xdgM
AuOXZ9bVY+R55ApZAvL23uKyw3LClVsilarNQma50OFlu3pmVBBsREusmYYeh2ce64UNF4ij/blU
Ofd4K48OiVd9uDRBU5CNqphF2TYlO90wuJVkqUMdqjZK/7siZV2Qtg517JqeaixJW6leRzLZQr0H
BiYGOm0pzVC8eQapUEtDl7AjzJ1NG32iivQbSopO9OiSvCf/Td7UxyxLRrpzhmQdtu0b+ARE3JAu
8Rz8T0s+76kv/vlp8LB4DhNiHTafdey8In9OBdYewwaB9J9oOn6nFY52HG86uB5Yt1YH2Uub/hQF
FHF2jGeE2DklT17p8DsFhbeBkQZyO6IY83Hwmu99Ebik9RvmuAbZsiShoZVQvU3Psw7ZRz1jaR27
x2QVb0aS+IDABy7khPMLUvohaf1Zx/Y9HeBPaOOeM29jJvKKLf67WCyulVCGUelGaItwJgxZXQE6
PY8T4cRAowJcmAGzz2FpgiKA13a/VMuDac1rzpY8qRjV/RLsgFpeLbt5UlYWHciCsELCKOg0rIDm
IzZX+AVRIXEU0KejwQbkSNZWTyezolvd80jW95a7t+fiNxP+aA8+6ZZ5e1nHT4jd5NGpYlz3HA4T
SI1nCH/Jlba7NzM3HoIBgWYMWMA1iGGEyJBrNAOqLdN7YA2LxjbM8BtSDXJok9dWgx3ciZF2C+sh
1dAHT+MfZjgQQV5jUXD6dOtj6BmUPNM7He9TjY+I4UiMNULKgnG5gTBB6xy786DtYxo/AQKPkvpJ
3ujkkQ/hQBavNbAjDHFCbbT6XnAv0/WUf1kabcFJiLFgeEjF+I/V1i+cce3XqKVuYScHgostLskJ
aTDcJxqdMZ9HOBoU9cSo+YgnGrHB9lYfJ6gbtsZv2HA4GngcMVwOc8TLlkLqGJpLlDr0wkLwiBQo
jwKmR21RpZA7FAEyA6FgJ1AvSvXflFFsoznuj4D+7v2A5z8kEjG4w27p5c1Pl4C7cP4SwxWpNGBE
QRoZII7EkEdyjSDhSJOQYoiOMER30udXlhKTyOrunVTE2mScxEExx1KOi8cZ5qdMw05mIdUq6P4w
xsKDpSBKtX2WrbMOZb+ghyZP202sE2FJZQ2cGMKNB5IcqQeCaSEpUKgimLfgtxnvcxJdNJTFqwE7
zMvwhwVCl/8ST+i5+eFJhNVWPttmiOU8pci8s4fxNkN+qTQCRs48xoY3fzf+zFDQdRbYFPa3Sx72
hCNiKwZJk1GS0MAxEiyNzF1Q/REaO0N16QqfDxqfa7/B3KWsgQgiQymrn76jR1QnEyRVNaxANqdE
8fGSDxpzQ0nGw+ROr00HsUGDcDAjtMxmRaqxH28dtJxRY3MA9JxxY48yfo4xD21QqJ/pD6FTzvxT
lQve6tHf1E6KQp5NjP/kk9VxyqWIexODUd2NeHeJn79lxsDlQdHxeEmw5W8tDJfcPOfoXLCvrINu
EmszjeUZa711ToQx4h/FhB253ikiCsEVhrzOrUCJvkURcdWgaK/uDPVotK5ugtjQBWp+rVIRPGYi
2LH2Lq8BcO/HMM4vE3oNNJzprhrMGlVq/0rjVr1HrJprxeuxQvExdl7RVZ8zhV0TMLSvpsCIAWQ+
PpdlZD6bfv+9bCbDM5nzVXRMeqW40qgx7pwew1w44SVDF2l/lwM+x+YWj/b4VM3d8ijC/DuMXe9D
lqO9jV1RH2qk77Vri+Yyi4MdFt4nMd9lj0hX7SfZxPfUK065RRuB7/42fAQZry6Lq2MWzQNjCkEx
V1EdhNG6e5E8Z6XX/bMckse9R+DIxOpvydA+4uN/CXJIzGZTNkd7Sogo8XvY2lkdv1JNTDtY40wI
Gkt0YZKCaWpW1luflTuoMu9Ip/ZtqmoQh4aXbRrmaqMXTLt0GMAtVDYtR6ACaTytc8Slqdv4o1G+
yxYH4JKBmKis/I81Rc3dMgBO0frEqop//S5mrElpOu39Oi02mTMFz2aa1c+yoPvUD/hpWmqrhWds
PTtMtwWjp53vONVLwca4J4FQroc2/y4joKV2YdyCDq2caRqVMvhw/GzcLHFyGjRWJoq4M2fh1esV
7jCzcXm3mnuhpDya+Lg5CM/ce31cPPyTifVx4pj/1PVILGytZZ+Xh+7F8f+ZBuTFssdeBH4IYp7f
U/NhfvmcfpCERLLHKNaQRGBn9vmlrsaGEVLhvksV82Aa2T80/QCWkR6ccu/e9i0FsS591xSRrBvf
fzEn7g9m4x0HkdDgJjC4NhH90rzRkzhJHjt04sIyxBFbl02ZPKYywzahD3u+Ps0OL4P2P9cmzekc
e44ZAL2t4RRfhP95su0qf6aw9EHEn23vUmNTBqSDpf+aRVyb4ij1bp3jkYwi2uDMffQQxNWdd20F
odtB3+ZNTiah68/Z0I+bbBAA2uxpi0PxanFzumQqXjZDqE5pL+u3ZUQJ6fv1Ere4FWvu6X7nlAAh
uj9NF527mv1jghC8axoD6aj0jp6t0suwXGxwFJu0n8a9w6Ka+9sEc8E1oxAaaKF/b/3ueQLleTXs
8UL6alqnNaQ//Bc7AoEuy7z94WThjmJiZ1/Y6h6EABFNtdw9brNrzIvBvs9yHRcNqDECJrSCOJp+
cs+u2uKhS33je/F/2QI5aRkoRs2W5i6HkgxemJGo9WjO6c3zNIf4+sDtrrKpDF6mcYee0u4W2YUE
p2nyw871opC029oF8txG0x4cxWvdzmLfWuEvOZkdbdN8w23ulv+b6p1PTDOMJgDnEI3y7DZpt0vF
iRvHZxdPw9FurHIPXeHRmuBgJWYAVQyTqSzci+flTF9qnQibuAoOvQlCTp2YVJi8ElQTF/yM2wlR
lCtCjY6CKQ25SMpTQQOUkwPMzOhOPlid0a8lZUIIOAZzGU46XJ9WxOMb2KGzz91SBFvlVuT1GNKb
1AJsLV637TB3KAAVje9Wuq3cPrqWVnIQNdN/o5tvpclJ1h3Ec1ok0KA4+CRlnB3KdGLEl+sh44iD
ghMWI95nYnBIgvPwmc80+eWFeGRJJnuU+Tep8boDgqPTDf6hIf1FSc4gYa2y9cvah1YTEvTV/Qrk
+SDxer2frRpgvaSrumdmiPwKyUutKAkmrayJzVydjN0EZq3R/5b6dJf8fDCZ/gItMnj6DGu6C4iE
LuVc3EVNmr6qkFhJZ3DtoTp2xGdOJVFs8fT2zZFaCkgY4q80iwQVg9FiFsIcoxgAKCkl8Qleycpo
9bHQd06JUs7JS1Epesm7eWjAODsMjxj4L/GblZEXzUlcs1Dp/+/P/3zShWPCH/c+820eEx0gk+HZ
dirvxJz8K2iqelc7v3tXcvQvp6OtgkNnkSOdlxT7g0E8ajIKSsCKKSYy4pln7JX0ESh+YPYY6vPA
2Qph0itYgwYYxvyhMa3qGDJzjYY6vmaeave1aK5DXw/73JiSJ0tOBe8RKoJZqrtlmLbtIN4I/wKv
7musq83G6LgGNciKYDi2ZrHQGTuVMcEnazoMfiHuhXNtOLyg7pVgrhj7ssotr3yr1CGa9jFxUrzJ
BgPcYAHn5Zrmvz5kKUSttp/I3b7XhfVSRa1xkwiab2D4ydTfHdOgstENvmjrYLCTA8sRtEoZ7Smu
UnUVzpjrgdazZwo8xZGJVl7o42x0VyXLOHFPDNSF9+b5NjvYMt0Th2tEWKEWecGAswRPGQ1XmuLG
/KbN7CtK87IXrfqsRoeLndlQjF3iwLWsHMBLatVby2mcrWUfo0QT4Mwx2Q+2k8GCdWhFSP3nhJfs
jMLHCO+3U2UED5rkoQ8pxfGteQNG12N7acerV4t/QY0LcPIv0vAPXZAxxOQWwPf3sBRpD60j5ZRP
2yDG7vAUeNzCHOiWSP3T6yAlBbVZZh8pa3y0W8pue3R1ojxrXUW/CrKQXVdg4VJLvLcaNDKFqLN3
wFSTfrCzjWWrUznK6GIYCfMtyboBGmgF9r+F4Qg9OK/oeu0X09ilUWdv09ofsd1Eh9Hx1NEtJK2I
IYYdUxojskDpH0rbndduYoYnl1i0RYSYFhpGvqEZ7JcwYPF7tsOKt37l/K3pliWFicWYqVD82EQ2
uQMrl4SBIceogSBiQNR61fRmsUuGxN7adOfF9d9FknUY254djSNIycjjyaiWS0T7x8PIews+lXEI
YoHM6SZP6Ww8mvi1d+RpzVvuU86dQq0yoxNBihiEBayaIc3uCR6yEym3RtuqfM5EaABdhO3QMmAE
muws0KFt1Cds+6Zkd8pa9zlBZ1wvRXz0ecV3Fk21VFk4BfmXo1jYUetxkI8LJien6Req2Ii/FbVx
gaSlkSg+HoMfg/LMm8rT40Yxh6uAIoVtSveuN2Mpa4YM+3Z9Hx2fHGsUHqbIodXHcZB2fDc8mdzF
UbEeGkw1qLIht3jbWPPzgfjx6zdrmF79vMqvXXIP6ycICgUWaPEQPpZAbSvnwZrdbhM4CF5+2z4s
OVZ7W6TolxGHQHoO4n1fVAVHJO+ty3voWDFg8XSxHFo3yDYufVqu7Tz9NUest31hCoa3DKtJp/Vx
xN3VdJLNCOADw4/yANXFbJK2e/TMtmfs4Sc7MQcbI5HEET1m39r8SGE96YXFoF3BgkDn0qbYPfyU
MZXQN5MwpMogCe2zWz3B5/9tU1MAVTzaB8LHaxfPYscQmv42z9mncgGszc2uSEW+S2GPgsWWW8PN
3yte+o0I/9idOR8CiSDCBL66Vv3AAlf1t5FbMO1jXUwjQbJszWXYBb5lPdQDh4QusHZlYP3LXcgA
SRkah6zx91ZNRL8W4mhlub0uKVLla9bDoWAsGXidWldEOUnWHsJY1UfZoicKxnjrgN88B0Z8NB0x
3E6Ym8RSMIOhiK87fOTQCyKA43X/AM8AGyTGEEi3nndH4UYA8sp7N47GYYKAxn3fDbbUym8q4rUg
f4RxASn3XBVcDekgv6fS90GOVk9jM+FVA6+7o6nlyyepBxZTUvgNSxK2/jWb5/jtmVBfgWHG4S0l
NJCRPj4KgMxuHcbf2diR4g0HftPIPB02MHupGSbO0S305t+jdacUD3yNLxx2faPbcs/g9mnF3zH8
ut9gWVH0m6q7tI39OjFCYJkQ9dmL21eIo1vLp7eynbtwk1cN/G/mNlO/UKlEP9S6NGJzpajivHJs
Z5Q0r/rEGd4k5dWK/hTXadmM7fSXR//KOpjwT0VotE3yr54Xb8shlihBwmSfo8kprMs7Yb5/laLD
Jo3YCBNmeag83BF8oY6CMfl+TOz3RDJbskznkNJnf/Az/6PrbfNlpoMdfW/Zp9aIKkAmdr0QY9yn
QfUUDM6tYsSwF9Rt3Jalr1kq0g+n79OdaLXmxPZvB6V8Deoes233PNgxC7WXk3MglJfZOn4OxH3v
GNEG1g4FfQnb6zQ8kVs0j2NnfBE+7Tae2yaQ6+s9PAPqwTuudhFPC0UfhzZlVkYJylszqvqa+vFD
WTCuok3IWRtUYWwSypBrHSVl0xCdc44oNMgiRQ1Bp+g4sCrg8PIl7wqxs3tsVan51PoQ+kAu/5mN
i4jV/GC4rCy9/iZYgtXZLFOmMKZ19PICS5n+oHDCzIefP7pQDsIGcnXB9RCaUm6sB04zh5/+r586
sBKaNg9N08T6EgrOwfgYS24TuBiWPPoOfWrubV3fmrII4rD0Ho04h3BXv4/AYblx0xz0GXZyOTli
+K8PuE5GsqX9xHrvtyTU+B20/pQewqzOt541EgXUfS4/H6qm6E4hCXE6skILabtY1Vvy5OHOl/EN
1f41ACu1bxpwdLnBDNag+uXnw8+nowLo0dc0/1cnTEPhy0/F3M9fMfS/VpVCsE3oPVJRxQQleMZ1
xhwLrckI3s0Qb2YV5ZhROoxF9Vz8GgyMVh4WhXrRZdDjl0dunU2puAfFAsCzz9d2SAmPBGG11JQs
Gsm3RP/M6cRktrGmyJqMkP3mD1wpyEjLkhwgPVkk88nMWvHHQi5m5SZDT9fbo7QloMmcKoewqhvs
HTRrdGWbX6RdrgyEroOQ/lUODPbAsrFtLeo3sxPzsPh4KpAr+p03sV/6XV5tQ9kywOqaV8jGLvPG
mXLSyH4YjWk8k7+ZdnKoFtKfHj4bOWNuYj2H0iV2Ac0t+3L4DOXEiZ/uFK8f0Xs8CS9iMjj5hM6V
KSnovHHnFv9qOTMr7gD44nTdR5PJXjCmx7gY2r8jE4iA0IXizrAvzfEpFs5q4B11quwZSp1b7nH2
BHvTCnOuNTJ7qD1Ill4RHUK/vdQSRgU0ZOPU1o9jwEUltIicsbpxgiPbuzYty+RmsNg75mwuxRbO
g9NyeZ04UBPn26QFVdgkqt5UF2AHZ2qwDdcLbSz+Z1O71T01gSlzEko2EDMuHma7e1hJ7FMw/JAZ
ZoO7Sx0+9zNeAZdK9qA/d/ESbI2s/igTDnyinOajn9T7Jantq1OD2E6LPUade5kgXmZkSchJT7TB
CXqpKu8e5tbHMj76pcmctE6HJztIQygjeJy4+X+Zhdk9Zzn6x1CfKprd9202Pceyhy5Q6FMfHZy5
YXzGebqsZovF0cKcfyyK4p8WTBje6U1wGTYlTwM3zmxYR2nZb4ZJPQ4QJ9apx8KTlWNzKSsDVwRU
BaF9NKlXUv8bgD9MRvpn+X4eGkNsHGDbroPzWQkWOBtms9kVu6jFRb9k04NhsZ8SnENyMcQh4vnD
NvwR1Savvz2ZjOyWt34w5CkZgkucUmu6UCdWnuse5TMwk1uTsst4NmS8khjymCIg910abVK/5kco
jLVTdWoXzVzushhkKMOwdZKgPC4ZBWm0wMAjryJOLB4Bl1CPQEgC1yPS9oiZHU8iv6sasE41GPt8
8dW+bpfHYgJPw5WbL6V/YGLFeCLtRqwItyNFZc92y+09HfGjCq93H+eo+FR4KbpseSerUGXtgsIJ
lgdNCitqehpdwvMJdpCVNRpXJO94H8j5D3PNfOWEf4Tolg0n8WbjA2KsauuUm7OzQ8/n61i3YQI5
QtbqCSvxb7dR2U1mtOLmArtybDxaNfgDaAckBIqvKqizU9GAs0VayKrSOlRjjmXNHd4LfAlcUnVJ
pVexXtGuUYEwgOqbPQlOdCtMh+XVi1WwNqZf40h+CKIkQUUmq0ZQAWYixYjKscE7nPNX9A3Wx0Il
i0sNIZ1eduOFJCKIsBQfzEy4zwi8RykQcLO8a87V4tWrZCBIa7ufipEMZbEzIyfTodUnpdx4QqML
zFsBSF1nCC+xQ+RiMQyi3kGfnpi/XdyZN9aglsPihTNu2JxIvaLyzZr7p6QxrgESFPdLGoamPJhR
DacN2bP8GHNdSwIcYn1iwPy1xt3EJHAMvgA78kAMmFCSictzm+MYUxKwM9GlLMR/NAZ/7YEnehTz
mbBljRY12Q8+ZzPCGvm/OVHJnimD3JDRBeNbcPFMHDSRKh1u+ioUlyldtJ1dbeiGTvxU7ljK2OdC
d96FmVk+BNbm57Ms2j74BmrKwGBm5iZXKS/x0BN5V3fA0zdpqm40df4yFGmmyuI8zokFgp1EKO6H
AmSBNywbVIUN1v1gN/Q8ALitTaTYGYEpxIfrfhCCak6Z05lrbyT62al4WBPHOrpNMWxJWUjIrMV7
E0UhRU7FL9OGPI1BxliT7q8MGDR7SnC7Br++WXKNFT04koy7KSxXPOORjihk4RxRYPnsjC0vDa/8
mixtvSsH+UL74XM5JX9dhmU7vIvjjASEV/RAJ1GxrQZEDW9g6kvJ9mqysCbPKVtQoUhyM3kjcW4n
O68fcP3KpwrD+4byI9Azdgmyq6824cClYJIsg8tHbGQEC5jybp0Kr3MIBieL+M8phcdb2wKx2NUg
H+hdNQx5nKYI8PYSPdfRywIgwozY3wka589oXDVdDmePtqWmvVRDeGxN613Kkls4LlykpL9VboAg
W8hWAWoCii9EfMwZ4o5TFuy7HtR40w5/sVaHewZq334rePR6rjLAkfAxGelTrXRJdBdnK6m5sT5a
eRzLl4QcsxTWI/8v6WbzpR5Agohp+Ug6Va5wqlXnwKTQyMjaI5wohrR99Gw1xBF8VKK1V2XxptFO
zCSKzGOcLFgf0+HsqLFGFEn/2FEF24/Q8I8SGcd9z7VOPolC36lzxrthbXLGS6jeW8pv2bqPA/oo
nIl0S0C92pSD8zJZMfPSttgj5s/Xji5Hq7DfAdFEh0rAPq6thfyDedNhL9elmQ7w2qsIGVv7S3aP
4sHkesZWA7nVgADkX6qJe7SZkpgoMlFvi2TT2Iym80VkG77sY4QFZ2cE8cj7SvMyDedV2l6yscJA
rBXWKeE66jE2qR7B/31pJHsc32N0amLagQPnIRe8J3sp2u0UIzOeOtL1Z5DPh7At5aMtBOcd6yvK
idvLEI/aDIOuCkfk8zDZWYQuNrxnKyTo9mZ6wYtvLc5BjWrHI0TnWsZ7i7q4OxCX8YSIiyZQsDlG
R5hF+cCbuMaHwoIpz3jO5xUYmmKbpSg2Hhdx3kCMVjy34xIioCIFtvcPgyJNRfjNcL/xNSo57uPx
n+mb1aUfEnC9cfKCq+QzrKGQmtV2GYtlw8qMxAcDYo/Fg+oDO8Bh2G5lxJksDxURo5wImKk3nqUZ
gfBELJAJzdxRmkUX4ltkQjltMflGV6zZl9PaYC2SJPJoDFtJv1srzF+eU3MGEBNl4sLlEQpwc6ka
+Y7QOKa0ovG3ojMJSVRmzJPAk+XA4yZTj0Kh2GBhuvm/zHYar7X7tLAD7OyEhc+ezZ7Tu4zW+aQ+
ewOyRGjmNKxBs5gSqCnywXG84hK0F+4VoNuwOJVA8PZUUd0X4pa0qMvkBAnqjVZii0OqJyELtfVr
L651dqjNuKIbho71MZTZrulIkM8TdVoOehun2+pcYWHYqtRuGC9BWrEcC6KwwUh2ptqjMahENGxi
/4m6Qg2yiIuW6W42wA9N7i8BEHzdF81niyXlXJJXCfG3cYo4OpPprqPmF2wg6AGe85d+JndVFQCZ
iXraBwZIhBPK6oLHCEWeGDVuz6zYNE3VbNy0djcY6UByeuOtigxEI6t9dbFEjBRXXdtzls8T6PsR
HyMZ06DNUqplrGZrurQKkh6p6z44UYJEdEkuH8T62qfRcG4q8zSRVmkPY3ru9WkDUxIzvYinclD4
S9hV4YDAHpKR40FBGTDbVxyqY1vi/5btvpLYfxI5sPy2gL3IUptOOW6U8PXY3rF3ji17XmN7GylI
7ZDwu33MkBlH6UvBUGjfyeIItNY4Chmp01RWB4SbCK0kx7wfgsSK+g9jIOPo9qW2VPA69XFJ1CQc
1om9z7jGXgA52VuvBBcSxR+k0mkKUQF+yd4jWMEBhy2+yKlSGvPzz5+kjUmbnQcUGu+rpuNQkywP
Lmv/poxQKuukGK9YlteUvT2ACo+f7Th4TPtTYyb0RXUXQk/sjm5/xm7l3klGAk+lFcCRLeUVKkgP
eZmJTVT+zXJCCcrFFhlE9NeHHnyMfjrQQZbRjFq+Tv86Rtf7eRnvC3voprUY7bpD8F0lcFdHq7Mv
dfLojs5vp0AarBgsI4LET51jPqJah2dlhPGT07fi6Brys47kXjXmtHNjD12hns6izMFiY41cx8Vo
nnIPMbf3jWMso/AisvytkfXTNBFhVID3JnSRDWa436UD771mtOBGTGBg2OXXBQc1fgN0J+I+iFVx
AkSljzdlKKhEMi8Ab5NH0rtvnGAlngf/I0FTwW6IuzellzidZUttuLy5oa1uePARysIoIu49FGtu
+s+xWrjq9OFHm+kHobM7VPPgnsH/g6oN4tKjiIKDwIPRt29sY7z9jsoTr060sLy59EJOWgPFC7k3
spgf2EyA4TesuU1S7eLZDtYN7RWCsoMrii4eaWJEnhlzrMn6ejsydAUJ2uJizcTeUoV4ZkZ7nhBP
TvSZXrUEbbArfNJD5W2als3darjQx71lvMyWlaCIs4Tj49/xKVRGeK8jvijKm9x9+dOOqjvN+8x5
YJKH7XyOD7hQ3jV9RhE+uHg8SL3DJ4Be+uzkTNbYd94K3VKf94t1Ggt0Ea6MGWQgOR9zBnSZa1kU
uRYvbi0fOvcpWtp/1eS/kDXpeerHMqZtezaoC0jpZLcXto61amuoSp3D8vz1MwJMHN1XlYSVWk8T
cYdZKQabOQLpz3/5+RBaxKbSfn7PIvSnuespX2Uny9Hf+WMK3W9jxwQvrKn/4esQPJg7FtnU+3Ka
4j5hLT0NKQdurJ/R+ueTfr7Sz4dEf83SIAK/+Ez3k/6zLeNLXRXhabaWpxmpCyd7iphptO2hVtaB
yqnnZpoDNA1+hytaPokcgOMh8t28SFdMRO1LamRJbBQnP2jP+Arg7XDxo+P+a3Ek2nzukPS17yVe
ZLElHMp7dHQPpRaafj5Mnq51//ljtuixXXUueEsyfB8jdf75QPU6KzI+gSqnJmpx24/YxdjUmf1w
XloSNKxErDE4mM5C1iTe0v5YxQnNenlKzSV2wQZTle21HCvQ/yeBdc4cAKIMrY62Nd3a9lSHog1/
zauB53v3YYQqSknhrlHjIVQwC6rGs3aRiPdZoJItPrRLnZFyN1J4U6LSiHJSg7yLPnAI0EGGWR7C
1HMI13lTd/auE8muyzl/jFBzMvbUFXBfcN+ARJHkKH71CBYiOv2FKfvqCns8YalcLS25SJ/0DzMw
2oLKw5Jg1qOQZ7YQTpcBAKQyCQZyGOXOFXMEXBEVIVra1snWahhEZRQeMnerCSpM3jmg27R5TgJd
xs68uxuNYzrn+brmKaQhbBj3MyAwyJPtNiX/xn3urjwfD132WiT5Z1Yj7SWUnARJupnGmHjIlJ75
3l5ZfEig5R9VT6p1iTlS5vrWGOT8PZPLbIDX1dMdNGYoGF8rf1uP3AikqreDA3xidtTNa+SHDagP
UXu8OGy1u0Y44kAl/Bs8KrnK477cNkjMdUy+jDnRk5N7uG0he/rtV+u1lK6DccX/Jh6VCu+QBvdZ
IesDN7KWc85I+D3F+IXV4YMR+Mi0LdqnE5OTxFPYBDDt2Q1dR4qZhD1B/62Kt3SEvFv59T2Ik29C
HH9spydZy47fkiMwnbhZ9eALOiwJ2xZkFaogw2/Lr47OXL7CT6y2lR+5J9NP6D6BBsiEH4tMnffY
UddLxvysqqvoWGDNMMlIYH5B3x5mJvsMlQzVXUxGwTtt69m3UXQKXYUsPUL9iumz4PqpUlKebnfv
A3qtDEsz40G02dJ4KxQ75ZLzd8dI/jFiIzjYFG8g7PYXMYDdncOOSlhazhT4XwXr1c3dpzLyw6Mo
mkfXI1NI1D6ngRqzBq7rdQ1ptk3cDa3FD7M18epOTKV/kCz/nztumaBl/i+4H/J57df/uPytyr//
J/OHT/tv5o/4DwtcuNRo78A3AwnJ/L+ZPxJ6jy18IURgszzY8Hb+m/kDZqirhj7+X//T/Y/AsgRs
H9I9mmMu/f8nxg/c8vo/2TuT3ciVLcv+SiHHxQRpxnaQE+97udzVTwiFFMG+Mfbk19eibiXqvVuJ
fKh5DUKAmpAoF2l27Jy91y7SkSPrzC+yHNPj50nL4HoQinrmzAD6+rxFeVD/x78Z/1P5VlgJw90L
Wrv3rqBDK7npbX9MGJARUwLJbINAQ1J6a/s5wXdofjm4NFddbXAYd26Vi1pw9w8v23/B9Jlf1r9f
leBl4PIcYRumORPS/+GqLIOea5X1e2eoSWpHTyGiEAWt1jykQ0SvVdf7ReQONBf8MVoITPPLMUDh
nvjjm4Nz468b+i9q039xPcL42/VYXAokJF3AazL5N7+K/3A9hqt1/pSW+xYwA0yb6hroABECK7/b
wLbMjP7nRFNfoPtZTBzlNpo4saZ4azOIh3PRmTfkZclytNSs1anx6Jn5Hzahhy7Qh+dIGP/qgrk/
/ukFtHR4Ypi4LcOxQIl7zj9fMOPIULoTLvn5FJ/Z1pk4G7X2G8WhNw3OygnxiKU4R9AFLkVWUOM3
AwtbS6uyoi+GRvlAHuM5In9qGWFoohGVfEU5DfbO0a7//Z975kj94z04XyzORHSU3PgGr/I/X2xT
aAXjKfzYCbtMzJExSbDYEt9ykAYK6CAK/NUwvP33P9SYv+v/9VNtYdhSNyz26L/dY8bU83hapI63
DoND9IZK+QqYM929UJ9l6qr5LHXajZ4FAYmQ0QeKB4bx3upfXIj8+91uMdA3hCd00gNcZ84P+Ke7
axql0Kop36nUQbMcTf0+92gtAuXcWwA3t6K2rnlua6efNx1qE73GTZTHLTzkQO+2dVhe+MZrJt8G
jVVv2IY6tA/Hc/dMX7BSMBl3kS85to1m18BsWWs1UWAoMJeFmUdADexLPw7FJZtFRV6+B9HQrzVp
0T7uK7GdNO2WwMao69F98TQk2obxUqCO2OJjni4gYTOP9KqswI3tZe7aJRlLpDgAwG9/44KuyM+k
8z+PFDJAjkt3spMtR5APn2PgjoH/pTer9kAtNIN/3A9XOt3W8OaOqttsaLRsDH4WLMavLgGRS0W1
T/UhRPWj4aTTj56Y9BONy4JmPKrqXuBnpK+2HR2giJY0xZJULH+JCRW9kqujZ7e7YdbShgdNNN+J
81V7aX+zSareGMK+8qP/xJV6kEZ506JWLOgadfuB9IQIinEf9Df4NpAHZyAiNgU4yVK8NdhNd9Lo
wwf6VhjDEAdROOj6uQVjmwWJ/5D6LW8ag870YDIPLydGrYCid5FqzSvDGLkdBSoHivvqaszOQL+4
9WIALD010YqhmM9QDaZ+FyTTY5tU65L6l4NeZx9EpWUr9F0heOPSOJUGsnoCrB86agVaSR4oDx7s
w7+4d7ncvz9GBoI8kA1sHo60Pftvj5Hp26YJ/XFrQNfhzAcRu0/ao/CzZukIb3bmNVeVBMMWxzGi
q3hOHv8GaoWH0SrpDlkgRULpHeOquwF5LDd+iAOycss7E+HzDEyzUIHSnIu/69Qkfd2e8U3esug+
4ZBiEY0VDeOMZl2MbyyN2sMAG7h0UCGkR5b1gz/V/UYvuntcTn+ccMUBfjYfzlGt4iVpFeb1ltec
DcdfR2X/RtoBkKkaWmLOza+jegHG35X1W557LV6B4ZLnhC2EGJdARpZOmdCapYOlQboz8wQzrOf+
Pse2F8DAjAjishipyoycBouDj1d/CR1YnJdPDPZKbJwc0hmh4+9sU8am2ldm6/dWfjSR+ogqUmMY
pnXAL9uh32kAk6QB363kOxAwtLXVPHloB7SQT1wI+lLGhW6ePFt1yRQxo1ScdPueaeLM4wu4ux+n
RTZovyU2l8zxvklFBMxmQROXaNQEAPtFGBUna4TZqwfm0u4nerz63dVxZrqMOTX7XEOqhNSGRQ8N
DCpUDk9YKncCC0aod89K0VQntCHC+aogewFIm8ZyXWkFHQTCVzMLp0xjxyfXYe4fud6es5HIdew2
hb4DbnswqnNVaXjRRuNtSvQeJPzeir167SZsW0MU7uJJbHst9tbhlNYbtzR/AYGnIRQyZQ9hqWWz
tts/y0lyFnCmS6PpOEnhzlaEq4Wit/fCqpl1xk9KpR+dw9rlFeNbYvj5Wjr5H9+1addbUUxmhg7q
FDGpags4Ly4qY1oPIrnTdEvAsATfMUK1BowuAZrwyQbcCpFiDo+sV4LYGAm16j7DniVgTAAsjyYD
J1PnFpwCRnaB+yIbUv/mBt1oRAi9kDGWCheTq0G2Evydi5HlYQy246j9ZoB8l+FElJbOmg2rlu7n
iyVJ8mu8cryQJ7StasTtjNZKnzE8JdxBC6v3GWW/sAN+ANI7TOUn1yVOLxAZA7CoOKSoPceWW8qp
xEY4MlpUueAn40uBz9/h09RdGtVSPwwWNZcFctvtGEXCLx9QIDA85r7pLQfVr86sngQNTmgwOIio
MGmYePAJCLKZEJyZKO59VO0rZfuchkxtY5jGNyIwzvcqvFoa1v0sM1mp63EL49Z6q3E9IbOyX1D5
qZMbDKsswijVthWyn9EcN5zsuTHgtero9E+pdw5l8QfAsI6eakfU8UNceDQ00kzbimR8KWwfGY3B
ypGBz2I72jQifg0B1SwsACZIcodPQ6fo6Y1iY6YUuW2r30nyAlY8DvfQz8tlKU94esWWsdIuQsW+
rozoYxq/5wp7Z9dUMGBYZincDLxI8NeyNQJ3xDh/H2x7Wtjx+CDJIz3qMUAmkjLfk6YXMDnabj1M
FZxZUMynOtD6U+pEf2LTDLaT5eyRvDjbROvRo4fReZBcf+L6L6nV8eS53rpxhr2T9KxykbXyRxwh
Tkc2p4cyIchpRSQOEsg8l4Qf62u0WRgDBwU+uDC6lWkAqh4m+xy3WFmt3kUHXMtlW/nu2pjaVz3Q
JgyKEvKYEV7MWD4aPWNm3dSQuajZdtrmR/TD997hI1rWUB/noqVVGjibxEePDovmPQZLjOcq+rCZ
eC9FgH7HhiFpB9TFY/LLg5+Ly3/WEg9vaWDpW02PzkGEi5etm3mXVm4mXYaM/tNlqjj3Ih2j1YZS
h5w71OzLLOs8RNa4akeH369HK++DgW5jukvQrkEX5bhNGnlOc14w2gM3s6Dd5Dusjgmt5yATzgl6
HQC4ybvKBv50BuikY4NeOEJ8uy1wXdIDV6jt6bnWIbQusBZkC7Aye82iCga5JP2ZTYFnoBrfZraG
iEjOS90/NtsAY76DlcOFMcM/knspHeZ1UUhmyspFkqWnFwe0QqWI1E0RW3l2+kvoxRbjB+b29mQa
I6JJf0U/6CEL1HOrjKsVTEBLrE8bFicBrxKzJHJm0g8R93iie7GN5tdYWW8l4rquqJ4zw+wPgdmV
qAQ+9KVMFTGbdnqDDSg30JrbCEu7uCLkyRc+5dzYJeWKHtVcSMy2U9gTflwH68gG18I2vpD17KXw
nlMTlzc9P2+bqa9BF/jmrZ6446GgEUIeCRLvXVaVv6Svfsdg6+kjr2VGp0hDlUha4gl7P/y70tq4
lXrP8UlGaHWXptEzvsrJUmSXRSGGCsmkcQYAfE6Uql9FJ3TuP5WuLOGcu5KAAAtpBNUI7KnuAv6m
WRmDIpNuxOHoKtgNeE2CLYn0OA51DOEJWRYmD14S43gOgogWS5vjwZneqgl9KWmg8I0GcfcDCz19
FdC8k2952UdbexyJQCJrZp03FRBKjzD1dsiXVpW2y6YLGLlm41PRjSlEQLQdqimePXS56DIhYAfI
ZcLAoaPX5utuHiZrpLAwDQKTSY+qNe+Zl960BtNiWT3gtPk1RixdSYllBc3d1syxMNu9cYuQ2gyQ
ElipV1ByHaQVYtWOAOwkxQUwufJRT7MS95d7tMVonkcHWzjUx26TZdQKgc8bm+iBZW9mb0nupkdG
IvPtqIGhJmklj4gNNJzuPdcbe1vJa1AO/SVIEgiVrNAMXaGRe7D0xBuuUrUUMdOnrk/fo4D81cZp
D11NBqJvrLNieFR9+2RyWt9I0Fe2TjhSPkB3Q0Sell2x80vcschc6xM7/WNUd3+iGKtn5k5qU/nM
LWvWot5khAfvDS2wTSB75Z+1fgO8olx2duxuR4COSy0Tb11FWIuWwRTphuZgGSMphWFwCPSRfG1E
woyG9MXcocunYcm9f46b4A90N23VINWi+6Yt2pz5It2RVd07V8gvbD8PhuL2CsLkjzK0ftW57XYk
/AWH97fZUiPQ86fKC/pPuzebhRn89jqr2EUVkaz6dKC74y8tg3l140mOF1P23QSstLP4S0j9zqrb
H1TzzdBo53bc6szmzY3LRWZAXJYDPy9/sBvzrWHbpoOZnYMSjasVqEuAoFx4hlgUEMP20lAvOdgb
ISgcTPILk2lZNS0TWQf1i1a9qCwM1+MZDR+pxMqDCOiTzGZNX3k2nKvBPrYOo1tbFzXpPBAv5UR1
nqXuMq2Y9CI3OIdNRT+j6PhtW7VlBZhzXtJ6lxAZU4yVs8k1AAUY/MhJk+WNKyfEUbGMaOU30vnu
bhLvtKoxKgFhnI7WGBCiOjrRwdZKZJMFvfAo0MqnqW8uT5Ob7pzJMW/RpBHGkxP9WScHrTboTjUK
emqhHU38vXSpC04gcbuj4In2DoUYetyI1BxLK9aEM6H5o6QBBruOyULZkqwUrcPcuKPJ1cL60CkL
oWtfcYjWyz2oR6gTKvJ2Lv0QuFYFQTxlBbimMkt1sK2+3Fv176aU3UEnWPrAHfiVMlvEixKsWj3X
D/X8Bg3tq1sQ5VXr1VPW+9eWKDXEOmULCC5gEaYDeUhq9MXUVURv2EZ/qOY3Kq29lZdUnCAMgpyr
Vh0M3fKXwxxZ4kn0MTSlD7plQbzy8OPBCQ3XP+9CDYr3ZtQeizyKVgE60KXwMZWR8KMTICLVVjjT
tkl9hh1Dse4izhupPn363GzYIMthBzPKYC/At1B7HWZN3stAaVDmuib9B1A1mmENu4iIFsxdf0xX
RSvHM69e12wbUZhXFpFpA10EX7oG6AVSZRG7I5bdDMlvzl+i9pCUDjGMzdpo+6OFW2IVG9mTVoeo
BvqcXRdbFyK5ZdIFl7oNeS2s2r38vAlG7ym08lXJ9FJrmmE7aEV2+XkziejepWG1otwl8Tp+tmPT
OSOIW0h7lclMHjNNG3ddCsJGk9zbtQ8DNro5JktWklbfrUGgHkOhA3KIxNe0R47uiZGdw8F97/pq
32jyCvrvJoFjsqafMcY1S6jj33A9+C443yMVUd9P9qpDIr+ZnPBCflSyGty2JCtj78e05KcgXFdx
eME0+2Bz0EEWiW1xSpZWWnOpBplzGGuRpgxYkK2SMf26CvKTQYOCLACmeawiQ/2BXveINYQB3Nht
yiQdN5Pt7dixlr4Df8DzkaK5eUU6Fy4MW+/WdaY2WNz3JmWI7hmvQUTt4nezJH9mLcz9j5xFzKas
dkLjSpm40TrjMVHiOgzZfXLdB7NiB7Ol+lWOISGvCI2b5ktHmr9sMWWXGalBRupeAo8+jTc4uwbA
9MIVwMHcivjjQjibaaSctwRxfqihztDNZjbaCYsWzEf3YcjVk6fQ8aKfyqr+VzrkFkCdFhlbcVKG
/uwoHWJFc7EBGC1k0fJ0tMUGaNibbCbuE5ZWgkCAxjWj/eyJN9fJ9+0c4oNZbXDsc+XZwZLMoh2t
WsajGhVNX5I9ie+cP95wl6b3hrv1TY+NF8OFi6jQwwMyBf5DaxDKpKWjXUZWvnAMRnOknezQ2OOp
8/Q7fU+Exrqx4UjeckDk7onRARGEW75XMnwy7dhbthmUjSg2vokE/xVK7TfDsjeDYBY84CZeSY9m
DoEy6VA/moqntxqRoxmopmecOWmWuBPP8FvchaX0k+EyiA2GOKRgxp09zVHwhXHuuvKG6wO8rF99
lPZboXnWSjbObRjhGBE3AlgR261bYvXyYJ3TNT672qbpjHXD99gjnLQ5Xvu32nceC3fY6Ga5Q97p
H/ux4jGMJhKbKe2NWhvWgtGfTw8IUW/xGMEylGaCrU0gF55CkZ38qui3beZ+Cri45RA0KzMmTKTu
DSAk+Cu02Nn3MNVB2tFayPCJraiq8FRyNFuQaO2es8bCoUmjplDVL5pA7oKm6IhE0/zoZoK868cV
9WB0yLLpY6gjVH0d5qmg6SnrzUdgxagrmoAgpxB5pwXGkqfc/JjyhHVgKsznQj0bKtUPTi+qNVGT
xMVBRDZN5rCqCr68wjGf65aZemIuUWbaGF00cxU0zj3oxaWpW5hEnIvb/J1IvYKMH+25SVhYtapO
lvE0Q/6CtVNGBmULoTlqym84wokYr+fSn127r8o1foq1yjscGpJZfhJy0gcUuKpLzVtnFXFdSVqq
ueW0nFdomBCUvdBE3IVejVhibXWrHC2+ll2Mo5SbR2rcFXRl17IR/Sk7gpIBHhCT5mf1UKYmCUbA
y/N6V7fW70qv832dWMcQNNvWC1CpxuB2dl6N7Uv0JoR8fwx2EtduWEkUfxVPgJkzaS/y6rH2QY3I
pn1QUeWtiyD5rms87s+FAFGoyDKxC5+o9XZYOcouEfuqmx+XW359ubV5pbZhjDI0JPWGBwpXUCn1
bM2IqlowmyapfCyH61QwLTBAX69NytNmdvazqM2NOevLCQK57jQRzIJj1KccHaQ5sKtG05eXYFI0
6hS3cVesEIFVNWBPGueJDolBdoi4+vYhbgAcE1SGH6M8oQfkMIDaSFRxdI5qe902TXF0+2tLtXrR
OC4MvaZOBKL2rQMmBtJ00yvu25SwXBd/C5lkU7FRvj8QpwfiridXL27ARE7w+3ddRVKUTIL47MXF
78Qz1nJWdYuepQO9MgYeldy8hrMCKNgt4/Ni5Yw8wAh8+wlFj9m2r7kD6zrwPTYw218FQ2etLEKa
lpPfPQVkx6y9WrxlaWch/27Omaq/yobfNfBn1TEHcloz9NPzBCgAEBwOesg0cjVYUFb9nVYat7HW
03vjZ79wzyXrYUQ/WOpjcoBedR81dzgwTX8NCRNHWCzTXSWCLQDKfTIkx9FkGjFlRnFsbfdDpNWL
6HGlurk5rBOIBevIRM1g1/q4cbrhtYFBviasqjsIzk+LVnevoY7ZtfHT9wBewNbRFCRVNueNVpdc
vjKLpVa4WxBP8tCL4jEQFswVHuz1mJIgoLXJpyZlx2ucODupiW6PdDFcGJgTSUtoL5YJNgae/GPo
a3QNq5PbT9bO6g9emHYXtLQbnIA/3AK2m3HTUjsLmXpH2wo4Q7uhd6YpUh/H3LtUyfTelejs4lUa
lfq2hxf6ALQGSTIYRlg2Q7EXgoGaZJfHAklxLWMZLs1YHVy7qXapjn+qasWLMsmxcruIzFZAwePA
75ZbIjh7fzp1GSKXdx0F94K81na+WzQ89nx7gto0hazajJHKGbusNNWVrrOGHWI9MEF1A7oCtd25
m05H60875EWjxt7ioKHYyIXY2SYPpmqqbotTeKMHg3coh6q5qY6uIeL/ehPaI2DLWUGbzmELNNjj
UOBZd6ffQd36W5Lnm4XfcwSNOXBsh5IDGhxuwiYEgcQhvhj2XnCRXgSKY3BN+zEEasX4oHys4q5a
TcAzVU5OLNIZE1LShngstVexBFzjhN8JYcEfE6rHRT2AFNeBMOk+zgGn5iQCbfBAT7GFg3L87ava
JVAysI9Jp9GMaoGsVplxNRVqftP3NnqLr8dlUiMr9ieX8NfN0HV0KjG8brPkfQwRvucjS4fsiLib
RZstOwsy9GUPSo5Xrbc3IZ7HoW8FQ4lKMSUv0KSTkGlVaNzU5F46aFyLn+FP1FzyuJnWSe9PG8Pl
nAIWAg8Sgr/9LjO3g12Vmx87QB0xN0DYw8EO1f+c17IpCeKleXboeo03kbzo3pDt5qQyHtTm2dSu
Y1qYS/pn4U2vimhDFsOSLh0wG03W5GuU1c4ztTOObs5bnx3BeqdWdUc5hv1DXd8wd9xUnH+4kPhX
VUNtX7AtZyH4lBa5sckmXyfMSV17D2Ka4LbOsHdD0L//5YELdbmFiNosPG2dAALawdnF2Gh0DOxz
01ghYBzubS5IEw6RmindvdVl+jtgddjrFA24umWzsQnFWnlaaO/aUDWrRNc5SLQaBsk/cT81N8p5
0K9arS/t0mMMiDu3dQeAdq4DRG7AxDIUx1J3hkuTesmWxQ7iC/gxuwMEHlqB+RTUw0qvkGuh1GQl
nuGMaBNhQeUY4vSJP0A6nMjenvaOHL96m5EJjEMdOY+2Glnm94Nd0mnCJHOE0OHNO5R2CbuRtmLt
fWYy0u/dM780yGxwWhkeiclzjG3rUgJn9dUso/odqCkmU7Cs/piXGAJLMgxV4OxazWvuSRYcLc3f
Dq5TP5j1cHIGVFOdpby1TVbZoqFLxcP4zOEIIsGnrmj4BebYn/ROgWlCa27DN2k7+9sXeFBKiwCc
goCAPd4DxqrItXWmHXRRGnmqxVojC3KV2E6KXDo5pam3yzU84WnHUCJHiHzJut+1yOrnwKpoZsXp
CTYdmH4oo1mhfbvmFJ0L5NB6n/AY2JBngSqzCZ0MvcBlklbqsfXM76Eid7U1erXGT0/nZuiBUkxs
DFWsx09QXxgk3ah7tEUtp3UvAsVmIO8VOOqGwJFll8IvkXrQ7LoMxrM8cn8g9ybKgVA+QqZ8Ihph
lWvrXM8PTeuWaxpkGnnWBKhyJHcOKrMJp+HwZ4OIXwR1zQ5OchRVGtCveJdPDr+pQNRZjeMqzxK6
G3xXBcfeJ2zS0Zt1oOvFMS66aEOOkp+Q5TxmbnNKRivF0eimV1VBGx3j4ZimvktsO3vgCCEoyqZm
K4L8VXK8W5RNnjAy19cmQlLWvIScP6V/1DAenyt6h5RR6k+UZAytXQnrgjbcNDRseHnJ9KurfCqu
+guCB4nCvklFNWlbE2HxPiToe9PahthqQ860w+y1lWPOfVLR2UCjaGRG0ZRd0YQLeIStOIP5Zpfn
zjpZTf8rBqsGphkEaQIgoyaYBVYFu0iJuRaTzV5ry4cEpySxnRYA+JChj4KkduqZXnJw0vYReAu4
WvZNFfoL4UnJQ+If2mzvh5a2hRpwI+YVeEJHATb6yJarXj2MWFBXtSGmlZ8G+Fx1090mVmJdi0ST
F1H3SwIjp5VRV/nGxWByG2LV30Z8aIQUVA9lJQm+6Jj8W6EWHHrTmZtLiXFT8xstGZB3ZhF7x/wu
QzKiMwg4tLyJsAU/GKd1HbK8hlQ753CqLlGd9fd6N7U1PTg3Me7GPAvyIkCDPx9rBRiDcQRBwvyf
q7Xl8JQkUX7V+xFQUjU8ka5C6KghyqW3SgPZvUrL7i7dTBkNprJ7NSzPRjfMVf98NpslNW5VUCRF
QLk6PxK7wPPuvgZ6u+YcVyv91ewzVCBzc1QV2WOGVngEu1XBLJBjaj6ineDkYMasbMVOFlpE3LFi
pdWn48+4//8L+1AB/YPwYfXZfP6P33kTNePlM/v9H/92L7LPNPr8Z00f/+MvTZ9l/LtpSFs4tjBR
pnHM/09Jn6n/u8dAVRAv7Px8Cg3Sfyr6DD5FF8JjtCNoxNl8u/+t8NOMf7dtPoaKDdHOLEdx/l8k
flKKWZ72f6ROroHFBWcRsFuDRhdBeWgO/1G+Bo7PcFsT8UBqM54erSmGzV2XH13g0Lp3NfdB75r6
wWrQNfx8gqtmUuYXxaWRRQwLAqPuzyesXB9pwvniVBFFcHO66rlt7PID7j76qUhbdOgED5PTu89I
CzciyrR3GxDRBgM2ADMib96ZsqQMdN6tQBO7UiGS+/lwEox7SZTo3TADhsfwOLniZGv2ffRc69pH
HOT+F3l+D0lmha8R9tdNV6G/TVtkD86U+M9FSunbj5gOasNcC3rHOTPl9ZS1yU1vh+GUVGT32s3a
SMb8g4g4Y0WnsQMa5VvrokEaQpaftqSvW9OfHe2HxJD9IZYwfSzqp5dc8++J0cTfloqfTA/XVsqv
fqAtjc2rphmOhsg5dDnKB1qUIdzaKaNLSBehxV1FSHhylvlw1LNYfsXG3L2QQXMneazaVX1Dvo2Z
+XejQ/dmuon4KsPgwgZRvmpVlG1cZXSHkqnbtZMZzLFg67e28wsKckV61m/CvOj0RDJ8xrE6W2gx
+DhQgs6odgCwYJt9cfPp9edrA79dgwroPy0X1khU6/01ianktECyt8oheqzG9mKkFllmxhgcpEqG
fdcDMDTdJl1n8IW3beyPL1NugNBBnXfQ3OzFbarx6FV2u0J6IR71JG/XE4ibhyEiyUkrAUDmg2Zu
IzfN2AOShPRbbzzYVTdxzuPdn0+wnpnbSRfeuTHjYZP3cCAVXmXCjUpOu7EB7yDWrHsNu2M59FX4
UsjaWfSDW71ZPZB68gtt3epfaW/rSwT/9c0uLXudp8yHulKD9J1NySHSzOwEUkLbCKutrw1K9lXJ
S/XM35YdNTbFR1o7j31ZuH987ZVHHFa03ZGjZNjOVzs6f/rRDt5IFOnYnEf7xjGSEK98XcgwBWtu
4y1qY3FEFB8fJsz4e+DNNhbw3t2YSnmkOIxYjb2uupts/EuUNynn3qACOjOqzw6LD4Zi+3evpauY
CIyIk90phWwaLloCIYTVd1/OQIZX7SbvHGooCuGQPIsqnxX/xfhodFSLBR3eC24ANl9Yi7XN7VwM
TbuJrLF5VJ6kqq4RQaU96ZjKSuQvr5r2tSUB73rOziksjl920lxTP/A+1Aj/rtTd6DmZ9b/FIAkV
s+xyS3ibOBKhIA8cpeNdJVviGDlRr0ewPRd9QI0UA9Yoakt9NVl0wFPpv8J2TzaiwGdthfMdN8vp
OqX4Ct3cZFofvLsVCCt8X/OvRvcRAb97SAxQ0YgY1aVNhFznvVXcoKdYS5kU5otdKtrzqSU/Cykv
GDIBMufNG9kqGK4J9GGbt60b6Xiz9sz7lcbKee0D21mqXqaPQkvpWBS+fgQPWB4TQAhbBE7y6ptu
uJLUKq+MF/405Cf9ztqZpOswVJhydx+PkrrfnAglyZT+BAKVp8SquouNaXAnXYIdlImoxqxz72qb
eNIrSyE5LGc6vdd/9o5UJDao8Qwk38TEBrXcNwz14RkGvm7H/rIyxtLUGvYjpWaxD0j02XaiDJ/d
0vjQccOcGIw0TDIdzDJjGDzWACXP8DVSHgExfkwVgNUQe8FjEHcO3R+UV3/7hEEj4K//EevJ9Nf/
EGXx3mA0PhQxV96V1a/I0OJ3wwnadRAkLpzgJnm3SYwr3Ch4tWTICqDXYDdaJ3nXKlKi5UiGh2aY
5ZMsp/3PxxFOkNxJntTm57sN43D2gs889vKL7tbmPS8DFyXjMG4MJGh3zLXeyQzk+88nxfwVJdA0
GiPe5ecLlOvg5Wi4UbSy+TM6JIE2zIroDbjWQ9VAdhydhn98fKgQOBtmp1CG8q4cqlMTJO2dcK52
P1jei6cjuyKITHu1kInxoEhtU/owxcOELbBsRfEQBVHyXNKOqk0357AyUKj//A94qBxI/BwI+fwN
enjf1qCjO6wGcTWH8vXnw21f+tukMZmDz1+V0a5YAKvJzq2j4N6+/Pw0WqA0JXNu1DTPjKUK6E63
qn3FHKzdOBzDSlMBGrP541laXhNmQE8OqJbOrxwywGrvjEeNw7SeZ1eLgKc1bDWdfjAiWOHr5fMQ
kheJgXKTeEHyHugPOsvVt54xC8EXal3J77T2IeLDTTwU5XPjNh8tENV3FYy3t3Acmpe2sOtbmkAq
Q7n7wjzBvCBufCxG62jp5Iwm2mBcYX+DMOg9EhwYCi1QKgYvASf0lRukxgNAaAIYWBv4YrdH2VLV
G5WJ/DZ69HwTWUTvcRy90I6ilR4N01OjX6Wmx7/LjgXLKbrkOXeLfq1rY4pSlIZYwQh+SzGkPbpC
y5ZWR9BanZm7CWMvWJdyL1APfqJtKQBe2iAgkRjtsVBDcSpt6ykOYCsnfme9tCUx43FpOW+Ww6y3
6/TgU0nrrbHr8ote1CWsR1j1uWsdsfKsaIkMwEC6iU2EbT6A4H62MDJiZ/XqD5fZM24J7SucOc2y
HxjGTBrIPraA2qk8siaaYT9Wg7bPXLM5YhDIdwEKs3Pv0c9V5mA+YPtW66LPs1tBXC4Zw4GDod+E
DNw1xmv6s3Pw5/2oU/ZBs3S/OOmR8lhAlkGnjeAJXQmxJ2t0RWW0mNhQBe6fJc2X5GbZYqcR4/Ub
ACBT7qb+jbLqCNTD+RYoBVBw1t/EdT3kgu87JsNjTkDr15jp98nLvF++rT2Ts9n8srUOKk/mf5LV
+TkaY/fZWcZXFmTBJ1iOP0ZSDx+5x5OpBhF95DHpA27ZT8cSR9yyxxi+igbVnDzXGh/8StGOTqbh
l/L0vWVX1SsLEcFfgorNbg1g4zJ/YKaEGTVR4V0ofWCI2RSviYmYEEuq/wkd7CIBCAeE9czNXjeJ
mMBIlGbsrGUt7k7WWh/w4hGLmW3+wrmb8DRylG7mCLQxsBvwPf+LrTNbblXZtu0XEUFdvFpWXdhy
bb8Q9pxrUkMmCSTw9behuc9ZO07cF0Ig2ZYlIDPH6L11P093nQMJJGYWVARKHQhpJe16rOMT/KBw
U4nIezDhU8CV9o0nGmok9LQqeUpyaiKLfNfJVf/P2F6rRGe/+wKNFmKb9ok7LmFcBSvwVHv9mm9i
eI/nWnPm5zf2+fBuhhWQN9d6askpempdub+9qi364qhMlKO33d6k60Yh09vedjk/KqS5o7zcdgkd
k3xO70PdG0iXSXhhukDClxieNcqhDSdQsq39of0YUYoG3oTwq/amJ8fOL7fDqU+VEdctBQvmJR/A
nhG+lcUEhrK8dKhnzrKVw31ONstnYSf7hLv8b3gZHyjbizfTHwzC1Dz83//7UiY7cg2Wydynotno
eUx/dwZ20UFlBjcpX+4ag4Feen1J/Yc0i9tLQhluzMmZP3Gjc6dLzPkUSOw1IzVHcL0BdGNAPLeX
JiMi2dKiDqpJtN8lBGFsh0oVL7pcMH1QYYM6esuzCO//QEmYeWX0ZsE0WUfBAqmC6LCC71Z/memZ
8bv8nKtp2hlgfze3wyj9GeGj6S1J2uIQ11my/nt8ZuLc83esWAbHvnaNv78GVvy3M1rBdW4Kqi4K
2TQ1tPorSHIychAfPswNDCMoNR0DirOZhOE/Jb7t7HI5tfeU/Zs3fhtzRxvmDug38YZMG+yHheLX
hnnwNrLwWhGCq0htSX4rM6jOGXOFdda5I0GBCjLhEDLvxSWJOLVULwjqk6sfFRsntqYDcSIthaRM
Pk5YNi4mccy3PbSTDaVz/9THQX2K0NntW7THuij6S6v7/qIQhV9yIqtQWlIJWo5HQq1CulGPosyG
jasl8DC++qfbpqG6S1xX/Zi7oBSyVs98fDYpspKZbj22xXM4GPnzouKyfBk/3vYsz4WNJwFcRYmd
bhJiFzZjBWnJFKToWTKN3jEdl6tCOsYxZhx8Hwukf2rO3ppUP6MhnXazQFHu9Ub4CRTIvrOENV7i
tsIFYjQ/VYugI8d1cU/jLWZKag27fmSWm9HJN3WZf1aJ0e1IsIOhT2jpZ2B3H2VmdNesguE2BRFA
leVlue65D0AV2kLi3LmyN56MBQ86GLH/O5Rvc9mJX7ArETamhfnYdn2DeKC3t02MZtyre3cXm8Px
9n4QL3lrXZbBDmTY8Emj6HZ46F21Q2NTop3Lw08aMDu86vWrVMgPVJvQLLFaNNnLCs0ys37f2jCA
cONPUJ2DGciEBVDUE80WeDAZuIzYh4HcVvAd0wIrWnCNuUuUc+w7l2ZMmy8kag9VlkXPURrEx5aK
LGGOJLRgUkIj5IbER8TjwD3HlfocumW7VmE7rA2TiFPefn1svf6CR9d/gDnlnJquPGcuyxDRlf5x
lFZ0BCnF0F8PzbOfc3uky0gAEzBlZOLRjyCQ7CMyvHKFWNCFNh9maz9K24dSpvNW0/WyXfIz8G/3
n54Lala6Hz6d0P3Ec1BNgIeUZulefGKeYnDUEJj6pwR6wx/KmE9Igtq9Br621rH2L5mVrCM3k5zw
7GHhHPadj7Mjym3Wdy5rdQgxqHqlsW+iyH62sm9uqekZWqxPgS/xPgd7yJGtaoOXgzyoPLIHfASJ
5z4nwMAhIeZhcLpnsgIIEC24pm83WXskB9wSmrD2mSjsmWRnqkN/ogU/Io3iezBm0loDBbGaU2yj
5mTvOKb1a2TJQTsEXfAQDeD40/KYd/o1NRBckhwhznM9nALk3qk95Qc31il7dHPsklzxWXgWt36y
lxvXnT7UBMhV0gjPQvvbHYnaWx50DOZhXTkPgkUntZ9s7el4+jFsoluI5dWXmu7VJqiDnyZlCHKZ
1B+CRI/HhNL/Fod8/tjUKCQlGt7JNGlokWb2YJq40AbfB38COGasw4OZ6vxoZuI7JykH6ERUPta4
8f7WnaaEfNKWP3QeBdJ1ZmH0jE2G/cQW+4ZCPIy3EGmooTZ+oad3K0SAIAB7nW67Oh/v6iZDOR0k
8YOIm6/b4V56M/6/xKD90b25JfwfK/Trpzjpk0PpT7rYNbZ/H3g6IsEqp0PJbNwHqYy8Anv/aUyH
4VQyTT/ddv/dkNLCs9X4A+g12xpB+9tHAQyfyzevxeQHUFjis+X35hXjt3lNEEUc4hw6QhZ6+UU6
FecJSmaEucE5jb4E2XSn246j1bAxJuDoZVT7V3Pte7ZzvT1OpkIiZWOyJyY7vdp1m14LKy9XfisZ
ZFs/vyi4YRdn8IKt8Erg/Ia62pahnoeidk4RUukVLK7kSyxuFfhE1TZHWHSHW8V79HRacL8k709J
7xGDMgV6DbJElfg4iqqZ0cmHkDK7lngUf5xPf48xZt87iGzxERTd2eTkh1pIE7nvAsxZOjjVjgyu
SFhLLl2Swg3EW8AHbDs5tlP8HrueAvScKryRuXcfhL3zFgaoXoI4KAGNhzTnHfz7dmxvaHiXb0aY
PadAoytmTU9UQjcQvtVT1UI1duZIwKtnN1qCakG/kB0VEYrU5Up/QMzXlDw0vaN+iL4iPWVndHFf
ZvtZZ7S2MBxZsVq8sIn9YDsNpOEwfSUhubxD+7UAiAg/W4SjkSkVNUELJRwZ2yXdr7tAEVrYa1B1
kb3yIFFdCrdpHuCI1A8GBIl9Putv0RrnUKjjmEz2hhVJQL+00ScVj+Oa/usO8iGOnLG39sFsoOga
5athJKc6DKcTsdz+GfgMF1+a05vNRYFuBUjI4CUnmqfnlh7y7rb378aVY71OQCowG8W6gQ2BTevU
R3hJCSYPhkvba6OHblb6Quo5oGA7esjG9IVlj3+e3ICkYCNQ9xZn2qsWs3lgoYAMDbDopqELeudZ
gtnWskGlIo64q0my6vAlDpTen/yZNjtw6nhb1X33VEj8bkSKbhsgscfMCDqoUjLUa53nagUoH7pD
wURhNC33hUj1dEcBYO3a+Fdub1Ms786rq/+MSgTugjO1gEHlSIw+zS55H10U99JDguk1SYjPhOMJ
U7dVD69jX46oOzH+XWKFvY1LyP6xsPmIgLVeavwpPZdoTbAsRDAMpNB2CD9Ujv9ninHD9CRjLhDm
l5I+6ypC+Yv+XzE4otzYAAopHvCLwwyu1BkfQrFx4zS4b8wcXuMwWfcmrSD4SdzUqgT1Qu3bcGyW
zexBykzBGR08mt+bkgLERrbR/N4w4t3N46jOzoDXNOS6A4Wh5nOREeMastBE68DubQNsl5UCnLud
tbzY7FCNoGGY38O4OVSl3+0SC4wgbnze9thNe2VW3evghHgt8LbvwC2rVwPN/Dqkt6VK5KJG6jKI
YIbALEOc771mfrCZk+BEBF/65YeQpGVu1Lvacj7pOcSX22YWZI/K1v5RTKDvK2nXr+O4IF2DgZUp
n9pRjka8ouX2pobZ/tWNFD3lgFEGc/NUyeI5tWkCe4BnSagKLuM4V299VRwposjrbU8OEfC4IUEt
7uNlavoHJxzObdNQC2zcf+jfx1zDnbdVQ2WSZ2eofUcJ1JdGjlQqRappJZEPtAXnYGoOxN/JYVoJ
20JBs8AXm3Sjl4vTC/umYpsUIFUV2skpZ56Bz/B7ICXsTMOpe7d/ZZFZvMvZiS99Gf9JsKodGzv6
Iz1JtFbhkjHl0R8+oGggTKpDDe42jwHw/cxyjvFYvbUODjysiu4x67epDBEnDRZLjNqaTove2sdr
dfGXJi0hPcMGXf6f1tcTqdjo3KSv8RFEv6LRHmF+zMObPRJta+KiPN12B9d+IztArd2Gq2XvIFF+
rwv0PMhWz35gqjvBN3nuUESeM5yOTWzzjw4uas+bheT2RBSDCwNqu74dsrEi4LOKvI1ZI5eem1Zx
bgQVENnZuArwbtsplxB/e9MHiu0TfWEK9QZLpX2tk2F89GEHJV3SvkY+zXPtmQQVCbDhfO8FYVUl
gohlk9taPbQFvK3bE3GGlLkZ4emITpZMkUqLtMQJk4rG2onR3CIEuc9O6VxkhLEX7javUJYFscrf
50z/8QRyhZtGvK2akyk9LLD+8J9NshwT9aM1QdPNG8oJy8o7bBYy0WflL7GsSk/rucywUc3ln1kA
6fKi3CI1xSJ1xurcnRGk+UNiePM9kR76zSEEi/Up8/5gAhIDHBSChcV6ivt90Z9wt2V32HrsTVcV
rznmhm0RELdDb9m8nxNaTaY2/rRdax27+h+3ojIRQzhYIYajUx+KeNMj4zji5IyOrdmRrklp4XYI
KvZWUtFaTQS/rnu8rtlqGuh6IQqjE2YmzC4Ijr8PAx/8FbKJvQ0k8PW2O4YvyZDZBzp52bO0+g+w
/dk37TWxwtIcnu1B5I8ax1GYm8d4Hp/bsYm3bQ8J57ZxqWX2uJSK93JGMOFqCmtkYUaHKkrCJ2Ii
5MmazI9Z+ICyrQB7v8clguRFvSQiUV9N/G2rvyZFgOtAqZ7t/EumVo+02XOf59F7YCm8cxwRfaOT
Q4eFN9JAx70NInDWURcQ58s4QqzIOF9uGz+1wtPcBndKk7VMUsl0lBN9ryDt/UdM2y18P9BqlR1q
ckX0/BJnoJGDGOGs5mZ2nGwGmFReRC5g5pmmtwPkRIUteq28vH82wOdKx2ze7DbWMOjkQ+5QtaaT
/+kpBwZ5lS/hf139Fo6Uzh0kenc0cus336Me7dssq12bVMbKcRAT6BhatUH2x7Eex1VZO/oc0Pbb
tFh3kOQm8tXs+13AWHS97XHaP7X+qDBmOfCcCSjhFo/5YkSaLO+tAnM6WH4yUXBprf0xqs+Ud8Qx
J34eGSwaP5kcSeJo31RMa1T14t0f3oWHxqi08vZcOZ48y8muz2pze3w72ubW1tdZjjbRTQiMh6U2
ZH3Bz0clS/NiRUga/ympBkjs8OGhjrB2URBBejRj90Ms6nPlIZt3Ouxdgx1TJi6abD3zCW1EhIAy
7OZvKMDp2o2QZpixwJkXzzBNjPrUR9g5mqTbUBjJjpWZrsVUoGOu3fZqZk29aSeX2MgyQvEfJi9N
GwMo0Me2arOHxIekHXtsWsfZIsT3jy4Zix3cJljAgfkwdNAXWozQyWIY38CGSFZ0WPxVoHzK1ZXf
vEcj/AxlRtVminCN1CqFYlz+3c6MQFLNI+jiYTjKVmh0g2P/XDrCuguKxvzFhUekYlT+MeTEjZm4
hyCjVOcoGpwp3/vBAy3wAn/FuoU7buvgXpB28kBZ1n+Ii5JJohls26r68FIVfaLdsnFp0eikMN28
iNQ8kY3zI8Jo2KXVSAjxTLvGqpu3ziQcIFLDk794XJOjMfrpsZRMDaXKCEApkzLZW2KuydgO6yPV
6p+KXuSOOqFHxoeXqUNnh4+dLyt4E/+zscChK8r6pj2TBNr990YsuyqeTrKD0uHiNgZfR5D97AKw
N5nahG2Q7dqx9Z4pGdiHhoUWWC7Dfc5h6+7MgaiT0Jm+lWO1/3iLoXchT96NYbhRQre/HDh4pIcZ
1lsWk0tH/cw8CNs5F70dX8mK7PFIIAKu/Cgjbw7xR0kaHF674nsU3NWlZU5rRcl8P5XdC3cA58um
FLAYDORpoHD+JMPiq+9i+yv0uBbzwsrO4RjM16k1/zDBo9qm1asPa6wIhukryODUV6nqPpOFkp72
o/igXoh8L3fKd+5tySo1pvwt7qp25achSWxTXO5EUn27JIz+tshy61WjvoyStCYr6awLJkH7QIt7
3MwsQl50xr8PqCb7kfBgnSjZ2PPUvk9eLHdzZCNRnZqGqMFjV07NN3E+C3IW41/FrZwcScw8fZHv
oKZPGIat8nnIZ7pyAOiGWU37MiJPagwwxKRd+B61hnX0Gsy55pyZW+Jq1OpWHiwizBwL391boxsI
8fNk0yPLIVjKQTad2qAxzgUmJ2w6NDNUzcTTIlpbBN7wllNbu7dHAuUjafnbybDXVkVSO4hK9wmb
r7VvzKDdiNzuP0DpbChCi6NFbW2lGtc7mX7hnaQNRbz3gunVz/R9O9nGxzTn405QslzTTjI+1Nz+
hCM4HZNJ3KMz+1+3w8z2nbXP97xzuyL55N9Y5zIzkbZkHg58s1gBlTTgSUfTahzo+bTdEL+5KY76
5bfSd6n2ad0W69vfpAJC81ESCBkh+L/G7h/TJAmsFOEqZOK3rbMxu6+1crZRSH7yIpFBmred6c+u
aCyr88zi6xAV5R9KBdwubLP6rEZzWRB/g/ztH9zCNtYsQ7qjRv12l2duuI6FtxchEz18fH7UTSdK
wBJvPGoSy6MMNVJa3mcikyhF6xySCCFJnNzJto3oTBeCiOUpDQ9u6Zcr7eG2sRPXeE7VL4Iq3B2V
8hDPmlt+Go4Pg6TQ+SMrN31XW8Qb0Nau9kuJJxvjeWtnsJyplje/7aFmAAXRc98hcoU+H1/r1LmI
qfIgwSj/fvQvdTtR93RJWO6B3wGCxgEt2n0yxA/kgZ7Kfo7XXilmQnlF95B0k7mSbvbViGrA6yy3
6OXsp74XYkf+MQTbxO03MZyY+xkZ/0OMbZh7pZ0jeJ/2QPy6p9sm144i9yACUx5AF5sGR1y6jpMf
e5k8WrIXd7nF6ZbPzm+WyfQ+a7nTMb65dHSQn0vj3Ug7k/wj3IId2r6NsfdgK1/KvNdbFYfuSf9k
+VwdNHcvI6NwoMIri74aO0Xj8wERqOykVrVFL/IeB5b31JNu/hTPBiYOTtpdzhf6NI9AgITVS2Av
1ilNij+3w+Hyetv8RSPq2dL6fk6R9XpUjNZMrjIajPU/TgfkGMXWLk+sV21566ICQelG8W/P7q+J
nOEsiIhse73YebzBBvtC3j2yqvxM0M1EEm6A3LAvrLeZsBAWiLxVf1bnpsL6Y9bpd+3x3vDctesu
yQjULmxSlhlj105Wu2dv2dwecXfC942RkWUBQXijEvZ9MpvdJS0mEhCYNKwomLIaj8zt2Bt/KiQv
kDjy7zCntF9Y9iYbGei0laKFFCO9oIbPLolBTyVCXdrIHKnnxntR1uO9ywlCAKy8zLadk7MX3EkH
5XkJ4m4t+rF4jodHDVOeHDTI6GZlP6bUjt+LaOO7kAWyVswPfih+Y7z/1MwhD9U06D3LnnYVhQu5
djglwxxsaRJCVi3wPAcNxH7vsYO7Ct0KrH1CjUwtPmAm+rAQ0LVv3aL9nj2yxVySNXsSSvVEB82r
oSjIlGWmDMLnARM007GIZWEEFl0ruWrrrHlTQKthMGTiotLxg1DgruiDVaGD9AWHrrXyiXk9hX21
UCuDmty3eH5rBR7hnkycj3YsYHl4Sbl38Y5tWFIwBAJKB3rlnyB85nfk39WlZA5lPNYpAOM7tMkU
dEkhTYgeoGLSftD++a7rYSdYJYEqgjAFJ655lBbJa+5ZxwERF8N0MDpBMgoI5Xsr0E+sJMJ9UpTD
NVs2JfK0oG5IeAmZhraNn0Z3XdOea2d8z0IFwWkXGWRsjoH1YhpFeK0MApR0Yk2bIYwA9bu4+x17
eIzpYWxjH1wIvSv82zq8utTArsKHWMj58UWPRN4lJAxedZLmV1ZgrCO0L+4qzfcxa9TrMWvcoHfd
Da8wCX71HyaK/fd+lMNwHp3XwnHUUQ2iBvxtWmuTv3t/24U97zxKSs8dk1FPTd39Ikfg5tLNLsTU
Jto49vPkSnMD3gYWSUHCJ3aea7+jt+TdmXZS7Gw3CM9L2BFs5fKaiAV26mQtq5W+uA65HLetsyCl
hA8vsDM1CG24c1IX9KYCCXfCsC+zO/6W8VAeaB3NpOuEmlANr736DuR0S3b8UGIQZwgE6jo2UOr1
wA1e24S5EIQIhpq1/TXoF3hr1CoCAMQOvrgmegbjWorFmDcyGwCyiKgUdDPqUYsH0y3kVXiuXNNF
8O9vu7fX9nmAUGufB2QRiUrLq+FEProvUuNKnd+nVlrfBQ5JJk1XKLxYrd7MtJBwSpqXWoTxxZ3m
FTrF8upLgtv14D/QXRrPgPDOuaiQshA3TcXv1yhyf1/iB7oELXS6oLGuKe7Wa9j47lGjbu/b8eTf
PpKUe9XedOW3qfiuh4YVL46UbNclmPJorqDb4tsTBGOgG8/fVNhPx1TbekcxBWtTVxj05thAX6lP
3dhedNbGJ0SfO+kW/ww1wIJ4hNQbRI2/3PEabMCbNo8voVNaGHjc6S5ukuaaVlX2kM5AukKzvv71
I8T/QB/otn6TH0VRdKce/szggsZjBQKToWi8az2akl+VrfL4H2tIhkc/jJBxxnz4Tq4VCvTlJjSR
KITo9potXGVl9OH+Rjhvi5+htT2mCXDZmeqidrB2LjObhXLyQU4RV2lQb5HjxdcAExCupabeuoNp
o0rcR5Uzn8jqOGF4Jr1zmvRBg7daKy/+5Rcusjx4Bxgiztlo+9ciD+k42wp7V5EF19sxacdAFUK1
bQfXuQta9dOb0j7crtXZ85aoKIwMt117uXQruaUiST5sjzK+5vsZouxx0KxQumaIdtNyJ6gGLoKB
deWTp0eik0CuJ1LQWX0ukUMaTdR8lbH7O8E+/h2O0WsX9foX4JULOZzVPx7Omi5r4j8OuS8Eltgp
AkDKP06DYNT9CGMR5neefW2FqThsEQlvygnxYEEK1YBYpIJgaEdx9rvO8udo8vofboYYqDz/y9I1
FpLJaz4ZzwgE8Vr3vZgHLMlxKN6c2CCbOyzDl9yoYCQ5nX7ORormOefQEwQFrrIM0FAjfHM9T9p+
IJig3aAV0AQBLHqXKu3OhE+F21BitYgqNAE2kVZHgzCsPUsyeYigMtLr88DlR8N4jM1Z79pczic3
cK1tByP07E5xuPG9wr94iJE3SNaNh4RZAyd/WF99jb7SrSP91JG4ySBaBM+tlzmrQDf1a1TjN68z
ZaEgRmptu2bxYeSMYOgPrc+ILtydkF39PWiUgdiIfuKkvpqtHH+PHV09M6z/DH6x8bskpb9VUngX
Fd3mLNzlkc/nns5rPhWGoioGOgDqCBteba69Wg5/yHI6OGp0fw+NeBRTm/0qCuMddF7/7S+Mx7Yz
g08fCx1vIUWaYlAdDrAEv1FLL6llm7jiUBzxdbLaBzO7RNkP9lNLRfW+S0N1hRCn1t00lo94KLMN
9gvjYufESnXIUM4eTuqt0S5VaNdQO4ObyRGAQrPHnGjTFKqQS/Wliz+wKY8jf3c3E1t0gv9mbDXh
0efZQY82GV57kWndo/ztx4e8ZrGR4ll9LISTrXsCPJ4wKA+ACVv5rFL4VZ1t2S+OU3Yk3xnZWyWB
vCg/nd4dF+QW99v0s1/UUwHKzy8h5x+zxJfbdPmLdJBoCUVqqttM/2j6sSIVlJeDmMS2wM/RXk3v
fz93goWYJ6AXRSjF+cCsHlr4yJ2S+iac36EMu3+cxDmnboZe3Q5eMl9mP5rrigSy4WsyaA3KSUcf
7kzRq7GC7t1NbOOuCKL4tRegvyxhjC96ouKuzKl6tocCW+mQR1cbq9gaXLb5qGDTrmsAJg89NKVN
DzrhYuI52CrgKmdTkjfT5HF2kiVLJRh12VEx+Oxp1ecH7L3egZJ3tZ+yxDtKVEi7pkJl3cpcbyX9
oHNrzA4zLid7iLgdbzTZj48onuW6Er6+0tO3iYlAExxpBdtnLsoXFHYzXSmovBAg8hUFA+PNZdV5
J0Nn+LBDsq2kNyRfE6d1Elrzd56U70BB61++MT80CqaiK23Q9Z75x5zrdYzpA+1ZvRCWmianv7z6
+/FHPmWneBHDWYz2QRegUmNk1E6c/WFZcex9rX63XXTFkm//NG78GaC9/m4NslWm1NKfrQ2nTYcq
odqDZgIPuX6rIpSNnRb5K1QK0AQAaZ49tB733Hzwd7bkO6UjmZoMO+Pa1UgRgpAEsKEsDkNqpMch
79Jjn9n/eeR1HbVdQMaEXP7PsdsjX4VVc/fvq9Xy9H898+/LiRXEe/bvK//Pn1EUaTaza13//sZ/
f+72uttuXBHFSoeImIiiSI+ynpIjRov/bIL/fVTlpLHDNkIwKRiUR6e5lD3lJ8gkR4fe8kNpWuqU
aHdz20Nf7JPG0lX1sQznEyi6/mFGknspJ1Y0UfBQ9g1mhZxzu8+ngJiyDDmzwJu7VHKS7e1gmJ0I
F2ItTMzXoUvj3ymzWPJgcqO8yBGYIEXtu7o1K4bVRlzLsHAYlhsW6a3Y+Q7gL680gqtLMOiIwnht
dx6aExZoaS1ezaD2T1pgFLntIiL0L5ClXm41Xaj86sSZHV+qsH2HjhK+Fm4AHGfUv4Fc5oTDz+rY
QfXcd1IDIWtl+x4KrCMmOuzOKqq9lfTmhxxIrnFtLNfa9HdKc135dUGO3UQoi9NK58DQsbZTb/pT
Qdqiha4cFHLCxgyAEW9eY5u/87s0QMrJ/ZvW58eIHFuRxtyF+TaQY3v0GZIu8pHIOuzAZKndqeX1
TTvQrQleUVFBS2D2uLNYDLFw7I6Dyn8niBbcHnkuiQE9PgCcJ4aGGRPKiFnwaBfr2EvlyqqrDMFV
eYHfE13c5bZvT0m9a1puNsw1iZ5NCMcdgsxYZzaIhGawaDuLwls1kCQMgFvIMmDIkJc09nBD22HK
1zbUh4NTLtjPYSBlbFQI9OtLBoF/03s/ljFcCp08J2UKVneK8GZSAzPTiuB6BH5ry7p61A+esuCn
Zh6zFuRdran3WU8JNCZ6ccn77Nf1ik77O/orAEG+l3KhNR9UnKig6VreqxF0p8N0NRsmDE6inomc
yMFDYna3StGskgFESJqp02QFH36svC1B3VVhh9SW6J20daBPQ6SDtUQVfVePpQQRJ5J13Vf1rqBK
009pdRxmWR2t8F0UuTh4qGChZ0HLGycQAtLtHNbiA3i8eJp3+RJ+UlHC772O7L2IbjG4PmZRit9J
XJKrPbRvBbGKjtRfYizwZcrhw9IkWBSvQebrf8oZ7HSq9Fcxq26TwN5Ypbh2gH4DNUup95KCMazn
UT874tlUVvSAh2TeaA9kQQXY2TchYTZ95QKL2PtJ/1XPmgq6cl5K8SfO3K+gg4jjBLO/lXV/QHu6
LuZ6L/q+eXedYbivzAYImpyekNBYhJKJteEr5Gp98dm1bYgXmngEs5ecZuACqiCpuB4J9Ug8r/np
i2Dj4MSsvLl64gJRB8NdHBov5hw77yORdBpdaEBz5Mf1iXYIpya5iBRFj2PSREYB1P7YSbSGzKo+
Sg0NNu7qrc7sfqczNIwxzMyhm8OvRELfBhoz32Mfr+7i2jSffIjsgnSsKPe67wbW6Z1ASfzospA9
hTWThj6egj3FFms9msbBFK7x6rSmgVA6lhutkMcK/25k0kNlBUqV2asH8IfDPsNj8wpj/XJ7LiM7
dVW3UpwhqdWPfUeBUbYvDXHcn03JGksGg3d12gLze9TJe3sCk15X7baAREvSHxMur/yFgG3+Kh2C
1fuCTHkdh5+z0e9Tl2aaKDL3dfJ/Jaj4WYd5m5xvBn8Tsw+bYs0fzv5jalnxrxDtv0rKjgmeZAAg
EUsuA26Xirdw8Kdfy+RE9UZDabBrH4Moe5h9ZifRXLyOhAf+JHX1E6nQ+0pGpvleSQEsdGEXVRo6
OWqa6nB7pD1U7yE5X5Tol2f+3fyf1/yfn/uvH7n9in+fttoi2SL4PHeBTFg8g4CjmEIW9bLRbg8M
99/92yOnT5rD7RG8s8nu1kUI3CKCLFBhj5fTwXaSoz9BR5dOOR2GBbdSkFdwT0h4CycHVl3Xy9Zc
dUMHqMlM0tXw1JaOeTRjqEqTJ4C1lBSlpme3nJlT+zPsumTK2ILplQeRd78gRHdwXRqwJO2C7fX6
tgUWuDysDYsUo+XR/32m97z/z+v/6+jfh/ZkPAvbkps4GMYDQcbjIQmJnjT5l0Tvcp/1B3G4PSLY
mPfz/zn270uY9q5Z/smdWD4b1QLnmyep7voS8YQ5MFYwMZpgp3kNBFVn2fzdNyOzBfyYtwejLBYq
zwQixk30D50+edDI0ss76/bZ3A7Uls3yyiG1Mon3Vp101AMddQhzL70387Tiki72rsZQnuoe1wq/
/PbH5mkJ456hpwZx551vp4dYAH23Rw1zNgKK7giOFke+gft6KJyNQicbuVwngZf//ZRuH5W1fFTd
VVPIY0AiJimyCEls1mkxViBcm/kwg7BDeRXA8gmmaQUBqDuEKmDKASQH8lYE4MDQ60AV1xG+3Sog
QgNSBd02e6Dv5iOD2gFDZRUky2OjbL3OAnpgWW5GhybYhsFIpTQ1IZGBUsKpw+b2qBtrFo3JBMae
W22a6P5A3J9bktLMw9vBLpninWyuAUmlLirv31g3MZX2w0/vGdnaMmTAJIJYnKipqp0tAzT5odiN
bjR/O3nwOZvWKxxGFFiNzk6T8f/YO5PlyLE0O79KWa+FNAAXo1m3FgB8dpJO5xjcwDgEcTHP4+to
pYWeol5MHyKrWxUldct637mgRWZkMJzuAO4/nPOdNNuoJN78GIS9NVHOfUJxbdnpJ9NVW4UDk7WP
VMfaaDK17xvB4Kshw5eMARaCMM4sE2gmjhy0xSMhfLGRzK9Cyw7LlOdBNSvqGQAJvb9C8BOXLTj5
Og9vUnoKMgZE9NkjMOhC493USORl8uilihXd9HkMq3lkhx5nE3l4qY1biZwj9r7EjRtt4Jh586N2
AI6kil7fuNgF7jRYlf6C3yAa6+lHVkWB8wuQ6QzuHdbBXRMDDLLjeIOgrwXfMj6nCY6UyQj32dzc
dAjx/dFO6s/GhALD2s8lgIF6R8eUgphno+YDMV/rFfvrsmXP7/wZW/FfLABd4NL/90N+Hhnb/QYC
WP/3P0EA2h+OajGJc23bMkws///KAVDUPzTDFpjwVV1otqE75t9l+2h/aMJB4oCb01HJ2OK3/kYC
sP7QNNS1hIKoNqrJFRLw3//5t9Sa9h/+/S9Ub5eSGnlN73GN3zNPMO3bwnR0vHjAABwDPcrvIIC2
SbVK5N+zb5F3ex3cTl4XHmOjQi3OOkPxaZjLoGd2HzQo5OGxAg/SdODdvVY3VykxFgwyHfa2EqVb
N4PhrSmWcVegurrtUgBb4yDuBDZbzmqyGluNhofk5Bc52+YuZkaD/okRUzQDlddUCDKDBtE85ATK
8QAcx9Q8GgQb+3pS1VtXA1wMLsdrmn5VC5JVuiyMAjMS81iWBuxKKTElPuKZ4WZRmodhlme3JLBv
qJOrAprVn+LkMQ7jgTiOS9/AJyGHR6VNSd4sB5CyQxS4R7XAzdaU3lSF7p4tzsGp7G+Cw5wRwe/N
BE+TSZMwN32ZClhL8U4Y5rPOtvqQk3yxAPapJ+KjOc1wTlDgJ+kaA19uaLcGZLdO5g+KnxH4EUl2
wAn78SVCQ7DcQXBjh7ymQ7ZW/KU49enNVNKPRJRrvB5J6Jm0XwUWMovF5KYokbF3Tn2EQvwcY34N
KZTkHCCJeFcxGJQ9eRqRe4CrehnnGoDSt4QmaiHNnFxCJTTreXDm17lgCzl3J/RuDH3m6jgXCdl4
JMGlkkHTIpxnUxmBPeXpfVHtk6Z4WpT8KZ7VC1dYwKwPKlScj0SfiZFglRAeIsEWy6s1L3dycvc9
8uZAjyegWvzQktZnnriKOG9jh/kViOUdG+Qr0McVTVPdhe5y0Rlhm2hfvB54L7IWHE11eMh71iYp
jLrA0ZlLERPx1DNmtmuxceLkO0PSi/aoPExT8b6c5US4c1M6jZ+Cxi5N8KtO/ykrPAR2iCUgf3KV
ZDk4jviSs3oz5A5Zbqhw6WbdH/kqOO5ieZC5gk2d+b1NQmac1HfxyvlJQjIJTdN38uxipNrFBf/i
w6H8mgmpsXPGQnLM2L4X36UgsSBc8Bk2dfzddMo2L62nZMRUahBfAW2KuTow0nd1quugbkjJneMr
ZKYVnwvuJlnUky4oRHRlfnBxyBLgdkW/zDdv+w+pXwgO0LzWIFs9YjXs61Z6LW1yCF90mwmrOa+B
CxH79pGKSJfxybHIRedYfIb7yuqg6R+ziU8+irt7oP7QnC3c+cpkIq1KtlozQ7LtIGo4+Tljp+2h
+wmaYr60cRhIQWUQ6Ym9Ycd4rqc+YefEirFzm8Dk+IUx0K2PEyQ3TDSPVeVA+9QeRGw9J1aa0c60
O9YO7j4FSLI1l7bZRFDIjnaroGZZf/V//rVkwbLTZutEdktxnNcvmpb/7VemeVaERgQvjRW3FaJ4
FYFBaIFlZoJ61NcvZPIZuzpa9mw8zSNWFiBO+G28paya868vdeQyDGca7YfVbc28SK1/VLVTb6Wz
PKVg4hjaE5jQ9QryOcJLag9pyMnoldFHl2/uZz3bmQzxA2lMNbuYFY8t7ZFJ4hiDftAF+jBCqnXG
6B5dj3ni4oYxO2nGrs+pwhq9T46hhtDJTU4YydPTr1+Nk5r87VdAj3oTMnFdlCg/tZZ0mqgNRDcA
yM2h0o1WdovQQ4J7x+dZCA+1ZVkSKhTKE3PGLGidMvJ1JKZtnOl7uXYgv75Mk/UxDh3F3to8RB0p
06znCaNI+NwmbQ2nsRvYE5LeJVPFXsmSJSDzhUvKiSt8hCm0XKW0yqNhV8wLtF8BQ3a8KQzwalJH
Fs30qiUzkpIYJb6eS3/Nt/JVptHK2uXXFXsvTV9hszqeq5LdQhvFt1xqm5pFaZBNk7IlJyjHmVG8
xL3zo0LxQutD0o86bTpsO9sqe2y5iJDuYkgKJcu8vnkZ02I6Slg2nCmBrg+rEaxOjvpTHLdmYKFa
9udZ2xFl1O5zBgo4g9mrUbz3WLKrBy0BzogrB/e/496b+ChOqGLuksGpd7zLbJOJlcdqydgkGkzo
sMxIGAOMxz4RZzZK3c5EcusDmHypNeT7qma3R4MNWREUDVqINK4Mgg9glqrsRBvYVFGtA2VO62vU
uTUObe7lprM++MAUeCPwle25ZRNIhalP6C0a3b6fYV1N2fRAVd0/JtZdbZm4R0x7myeKCMgekGh+
/awa3xGsTMFEQ//s5GpPqDRvb2PwYSwTA8Te8azImbf6KMZ9maKAaVlgrSMjgtHNjnCtgWDvJeOY
Gqr6Y5zKlwVPs09KMmjDMQY2W5jLJszDLfGf/Eiq80EjwaMD5mYwAgZHzM7auqiy+dZ0C/L7upsZ
gMGGLviRjfTi20bT+Mt0EQbWULQI9DFk6k0MgVaAYIu9RiGdVjHlDWHu2FKrnA+xrd+Wiucz4W6G
1yvRSbPCaWO1w04loIvJBQj05SlBr7a1o7lm3ZuKh5heqHG7PrDkiBS0spUryyzGfjUgUTvlknWK
ALgXZFI9SYOlB+QuyHNApKJuOpuNIX3zdJMXMxk3TkmSleEwNHOJnMjLbAfP06KCsQp/kEMUkHlj
wGxLCGXK1WMtAeLwwG4vsZqBrOvMbhezocAp99W5IFCduEu22EdeK3YMJ93UK/zD8SYHdXDuuvAw
6PV0apBee4BDyQOYw+a2l1+JUTpB3i+MPVe2XIRCcVXjG76uKA/L0lf3mpPNV7VNb7BlJa9qgs1J
E6Qe85GEN60aM3yV8oluLkY/OaNYYhr2EieQ+xLCy+sBJCkUwWzTluuZhC3DY8l3AqV2stjr+QPL
yE0jk32KgLggPcVLjX7egjHHaBxHIMSBES/C3VkKl3tKixiw4RS3VoxNeGjN6UMN5Xapx26nmD3R
ZiEAOsetmoDNWOrVMjWwRIz7tI+ussu/DTUeHtKIOLmRT/FaFVyaWIZofqp82XS1i2s9LcisF+Mx
7bttNbNyTFOjgzyPYK2L69EzIFMT+JSdCfDozrGwn/K86XcupsizMVdPJeFJyObuNfiEaDQdh2IA
ESBZvJlXGSNoU7ppv+0hDrJnGTZIEgRni7kGXJcw8a9ursLDrShcle6E30D1cnfstrMa/xAyXPZT
BjpGYrvaCcDRqPHKtwK7RhAlfEtpVlVA+FiyNM1Ll8gfoZW0V/D9hN3bKSS7ZNmoXaZv+qJ+Rw2k
3UxkzLA/U7ftkH3nONQ8vWdAl8DS2MboTTuf0Ll0XWyXDANyhICG+CSl0tQVOEAATkE0AU7G+6Wz
rvMsBZM5UkHFN7siojPWBx+x2xgPR4NDDU1VP/k2WRE88lpINURDWIuBYTgblr1q3hs4/iuHADhH
kk43KX17FHpc+pYxcCLaLjvfcLE3i+STAQZcoP9jyDEyI6/y1AwQwj2SDr6NnKi+GwY0jbzJ6jGZ
JnuDWRuhTovkptLPxbyoO7M3X90SM5ADYiCx2g43OnyNRN+i1/cqF5W8iXmCjjjtNrEDIKfqIn2f
59HzjJMxAjXmLfEPOTibAhOP30sKwuIxqRztYogUx/YT2iyf8rM4LKUobiOEPreingnxSNbnTicC
xhBQo4FpIdvFmzHgnXAEiqlEVB9VKdXbX18UMs9cHbb84k6+goV6gveM2drqYCG6DdRqdUj3Ha7m
20ZnWD+KGowZwTQAKUvVi9Q2MOsy2ttNftXnhhgvffqRKP1d2vK4a9OEB2Bh3eoDn6VjjARbpS2G
VrTNG3XUtNuZOJ/TQCiF7uQfTZnAQKmmzxLTKyL+dhNqBN+ns8JNmiJPqSb4vEtEWWjnHa6hZpzP
GrIlZM4INscxP85pvk3i6ksKBy67Yr1OkQWDY+LBgIwVwVwCqlDb1Gn7bbDK1izB46Rf1aZtdmX7
M8JehUTH5sEf6n484qV6NtSaRB70q0FmRYDIR3vrtNOm1fAcNU58XEIaAmnx8wKiywJVHQJHM5iz
FPw5FmZJUGMZBgxpwG7nSxUv3BnUiCYm3aKw/caZSOea7efcyS+IYxTNeVAXXF1Eqz3LCCUi5KS1
eCGZKp6rbNtwa/iMxlF5j6CBapcCgEHuprGck7DDLSSUIVSL2zAsrm2uD/sOaZdb3hWZIrZZVF31
waSywYLEI8nUfWk8Fnm2T7K42JaUn0oO4zNyp8C2+59pPb4YlXiNLSwKTBOeikl71RJCQLLRl6FO
pYHyERnxyKKqlK2f6ox3nQKvTU/Ljv2Ms794gAHg0HRWRA2ppCf65dSwzEhtlAqZddAXQdGVYGIj
6v01ZElBprb+c8n6OEBR/UEd0wdFB06Jw3gj3YjcJTN8zOR00JpE2YUuPXOO/xEJi7ONRGn7EU8F
e0nMzTRMcyDoldg1vzmgOq9NQf6kOUAOnfmWszZWQbOotFqraG2cztIJ1S1T06ferD5Q2sWH5MZE
9uu5/dpSp0q3GZtl2s3MTr2YbHacnc8KMVtB2WFuNzdWvt6YJLIXuvFauPO+m5NPe4yJNu2x+Crj
o2CLra4o6YKOd4//7GOxw4ds5KdgMWEp+Z2pKalvVCCss7bdZXNyO7WCJPZ254ZkcyjfQ45eNOx4
YLGOfm+k+EIgIvxy1J8cBAO/jgcp3xOz2ed13ftI4YbRRnqWAYey55gtnnGmwqRAhx06Me48A7J+
mZLlnDMI99ERTl6aE6Au6doiV740VVRSpFFmrfI8I9fexFjttVHpvITodLJyqTAQ98/Na07C2jjY
5ZoX9rbkBsL25j6Omo3e6LxoHNy9OgCcUM75i/2Ab3DNicSfnJYT0wiH2tKkRJrj5k4aqK5cd/2R
h62d52Kv9VynFSu8sFSvZjniGkf6M9vVE4HIfTACzdZLEhHwrXpZ6e6KVdTIjiJQmko/dlR2Umob
eCY8ZfI+SKhF7cGLEY/4k5WFPslW3MWYZqP1cAqhbylLfBYsazYTqQPgXNqXMJPWobnVDY7aaFls
X+aM7vs7ZEx3HdYQumlA7ubEjHNhohIos70Nwftuhdp+DRaj+JiHfLgGrRn25GxzWVyxS+3kYgSg
r7GHi5OU9UfDmshSHb63aenbEQKUjod/OxDI6fTxC36wPaPf2VP3bm5uBHpzpIUajhXJ+2OYqeIt
NZGv5FptTSuqcK3UgeIaOQrbePAoRAChxVtELez/LVadSUn9irMLjTFXJKmZGVVHyqnlyA971tEW
MOEZShaYBfOC/WBHF0SEWG9vk14bA5FnSLoLvACNEbUbc3xKQHagiY3JpWdTXpNK6C+kcE0DWjCZ
HXjkbqMlfFAK9UGtrEs3zl9ELlNmR/UhbJUDU7mK2EL5gobylW0NvL+C1i+UPAumR0orxLAya7nz
5HPUc2cWzvxQhmIr4i+Rq28lcRrQlUc+cKe567is2Zx4edn+NNDMeCKzXuf0hwFLouiKH50ePilZ
jr0trj8h9j+oZBB48ThccF1/2mB/qhw72lhNwdhAjI70c5hRbE+5+mEsRsP2mydnxfWtEzC7LdIM
A6OUFzgg/lToTzlPlp3ANrWkBAZyazQxCuC0Cx+tvNpHEUjMpbmImlza1HXjoNc57KIw/MjC4V7v
Rwf1h9/aBAGMOgFIcRmAkH8rI4Hi3hQXFxFUmqVvtoCDPKwky/hp4Xmw1FjSZQo1fSLnJmuMh5EC
gikLDX8e7XLcwJ6bWqUP8/OyoKPwEaV+oBd6HSLz04wZYdWLuk36GjoYWK7NOKYsy8wHlC8PBoTf
WGOM05XiI8/6S+YCFulgaMzx8iUMJqpJB7RNaoRtNKSMpjaa7j6KXHjVRPnY82PqKk+L2TTbHrCy
pxGWI/T+OMYqQQRKd1R527ZJ4+wzxqa+O8BuGDqe1wvmBUqBao8Ig/gSJrsbDSmx7NFUjPPeyZ2X
jnVbYIYknNg8arqKMmGge6Vy9cxDkbYVZsg7o9SnQNEZoTh5ckKh3zWMxKbZ2eU6glpcNDd9rz0s
lsHRFD9V89AD90e4FiOvCUfw4JCr9y15kB6rKfJqsuqc0F3tSrULZJi+xrgh8dWFvisrsaO62JGM
Ag9h7u+YLyxnoRlBMceTL4EXeiFib6/ooyeLAxMQuE7nWX337hJk5Kt6U9JktEtk9mhcj+E8vZMb
MfI4QPMzg6yMInQ+YRKwjFvLdg+lKYLbVVNg99IKKsIv941BMhtzjngpyMGmsvP7gcRegipvm5Zb
mHdfAdl16NXoAVJP2bC1ncIK04QAscpsKouN20EXAFA0WEppb1yr+rkaaLK0vvOV9ECjuKATv2l0
Yz4LGb3r5QA7dRZIFVyEfxrJL/EIdowf+1z0rJ7S0QAX6fLJwPBxgrBo3jt3ji6lVf1IR3kcZvG1
FtObYmnPKulycqb9bgbEF0xfnMVjWZhsRzSiswt1Q2fEynsY7qc5fuD+xJmbvsVwIbwBxp1QEPC0
JKwoPXPbNHsQYW7BAx2vlpKRKwMYRlEsUlY0GpvexQAu14+J6mwB9hEkunqO2/ilLcxnDWYAENL7
eLEuNJSnekm6oCdGwa5DwpWM+YP3N8XdSaRP3jG2BzHC4VAzZLdcRNi8mfT5o4L3XGqPQhqkldgI
qrXQsvzKVe/cJGCBcEyG9sSgkKAelhYfbpG/Jnn9akC59MhTXJVRa2aSg5gv41LRkegdVv2WMzX6
Pkbd7fPi9mDXwk2Lsw5MfP4+lfYPjBYH21Aa7o5Fex6qxRusvmAmFr+R1TD6Cg9yD0gtkR/AkZj6
y3en7FwfkOjXwCWN9vGuKKMIZ/RzEWGCJCH3DPbX9MJ7K3TvI6f60dWEIIxm7CvR8oBxmePk2qRU
ck1W3lqyrY+pATq+Hcl8Vai9J1wrMkreoZv1dz1hlj15Hoz6UIQCcTtECoaWEMw1Q/So24SE/VFg
PZtjEu26dripuM3ONEdcF/TGsxqoICQ2k6HAlxTV68we6ty542k1JGhm+Myg/zCb8WNVE5gg4g4+
APW3ZytgXEr06et5vfTTJc009GaoaL2lM/0uHxoy8Yx7SbjwwXKkH8Zzvlss0XjivgM+RQqj3ChN
UfujygQoAyeH61MNhiEGsOeiT0oZEy00LmihIsSWVp5uK5y4TWSYvkwk4EtURm2t7On87Tzmr2i5
szUmR16Kj9+wxnBnOJJoTTd+QSSEVhSzrzK8LCaWy0nq90m6czrOsM4qyBpptYsmEtcDr4t5Rh+/
c/xjw5CRKuDQUY6R0Ha1Ee0rrTX92Rq+iqZ8wmJAlZ7XVwy1xxE59BmefqDNhDrGGk/LXMhggqx0
w82aAFq4GVuNfDWxFh8xIuoB+CdgH47gStDMjs27DRznJiWmrVP6VyXXlP1iqAmgJwKqRhR5rQJi
AUDfxiDGTSl04nJU0yvj4dEJyQ+3hfgEKpKyxBlOBUwQb9GwrKQ8HFWH54NqGrgECEuwHJIhp6R8
wqP4uBRs8G0+s35xbmyGy7ZCBwelVPXNEAJMrKTHdHJLYAKRuRvCjHOi7lC8IcJ2DbohPQQrUFXz
mq96acfJ8sbccAPgY5yKOX7M8N1maturDMF1BB67PFEhNS0DLmBQrceswMucjM7tEvKoz2T/RLb0
55qgUtj1+l8JYRoKbg4r4YGMmHwDyP04VDzJOESgjS/CX1R8gNpPTDtLAVgBreD92ETwtWqyEmMd
BF/1XklihYYlvdYml6oVqYpH4Tv7nV2em6EPwKRoG7r1MOjx0awDkEVnhIHL43OAoHlTnmwq/U02
YUdB9ntm7ozUraTRXho32dAB449L++/c6sotD4z3MW31vbDZhoHUpu+2VpKKrMxjv6qoEoMJfCrN
Y1nBq0mNejuYMzcpqV0cdXF3WCLV3TZR224cJt84bxdSpWk2x4aEUyx0IY+f8FiXC7vcUsFO425D
gwneJOxxU8ucVC57ICxo4GNnePaAS4agj3G6Dim3clb0H6JSblM6EnKCHN9OCi61hFtzQsW2KbpF
eG5oUZfamO4qcpkiLPSMLcs3sVovbPK2Z5HgV7VxDXWroQ436y7XLCR/Q7TXO86tQmv9Yq7ppVqd
ooxJqmM74R7q/FlvxU8xa2/MyOggTY5HXjwd8jSW26ymoxJZRNNvTq8EtR6lWr2h2rmwVgqATOkM
LAv3VDrqOfMBc4R7o8o+KtW6mWqbAxujSqWnT0tJ3yIriHOLcaVnu07t8gCeydfr9rqEPAFLjHr5
DqbO5hckBNPUGKiyfUU2d80oh1E8W4NXzOqjnPoTVCBmCp1DxM46p2KzQlQ8D8/oovS5ueeSPxoc
IptYTG2gc7hFgrInIfcr1y2QA+XTainwcx6KjHBGLyqawseu9JBz06MhBloykigl+GLbSFtic89q
7H4cCUQbeQhQbpXbauEAVOJkZxmZGeSF/M4BeUgy7pdviRSZZ3onUarGCuNzBA6bGOQ8DsomGKwO
TL/B4Hek4xQ27zbhzOwFSJCvDAg63cDk0g1xQhigr42UBChE9xpePCrKivQarpIT5zJulvJE5XZo
atu4GIV1jGWf70hwA3quZO8l7C3fGdIPfOSFP/KR+10/uT5+YcBJyzpmrrHLpt1POzYmXhIzAkJn
fELNJz9lMxSMlmA5mivcnrN9rLq+uJDcuHjBhHb8g8nWTdqOP6ckVPfWKoXNceaj4bZWhBcDXZjV
nHGtBb8C/+Q9U7dgaAhzEoVpAKcz5MYSdbHBeX/ou+FxMoLKamffYUW6TYf0M63jx0Ztn6nLmy3j
SC6nmqquIq4gcBmYIMXrJAnK9OBDS8mduznN28LeVej5DVPZeR/jxq/d+MseIcEMZGYWpvuTtF8y
4Ob2HibIQcxW9QD+LP2v7A9IVl//8k+6EP+R3ufhr/+j/Mtjmf/1f/7lvfj6y6X56/8qPuPq5+8a
IL7Fnxog+w/DEi4GR8uyDeQ81r+FgVj8jq45Lv8dXJVhaMiD/jUM5A9bVVUBvUO3XdPWTL7d3yRA
SIdUDdumyz/IX4XtCOH8p1RAqvNbGogt+ItMw3EMnb7FASfDK/wtDcSxEJ+v+0iKHDBlqEFNwIsL
jt5uenK4dblhhwMbbS77Yb5YwIM9Jq6Pc2Kr1P2sO1lK3guDVG2q6p3eIsdJbDYjTVEBTS64A9Lh
0yjzGyWTxaZZSI6YEtPvIyTMfeFcK3zbDPmXDQIST2oukEW2eNVkbpzRvYd11obFgREfipdlvBbu
QRmcfTqMbznq5AAYWkfMR1AsbLxxbUwYB3n0sbXdqcDkzGSZWawzu7Ai+yUrsgq4ZeWlo8nLJIGu
iCA1Kya7fFtXo60jm6csyhUfyBTgrSHgM3yooG/4QiVsU7i3uWtdcH0wG6+QV9Zo7mqDYL6pTb/7
vt6KlbDTFNRbUMg9Z2aFnlIIgW/4SfPXBY3pHqYeg37UIDAxGlTndf00VCz+R+JWLRjs4VLeWfQo
rk4XO67J1Fb6btZs88FY4oZr+PEYfBNnHc+osdvoLuTRAzn6kKUIdhDBUE8J/BjjjCACq/vfXe+X
P3NiftON2f/XFWNouslFywXITE11/iE/BqV7UVkY7fL0eSYKgFCzIQtiGoZNnoktCAUCFaL5u0w6
Vv8zsXWNjVImnHmX0opNR96xC5qV50rBEgJwDu/zyO+tb2qT6obvYijbDE4LHVEql8xwzpRY7GT1
WiKf6p6yBY0FOa4H2Occ0kU8b3paXwbD7KA3w/zFUvgltauzaY7KNgopDaap35etRn/K50QiGPqr
mgytYmA1qIazHxeTExg2HPQGF6NhADTMGneXECQT6M4rWxE4GAzlybcN6n7Qfb2Ltl27DjS77Jiv
wxAm+JsiryhoEhuEO3OCGk9eOK79J6so4zwXsREQinCe1X4dwtgk0U3kQDHI1f3VVB5O4c+c0Xip
ESOHtiJhzaYf6nYedorGJQgnhlQMbqbQnD4Z15wKEDxS7Q5WU7+hk6ZO4LLp2jb0JAo0mEn2HUu1
Gwr33NedSPGliN6rsQROEIs3kc7fVZRMO7vfWosujrLnHu/rFmyVUbGJ0OdgkP2Vj4S6lyWuYxEi
IqovdMPuiaSCBJmG+R4aBhZFJ65B8PQzH3hEBRrH38YqgFqLr6ElWJXt+luDxcgPLa5cXSMapRLc
gul4y2vtOcgZTqf68Kmq3AYjdkNWjuRei5iNh8WtTaBwTXAgM5j1OkHdTugpI/cEXI3fxbBYETJf
mYcFodPWB6WdT05eNPtIYelF7MELkTb5XkCeQN/X/dSNLqI8Xe9rGgvLxBLd5/1ADrYKLbsyPUPi
HU3Nygm0tr8OnQIaiTovYvrmJcrayUBCdtElbmtQxDQJzJ0L9BgbJ9JfrbE4/n9uOu23p7Sj2jp0
NltYpmG6nBrO+vuf79e4iFZp538TgzNkkfNjygvsv13Hgs0mPs6GoSoCMZewGTLlgQcFlRaAxF83
z69X8F8CX83U1oSsf1/iC8Ly51/K77/cvBd/f8r/7c/9ec4rxh+cnkD1VNM2dZPdJQ/N8Wfb/cs/
8VuOIC/dRehrcsyi9v23k940yApzNBWyj7AZmuj8qb+d9PyWagi+KX9olfoa2n/mmP898ss01oKC
y0dYDo9ule/6++XTCEjnoosUj9EMW5oXR2FWHpHazNX/d+/N/+N4+Id0sV9/laYaGPcFb4Wlklb2
25XaIyIgF4G/CnLLSYwac/5OQxBqXKK5BAeUn+Iy2TVjd0Q995zUxgPwPi+fFJCJ5kmzIetEzZdb
qz9TBl9gYV4WQ9nXYjkAeDwRx3CpEBRmLYekolz/4xePEuO3++zPV6+5Qrf5EVTTsf7hPlsgVkxx
poaeg9RlA1LljpASsnqWPA6ku8OZ7ff5fDbuqjj5NFBsxqXjZ2nMki2+jvqprrIXtRJnzIm3SSq3
zpvRA+0MYwDdPbNGpcNGrOJqkPZygE3lwefcZ8oqc75mIN6hnQ6bhPBeL2fG0FjIkJlpUBio84ko
lje8gLAs1dzAui5PIwske3ZPSZZcCGRi9Wu9zaGOXU1e59w9odw+YX6o4RAgWKxyvIK1xcZdYQYw
zqXXZc1xRmbrZ1B2Og0Co+7WfpeJn7KQKeg6STyC8uA22s/WgG9YjjfNLGcm5OUd7W0TpCWllkbb
3bj2uz1LpK5GzwZDubeyuPWRmNxE5bwN1fZIo7fDwfjDWmYyzXkp8OEgXtgXaH2HrpDbpKUvjMhv
GagpNCtljtEehyG8hz8dFCHziWnRDoBNiaLDLmPraD6Ti1ypLgWB8kUWpLq8Jb+VxScL95n1KKlC
UGnngM+5hF7DoKJJT8x5NnMbvqdqBQYC6FkPPGdCiADQdANVbVAZ6oFX+OmQT17agewSzFMZDfy0
jaNpM0pjl0fyMOX6Q+4ut0mWBb2pPOrkixPdwhKnRow94bBKYeoT7NhaDKajzVitMAp5zyb3ylbX
VLRDIdJdoseXKuUn6sYIKVEZXUMi5iJrvItlLLhyFLTf+ls4uecUpDZ7yDO0OoMxVxGxD51v6vHH
KMybnAKEfckEj/yXjE+H3QLot8wRmlU9ZrDB0F7IY6GvtELhlf3yYUr5EFnWNSVWj/+RlId6gMfD
YU7hD/pYmIzNCy5YHi8g5KLCA7I4MdTsOfHGRfMjuH9MNtE4hr227WcsLgnK012MxIaoC8rCTC/L
LXlViJmp7juenQcrKUGzd4oPIfnH3EafpflFOMp3U7kk8JC3qcTGzlhealjKXEqjjh5k/mF1zl5z
23F1Iu36mGx2a1VFIHXbMMCNPTcWi1dD8d42CSZJZRJnPSteusI8uZ32lg+Yet2ous07nYmrT9r9
rVPEOzXhgmAjivpSwZBd3tqz9Ua+2Wax8H6mPZNGE4EMwiTGp8Rysvt+hflKnMRYvVpGvVd197Hk
k+7y7AbzRuSXOrc5IJMHEA3PDSNjbKWfct4pS/ujdMJLYufM1VGRxuOmtAdi0Sb2RdWtCV0ealuk
FozzTciD6XMj3Xv44M+RlgZDX+/JRgsip311BdOAciYLFWx72YX7nIij0Ai/kYh+D/WyoVg49lX8
PC/OFZHYxU7Mdwswkqd1Z/JfVCozJ3XeO6PfxK59WoTxrujx51xkR+bHP5ux3k+VyUiVNBbLD6XO
2Dm9qF31hV4cPIF+TyTDXgM5oqY2hvmeFXP2UmNpN619NqTPNAN4s7v0zlDe+qx6cFzt0KCFRZC4
nYv+Rl8opqH4tdx/y4C/1ha7rNIWj33hqRyig9tmdykEe5zMl36+68au9JSe604h8aPuogNrDwrw
+InGEoCYRBCSnNxRufxv9s5jOXIlyaK/Mj+AZwACAQS2qSW1rA2MRbKgZUB//RzwdU+PsFnMfjaw
5GMXO8kEIjzc7z3XG9o3FvaPrk03gO6s0YN20ByUpU9FmoJ7mHZwDe/QhT+4bnM0XGaTsTGu6lbf
5IwgOUfuizy5qcT8y3KMLcLKwwjFtvbC574MT4oR9lCzYlXRveEnr/p3Jgpn1Y4d9oygBYbanbwm
3YdCfhetwbmUsdcM0FTgjK8nfBI1XJsY1bGPppWQRve+6VBMSZheyHIRDrnnqg8J7qUXN1bex0TT
//9Lub97N475n/b7/5Hb+kxs3Nd/jW1d/sHfFZyQf5kCw7hS3IuuaUlKqL8LONv/S+LWcii6cXM5
UlAT/KNT4/yFoMqB7Y/9z6HF41Ps/LNTY/3l4Kly8HG5tkvxLv8v9Ruus6Xy+M+prZSQ9Fao4Diy
Uy5a/62uQnggnCwhoaQD9BENfXOcZ+vSlDn8KMi2tPQrUIdpgvzX//REFy9jjFdb9fLFnRGntdWj
kVQHOdfvNnwURaKpJ9TvGTU/mZBUBoY6UqRCBWZAS7PRe8IgHM/Vc11NjNCn/GOAXA3ieJMZ+b1d
Z09Zy1q1OM7RYsSoW9UHU1WW46bemab9J50RivpNh2aFeU/9meXxS1U4EO4sGCCyta7DlCA450TZ
98dM1b9Flv9WPrIrLzEGtDe2SzTZ8Fk0hA/4JTAZ/h+JcIruXVRfK8xpq2xWmFOS8sHO/XVscZBE
T/AAJBRr/gKMaH+XGu12aGdXX2P2gC19z+jWeRMFgSwxogNTbtkrFhIaCaydgXcXO+sRKhZDBxwH
mXwemuatVu3OzIzvmn+LWspiskBrPVdZcsMsMdoI4g4yzCcEVktzmzjVXtKwgoynj7IFdpeWamYI
vJgyQxQzsRX9IkvtkwH+3YBLbW266jUfcUAEQ3vfpW2ziZqGJBvStYhH0F+2Q00U1f7GGgvmv2n/
ZCS/nREScGiGepfATuzGjF1ZFaTsZbdRle1jz/yWhXjLloU/NNGDBdljVq8iE/aglTY3PckGRiEe
p/gWrFlt+dGuj6qT9j1IMv03oRXTTUf/KPYJ5i68y8gvMoWiYpw6X8fWIZPJR4CCwPYX1pn3smvt
vWK85CSxTVnj/yJscV7LEONtMd24lrK3opRgGfNwF3mYBTOMgquGHNONr2YiremNXfupxU+SADvg
piRGS9Y7JZw7ZbFyutb05ClSsIWfbozZfOpHHWF1tz5L2/OonQL8A153rb12gBUaPtJ7d5mW/PNC
wAE4QidxV83cxlsT6/XarN29aOzXXPscMHLUb0Zl8rQo81z6YjoETnoIFrdRLOiw1NK+VrRcqA9x
kSc21vF/XX7+W7B8I15iaTiNwWRK52Olm3JfxhaOvTw4gfZf56HvwBfPiYHjBME48WRN5c4DWngo
Zx9Ogu4hAIjFnvPzyp4IT3YqY08ties8TjoUTLz6uRR1SVjBNEqGVGN0nqZJLEZBZLl6qk+1U3GJ
vJphatHyJHB+CBS9SX+xes50VCMVz4jcfq6VN9vAL817bnZrAx/64ohFRDHp83jrzQREmAXvFk15
eTL6AODD4p+EQJwybL2XWcynYOJ2RxmRb0bZOZiCrjFx0IcKJnejwURxr1OpGTTyNkllVbvR0q8/
7/TnMuK7y0CN8KZ/vqYnF2+kNYjVMDLA8XPYPJbz0ae5vyqyB8ej9RkmwBswYBQnf3GE/XyZOkzR
6yJDfZQ7No5yD/0mHFinjeRqIdlTHy1UzuUShLdJR/GHvEE3dCRV4u1H3ZYnBjDl6efVzyWkqqdt
BXlinjGbezCayijCT1WCHfDCGd99m/5BDae3Zo3XGtsdAqrl1ezKTRNMhBI005NO6StX9YKpDsPh
ZBDwMnsKgOgQfgdIXbdl07ann0sS2Vi2xTbuZ+MYWcAGfi7T8jP/9WVqCkR4JXxuF7wyBADOTaYZ
aFwAmEYBN9SoyzkF+EkybRKk6Kdoufy8+rm1R+HHJ/E1p6glEexHva2YrxPn46YAi+csX4ul1E34
YNt2+kjSwIHcaf4KpB3vpkXQb8TldLTcZ/QQpA04w1tJRuhx1upSB4m9jbvEWrWzdxcisEacIz7q
ZGqKleR0sSnJOwX8wYw7MKnWmKppHFnChK3sp5ClDZK0Y334uYd/7glh5ONRO/ljhZsJw5kEhbK8
Ikmq2LaSrmvXNe7athu1LsyLO8tu37jOJRU6hAP+c52KdDgVJBnn0LhGjGWWPvDBMQOVCwYhtBEd
EAw00B3WmEvygqc6olwTYXEmqLE4pyNj9dQ6uPhS1oHDbehllwiG2IrI7H6X2rRujaS+gvkn04JO
ZmuG6DoWrQYc0+zqoUvcQu2r1qIvoA33nL3BLyJKhlBb3WG1cG48197LsBMoZKbmwl1mMs8zz05b
kcGcqmPVmswXSM/EiQnDhdQKRAVYRSw5UgaUnbeJMz48pQu1i+0ZJPgsk6PLS6gC7osqDePvr1Ki
vQ4+EVNu2Sf3syX+hEW2JFU/ZkAwMOgFmwaayx4K8LRvTDD5JaG/O1kRgAf492AvIQtYbCqCJM6x
AtlStOM5mudjH6EXryOjgKXDB6Pxb78HIlc0X535WHQYoA09XtH84ZS0N8QobHSlrBvD4eg6sjMi
IyBXKwEhXowYyL0XgX5zUzouRAWXELhqphJKw/HOKmnS4u6BIWEZ96AbALT7xq+wwXli2VO6ke4t
mpjxmLnpVxNkz2IMvE1Tc1h2rIY7ECcbm5FHZnQ5xasZYHfopJpmibIvbS83Rh2fWlyrpdXCrPLG
GsJDNO+KKGQcICXBjXhOre21bkmmdDK7o6aX8e1QeIdhFqhKOOeaRra3G7GdQBxuotlDXSQM9UqF
hBwL4Ug9PXVZgmiFzLFzxUQA8r5mC1oFFruisF/6HAKP7sj2S33EMWH/METsqwSvIV8nEqWuxwMR
6FvTWQ4/+aLisJuVmevxkCTerae98mz7b4AtIf6jXKLh0WwSs6fsG51tbNKq98Ka8cQY1xsVWAb7
5TZ0en1QKro2kuj6WVqfMD3Ha4smA60kzRqaVC1ZwWPYo1RYTpdF4IkzThH65Ekvablf47bOn2zD
xwXTHvO+ICVD9CNeH60OZtZ9VT2xq/Fi3m4lp/JsvCWZWCDJalnopZds3MFHZ0OgE0GCMMY53vVN
D3uxlRc/CU6qq71ncyAHUY94OrAPWLgj7D8xE9StCMv4bNRq8TSHfHZYBfugo+wKpp0vSuLy8LOs
U4U7t67JaGqNPCFeMJA7t/NvgxodNZM5g32bPNbeHNjlJjS0Y+NaxwmEwrqZGYJE0QOAoW8rECD8
ItmvDdV8pkH57Ubzl1dIyDEBIkWD+Tz1F9A4oRLnFOfegRVQrBKBFwjV00HW743PM1ZAGiQEU8PJ
1NOtqbGEm1PHAE3Tj0xY7cvyir8TUWyMbTH0zPdshPv24zIZDn6IW62oCHbOu8xniDg7l9iNKgQQ
DlCVAO+cMaL50VBZzYDmRTPdInghIrMZjrz9S5oGA7cAGiCbx9Cxj/Gi/SuL4pJG7SHoxYu76P2F
m34y4TtXnsp3M2U97pZe7XvHqe/aDp8Lqvl4y09mOkcanR3Cr5dtdjH86NvTJCAbIUL+vo4ushUY
eqNm6zEtXxfKqrdkTgVGFz+mJJPqoDp1WOF3Uyq/OjN6quM3/gTydmwRV3VqeIEJD+Wwzl4djb8s
dEgIHQoOIX2S6evPJYz7f7z6+TJISEkcPHH5138XXkFRaDdgwuNkoGFi/A4leVN9rv9M2MMe8iEe
SOLaE9aZ4gPT95Ru8ZEN4y3pCXrwxwnObnWyLWzxLgbPH2t1EkG+kWDa0+XuzzrzSj6HeSVRfdx1
Pjk4Ua6VR/SNZkGf6dFbYZbVdMmxgvph6DGdNj6VYpatFi1/2n527iBe+1R/95OubhtbvOHtfjLT
UVwBGMI6cotb+FafkCIIqUxoNAXNrFmFnZs8doKVsMaL5AHEZ8fsjNk0D1aYXuDVOZvIzc/UsVto
s0fSVjLaWYZGeuX9RkX427LKPTayB1TJr6Ob3KYuSRiVf+9VgHRLj4Z/P9q/ao9TxsRWeNeFfnqD
SZ7TVprQyMwR/IkkXm7miD/1jNnv5wLUcTxVpv+HXboHfOwOF5kQoebWwLUTsYF8SX6ntlHSpPFa
1P3XUEPRT1rzxM/hbn/GEwc1yW3vVc3kM53eh7YxDspGvdZUjbvNNc1pw873abWcxNRMDZQERzgR
L8QMxsDIOW/6dxEJZdcER5PGEL3hyHqN3KS/5knRXiyeZIdN0M1zIsjmDyLi9E3qZfqIg/mhCoN4
UxpYnLrcfAM9pvYz+/eWmSpc5ZlIXklCRjbc9zgUoj569jVa9KnxBwgJ2fcgrHfDVrBMe/rx+TSa
aGDxTM42R7tmmyf61kvcZuNbEgMJGoZNj6RjJTgEGTUqg6EW46nU8FkT8nDSMsA0kwV8z+FzptZi
7qpxiyRGQmmbPnphM9/ansR1XoKhazJzO2hXw0Ygd6RBwUbrinBCbMcUa86hJg2IW/fTLkdvX3DC
hGuUqpVCcWYxiMBeXm74g/UYO3OBfa/D1Y15AF4MmJc0PEBE/e3AotnW/B1rHVz8gQXWXgoJV6W7
1mzLc4P9dFXCgd7IfCAnWkgmPxrMp0kOaSbro1UrVPNCbWIC0fcFoAmG6fC9ZkDuVehSqujpYIy+
dUZLeybmZA1PhfC0YWuryCBvwAyOacAqSPXZFbMgqDjFsOZjEpkMdXXsGRG37SoEwRviC078FZmM
1GRMygBpJ3A85jFtt+48xiAxAcI3NFXuGsSeACAqEleurjaPx2YwRx4951iFvj56nQShaafcG4ui
upyccG2MZK6YFeIUTOTrYvaPdBi/Bwh9YePcdyCtGnQxBGg/wmVdZ/DCjwZQEHQBgspWxAct8EDh
jUey75wJyO5XCY5GlHtYa0bTvmfG9WsG6IzyjfDFbCp2dsQvSQE4Vd7IUcW7CdPpIcyrY6iQiyhW
drQZU4i+Rh5GJWFlOqYH1nW6Zo3Bmt2aB9KNC8fWa5qT9aosbXvtFRy6B76FiLReBVFW7QWQvoDD
Lb+/2NiVB4QnPswdOI++YNZUpJjgPROXGBGrK5OGrIHLequCmdXAoh/Ds55pVIFeTe9+IlzTIIp4
HYr4iJnpDXnJ9ME/oGwrHkam9i9dRE5xHX8XjEAvNa0xfijgVu+zOqaQ95kt1vIiHUyJbQ9WQnhk
YBneSxvIkAyGrtwwHGvQHxzmavY2YQNHT3q/rBjJIejmI9lolPCsFwHQCjWqiHsWBEeT+zsw0M+m
y1ut3T8gulr8yQxyIFHS8alb9m3sJKchMl6sPv0yusF9ybLwuaQ3chwptTB+KSBLosuf7WqkAB8u
yvDBG7MZbJoBb8NUk6pr18PZTq1yE8UNMt9q+hOHxb1k0PBhDkDGaU0Oz+60Q75NbJx0JQj8ytiO
rfavGRCEA2ByKHs6H0CyvXLWRC2UVeYKcSpC3zggyjS99xbzZBFSEeaCoYfddTcqGbqN9PEEePiZ
amfQx1SBFAd9QVJX43fnqX2bEXsfIMqRF96joTGnaTx07vRLurGDPoRMn2EinLOoaY+HobXpNHUX
C3i+LvARu73tnyyvMPb8SuYlnJkblYPACI63pmAuA5Zt6PbjcJlDLc8/F4wh/3gla+mAkEafnmH5
XDe4atdyqi5Flv8pIMtuMHmWJpEGMKI+20HHZ5LZ25RQ19LLtnghrPPPxStYzauI5cM3kdt6nE3W
bpJeEe9VZ5UUGzLc9Ibothw3B4dBguif59Q/RQnNkYIwnJWvBuMWbVF4YSIoAOGV029mCtiyd8jn
6Sdl/ipyhsd5KhhpgPr3Kk/f16l8IY1HvjHkgz0Ei2Bfj5l8c/3uQnEL66ivrL1uMM2QL5huDfD1
t5218Xsx3gLDnm7L5SKL4E1ZcYCwvDhG6Ezxd747IpBHr49RNJV84MAiCd+JqJ/t3PsYvYCgdRDn
6FdTb2u1FeDPudy1kFHQxvnWQhUh06BpIUembD4D/ovt5Nn9ubfb/qxdZ7lZxj/ENPSnu9aFqOWr
Mcc0xwIAI0htBAImiBP2Bit2+FwVkNSzDoVqw9P6ZhGuBN0CDXAFWHXD2QDDjNN9eMZU3DWxHB5D
uziiqcneTLejLMamoTEcbhwzPDQTlUURsZAOEelRTIk+Pb3U9qSHYXf78hq3ujb5Zxwx24nZrKg5
xb3r4XgC+Xex3YdCteRK2DeVWTbXmWpnP9fZR9u5kLG78E9eBje2/VqmCuNz6hTrgGz11DzZRXxW
ZIeuaONxnEtKugrevRzFekwzLOh4CFESN80xyu7bPK92XRKk2ynqjoNyEEsF8XvVERAYc3bt0sZY
D37xwUG/Og39K/F+ko1+2AWBcWh8WFRx9qWQYG/oJWLaCszkCko2uZIx9DXCNjpCKlolOie7z1NP
ftoKtMJp/ton9X3cliZsIPcyu/WlJhOoqwinifoiu3Xq8g7yMQh/T35MpXOvwm8b7PfVEgdS7V9y
o4VEXBSL4WDezkP1UBBDbBDxAS14lebE3pTxVaGlwytxa1jFJzFCKymJDa1QH3ZE7l2Yk61Ek9PB
ieXd5PftXQpnDRDvhuSB9GzJN3iaqKVdFmd/2RqdMd20PvYcLxjDte83x0R22zJHT6ZAU/jhs4Rx
u0ONB7xUkaORtjSqyoqQFmB06RS8Tylgt8Lr9xaGsaahw1YuWXyjTo7t4DP4j4blyAywqIgISXAE
+W1O7M7PTBW6WIQvKCTErk5NZOGzxwFwbl9njMLrNvFLbJvgH7OQdoGr6N4OZX+w8UZj6POao5y0
fAVLQ7uG+IrYNuSDqZ2T9qLHinn3dcQ5h7XCdbcSXd2p+ultLq9+vkQE/BBMzcHRjI01fp6VEYy3
OmMfHQcM/CqXzDpVdlcOkt2fH1XaBBdEjKv2s1kckpqEHyS1GSOKY4LOwiLDOumZDvTuq+lxNCME
WdO3QCZrHXji6yAOnkVykHZJCHS6VOm5e5Omutx7CSC5/L0ycTn6/RyeZNTee/CTt5VXXmFAw1zz
x5xGfc7Hbdg+Tg1/A4ITNaXRbyzl/HbpUm9pW94mjrpTtFUIOOKMOLfVvrGvBLOi4DWdx1wQmzPl
WDkYnRG5TXaljxrXBtR3BjquHgbBzYRqI95qzjnKp8as1GEEd3UkS43boose8sQqt0gXHjEEsdUE
MLwjkqzGID6OQiMkkZCZpEJVj9y0uyTaUJBE2MQ9BXepwNEwzZpf3wnGR8y2X6F14/Brb3hW8GNZ
mrYJyRQ+3pQ7cwe2ie4r5ph9OjFPwTQwh6lBEA3o8HaGNFqA1qvHcIMCI2Xhh1tieeAQDA9PKgIe
k2p3m7rRCEKhBt5FedXI2CNUEsSonzdXUQ7TbZUqwONDbK1NJ+LxdttnC2nUka6UK3lHQAYNqA13
bWhZV9bUFwnod3VvtuzSKqgbNv33rI2+REUXHesnZwVWw93CH9DOfGHTwp4UUvLEUf9CWOa7YTXW
PacbTbczrjbkVF6VAw0pdO1LPspXN2eIYZCMiYGMOjzOPqw2VQCasJg7Hc0FDuw3JeUux4MnKfL6
BnzRViYR3hTFabWyCCPprf044UpM63S4BeOz5e7n76Pr+9wqzqa/qBZng5SNVHl3P5dmooiZTeoT
1zU37YiXdmRaeHYN+v4A4hLrrdJs+VmM/jyauM/awRTbJnFIktUJEqoWpWfn2I/WbFd3EPqhQtbL
WspwJMhQGrlZ1+2z8dD2zinJ21+GdxSJ/uB9gpW0vztT3uXaY3ZDCCdn4lu/6vcFBt1L4/i/1Bw4
2wJA/aWk1FwPiQZiIELj4gMg37Yz6IyosJ8Ki0hn8hbZnzBxDF6PP2+SHLen4Kly43uEpqfaIuuq
HhZTGgaQaRAnMoKYHUUt3eR0r9vuKUAqtJ8NZ03sqMP8yD+PrRefwUq+R7H9RJCR8WK4ZCDxpOac
UIfw6mb1ne5pUGgroFclwx0wegM6AtwDwFUEmyg6XdSmTX5TqUYfXMYied30RL021zI1DMhtBEfR
6txI1DYni1t18m8KIPlDbXz4AQemxJ0PhNbdE3p1KA18SbXLxJhuFOSCpUKGSLY23C44TUmYH3j2
D22T1NvAns+5MPx1prFDoxZM3jyasEHS9L+6OYL5JKruUEGMuMl665xM64jq7gSIDa+lkbvbroL2
QARJssocZ3orOuBHvhTFIRZOi45mhJLtJb9TVn1/ijamH/U70nhx1ts1JDbUmzsyU8I7iIp4FiY3
e6zJF1+HRmC+6JaOFMOZ+7ouxtd3z8iqL7cCT+GZY3fXGEIe285BVR518kkJ7yspk+bLinpSZRmE
SXL9UgEynVyl7aDInJLxIw68DtFNLAgkwutoMgLtm5w62pqXpiFuL084Fxaq9iIEE2iGZ+Wr0tVj
q+vgq7bEOXbi8cqpA2Bbb380UDpYGhID/6pv48H1J7q3zNT6CEdbVeVfMwJv3njlET0d0Sq/i7HX
HmM4tLsxqton1a2dZYFLk757kvhG6fy6zSUz0Wh1uYWawMd8nWd58Wo18n7GwvXVZOOdGbqwnxph
XWSE3JB4QTSHGiX+JMJkT/CrOiLzU7eg8kDBajmS4xKwZ6MTGPLE+54WfFVGDnPsNd4aBeapu9RN
onaD6zxXrI5wP+ZbJAn0bi0jP2B0RTsZuK+Q9TWuX5iDYcVj6zOKnRd/YwD8SOTORdsuPPhOYQwp
+bAmCGA8/e60qckxZKQr2LmQhTdjOKw79Ycu4mas6duiu832wqYZUOPmBxAevTl+RG1d4CMhuYUS
zmDX6Y9kO5AMgY+eicHXQJuZzmC8rss+2PYS9HXW9t8sEK0LwYVPsMFgSMWdcg8g46SFuauWH5lW
dbVxjOF3kvgfpKvdFJa/JALjdm/sO891mrUzY5QTjM2tUG7sxP7sc6BQ9C2+aVs/mFaHCo7fJo5I
5Yia6UWXv7RLNJgB1WBlMH5iPMIJHKhLSexnKLpd/+FEeBPoysaLau+bU/lhyocXV+X3LgcUy6Me
9WLOpRPlkeJDCHSf7pzAuLpRfDTQwOEZJJiuruDcWN5lzrMHlYvv0RNXIftfbEzbEWnbPVmFWAsa
69dCWCgl46Cx1I9ODxHMiNje68EK1t49Q8DHljizlU0+ArnVpLZX85+eokEkb42h3rtQQj8Jh31G
f6XwsjcdX3pDrozavze79jxIvStdayfwrRJP9Yv+G8UGsySzO1UuiaS1p8JTNkEfx2XzNrspg8mM
xT/+agNsPH1Dl6qx9UtY2HeZ4E2YySfDmNNkcTiNzVFvnIC6NHT8swPBDxKgle2q5itIwvIuXFy7
Xp8sULvfrMaXxmqDM4HMGFhLfYv9c0Wq1rnRUhEw/QR7DPZ2PrJvBeLRaGbrRPweRtSwpyA130mX
ocmYiGvXp/MDqd5veR+r756zfspWfssnQ+OuAWOVj1jg57B5MLLcOTSiIrfe8m+rOp6uRSbEYW7D
Z5NMV+VWJrlVAFJq1Z18N5xuPLwVVMPh4hvFteJZJRQqlfwCtmjifQfnKA10dUl5O1fiZXDj6Gyz
/6C/DpZMIlYYz6PUD0O9lgTC0GoMAjrTaFRtnP0dqYdxVAA9lBzg1dSs8Npj+hgc3ODtwNZimRMs
td/gb2p+AK7Y1B8OSdUSeVOdo0a9dk3M+K3TkPNgos61c86juzngVybiUK+Dqf89BHhRdaTTnTUN
9DcT3Kj+9BEinNkgA80Lbt85aLtDGriPPr0BJnlMHx0mxMB6q4CQtGbeBJIGP5Ob5MYBNfH3RRGc
TSOzl/u/v6GzkFmkpP6QlSZG9j/+1z/fHsHcb+0cK3YM5/ngDRUBFlUx4W/FLz5ajUsxRQu1y6M/
QN2Zs+UJqDMmvGryQbAiEzKjgQqxy9+NJcQ8Lzxmh3Z0TDp0oti+SK/4UIo+WIvwg1qALAo7EHQG
h3Lru5R64Wa2mbR7RZxf7ILoTRHpR5vGySZPY+Q0JuTQNj3SkAD76VA9EatW+N3WKtOTA/SBnQr2
jWN9JkSwbDwWkBXKt61U/lHSjiHTPGDZauvfqnGYuPr3lQlVw9L+HajXfAPqk/hV7GyFHc0riGtf
1SKM6gAMwkcgd3T27suYcBaAtw3cCMgYVs0BLOgYb42Csa7KEIqZhdi2PixBRu7NbjC7OxVjgJ6M
Ddi9BtJuBhWZGNCFQjDo5kHGxSOK526PjoR8gLY+RRlkwCqpGEiHwj/mRsAGO7DIjoki1T0fskss
R3UcCVQLl6AHSSANZ1PShGC3QYJgRLjJcusNvDRncgLsrOJrHv0rQJkZBCK++oIv4eYwA5MoyLYa
BP9qauqbILstIvvFSuJPIdPqSiZAuSri+JFApBF8AQb/OoMs1VYJy4Am5DOBKoc4f9LCWec1laRk
EEvcuFDTtaqqJ9kzqo2xqR3Q9qxmN/lgkEJsGEMthhn2bWRkD7YffsHUhScacK/lJs5hlG9zzcAs
LX3mkpGfnTsv+1ONBaSuCC1SFPjgqHBIhua86+c2PWd+SH8xApLt05ungYWrkFTkVe766aluAS21
ZAb0Xr5vcpahgBrb0iJYu3J8wMT4gGT92RPTm8UZc+3nuMLdAnhQkIjspoEUGzyWw3xNBvvbLIjr
ES0alNI+M++hQxTZ+XNSmifTtt97BQQ07uIHIpdA7VV+uZ1bpjLINE8jdMzZgSnWdMFWzE9mEbcP
qSdW2jLiu6KstynoV0Fo6zpBX7JqCddY/b9Q9h9CWTxI/7vjadU1aVx8/NvuQ//XcAOHf/a3XNb+
yzGlg6sIH6grJSr3f8plDfmXRKBKcAELqyssJVDS/tPZjMh2MTT5luOz6uJ7+g+9rM8PtCz2GtzI
8PI9U/xf9LKOqRZL07/0sniPlIdzGmcVb84WyvtvetnEznojTe11J/3PEU4BTS2Jti2Pw3VL7O1O
NA7kUY8UqLA0LwUhO51lPauWgkyLCOti4EqaRSCYatM9mG1POzgOjuboYLsBvUjq8biyHf1FM/s3
J196j6qZNjRJC44SoU8/nIyP2h8xLTU/P/3UNeK37ecE3WiUBp22rU0ou1fsrohdrBqlfQCfrfdD
425kOCgKtA/obsI9cq2vKSFhWwrvkDc1HVhCzXpbkqIzn7GtWrgtaiYyDWVOYcVPqZDmygKUt3Kb
sQH7sOx5ItmlFVykKZ+C8zydcddON9WTVSHYgOS6nhy6+GMwkPZIOudKZyTQF5Q4A30f3grZkKMc
9/BTrMxTqOgHn+CAU29Grw55rFtaYx9JkL3ELr+l29+UMUtKJPRtpK1rmBfDCTZWdbWL4CEB9z7O
hJXEC1eoT93s6KYvqInWFnSI5z6KKQ4zGJ4acsa6AhC+mirjHCTY1ly60itzauJ1l4mbbhiHs4If
NZuTe43NZTI3vWuLYHuIkew/0y4qR4xbrodXAaEKJbvau4he6lBQ3/YuWiB4EsGDHxd6kwro7yZh
w4r+SU5+F8EuUNFcIseTSqMGGfp91MXlJfWKb1q8pGspgYAlwJ4gs8rFu/bHVZOJlrM72GgUqvkx
B9d3CqMF+WWo6MbW2euQWFD0UZz1RK32oKrt1gZQ4tq/fde6to7B3LBbIZx1Vha3A3ljDqtr5h7i
RGK/BQFt5dXif33qgAgT9l79jgdzOiQ9SQVTgmSOftxdaswUGW2GlqIpsnUc9ARCOG21Swb/T0Dw
eq4Eo09GG7PJHTS5OZiZAjNy0TUEOzT2+8zQvKDiOkXBEz6EcWfNlbtrIh1t6jRYYgdwFltOl74B
xaCNINdmOKI9yIoXzwaPqGk4Qv+csj66L1tEw8BnpwaJVsoCsHLb5k0M1I9Vnr1jTqO9GalPX8DB
mkISNxMKkahSr4lpXKx+guBD6bJiHkQFWXwUvs6PqchPSLmrbVLGNapnMJW+88eWPdWmZEw9ZJEP
UaMG9+w98KuimIrESDyps8nR3YFcDZbJRcn7FovEKO15xKKNIzLMfJqwdMt6Mq1m40HI21fDACUN
jR1h6tusq80T/ieO5IT9yqR+H/KMlMMiep6x463mUZDCCbsAcn32OLbBBL/GfLUCiwzK9LvrCfDx
Zv0RaJ4E5KjGfG5FHZ3cphb7yalfe6jla73Ia3WJ5lrFehcWKUDRGYM/+Z3hRpfZrvALjCTi1vBz
sa9kczcacbzvRzR2MNgcHqWw2cUS0L6LeDUMkJjnSdTu27K7Mcpwr1Gu7aqAFN24PKdN/tR4Qb/1
9b7MM/v0c9GSCWfn6HfmiS8V2RnbwmjpkjoJx0b29JVNUwKAlLtpPebxdh/SeizKeQcS4n7OOeT3
TgTR0wd+GrfTwauLp5pFewOWfjcN3UcXlPiQOv/VUND308jbwldBJuGTeheTnzJOd11bJ5dOTPrg
p/LfOTqv5caNLYp+Eaq6kfFKgpmiJCrOvKBGGg1yagCN8PVe8Itc154ryxTQfcLea986F76+/RCt
KmRYKAOqENbf///dPvLQpWUkvTBfy5L5OnAdgbRA0wm5uzuX1ilLJpCNIz12arPLokDPsn48d/TX
YZuxacoHAmh0OiBBXm3+tlF+9oosjX7GOShVN2zbHB9os8p7B35JDaFnYeFRyshRfUBcyag308NA
QDKfQQ7XzHKfDJkzP/JlFQZmnIZrdI1J2shhMvnOCon/IJvXpgj4WGpKLXbBX2PtzFtb8AOa0zZd
xJ/FF++V1z3+r4L9XyOd1c6DcCEJuJX/kaR4GNRICkHge9+dIaibKIjZTg0AaSyXVeJQ/eZa04zQ
dHtl+B/sTJfH2y2znwpb255Xa3kWa7M8D2Qb2DRUdTkf5ri/om0Bo95k/6oApnJPhOq5XoXotV31
e6z0b4kXZzChS5RGdn/thcEUPnZOufeKmgyhoQWswXOFd0LNfs4r9S+LB4zB3TifAq9WYRrMI+EY
hFD0XfXjrrvXUS9n8ouGg3B/kakQH1s5QKvtmnaXZQ4y/q4FqVX6R6LgJZFF7AFMcj1EBk9dT9b3
qFxxdKzicV5kRiMU8O/zI3LSkXCXPW1Olv/kpvNcl47Jem++G36Ofro949qqDuRroYvvGJtoK7AP
VWcdDI1kJAZuaRmOC68A+qZCS1GdRaNw9XEayMnsid3hZU2Kfuew/MRsUKB9antr6/ZZvHORNvtL
9QFKMzb1I4NxFCa+9TQ6F4dk9dyBLQ98FATr9HvuJKkztEmUOa9lVP8m98fOGSkV7jJuRuvqTjU8
waQ/jV3t7eKU9fWg+qvvIRX2V4iwvVygQnOBF8158YngoTzpDf9oBPOtMJyDy++VhGPbYOU/lxdc
x9+LAIe8IDpwY2w9i5UDJ4WpyY0Qg+dM34PJAVUHQZWsVsIX8rHcuUsNECuZtl3BHpJYnSc9JcvR
ce0HasTfLYnsWxcl/8KT066q6sT/1bPrmnTdhlh/GF25KdQtXmNvHsq9ybu+WxNkncwAi9uq5YBc
6rsICK20ybXZY77d09x4knxdq/6cIiYCrF32Sz/7xCVG+2Rk51sX5c5eRcYNr8i8wkSbXHvXIq9u
zDugq1kH9I3lJlbDL6OS78QrLCwaMpQicgSRZiOWc40UwzWCoXoxDnlc/uHJgRXsX5fOexo93tdB
vSH3OcnE3KejzAChQcIjm0Ilw0vpOJ8LefFbcok2ovUJP2ZxAQcTiXMJs98skJ3wCKEkeerVyMOV
AJ5x+1U8orq/rTNdJE8hnpyX2ov+wJfngqqv03jIg/nCkOMwkriwgT5KveA4xqaRFtfGfPfbUj0F
OUfdzCfI4JvwE8dCyMI0+mCnryaz2G1E2tjeGezh6Gv6YvgT5PGp7sVbqe6sz1gCw3l3V+I7NzIj
xZUCn608eJIJsk0AYGw7rbT4yg42fTN9Y0Wpt0QrfQ2A5aeVML+srHmxUue7HBSHt5Lo5cqkd4DT
q5VSn628egr0R6cQvySSiZ3LVJc9dXzEM0v/t+LuJeB7vRLwUcO0lKZQ8V0BH98HlO+sxHyfKWkm
p+yBXXkAyNqErE9SwrVegfv/f0mpkjwLDv+iOSxYGjMsAdI/rLR+sXL70QZfsLosZ2NK6hs81+om
V87/AJ7RsF/rIX230okYoHu/pgJ40syI3fV3c/rLyEFKp8p6ivzgrZ9teWxZ+W9EHaGijEAXYa6a
HiYu87yFj7you1VY/Y2u4pK4qX/jwP5cOBwP0AKvqB0RwaAUsABA7YLeFVhJXBZIjB0eKZr2deGB
qCIbATHYTo4JxpN6JKtkTVCI1yyF/zG/8yBWqRhK2HG1aHgJSsJ6zWGwCGTArcNcbTm2nAPoCZnQ
RjHjnNWg5DLx2NYNmmdNxINlbsHsaE4AhFokUiK4gyFLGv3w5AQ2RkEvVDZ1hqHlI8u5cARfOCWc
M80xqE0glugEyz4FrwjsvlImk2DmGUOH0CFgW5+4V0imPn/jI0fstKtMSedEMFZimMi9eA0a1/+m
4Ch3nhOpQ1JT+CGVCopznkyADdLVJD5mv8G+ELnID6EofzeOz//Iqt+V2x1EMlBrVpYO8bTscLAL
BG+tBEmujgkrjG3hePxH2nZPFzR+wtsJWUnEeFCyv/BYXtgnhzbQGKLuqKL9We7IcrrbunoB8o8a
gB3TtnI4xHOydrpJHPUQX7TVw1lQKR+ix2/GdV4S16fA7b0Xp1WS0a4ZQgC62+U6pM5tE/DO32Cc
DqMBsFMxw86o/fZMHkn+CJgMQitNjelURlKeSdRJN10E2TgdCY9LxRub2Gw/L+sOczC3GayGhE+h
EMZLLeOwT/RzbtbsK5Y4xU3PJDLw9Smriq88jdytlRfMop3yUfKbQw5zV8AldgvbUxOM95jANLJZ
vs3Y7A1q1fUDq44rg4L0+KdUA8GBye9vHFzjvCeuQ6sz4WmGCRU8R118TSLnQ03VqRXBEwPHvwNs
ginNbxxhaM+5P9hFxrzK0SNRyhg1svpjFuWFmZfLC9G1jMzGs+ayK5l5EfWH+50O5YCBbeP51d0s
MOjbbORNhDJRqhJebmD7xTLcB6oUM2VHRqAL4Orxd2rxkcw8VjEzAYTh6tLME+coI9SRu7PriuNg
CAZ88xvusWM+RZ8JvqzAi4xtHLFOqnaBmaPzkeN40epN6+nLyJgbiHhn9JQUnYifOaPuBr0RF1e7
XQp9U03Dsg0hMAXAVbM7ALTGnRBHxWWyf5a0O0gCWYh7+TJAOIXdOttbTIXEv6gfRBQIcFjZ3UHi
ATDx3Wh+6es8Lw+pJy+JjQtv1vUXKji7Wr6YkL24gVUewNujDP2EMf+B2uZQNxP1KQgLNe9FxtrQ
qDo4wS4ZJ+aQ3DgNX3qxPrLzQQKqGOgFA/lmje3foSbkO7OmfZenHab/2zL7GmVx4ISAl84LWWcF
iSybbLHfPH/+HY/I/OKaEC/NrlbaLx4BsBzd/1CD34DdHLPeIoYve5voXaoeWaY1Y+SxyApHU1FD
mV+Wx8BYzKsoXlwn+Ouuk8hVQgLeokTLMBEzNRBFZ/AwA216IeTdRhBNUtVdovrblWNDcnz5W9g1
6lx91ihRM/BZF2GTtuCOLJvn6Ukby29Oao5tYOqplP2uqSuJDRruqDFd3Jp+VBX9PZm4zfuSkB4g
cbm5GEg/m4ecZK0NBP2U5XT6nKKrIX33wRuJJw9m89gZ8y4b+UEzPt8is1NExfqeRshfzfzM1OkX
Ry6+oCS62rWNQyoFQrkwRAj86EVFMSKF1oeIh+DOaWA8T2fmZt9yzh+IQy5x25i/oVrcbUjvQSwv
xWhT/hLttMnK8SSW4UMZ0PCyguHOUBEm6/427SjMogGp5vwPXsbbFPsntB8cPnTzG+TFm/UndMkL
PERtFAp3uiduNGwtP/IguFkXpqtIPivOs/I2GVF6XkOtdPwyVyI9Am3+I+vpkIvWepynb9VH1pU+
czMF/3iim0tvwoIffpWexlWWz8fcH29Ku1wSEv/AYHF9Ksd+GwJNWzdpwitBw1YxgFlNlu6HPaOa
TlPY5TLeu0qKPcpHuSn87HMsg/qWKWS3hUCYDB39zbBbdI59OtwoiT7HJsBF0mOYseVQ7K3EegIG
2odmUCHViwLF8ZI+LLP3FMj0eV08+KMaj7b5bNfavQ3TpPBZWepxrIfHPmZYFqEU+Fj4TU2WumMw
N44GJ3dreu959S31ePQS7zBgxSz64YE0U7bZc2bt6646jsAntmPDoZ9E5E8Nymatbf0s/cTiy/Yt
wPI/epSAXxHZjBTHs0U4VpTcCMe5KK/uNiMZP8RGMpXCWX2ZJFMGGuSSdXA3tS+tGr7g/w8byot/
yoAT2ni3VOBZRXACSWnYZ/5817H71Ev1WPfmP5O+tazomkxiZw7GaDQb4p+9HN99PL7Zmb7IYX0n
HEJ88Jogupw3AY7j1BQ/5ly/u7F56SN1jVwZ78iYeZEu1a52rLsvPmtYqHs08KE5CHGsET5FVoWZ
vFIUR4XaGyntgq3G6OgW3dmypELeSYKYg1J8VzZzfrHrOn4kR85iY+rYX6K+GzwtHN9YPSoDInWT
VYjUifh8WtIY+VtfFHt2qibPjLqouktuDRqlMCj4V/p+nL22pemEdKS3Nu7QSw/6L7q3Bqei1oTq
pGFjNKdKiuqrDqhX1XSbMc8ex6pjVBd7mGr9+t4NAICQ2y+gaFyfpeQPA8ar7NlcVl+rfb8fujSc
pXvPBu/Zdm9NH/yDY34x+gn3bTfBjwue6kDsSeOEGzhemMG89HkTlrDar0E8n4vG3E004KKEdxur
f3ig0eyQYI32ZgrBhv6tpXwMkHDupGNjRZqqfBOg68mk2g3eEiDA8UnVjr6H3PsNY5xvw8S2TrCX
x+b4jOcMxq5x991LFckvr3eo/YU+5jnedCZhRK94Pt4QV99xJwiCBboQe3VDIml/cqyB1Tudei4J
pS4zJgSu2KDYeq5EQ7pkadkQ6aZftcyWW5tr7AUD48PBJLSGx/Oxc7dJm5dnEV1Lv8fJqvU+qy11
dOv4xE9BjqmWzOm0A3gzKojBonwz55kHo2gZsnEPoHqBLYxW+VTESJoaNACQzluILzPTrs7AWJ8q
scFSZdK84L+awZrD31poQgFUm2n+0c1QMuAB04x0TA9H622YAhyGScwWnPjCZlkjR5dtm5r9IYJk
4VXQp+k7iLwpYTSilUCXN9rog6N2HfY1SDJPSKkkSsSGG9GiiNcTJopJaj7KMXlqXV6dKKddSpsc
NbnxD53fkytYbEfZiJcKU2ImHtu0Kz+tckTKUdrT3vD77sGNlxMYyMPEYryV5a946IBTkY+lcnJE
RAxUR+uDbyOxc3LSDyy3YaeRnrwMZDkJoAWSOzbhrLbr8zLj+sinbktgwrxBjLjr+H0ANQKLgOji
PvdRdiCXsbgEGvMKMUfUP60KeKGtr6W2X7MANJrU7cSHhBEYKEfI+4OmtmsbZkr1a+UXf7Sd+Y9+
1Xth2wn5EPlWcvELwNOO5XwzS7fvFsOSNsJHyj9Dg9sEvwj03ST7Imibu+fyejuYHkgNKix0CnzQ
RbMi8svGOebMxqeWafkXVEgjNPJn9vfzs9d7J+0Uf6Ii/uzNYHkPcHFYBl4iTQSVr7JwxFx5A9D0
z1ZdsitmnmRfkN2czuAB6m7ZmRbXUln81MUkzyv/BeswA5zBP6hsSH98c7gMkch/DcofwR4Qfci0
MzRV+xItBr+BJOj3PRqMEyO4ZYM3Du4Sj9SgWWzPJpgEMcznrJ67Ax0jvX3l/KTVKCABeJg7Rccf
RzW1K231mRktZoUurc6RXTuHyEFiYdbQG2r4bKG1UKoiJsSmhKr/GDGocc14oo+XLvF7paQ4qyRv
rpAcBoRONwBJNoyp1G5uyVfSbc8BMiCgpmuP7Fbs/fbFaFy1b2yaRR2z3yCKfuGfFjydxPpBRHNN
ZgA5XE9zwF3ti+cMDhlc8YahFdsHzxtPvjMfBrt8zAR4C1DWI7+2ogxtFRMf3b07QXAJNmMjczYR
tbUtJKX7hKhXxtgUy4EtOHOWO9qsv4k7fXbg/rwqpi5MMOWvgW4Fa+XNbI3jiXwcgk89SA/lK+6+
YmdNU7JB/eTcWzH8GWf/I80bhX+B3F2XaULiTYKQakE5yBRWO9yQuP3IPhPi0Rc9ouwD5TzmTzum
AG4I+GjSqCScsEOGWgriV5DTQU2RR78A++sPvM51XGxzd8Ibu0ZUVhZms8Lg/ETGp547rBjDMv8K
cIjRyR/1AuMpsfJjy8mpUAk8QpPaaMnyqXAQsvXuv4zFIqEbDNDrqmZfIjkNPRQUnmpOsIGeJUM9
tnz1UTW2RYDB2mNGyy43c9pvwpoZ9Q6Hdu65ZOr8llTVZ8IbcLQD5y3ydfSwlONPUMjxQHD8vBJU
UebmZqj9Zo9rxj9gPDqAG/bCJep+5faOE4Aeu0zdrW8jzXCdf/0QFEed10xO19k3yUqouRGvOVlf
bxOrJYIyx0ymcCo3GR/94rMedQP1jKwbXWSk2Nel3WUMHmzDM06MMJ6HJdD7xMnrc+pg1heFbaH3
wkBGeTWsd8mhSF37EDf2Zsn89iwKEo/WEyGyePyaLEACw/5wIYLHiTP1bPXkXK7Sjd4qZOhp71Nx
zkDEoHZIxvOg9T+IsC+SfL5gmsqN5eD+WIgwCYdOvsVd6mzTrLs5EdOOMcPnXOIDw9BgfGM9e5YI
tsKlxPCakdQQeYbaFr1d7nMJ2VnLO4KozYBd4xDVMK3TlhHANDWPdJKZvTa53AjEgPOz9aieW4aj
I5Bfq8ZFSfVjhrnzilGs4Sdtgy0J2eM2IFykTzuxy7OBlOycStFB+WBq/kq608bt7B/CBtki1XUU
sMCBEiy7qxPhBmDl9Z3Z9Jr0+T84AoFOLgEuokrnWG8Wa6dFCSyBhAFXevkDxykWYpFsIew44Twy
/EFmLDYUKt9Jb643d19cUoZVzUT1FlPaMiAnUsg36kM+Dn+pvtgkKATfaUkmN6o9RhjEcRiYm8FP
WS/9wpWS+QsqvmJ4Qx0kr6s5VoNbvkVCPZSGxIaOXCmPoJJAi9i65IQSCQrTKguZl6tjZK0BXP0P
ny2m44SI4JKVFuw58Z2o8mko3GDnwDY4CUdjfOwPLfSPL/C5HJie7l/Zbr026BHAT3EbAPNdn1s+
Y9ty2p2enRc7QSOYlAPqKF2u3QEarLTpHsf0PDdJt1VI03YeZ8etgh2CLg9BHeHx9SaemXMPvOE7
H6rFGA35Va1PAdYHIjPWSKZu/TK0aUSwbfR3csCzmNRAsBtaVkXqy5XiT17Ml0LFILA17dbKP6jo
QOrJJTxb+EfLROFnFx+9fDLnYITE0VHaCQXUWGM76LqO0TnpijvOJkKc9e80Z9RISckXWuJLMFBd
9l7DaiOhp4QZsDUzjg6StgkycmEQeOinvCT606RrrvLgDKzMZp5yHzlwMyBq66toIzwCFRj1kU4J
62mPMvVLr8iZLgMhALcqZEnzM+bLZ2+JbDtWBrIksnQD2zW37TCEQ2kY7D6QVoqcoA9tnYJawHto
K433W3xob/bvmbDWRE/9oRwr3Rtb2wXYrbuuPPBrMLv8dajnaCcImp2Hf1ZuiZBQOl5oj13nxPts
q4b8lTh9GMtpvitH1XujZaNqjemDZTH0wYy+qv/8NlxIDkJY+13z5F97YhkfmHqDS4u2zUDufQOi
nQKanZs3UjT+709zfPNhxP6+ixwmnSNysiWFFRlTF9xy7ppYWDT0JGsZqRSnqEEHldXlB2TvNQdq
MHeJFcXY1m6YkSGXjum3Qil81pxLxgzSqI2wR0P9OnrsGw8JcaqeWBE3+cp/mv+aPmZuJzASfNLJ
XmKHOLWxvyFhlk2s752UksOqBKZophYHEEQITWSZ+WMVAEJPdEjQ6fDc+/lHjDmfoaPPtnE2+yMK
CTESW+INGFyIzcPj2KH1y9b1+eiL1WzAftxEpjCsDXqnmcNmaZ6cptEEBoUfd7t0S/fBBoGn0/ql
0qQ7LibBSwlgzC1UlmNfeTXijjk+j5S+c9Prx9rNWE8J7o2qawf+KGl/jgk7DSzDcgjEq/TkQr5L
fIwCPhdzIlKRVRCi53HvJiazC+F+t92UPJBw2ST+1Xa94Nr6zkc1kBWXWwxaHQQv4WSN9hasBsJC
KbjpWFWSeIRexhBgcWOm8Ok1abVzztLTWsGeYWhgdnF1CxXBrI5x776IBGYx0Ge+z5po04A0tf2y
2YmIzUW5uq/NCRAM85OqHZJ9Uz9p0lxe/v+i2jnYmOyFnbizwyXJiFXrQRSN1sUVpBXHS/FXzzkz
Uz5nZNtT/2wC19w7YlTMa+WhssecdSQW8RwqU5bUEDfY2LJok3s52uw1WPP25LVd0jY6DFkicH6i
/ze9tnjORKtvbReEjm7zh9pLTsnC/7nN7HGV8OYn4G56E/xuJCLTxvcbFpZJiSOHL4ZgTyfP1pKI
i7+4zKhwnuKLH1iIGBezGvVWGGm7jwbSO4u0VsRJRYx5S/1Uq8A6oRLB+5UoeUiCGYU3uiDLCR4D
bWQvqQXAPlsx8cSZFVuO/gaDuqDl1OVz7I6vuc2WcE5B2ZeTypGWwwOc6B2tfCJjwXqXi0SDs07T
LJEHpIoXV59KzO25dbCqDm8IZ3Y4Nn4RneCTLuM0oa8BduaBiw+svbllVx1qoAubnmdBoaffZc0i
NmbVO4elAYkVMHAUVjoeBZFnG7v3S5roATGPoW+yteJnYyQQ0UeGcTClFvB7rzo2UiZEwXdupN3Z
EdJh+NKyo7L5XQ2K/ikvBfKreWIkICOi1Yb+O/UrSFmJ0Tzb0iPGYnBvJIATmO13+sCDg1S8xEPR
WR7Nd4DAGhzfOCGJWVg6bAfBt/anvS+R2JdFZu1MO/5q+IGuw7AAtCjMuwY+9+gZ9YVUTnz6qbT3
jtXfI6IdV/QS3UJuzfdJjcapaNJj4I1Pk5zcx1ZSWDVCh0sMfjovfWRAZs70f6l2YzYxIAD9TJnI
/ZgFeJnSyQVbi/uRz2YYCMJkqh9Uct95Mg2xps9r9ZD/Hw3IGde+JH6t3lT71GrEqy4BrcyEf0GJ
I8VBpW6YslA+EX3B4oC1uq7YqM9VfBCmYxy9HHKDhUh/CyHwbnc0+3OWuztS7nrS+x442TYNJOlt
PWBkcbV4b1y2KLVRLBAueeRjal+IEhuz7BTrqpIa1M9XpTYpTVE89g8GS82wo1vZkD+20UVwYZoD
VWE4+KsggWQvlmyNvuKXgixNo7qpCFI7UFagLBrlZ7vUf+pknkM7g4QWNJ1/8RGLbyL6apG1ClxT
Md5YSW7GgD15N2cfJTPdMF+sbSvsIvTtNbfCM14HfOUhBxhYnTn7JDhX7kd2m6y/tsJSXDUFfa07
WC95WyGhcb46b3xH5+7vEpLj6Cgm0rBM8MY5c6O6oxRIbI9QuvZXyt2KSS6qQjqqrZ1jjYsyQNgx
oLTFXOojTtSLlWTZvvaIWZIeikA1JQddGXfpNcyMTZ+3NGqZRDuagpRQMQTXdpE82iVIAVnxfCi6
ntrxrYfSq/YeCDsym9iB+EVi7CXGzg3ZCusYU/gUnhK+3/Jj+WZ3ShvI4MGICD5XO4n8F16fScRp
zSCB6g/avCdxZlCvg3iEe4fS0+zVU5et+RJT/SlnJzjEGLiEHV1sN24JjBJ444TXXiRV7pyvRnuU
yIz+YubX0TTsKmFcJvBd+07yohMnS1TqBQDKDTn9exQBGXeipNm0gF5sWMMLvzHK2+KEHj56SIeX
omAT2yjUPOAWxMYeeEgAoXlwd+rnvKrXKLWnKsNDTa/9Iad875T1V+qajO6cfUEaJS09QbTB3B1H
xBVHFKt076o1jyLL/lDCv7nTPD1iKXloKkkGekp/6xKPIYR8Zw+BVDrfmzQSr3bwXsZLH3oonZ5q
koj3RgU5hi0xC4vMPNoIX1iHuUgdixP88ZhxFsP3Ju4C1muSyR8fH7XjYLTxLzRjK6Jp1vvKZP85
rt+OhMeTEl15J3LxHPANs8rf6SWJEKcOMFWRK2y9cp3btrE+pjlzuoheiOiUsX5suUVw66HbG6xw
HMdu17uMAHHcHXppPhJUV29Zd1YwkgYkPCojcT67WX3OsCJAtxpjx1YCKECq7klkv3cKo+lSc8Im
nEfULST4BWZ5L+OZjBPQomB2e3SWY816GpfJnLl7gd0mJWruGrOWLlp9pw60UMFkWDRBMcFD6YmD
086fbTDm7Qnh/I0/QCvmyOnkpwEjnP6zjHogdX6B+0p9AQ0rGaumZ9V7737aLLuMYSgcFL5YoL6p
w2lhuuKUm90+GO2/aRfUR4AOvLKlxOwxbR03d8NxvTvVaa7Z38L1jfekJcuDmYRTYLwxV/jjpdgc
gtL9mWxMmJBsigTRmE351BO8d4hdfvlIMQ6TDI7R1CAdAPcWdEN25KX68HXXMH0XEO6sOXsNvPlA
CXXxI/1aFfxk09T/qS3/tc4gKWQdbyAXKvt8lJwcjSPyVbS6ytvAOoEKWPGr1L2za9CCXxKwu2rQ
6lLg9MKiQlR4EIEAl7UtN8J6z21mCwFg9mBWcEtz3p+WZp4X+nE2vPwFxCEn8S8/ndjr1HNwNrLi
94Kxe9M0DPNTrCPb0uuXY9Rg+ZagKHYd5Pctz+7On2z9De2BoCA7DQUYzrvxK2njzy5bqv0AkBYb
ZMW4KCt5WLlX8N/yh52eZOqivCCgC5syJePS1EQY27yBNpnjNrROqHsFj7XEkETUtgdew3VCm1pw
O8PF2qGTqYhlsgkVWMyXgBAtqzLro5+TfaCB4KwN875KfX2MBzAwFEcj9xLs5BJTBpC2J0BAgMDS
17HFpJ/IFDdWarpvKZ4ohlqhHmxMitCodtGy7J2OxLiS64mJP5M6rJsXEiF3k5eT0jebHtHfr7Dy
PnsBRa3XZthbEUyvuvoqXJaLvJm6PKOveu3y6SIS8gI6QtFRPXlU1mQlsoMgXIkNBRxjv3ifUPxh
Im/RjvlUf8UKBfB+12V8aV34KiouyE4gyNA1mBZiJ7G38Cf1cfY3jEPXdRBGrCB4iUa20kMGIh0E
BFofn8XA0hMobBVtxw5LXdJlIkWhQ0RiW2LTMM15xDCOAGD87mLKTzZFEfILgwsibZ9sL3jDrct/
f1ZdqWsYV9W1Hcq3rkG7qRKkBlaFVGLwB5ZvBgklGMY4iwCNFGZADR+3x8K6kyV2a9I1T8GRCJxX
uOLkuz9YQ0FqCpzWagLn22aCWWSdoFXvxaGPkZ8Di2JcsZcWuBvsPHEIeDHnbCHpm+C+r9kr/x/g
hoh0VwSUQ7bB2GJjG5N74OftLmhWjoLToD4h/9cin/eS6hog4dQMz1WFJ7dfWEs7TIBdp2FXxdvK
pOWfO8f/GMmviVb+AeVhttcjXMbmS5sZBGTlbJI6KUCQDMSoS+MwmxA6YvKwjK7/m5PCBoAuLOPB
QWDTWdu6Gh9tVvebkpx4u8wizjQ01A5UMwDL9YOaCnWo/pjWAnXHyYDwuKRggevagTzEL8hecENZ
U+9HDL9uKr8bNxt3YKTn0ER7xYSs37VqPFXioSupIBr28vSKpXqbNKhRy3o3VUKgtTvegtmbj9R2
4SCVd/D7eJsW9SP5zDnYkIotooW/fMLdUPkokT329BGbqKGw0aEF9MqjXNf5tH4zMJE5da5EVf/t
p7zdVBmkcfk84ZElD1ovB/TKW9JaRgjCEP0zSYvPkpYBa1AwvRnOS1YSvBThuhydF9UCMa1AX8wK
63Epm99MlWtQmPLUpmA7PApvChh/VXqc6r7Xe1HZdzFDmMZciRYqcc9oDO+RKN8cqn8JhRtE6j7N
/zRG/jEkrFmlm74wellCsBjwbfR6O87+BesL0SoL/ChBOkOhMU8W8r4E1YsowYdBZqLwm5+QkIWu
xZtrOCZKDwREuokQR+dv80h8BgimzZ8RvUZij0/AaE2sZ1xao2IRUblYfm+xaT5V0hm3UY/iVHtF
u+XQJimwN3g3A+MSM0rxrVWB7lQHXH47syz/QqE4TpplOb21kZjFtnMLFL3yD5oxnAAli+jiw21m
eNTttquRnkzimZL4UJFxSiqKOgEDv/kJ+ItALCBDqIK6utv6SPE1+3sfAGrOFNfRydnhBrDI/Z19
arCh722KtiHbw8RY6fM/s9NuAD4wAqpjDBRz8MOLVmyEwSmwpC8LdCpGI0T5aaBFVMjJbH/P0/JM
HfUOmfdKJ7Wp8vhzWXjRfRABSZ3+Kxzn5LvMjzg6gCCgm3S5Z6Ln2Bve1cTj8tA33ZuAAQR6ocjN
K3P7u+k6X8FIhDV5hBvfaF9TxcCFxYIb5389b6KYY8pvJ+VDHQGzaIT7noIl6heWhSZGRocVyGJA
5ssfa/ZNE/BMyMMNIy3MfYIkPNO9pkXerFm2tOc/NMV5mBnzkQKcDFGtWN657ZaSMd7mfxPtPDN2
5CnhzHUzZiJxEocY806odqHHlbAzBO5VFNWBvDmJ+4mQlMVPAFqqRb3npOkRHP91bBzFfsR/Qvog
d948/7Ase03HKr625NF7hTusw7UXZ1wxZobiVscln9MvKDm9u8Z8imT7ZHHh7n2UCqAYQsDoGgOh
eWmx2kNBetcVo0zNQnMf8U3GOlfXyp13QKP/9pDj90Vin6bS+qgz+8Gx4jujm1VNap7B/jfF+GQF
7bzJHKbjATw1piAVt/muY0ixqHYHm4x7Oo0hdk0FcCfc0orRPcu1huFkAxUYN0qYTvyXd2xwIwAb
nDSety0lhqey9Y8OOUqXeYId7nOfYvb+cNUggO8zHKhHA9NIugOTkG5HU3qhA/0ghCvQPskSmsvc
Eu7tpAerN8W+iu2bGbGWm2ZZhIGHpzoaShPQPWpSe2DOzH4rc/Pm7DoAyo0nOAnBK2s+kDQkZkWm
IHSzSp5EmwXnKFfqsRHlSKNHW9Un+DP7DkUV8w9nJKu3T+2Ptqm7DYcZNIhUF5duRA+Y+b+7aeip
AYXci0Ri/zTs+5DYv1Mgr5B4X/5j70yWG1fC7Pwqjl4bHRgTQIfbC5LgJJKSqIGSNgiNABLzmACe
3h9udLTtjvAbeHPjVpVKUlFg5j+c8x2KjG4/AMX20mdjEpdhlMm+MN6AHGebxsHUptkKw9uQp2uH
8DPcnkg7zB6wcDVvKf7k1tWKM+rRex6kbZzROla9/jT2M2PR7h33drfhc+1U4Z11JqSinry1JuEM
2qI+2zBSsUMrffPe1u7XgqBtdJFtG4vpTNdbp7jErxLC8ZlNzKtIT8+TQepE1LQ3PGKKSYGV3/3z
H3xOBFHINCNEh26G6CIekAiOcTZRwdwcq92bBvWLD5dUOh/dWPJnWvYMXzWAgj3QBrTnppxuaQry
t02RrrJgY0tEkcS6GSWydTIm2dzbBW1fOAAl6Mo5aJKcZmnSz7JWH02ho2Rz2IrF8T5N4AAbZnUc
RYonP+l/QmvciWY3SO6g3GfCkDBmBiUdrr2yBytH60Ch+1OywccesJq05Ecli7o6Zbtgdi30QPOo
ARPYiSh6GganQPekfiw7YxZNX8Nh/EN4wnul8q2fzBfq9i0DCzbFbMMNI7v6LBEa4oPYjG+oR/Ya
sEWvMZ4y3B7rqM2zNY32MVP+KSGKYjX14VNVm2scOsvWbt7LuW95/9Y8loiulwj5Qlty6MhiQjtM
rgc6tl3V4jRUGe3+YqQzG9btFZCBeWHSgQkE95hdB4lJvi35GWnY7yNPnDyoxSVolaqJtpMzB2RT
gdByYf6LcNFyOgxcTeSOYS52jM1wI4Tv+K8u6BNPHdpBT7igC7jt+6vXVSevZMccVdEtFPWb5pGe
RHeh6TvPHB+tuX3u5vpQxsOz0oEvMFkBXZah/DVKzmtBRUpm+l5vilMB4AMhEXuV2qHoaY5pjjxQ
kCTiSnpQ42tAtz6gXAHS8q3r7kfHxgCpIaTaxAfdwYxUB8pLrGMVxK15aTL5mSST3GqpGqg/Ulpj
02KiygbBqSf7Pozzbw3oPzir21wj/aj1+ZrHCCuxkYe62ZPPwus+GhlMZ6bgKN45ACNEQijXkFLg
SUgkCkVwkYlJxLVhZXiwMbyXJWdQnzdvHZlpG9i/6yxbhHqx7aybhjaEkPd5NUBo4k3sBmzkv3h+
9qbZv/SDf+sHD+ib0Lb9PIRH3X5r2IOaQqOUqYqtluNGcLwJbYE7nXXX2LR+AweFxn5IC7TQBJ3E
OVoE26geE6TNWT4xnvHyYcWm7xUwul1NJ6CNd3aTyFXDc17O5G+ZBf4xlKZD2LAeYkvPxT8d2hiN
gXzyy/Ktq+qz06EhXQq/sip/IJIHfSful0c97KW9xoECpt0xblyPoa99egPidVTxq94HgJAkDyDX
PylpzmGVkR9rJPcExdNjw9Eomu5N+oq/ogoYs6eaywVpqJZsTI6IWC18C9b4RQigZRo4vkLOIsMj
WWBMv+o76z4abPKs9nSc36NQ72iO4x5l+lj7pMtVcKMbw6Nz4TglgWCFD43Vb8OKqn4vWPOmRJLi
TObsJHYNvcSD15pPsRxfGuR1TB0ueUgcbTypexftSjTeKWwyPBRMLqOKCd+mcjjxLU3qWzufXx1F
vx2NTzPhJ+hD8WlkaLI3EWHNCsluabc0RhOE8Mbrrq4/8JZuFtIlQ7e86klEZdi9TgTndcxd2kYX
W5eB0ECtCnwVVDI/EcxKSgNKxFyTByuPHh03uoyMxDQxkIuMag2OzktXNceiHT8Xv2eZYt+qRstl
8/hlZW239hvyi6qZpAJ/mt+0hishgXWN2zwLBA3gphPeOsRJ2OaLR3hEqSJ/xbx4+BBIICbZ5bid
yOVI15zkTiBwzkkMJVg7YQnNEX2p2POEHBrKAq8Ku6A1FBZPCgUqa/RVjzZ2PXh40Uq4SJYcJJfJ
YvxSoF06cTOcklJQjlBxmyCkThYUZdT0K7dtZohF6T4v6ieCVQ5ujRErKkh9rOP4M1PMzzSDCWp6
dMbu1gv2yE3NW6662uZwrBrEmjTTo+LD0kCiE4awCPw7HLTP0HLfQ6ZiG1O33nGH7oljqfaaPpyy
2fqEWPUhYjw8rOzAQERnv8DKay4xd54+kZUI0Swck+ccjuPJs1myh57auU3xGhKzN3h/wteYHXvF
zl7K9li37rt+Olm9jvUBJeHUvEqocwJVF0ykfQVeP7J0QJQj0p3Qjy8Fr2KuWGA4w9M4picG8gcr
Hv70IZlXXJ3IbvHgq3jvjvLiZFjBZBneFYZEAI47XMbRpXaTfUhUA9PGs5kZT9Rjv75WPufoYh3J
QEaE3R6TA8oTvte414AtE+EUpU9aRxaUYb46+vCugP0leVXvXL2L9np8biCd4GNiQdwM9wRPo3il
sZMm83DNcZ5cBsUsuYy1bQAnkzhHk6j+iwm0QeORXBlT/HFWi3zQAxY033hFSG+ACBxoZpVuZ6rq
BJjvql8ebeqrn4h3RsXXXBUFnvNZIk1yBzTfRocheGJTBPHOX4b1ZWh9GeBQ1ipmvB0jg1/HjRq3
YfOFPfakuYS4d5Z5cyn3V7pPpp3QQK7HAehB89Q5yDtaf94DryG5isHrSrHXSmEgD7oUfHV0On7m
f+gs11r9Y5h5/i07PVrkOSdt/xWl2Z9tWgezR+aMY3sdlpt8HIM5+iX+S7zjV4EJI7Qrb+Kzw1F1
TDODRtgJl5Gq4kJh+dKZlHRT+243qJbaYsAsjziaHcu6a+jsk2QmQQTtKDCDtWiqmGJluvHENyuj
n940t9mbTfpLGtbnEJmotlrU+xHn0bBtc8Kxa3NgVWZORyfpl7jAve3Mz3Zkb73iJ1TJXSpvEkhz
xs/TU9UXR9QLStebxyyvD4enKFd/ZUEZid2b8gEJLej9bCcSUGt9kz3MXv3u+/3OrcL8YNg1+D3E
Fqpi4Q35a8KGLJdWQwD4cz/j8RbO6S/bpuSuG4haYiJo1fOd5cIClHWhb2z0ikGnYda3Pl26WidT
z0YsH0qSldZw8uoTV5W/5J4fJjStbpkNZAPRe3MhICCKDF7hjOle2apNgshtJN1lZYn6tVmeGWEi
9JUJquvQ31uTOqQqiEbVroz6SGzr2c2Tg96CeOjmea/3H/M4Ac/2jmEMqKevQJcpmNWtuy3tKDAX
GzNBBQhk2DisbD+Ffi5djFbG2OKtzzceBs61HARsLMG8qKyoOHyKsbWlzX/DTDB3OY7mGhN4sZYj
Jj/b6Kp1ixAZQqPazs4c35k6+MIupLjG5tpLBEReVbkHyAtydXbLxDs4aVyvJWAEbj4/wZENKFN4
1LXK2W1GAVhHqwkhFbGEtVdGJ6X8+95N7usJialf/g4SN5ELG5QpHQ5Hdk/rvp3GnZ3ar6wjmfNH
VNT+KMBF83w3eIW71mTQk4+Yly0FvbxG8AbuY4AOxpg6tUglQQOur5ms45AKJ9aiC2qZ7a3tUdba
BqEZeY0qdWKCKLOSR1nGOUF6+FqJjl0RIOAydRsQ6vXxXgmy4WtiYlaaQp3aeM13LqJHk7cnBpc4
PTJ32pqW2lasR6nNuGXIENGwDa1qrOLY9q0H6K12zRkZDn9J6ty00GLT8+dIMOf5a4UZmNxQg0mP
3/MAtCnfInj7koy3WLgdeVmZRhvXraMOuh9jtTdhscQPGWaiyfuI8vSzFib6NG/YTc67CGcmh6CV
OLT5LP1EU5IBvq1f6yY1ArMuXlooXIHheui5XR9vFj2Y1QBgGBi9w4q/NgI1Wj5zOpefPXVaRib7
PuZZDmPzCobO34aFdoQ3cVVFNwQa55YqQ+IZlgEL8Td7UfBO5Wze5b1uBorNAbiSMyhiYAeFpHK1
rW9hZumGwdcPMK49RWa6U4wKoI8xEc2wKWytaoIUzYqWf+F7AzKayib1d6WcXjoGmofW0i7j7N1X
Xftd+94zTEp1l7oEaBclPoJhRjHY986Nna9JKz2/xLjWrkgc+uLNC/PoLQtNnBhElUI3CRgyG4wS
IdUZ9UuZ8p0gIMP+TlAiPg4j3Q19UW/pl/C6UWk1YU4H1aX6QXUKlG5MEGmIog8GtLPlnl5pdkPy
TcUqzyNrK1Azm8Uk5WKz2B0bbNNGbSgCXdQ32y2YrE7xN6K/wOvq2z+koP+fE2/oJHL+v5lJu376
LP6vcNF//sJ/xMM7YoEiOTrkI8Ng/W2Y/4lLEsa/Eqtpe5CKCJA3hP2/40W9f10CREGTeox0Hdv2
+Vtt2Xfxv/+L8a8G/CQXyJLhItx1SY7/n//je/y36Lf8j5D29r/8+r8Vff5QIult//1fLMeF5PR/
4pKEYTDKcOkbgTYJ3dNt/vz785oUER9v/PfGIacKNRf2g0RcWzrEUubgDVr7q1Rk+TLI7fd5JxC1
IEIRIbRwMkpZbxiMaRB+YAkstlFzUalR7LwFiwJwpS36lOA/7eaV6MGPlZ781Q2gNU/moDfD9qQJ
k8BjuzjABfyeZvMeGqTcAYfe+kb559ig1sJ8jtY1VVZkVoeMU2Htj+SUVGCP4nHY5NDLqIV2TYnd
WmH0N41iKyXJ0Bgt/fqnIE97Ivtk3bTIPmatf5pUfKwLZa5igX8CCT9rDAqODHdNETNSMZkjhgBL
ewePWFQy8s/R2KxF1VbrxOheljHzpmrardtMFwbcl9hhzt2cORQxZarAY8TiMXPMBkDqVpTS+lvD
XW57vIsFxLpuBozoQdoFQ552ZK4Qlm1sQ8cDaUtpP0HA4IAnbmKmCCkl9SdzuT/XKTd6jKJRa4F8
6AR/Jm33AkfrvW407NMuuPJpfmiSJZWzsj68zP2AuLL0f/cZRjdk6cwpcE1+Az6OAy0r0o3BAKE2
dzlcRQyAWraxJICJjo/DSQcpp2PFa4nh2aqad5QSxIRlAFkGjEUlARBzmF8SUlOhSZi/6HGesM6m
evmOXl6t5bTEVbD29mJdrCPlbWRMLonRurfSrS5zg1u3Hk1iLGMnwFfH9rigmtdcuENh9cKTQnFJ
nAd6EP+9nCp+HGGjrxKb2AhvkqQYkqJam9qd7TCzG6c/z5lJ0huNH/j1J6CvFL8dSNwegzPKldpu
QzAaGLxy3DPbGpNUB1nf6puzNEDNmLSCeda9GoVgmRciD/bktDXYICORlehMiauiB2QR6e06c+He
lCSQugAvtSSU7FWeddfDxRnWI8F2sPO93MZLjDB6cnKCaVqwzmHb4xyXmbErWdAxNrfH5xRC6PBM
JhUeI7NUG0qyIU0EnFhj70NcOE6DfHcK8uBjm8VLAzTZ02bUi33UrZeBE3p/tjJwT1h2RXpQG9SD
k7K2nWkTiZTb9aaMYYUSu8IT1n/W6c3tIn3bh/PZnZd0UNTaGSIm5YFXlXRbziShdMCf3MYz2+e6
E9WDhtO3UpIBimu4PJLOU4wJm6mrwqtt97uC1N2x0rbp1NH4sQEoM2/aW417lC2P4yjTedN24aaf
4mQ/+MiMHYL81ttuavW7JNpq6PUDXWPEbwkmnKXlupuqyiBxDHWHe7Y2DsWUBfbAtFDCeoq9yji4
BATChaT+a028CxHDQ1lhorAyntIottlxgu5YtTP6fk/9GG3B0DqvXeTjw6tnInwwI5Vs8PXDewsL
Se6vi5LfPCJMM7v8PmPG6xBQhECWQpPggHsE5HBXynTCIYBeDW3Em2NoPKKT7uxM3jB6h1Yl8QtK
XSfZhEQkBqbuA5zOiicZVvswP8thMUMZjAtd3fRWGMYDC+v+rtJNvt9ZbAvXUTgx0KMljEhBjxMd
IKKFUIJN0CjLEz82A8COmRyJA/vkx5axfciu/cQZhaNq2meS4NKEdN10xngKogJIyDWbp+EEOeq5
qfTD6Lv+oTNLmIl8pbXq8emCp7hGmX/UIzs9SPtid6zNZppQpPd6u2t5ysZZC9hjLmKn4s5IRrnu
0MWSA8rymKDOZEDk5HE++u3e9pL4GNWdt/P67ovgi4ckN6cNwthsZRsc6CEAvTBkaZXr+fLtdg4p
DKgYm+p7YuG119PkIVJNsZ9sd1rFDa48RFXgkgd/Q1xrkaGNwwzlbYiDX5kQMwmZsA8hb/ad5n2l
6bBJmJHd+XLEdGgpMkDzkw/ae408lkbJ9S7YHrRiqtBTwrYvcT2oBtUFq4GNcsNoU9iZRrghdEAh
8x1zKA5cZsjrblwwEcy9V/jH66PbWE/2InGAKuczocAEZLDQVt2IgTeKt86T4c/XWTbQtjrf22q9
sw9jVETIyCbM0ZMdlIjRWZazoR9bTg/g5ClimriTNe2N86Zz3DsTlyb8o2IzFIhRgbP8lYLdd57q
D0VnLHG/A7GPDusVwi1expuN/gPdU8MFpEK4RNpDjkIZ1+9Rr/3zzOu9ExYte9Y8saYJj3P/YxEs
vY0ELZA1ODcP3Db2Y3OHQufcZ6CmIxzHLng1OWr3tNJfRY8MK22Rp+VVtTdnvJWuIeUey+MUZLDy
gDTrBwrnTy7Hni7tweF4fjMzQoydkUmCuIQCpX3vf7LVpJ+rqogbibK+bMUrWDA6AvYYaWM/ttGT
ljR3oMFBqnbD0UDaH3B20L3AWjPjrcv0H2enxZI4JB1PH8S+zhlIRohLKkKMaOgkfDuiKMiUaR80
AvuC1iF6tUaDycCvQsWKDqyzEycYmaUwDA0PNFgkbSc8ldqwjEfYUPexl+5Csi/EuPO1vN6XALU2
zV3HLbthMA1Udbi0tcOuZ+T71aH2x+ExoQVBaoXQye4PqU+75JiEwzgJMFayisb7CDEvrgVjtozF
TIElK5+v0sVxZnnFh6maN6M1d0USPQu33utDd2oH/SGMUGynHnlZ+Czsxjzr6KsGV13qxN3C43kk
UOYUEdU+Ah5HhUfmEx1j1w9BJvQnM5fPo+KIBcKihhZzHeWVzxXd2xk7q+a5ROyx1sv2IOv+0ciX
uLTsQTfbfaSxt5Vds/cXvaZZ8eTCbzv0TvtcQ2WzqjfGTY9uVQVN1p/mLFYbKBNrx/ZeTGldHL95
cRvxrpLyVxMcBYwn3sIB4euoV0/Yu/jXuxQ+XvmtWRhy2t9aEWlEmhBRJx33JtZ8QNkb6YcElqQ9
Qtw+BygDjTBylbbSR80NSjJXw7L8pe0HpGGwrPeNDrVTZW98EcebDpjDrh+cqzAQ/YzENaY2+6g5
VPjK9k2kKN/6djjWY3tnzSfMB/f6MJ09kvOYbPA5mRRPubYzR++oofGw0aVpEXx5VZ+wobEP0dtA
1nCwEQoGTBhKkEVyqRPRhIR4HxUrNs9HYKLX/X1Zyx92dgWtG8RDh2d95ftB21veJUkhFFlJTJRB
BuPNPPe2f4/BXXQ0xFb3YhQ4g+Dpo9K0qjNZ3esCbSXJivNZSf23bNOXSLV3mEgQsLJuX/gEsAF3
smC+i/RsG9WEgbAErNbU7JtiDg82GhztbJoTk8KZ1wSB2VE5dwORaYwL20NXUNv4dmzC4yt3XZYP
6ypLv+sw+9UTHiCCVWbmVe01tpKLaj8mAzqz2X6bscLYpQOdGN8yHDQh0fZYRR78OHzVjfBagxHE
t4LaLsHA0oYDcTBIb9YeiQZrf3h1Uvs5jSMsa7CFB8398jxvM7aGgw8Pp0Hbu1ipH3Mvvg6xv038
+c2PRId+XcA6bZ45mztq6hBM17h1W/k7pZweDLgLj/2YEy3xr/meD0LS1epgfSatoyKagck1m8Ev
mXcxJThI9DtDhRwg6XPqNOZJK2KPDu1A9DE1NeMn0D2gTb1VYhngFAr9bVDYYikoHxlEfi6PWDqB
aZkpDsBHIG5eWC8l5uxo6qnk0MWYyYMZFd+lCHfobtHW4uUZTTKVUF/OQYgDFQae+aAN2bGNTHIT
cOc2sKxn9VUIJC+NfWo0d1fGhBXGQ3dheMxgSza/jQcRwzy0JF7vB4SPAQ5Vf5NcC2wUeqd/eBrX
skUIOFZZlC9Wf0mxgK+duHzTkm2YkbqQKnQjIVHnxoKEcH9AktgbnU4D9MB0dhnIMuA7ZuX8glQw
EDEj7bJe0uyc7rWYMErArvqKpU5Izui/zg5PP/CadZnZi8iJfmTxd4bo+YWdPkUWcGzQb8itiScd
k4+qDiOWaOEKdBXbmYI0G2BK17Doj+ybUFdoO3tR2FS5xuNtpkMwIUuwtxR+FDsFrzRAn3fNjl7k
pNDKe3faPBNyqyYR4Js1jAeQJN9Vli2JleAqdYrhMUk+bB4NyYoycHyy6wdkP2qy6D2cbsseMSaY
qbF8yB+fbE7PY9m7K6efz51loFhMzbeKl2LqdPEF8Lb+8Nz8Z1qsRiRfXNKqvzjjgFyfdeSKoJyq
xFlRtTjsUBFoAcXXSfgTJjoWlC7MLVanh6gyrrnT/ZYJjkvPimCNRMYOMuZf7CHaYSMyL+zTVlFH
a+kBjIq58UvYnBHO6WAGottNVM4G6JPWqgUj/D4Nsnq+uiUIiy7S4ptsw0dhWnHgdKI45LLGfkCO
Fu+g+CVtTESHHo1tDvGqbBJAmfWTP4s8KAoWq12FDwSVWjo9d/YMa6D0kfSzDh1wAU9hsutyikxN
jowrC/9HxeVrQcf3mNgsLgrWaGsrNHA+VhtwhmI72DhWGwmvs1i24OjL0Iz4iiuCK1Xl9i6RCI95
lOaTj3EzGjy0l6FLRVqaG4tWH5RoMoHRL7Y5EvbbIYEIc5wg0UGXZf3MgghparpHGHSZYuIh4BuI
exK4X+OUIs2wkgnvSl0EuePeSB9Y9+iFd7NigeVWi3G2oXLRlZms+rqAqxjbR6mmS0+5eXG7ctvq
ugmtnmVZqh7I+iBmD9ctw9T5PZXTjgS/OKg1cFlU48jszFju6mZaRX6cXsNY3tf6mGCCZ4NHvglH
Ju+drizdj9QyNxMpubexcDBf6cD/gf18ZvGIQQ5wfT7OpxrLzHp86yTaWU8KC48xgofW6ndxwQqM
PUIJ9A0Wv9Fj5SV6Dm0BxTvfxdwc/7mRGxaoiNyKm1WV1h2ep3HXjAbiNXQ+4ZCk1yoi/zZp9qgF
EZOh9OClVeJOjoB0IDiofcgx1BCgt6kwiX0albYPs/7LHNlv1JFtnP75YU8tkKuk79214C4dUlNu
LUw4azCXl3BGZmfJ7L1RXPfK3Ja1jfcE+QYaVk0FyiXz3q1icafCX64fzjpYmERd4bDLPUxyHCG2
sN2NmxinZXLTkedwaPuZC62RjDM40uZlvZ+oftxxyBZbwyzvhUfODWl7VFlOz/rNqa6xg9ZzSmf0
JOz1ArB609WZtr2clvSARtuESdquwdD8iTTBSe76BGhBxQR0ph0j3wKH7CMzJYVxKHjC3bFinlER
V0UOaEkDQMKe5b1YzPjfKB5TGBu7yLF0VEh0d6Yu2Cv66S0f4ivPGyK66TFn7zv9s+PsWLjURuXd
lV1x9FLbOnQoDdBKiGRbtHjo6SXDS9Igw3GZSu30PGh1+UtHYgamjA8VJZ5MzOiDoNuUzAan2GdR
+YmYrNwJ0fhHz+6phzNizTtWIIAUGdR3DeK2qjtAVwJo3Y9HLYQNzeqcyT7wj6BIQhabSd+eMu1e
s/uHKYnpAfQbb94HYsUkin0iphob8W6Uz/GGdRJ/n6RH0neYV1cCS6fijsetMEqEE1OIU3qkNSF+
slO3LnwB1stb1iw51AprOk4dmaGJrvj61nx06Z5ET8p7CIOQZYD4nKwsPDvt/DQr5wNrn3OY5Y9T
tfa2R1C9ZgkAcmnEtSabnQUzFxLBTLdOswCiw8SvwXoU1QrCY0cuLnAG9JLKm+0WxCat1T10lE65
r9Ka5lTL1dbPHtn+UMIgJNSAQT2GKJbHMJ63HaaUVUlwC682Lg7NIFylAkW7Smf1qzLUZOzT2AHh
F2hUVR3QcxYUGPVLVzJn1EYiRFqKTP7JFi+Jrk4wLLPefciScZlHTVt6I2dVt4RUccduNKKRds1A
G5exMKxSzr8Q4Svh25DnZUnktsKiyuM84P4LtMlxz2OcAQQy9rqZzfcFAqahzNDr9jNHf0Yi5Ls2
S5z3JUtmv2/vE1t+yUIfXnzRbudRxI+DrYUY66tgduv2bUZxv6241tZi6t5ZlkzPHnuwgJk1UDqX
19nsjeQQm4KpRBJ2W2JMhrWnrFdZw9xJMbNWDg1gvdKypgiIry63fo3McBIktEe+/My5cRu4JWRW
1Hwp3SZtjMR4rcMAYUSEKuej+os49p71gIQM4l70/qw8jM0umfQHZzb7x2F+ctrI2ekd9AhkxJJy
pr7ERKBfQn4q5JsbmrXLNJqTqMo+cszTJ+Jq3auSVX7nRIi9CkYsV3vR7JW6jdiLghC3Z+W9J2P0
wNMLjkvlFGtT+ONpTDVZS1vp8ENo6LlvzOztH/BHao/2IWs9/MQkrwlaTaxqbf2VFj0YkLJ9ABl1
GbPOvR8aQq1TN2fVPQ4nOxavMSbyAE6wAv3uJWuadxyUMIQ8hkLrqr6bADycLDSIiGmls8ms2Nph
tjfpYoYeAbu0Xv75ZdgDGKqFhugg0r3XxkFc0uelfyZ51XsdiyognLTfIr7qtj5u2Z2H8hwl7Dze
+53jMTFMu48kI6sgrG9xnk0MO5etV66V1yaavJ2VOzn20hzm1Zhfk2FxuszVcHOFTrx3WTtQfZNf
iSHhKTxMiT785Kz81m3maQ9uT5qXoFpZGfqs7i0ykAB0MJLZJEa/mXiYbR29l9WRg2dWsns2s4K7
08OwwYzBfnCyNzW51TsJpfCQiWVHDswv+5DdaDd9MhYf97EeFw8508OHyC0gS7MU3zTU0Us+S0+E
EiPNY1lx/bLhubmWhC0K8BMCcfFCFgN+0STWT3U/PrPsH68NvOCt1URWEHMaUAW7kHFMY2czMLlv
C/9gdRXv5ck4kHNXX2lT7aCPRH5hcH+jZjQDgjZwBw6z8TENZ8fQw1e309sVORjhytRseEaNhcfX
9d847j3ozkmDtKdtzkYxoDPlN1nJmtFdUeEHQN6IKWAWq95KoLR3JYbH2eqBc8PdRtFVKaBPPhSL
WsnhQTN6XAOYo+CNIS8SKn4JhzbeTak3H5qsjB7J5A1XsyJ7d6yO5UJIRhtMnXaKSJX453/gMfyX
3/nPjylZaLyzJf4DkuKNbfo1JBhc7MxLL1NtyFNmkdmMehj6SZaXsPCputxGFg8WKUz7AjLGoa7N
+DKHWhLMSH0LgLt5Nd9jnGIYb9XDJ8GeCJxL58oeegV/xQ+qxDQePXCnOFjr+DOewj3kr/aPQpmY
9El8aMtb1yTq+JHQefIQa7vaDxHHXWVaJzPHESvwYi3UwOWh8cbXOusZYeWC78EQOIGqeCLbArHd
oJvJG44VxtbDQPhGF09kUCh37zK5HPrRfiy6pH4tq5fCSeIXu2lPpm96TOxSEH9eN3/OQrylVd0/
YUTuj8xAWRUPDIFl9ui1ff1h0rFtiQz66Ab2R1bRqfeE+Kuxdd+nmchaUgHi7T+/JF7pUIbaJgvH
7oIF23z2YxhqQq9H4usK69nO8nhT+eNDXmtkn45N9KTImWSHQhfTW/JGVGC9ctMITLmuxJOd61jd
fPGq5XZxmQd4FxTyM+gZAM8tvrOV1ftsCdGn03z7bOeyCeZGsp1ziHUNQ+Xa87q7UMyrvGVt3+ra
mz5X57nlGgt710HQnBHkV8La1bX0ruDiWs/oVw9coqcJa8xeZlghiHBBGU2Dx4QkXitWdTvuMBlk
c/KLne2SQ6bhxDCPHSQpGFfBwNoLrz51FqayIdGrfRFGR3xC83oe5MFWFcsmA2L7YBL8LIaRtA2y
FO/iTG2nAqYzyKAsCGPvPNKcAvty9oZJI9/jKVlZIHXNMrZ3MLq2/Qh9oatxV+U/fTd3a2OIPJTP
mB7px5lh7hLAwSgbkgOQ3XXqyi1YT+9sqgKqdH3XMzLCiUYfS6bkmuTLTS5kex8365SSPrOYGNGG
nwGYHWrPuGRRb1KlJgzOS6AKSBAfqCE8Tj7EMzJHEUA9wNYr99FCm0c/72/RHLMi7El+tBMol5i0
ssXZ49yDT42xHxn7LqViabRYbTWmqshBEAvXWMEIFGCVo5lpuTG4trF/wYkkVXe+mq33wwh82Hg9
fDkq30cTWdWoVTccAdXyG0SoCExpCiF3Q0bmWrri5A8A17ucaQLOl2OPeXXFtoo0GdOhU9F/sYM8
9R5CK2jJ94YbHQVNFMiQU9qifCpCtiaFXhMbaBSkjE6vRgsjJ1Qog0gaSLb2FtM+FOe4eVQxnRET
pmVSQlXE3cpeIvmEYETQchrzeYz43PcUu03b/NGh/fmyJzO1gBBn5wd3dB6iEhEuK2IzqOTeIIzs
VKPcNksaEZLTvnWW6fzg3iSi6mW/AESTV410R6bS8QdL5PBOpfm76lAPt5P366qNHNGZOgmobhfd
nSBVbYK5xPSwPukmNgDSYQ5uxGzL9b41xYwMfOe9qw+8gLTouEvqdSydh8x6tHzlI8/y+313sSKO
9zEqx32aN7csV29xwlUxRl94tTaR0bBXzqYU6AQjNMf/VrJnDGcSCdEUlFng4yZcbdtsKdj4v2V/
Ti/Mrn1lgbmbOzblTAUOTqv9Vvkw46lD1p5luKmBIayEsEJMD/0HyvjzKFoUA9GP1RtMNBKG+epb
6LqNSp4nx3VYrw1z/8wPMxiNfl0JUFe5B1lBKryGPsQkb3JSxKTp02DpW32cgV6PJYEVBK6bYfgN
UIPbUdIRuwJjPgfjKvEJQNRRCrStjmlPR9cQItpPvxs3/sa7qABiOff/i73zWI5cybLtr7S9Ocrg
EA5gGlpSk8nkBEYJrZUDX/8Wgrcus6uqBz3vCS0EIhgKLs7Ze+1GTJi0IohDXUthwGVsrhn+l0UD
m03zHBSO7FfMapBbiibTEtLSF18QAHaWoRRqaCuiN/YFmymEzCGW8fCO+CBGf06hIgjiQ4Iqsw0d
OFRtac3rn3LdUmNa1ipZ2zXlpVYqb13jQq8TwCtYC3B7FxQwM5ROA1BiP+a1Vv1NBjYc2BCroRph
KRqoiOanQZGaIome81/A4zgbgq3ZWoWsxSbLXcYD+rcqauWyIXkBYx+OhNgcQJ1V1+WIQtpv59h2
wNOasHeAJ+7CMECMjEILUBz+cETYn0L6912Aiz0FA2Qk5m/T9sWOEgNErm7OaXvGm/oW971Euw+/
THevpQOrvTOtq94NyxXpuE8sLxfCpaiT2EShaIyHXpBBU/aMe6UVOyc2P3IfW/BYQpt3RiAnmBmU
abLWYU5hOeq+GP1VAGITRbRGbSHZB7b14dYtMlYxl4d6sW+mkt1UiHWi0cvjCJ41oaOAAwklWvnm
kddTu+FHklKHF9ORftcp63E+t7X/PjbOjZVDR4HcnUuVbOMrXMiUmcprDCFrGekbn5Kj6F2o+PDq
Jzoq23h6GVRxLTw0koVk7wSH/qUu4BJrCfpBCwRxTrFQC0jBZLdKwmDrDHSbrCN6cUrNowau0LRP
XaAe8IkvzSzctgN+1qmzJgqpGjZxrI9B4swBB/SohnpTWwUl6yDfhCW6eC0RLyg/z9xwn3PibdjW
eJtpzNadsYqMTl373RCsisI+aQWFjqICEwJ64oiceFzrWTUulU1Go3vVZpLvs44T6mvxUpiJtSs8
moBm1T4FcGkBOmGxTUeUpubAHGFA0cjsMCYPN5pjVuM1hn+gp6OGQp7mRhaF7soJB16sEfcII4jO
iGANrXoa9XQw8RymRZHzM2X0pqS3rHrCHBtT3fvB9CzmOc837gxL+wVf9Ybv/WmiuEihl2pVP5yx
tNOPQ/sLJsXBh2FNDyoI1IYz7URL2ln1Rs9vzARbm+BYpb0lSVXFNgrM+D3qXASclRYs2XXjExk3
QQT9QVitthIt0ROmMRyU2R6CJHiZEkUmi14EyKKBVwQDJ2mCbVsv9HVo0KN0ybEnQhYjks45zOI+
3mm4YTeXP05VXJlh+4ZZ7MtJZjg/i6WNbt/FwDbLUUj6rwygKrvWBZ3+Pk53djYzhhSy04TMDjas
oy/oIFeTRz1a3VhJa6ynmnzdBgTWMrZHe1111gwDk3hxrkI6QAcSQd9oIx3xMd93lfoo6gbbru9n
K8cIt92UJ2s8YVhFra2lng33Gv3htFXQ41AcRQJpFBZUQkZWWG7zXdv4rzrZwEIBRsjk8CbgwLTY
lbeoi3CYEgTgI80NCkdflWO5mUNpI3Tf6yyQvyfRUUZ1sSHHOXKRTyMNTH6hxafniCe38B2qhQUZ
WFP0ZIpdF/GEjhqfnF5dWyMVkE4kn60D5yHCv0oENPSuNuN3M9BrgFSAXdk6pfjw9l7QHzVy8rIs
uxldnKIMNHy42m6gSBCD5x8F+ESCOq4GPMsNtDAjV/cIAaC2CcCT2XDtE81SabRHEUF/UIzKKa0j
BRD1a+dOTxGJUqtat6gJVma3bCG4LBS1tEUQCXdPCgiNfaDxrVGaS3u4hYGr70ssLp5vDEu7QNTw
YbPWW5RO/sb+/oZ9DhWwFJvNUJuLRPfosXqrLKTtWYv4sU+ya39imsc3yiDXolzqfYKSCZiwBSE8
rJWfBze/rprsxs0oFJjYNsqZ2e735MCGlOL6oLuTLV06yx26fd++NrpH1bZIYTXm0TYya5h54dwn
KTp7HUNS8GOoLTh/0T+Y1sYs2hVRBeaiUyPJD/WhyBP8HIP76ZfDk+n7zw263anmgxfpoxTNY2Ea
fHreYK76FEXJtBQ5axTLk+9FDXRejvJt9l9mdbeQScFHayaPepS+9dr96CNiSpp8L0d6VC2n2Ixe
oW5HmSISw0prm2TlyvzLDLKVYsrfZsEMM0/KF41z+DTa8a5v3M0UV9oT8nZ4hQEJDXSfwJLY/l0m
MZoaUChl5qyNsIBsAXuH5Q6uR7aeiKxsnIu6syhn/06uHuyU+rgGl+aKzOxxnyJj3LVKa25qwYhc
5m32WxbVDYHMw5eN5QjSXfY+YfydfY36vSW0nOyFMDwhm7OPsi/bTSfS6p5tPLjsqrDfHDo1l4db
hnUVV5b6PWZzVcMzjZs4J4AIuIrEIN/lVxhMXEb0AKu6bn0iJ+m/xh0gj+orxs8A1CbMnoQLkz0z
zOCK3aC2bxgREGcm/s3QaUBhptb5XU/juZ5fcFbU64w4vDfTrRxa5W547+aO2gwimo6WOeQnI2Rl
MUCYuEc2PDE0G8N7IOvl5eEqh/1tmt6zYTFjs4xLbwa+1d3Eols5EOasMHg0TFJlDBfTWNSdy9r9
5BQmA87DuBrh2LDB9SwnXWIEaG7ZEYTsSPNxKRumhl5DdlGRICRpzg6WkIjC+7fIcB9KkV43kMtu
0544Bo3USnbicj/l5PMZFskudj/Qr6s3djn2wMIJATYgAMRB/NVSNGP20OnaAG+sMPySl7gYJYyi
xirclT0GN1jgoWiah1LJCUmdRnaLLWDbAEJVvgYSKvKep8j44KeLMwk5iX8OqVSu4jxntNlRJQ7X
RdegroTpTPFrmwKNAxlrvtsktk89n0+SsxIstfNoJK/JUJNxWKVfyTwZEsPBB1akZ1ujSVpBGGTF
ANGqDu9YXxS7MG+/kJ3ROzD6R7SSgDjH/l7DQLtoY+ZWz2et0zPaKIt1sOeym6bbiho9vinZVMe4
LwYWOJkJYAVV50GO4jo2URzE0WLCdQudEh1UO/W/XU4gfgts+0LTfO8L59GlwZO6zlPU6d7a4ecO
IrimpWSmD+EwYRPturUOC8ZLwoHwJyr8LAGepN4iq8nsZO30v1lY/RrweZx7F8KCnhu34wTDN0ZN
I8ijauaVbjaDYfzcepBIjDwA72R9lFvKlkguFFBqj3rv1k2RRkJmEQu/1ig3YbeGoK5hvsN8Kuvj
CJo8bdPmijShowiEWoGz2eJQg8aAL8b2YXeBdXQIjbkN0ZOcvLKs1y34jKXjPpeuMq4jl62XUclF
00ZqHU6muXY0t8MMl6YHEXi/cjUQdGzgz/HMYGW09tPI7hoSwBf214zoJe+XYsjOoFjh9u3vMxW1
+6TwD0bnEgZUFlAWW2Pvmla0T6ZTkJG1oQ2npvO3lsCA6GksXtpM3c4TTpPW3Vvm8Huw7DnQTcXr
ZaJp1r5sITHk9TYw2QXmY4T0KJpgow0s5gKrWKuafXSzd1NjWldNejBbYAP4JnI6RdUAcRPfA+pi
ypIOVXbG3SLb2wiQRS+IAsXYTlMY61YJXAxub4FRn/PbiN4KA0/60IEBozNwS/RsucL6rtMdhR0d
l9cBYQ04XlNMNSrbpYXOVlxskBdgV46ePae7mtU90htuDCCbABTZfdlIRbWGdio7FMuvkVom6n6g
O78kjoa6B4uJ0idNIqZE2aseQnJrX02if6TCiewzx6Pd6jBAre5T0qUltjH5SJBmZt4EmWhk/26G
7Iew1GMU0bNrV1r3zYgNI7Iw7kMtbO33fOgaeMmoTYnE23rWTd0kd7B+aTOTPsX/zMPhUUzJtTka
JytS9149ney8P7dNxqLHsZAb4rlF8HrGBgfsyMhfRGOdjSZ9MAu4KmxZQS2Srhu45KdKG6y91nms
+KsjdHUYG1G+ZLedCCqFyv8F3FnRZh7Ay1SwEdLCeQh17TNs/E/PHe9pxe4qL9XYmEcPodf7dGpc
iaDDMFkvAXUSw8k3GWKiggqSLvVThB8fAaf/aBTGDr3uPk6u3LH/FSHxmWk39k5G1zIOH/kg0iOF
wXExKO8Xbq65C4QZ2SyBqyQ4vTjh1E5TNUkFxtampM1CBZpvBfqmSD7qMX6hDvYU5SVb52KXGAai
ovqmHtjgpln31oARJ5w0vp2IUOb7rPCvu9kR1fBCN3Fy2c5DTVwBFKI3Tyhr0RO5gdNOql00tvdS
Mealdf2F9vtNcyiz9kicgPa9jUDwF4zi774FVq2PvGRZtsEjm4M3w0CBPeoo/rqJTr1mx6+w00nf
JKd9lTbYyl2DeICO72gmHB9cw0hXiWmekxElK8kM094ildmlM7mlzHY3sf3o/Rn679iAuT2UCAO/
HErl1IKok9PUL1H+OSA8CD9AcKyI/mD3I3EcIKyutp1yypuhRYSaPY8xHv3B0F4Natuc/QuNBAzk
FablvpMjdiPsgNol4LTMxMarcvB4EJtKPaCI4Zwp0Lq8egryJWxBGgOxBADadUcrqR8aNBa1HF4G
Yh6Wqk2/ZGmwkWTzoUX9PeVW5toR6lxaH2hmTmc7L6+R0+YxHTHV6hW/LoaHpErzxeBNh3EQr6XF
EFTBRluG4sVqm4ec91UJ74E1CO1FySIp008Fy2cmXCyW+Zz9lRsRJKMS/8EYA/Sw2UA5cO5ow1AE
omDp1R8hISbEgxHgkLIgCY1uN418L2N6gtn7UJXqzVOscIF+JayyTjZaD0gqFE4kHoUOiwoSJzQt
afkxpwKx154KjIyIotjfZXZxbZrlI2gdPg+iNWK05GAcv+q8LBaJSwk3mQOoMzO4Ln3i2+J+fAqb
+h6yiGTl2Z1Ejec9wRHTBvG9jxZ629TOs5cGe9ijzB0lABobrfL8sb4CLzNX0iMmsobxbrTBVTDY
Tz0JRECnc3hpvrzFGMGiIG/OtXefWYPDG63whhGVECQZPynolMvKtFfCnT4CYoxZHCD7T4xXT+Np
XLSJ3A3Cx0++QLGi5KdgnoTTTRm4cz05Wokuv5Z9M/OnPiIne0wN3kEzDfjq6IREDNtRDMJXxdM5
1Opm1WcNpaPJOEcmK32HFRYwgKdq1M1DWH2OPXupQeW/vNyjxd1C0AI0fl0G5COqQV5JyOrrsuwU
pyYbrmHEVyhZjvVJwGfWlLPbHIqdnY+QSjIbTwejhTFb9dGjHUn1XVbuyNwZg60hqPWk9/l1P071
ojaSF5Au5dbr4w9yeOr1ZLTws7XwHCpzE/UZVc0e0zU7/NyaS5v8K9u/simsgXujCINd+oi//2GU
Zz9jSpnIHFmjsJxnFN1BPlTb9xUkw7KozFXrJKDa2Poue3IthkJ9enq5B8XymDr9/UDHVbeNT4r+
NCWRzLYmfGZbW5dt+YjQBU11em9T8/TcsPnA77MxovLFT9wKsRYDvtHrh7KapUiy0Nh0q1XfZvuq
RhnQzihT8tqYZzLgnrXfLktkEKWF0dSa0SOGRffZljfZpN1GOVwvcD/zL9teeb2y7hLeYD/d6Yt0
Z5rAn4oc9LxbNCvD726cXD8FdjkQnxHuo2jWjjm41sX43A3ZSkuRayFHuhrH+tRIdMk9EKGSaLO9
w3JtSdIgO0vwCGvVDhsMHsybgeFvvl9yl72GdV5sJtDcOCmhuojW4oQckoWVNb8639n1OWuNtMJ5
QYkyNBDoADAm7Nx8s0vqh6IPT1E/UoRuaApz7naBdc4jUuK6Lnqse6StD1OlfbZaw2nsRUda4eEa
hxvxR2WEQqWrQrKPKTjJUN/EDuOIqkKxpmMyECwFxHZDfplatiRkzVLo1KZqxxqKYihxDi6x3utJ
p0RIYYsAHKD7Tk8wmoecaEkdrWKSJ5Ur8s19CBzf0QE3GOWgVoW4kx1xFBKMH/WI+FfbEh0yiQP1
j5dQ96jGoZ9f1iR6OGGprRoys6gOFLeNYDIdQurPidl/0C4eaUUUqGY4n3M7+EVc9Mktf+tz58vV
1rppbfs+/EAUl8FSjsWiVay30CVcpVDg6cHsCuL02A5HmFHK342nToFonpUS8aHPypNfxLvIzejU
tPwQU958FFLfs2u3XyGYw4FSU1wdLLab6T61qwJ0RfTi+y2bS6+jF2dz6nsNcTOpPi2LftrDQtzC
ML13Aa6mc2wnpaFl42pgdlqbRmZEPhqcYdsLz1Piroy8szdTU741ogEtQaU02LOXCI6W0z1akXOW
pvMEc3zCAHHvc/JSMNrLRr+OMHKZU3CXzUrLBib1arQA3jbwJudU1FB1VLSF9jo/R9WyWAPuue0Z
pe3EO2t+8lJFaA810/tMvNsh1c4JZf+j1WMubj12a9Y2HIoH5UzXpIouiUmqVszyiuhDMnm+YmJY
IZKXW9vIESam9ZOhh1c6/RFHGvrSNt2QgleJYHigRiJpB+S6DprAelBdnZBpMdDfTt8aMnGI7GUK
zbBUjDRCl20/IEID/75oVLrJOlrlmcZYSHxotowctlI9P0c7+JhPT0+1m0KDJDVJ4xbpFFNq3d6O
HqUh6Uns6UibtL5/tR1We/lYTJTbi6MXaHcqCjtkST4I2jF4tCsW9cLlxdQdtkWbSJ0jjaXl/K1n
tqQT4ZyKCjcUaUZz+Jk6V4b+OOKZWloeL67r1cHXwFDDNsMsBe4o9w5xyik91Vj2anpoEe0WxjZO
4cGThzhATV9nH0YW5usoN06JjxFRpuFKr6xwlcfyrPUK3xRQvkS59or23AdE7DsOY/cJdrESszlJ
aQ9ZMRwD77dTMw5uVZe+y8a/jobsoZI9AlpWABXiw7TyqeJDL6IdSjNoQiinaRKnYTEDVGX2QZDw
Sk4a03BW7LXSHlfEpRF/RP1ZjKpep+HoLZFcCJBCVPSScOWHqCLVZILKQLuytHsQEAPPJmw4inEe
3dvkVztNv7NQg9AqTKKVTeIr6wFSEkAwZUnN3KTFLORnKA17C4IwyBMol/oQvQ+0HxF0ksfu+MXS
SDNIYhTl6EgHV9LtvG0z2fca6SegN1Hv14jizSkzDxEK2GGi/2gypuewXcElkZM5whQ4hHP2EPD/
hVVnxLRkZ8Kiv6IRjHqAF0K0dIUxlA9HqjLUltFgkgcFMi4jGEUOstjrNgthD7yDNQUpcgu6oxZl
pZHiVpBQbB50dzOvTKVlv/ulyW5+xGaOO6ubiLZCtBJ00zptDTiNY7cRDS3/AggG9Khl1IG0gstL
R5z/XbSeuKMXdEgD9wbZ80QN3avZ006fhS/WtSkfPESVYGbovmQ2xIdsKvcF0BpDfeScDDMHDHmt
oa91Sz53Gm2vwX2gL1NTPUvBWMFvFUlTbEd1MqVLT2YKvsiK4APQ2cwiK+S3L5w9pezfTXJWtVEQ
IL0aqurTnES6m7pz4sXlDWv5ldHQL+D/OYsWiGOmqwF1pPdJct7OsSFoTmR7IF+2lm5E3w0UBH4k
7cFo+Nxlg6YsB+HyIkxC7IJk+i0wegLZWPNZnCC7sy1ywsc4tGFqJBSLESdtYhWUu6FwzoFrnjtp
XBs++i5Z8DF1Hhn3s6cEwRPGHrc+hrFXLmKn+MjdmCoDZrZ4KB/nSaDVKJQaRXYTebxCZ6D+WGEa
IXOsIhtMEGUrHg29PPsa0BvRCjpNbKbdLpxoACRwticydT3/LZyAzhRp/nKxzv8fRECY+O7/Z4gA
3zYqp+y1+a99k77mH//vvz4R/bTj/gMP/vzQb5yA0O1/OMLwTGnpwpSO8P5JE5jvseELSMci483S
JcQAJGEzMUAT+j8sQYXVcww8mS7Qgb9pAvN9tvQA5XuW7ng2KIL/DU7AmJ/qD5qAK6UhddvVhfQA
GGBlne//gyYgfNC9ERLxXUWdk0b3ujFNPLIdUqp432kkIl1DoNtEdnrWqu52GgM6lv2yaV7pGe3c
L5elpQryFcvcLbWyrQ9tOjSqFdU14NbVV8o+p6GO3PWvNAOYa8ifnafACQnxnMWaa2+q2KvhsyI9
kNF3k7T0egHZWyRFUatXyWthkMHm3ui1fbCC8+Six2OFYDhsSK13YigZgD80h5qCZV+RmLCqs3jl
0wyIqWNN1Oa6q8FRrAOOvayONcq96CucdGBQ6S4jjYa21871EtpK5VVTELmp39KuId81uPGiRz1/
ctATIYROk+sEXU2yr+J3/beXT48OeZcy9I4DininefBohfZ0ykJlr2Cz0CofrgOXiq/W72UsV2h6
TMMBclC9xDS9orI4z9akaSUtWkIUWzX5Wo3nYHywiFqzihBF4bYp3F1VqW0wb5xYrMav5N5JHb0u
qvQESic1IbexAHBNxFj90jtqoCNiBYizQbDqG6LezN9N6q3assX0iGUcirXV731tF1EJtunHlbSw
NCzkIxp3R3f5ChljuMweNGrPeN7oZGKjZM+RAcvOqyfplahq05WFntZP5S+/FRC8UMQ2cH0HjW4k
/hqNvIfGvkpsdV+2aD2C+pFlBEwjnIU9IoFUHZqohSPh0LXvXyku3095dEXACwgDUmEMgiHfTD3C
B+V9Bq7x3iTg6cqRrk1MlQvsNz4gqrrEN7GJGgGoNKvGJU2HsQ/Mb/SrLNU+Ul8GTYEJIdVI4niT
fOBl2Tj0wzV2a5Sm6Ug2a8jW5JuBGmCROlRnwQwbet6edJ0pqPAFDOuOjTyikoOgwXGBX+AU6DCU
6Jsxee3zr6oqmU6KbY7EoqRRXkL7T5jBWCkaEK3baCtyun7yXk+rDSkMnZmyrx9uSSA7NcVTn9gn
wI8PecA2IHSw8dj9+Ynci2WKAukmGONrYrHZ0P527PRNd5vzzmqyB0djTMcfdJ8Zmr0cLf3VMbp6
EQB5X2hIMrCAvTchNacg8B7qLRPsFREi6EjGGTgDM0h20w2AMZYIhKEvG7sFqV489EzI/zdLXIZ6
w4a+8j/PElevWfQW/TfWzOUR35ODYf9D2JBkPAuizGV6+HtyEP9wWIIJmDGGYRJcyoTy9+Qg/+FR
j/T0GbGgM3bLn8nBcP9BLd4ymB8spgihG/+byYFom5klUyDoLPJ5InN5ecBwyIdnppIW9zv/fXYo
4DvnuRmCYDerG/YPy9Zq4zXyFrSxHtVL44kZrJ8XvvvMNd/HUWtgOCViJTV2/qEzfplFfgVnurwn
zgWsgP2pBVLSm5QvBMHc22R8rJIhIOErIQVrGgm2d0tGmWJ6QbUyIJ7JGNgdFPz0tyi+peG28Iw3
u6C4rSbvF82VYYEqmNb8bE0eGgzfNdixZSNluQlqrKuq84+K6uBaaCBMEDFRyxAMUj7WY/bfxOV5
ioZRD8gVapNpEY/X6f3ZMLth37hUo2h2UtRpmzcxY9vmnu0GiwgSrXoqV63lI16nTJyXNqS0YWPZ
dnWVCBqABgXxXUMLkXnnHc0bqtCui7dmHGLDqRuMa4p6VQ+PsiOmyQEJWmwL7PlHhAiR3R4iA8R3
GkbWOUrbg66TFEJ8tPurCP11l4l467Sjux6nsF0ltW5urC8RVoL0HtluUazudYqXpyyZPpKEMR+a
3a8Sy445hEAH64jQQJCawlC/AiD7V0bsfLI6gRhHR9N0s9eEWjz4BKwnxnSPzDbaWrOmF2mEtVOO
cLeoQldOQ4JopDk7S28pONGjZbVh0/8MYK7nPao9wnvN2bI3LOIpQtZj5wTNAvcmELxdmnQCNC+b
4yxgtjd4WLEFUGMv1CJ3CXvzNcmmZnwBchfsq9HbhTSbVrJMn3y77rZtedvVJTWQFv+oMyL9xPTY
bf0qeYybpltPw4yQgCOYkfQetkGyEVT4hFyXAnbl8hLZi8WX6L4AsCF1uwFp8eVWiir54ef+y6XL
n+9jkGRy5Pfl78denqZxRYj38edpLrf+PPjyrP/5H14O+s/3//XiUvevV/TzfP/+Yv71vst1mcpN
FQkJRy1HMvz9fJd7un99wZdb8/lf/dtR33dd3tv38/zxPr+f568X+vP2Lw/5ecrLJVtPdASJc1ry
z6fzb4+8fBIOu+AZVAgRFGv34eePM7nBNmzFaYB2crj8cYKuOkwJJMBAdyhvzt/f5c/lzfTtGSAR
mVV5PazMui0OjUV+baGJ4nC56loZvqbYI9hBFofMQZHoTcfvJ7i8nwC4wtI0p7u+be4utw/WvL68
XEznDyxqvfuiCdKNSfb6YQrR4ONZCr7f6uX9oigHaMW+eU6JvvzBGPDXpctVrwX0lrnwzOeXGCSN
hgG1OU2y5dd5+bRoikDk1uJNybhByExZHC5/BqGIlu6Cv67Sh6Igqwjbmo+AtgofoSvA2XHtcpOX
WmJPuG6NtOX7T9NZ5aE07XrTKHpXLLBpGGTry4c7zh9zbbnloamA0mdTtrscHqRScRqN4iEYTSk4
syTu3fnD8DSdD2eYv4XLdTHfeLl0uU3gvyUpcr4RU0L218U/HvR9wH96/B/H/3Hx3x7687++73KL
Mt7mIc3sdqh5HwlD9uXSH3/mN+hbeMq/j7ED558X/9Phl9v+OPxyvfrvz/vHMX9c/JdX8P0cl/sv
9/w8x398BX8cXquWcDOwVxGOz2mtbDs7gMPpoCPMP7HKRVk0rS43X35pgUAWTmASh5lpgdjictEz
UgkxF/8spyR9rpafMRebJmPZebloKvuxyZVGe3VOff773Lr87i8nWNKEPl29+Qu9XB8xaVCWno/8
vuvnkfk4cujlqMv939fLy62XG/44sS7Xfx56uXr5J38c/v1PFSkOIWCLoiJvhj4Eb6CMhDciA+bd
tsrAbPp9X5yGZn283Hw5zIS9lIqmPA1akV1B/cczEMQZs0zVYt/m6s8d9eVqKxL4rBOLob/vbZT3
13GeqcPlT3z0tPO9P4dcnoVooY6dFIaDnye9XLo8QeFjSins8dfPnT9PMsImoXwbkXbL8/7cfjnW
RLh1TCbaF3+/pJ/D6DhP57gmkO6fb/D7ffx9tco/MiS455938fNgYZBuTv/reHn05c/PYZ3PBi71
rP2/3H65mujtm6rsavcvr/Xy8DFHO+yPHarp+RXHQtGjuFz0Xe2pacYHryR5Cu5reIZol65H0HhL
coOtqyajmNsZlPpDCHOszmZputALBt74WXhUGGrHR1RF2rhBEwlLVHm4/Gm8ONglY74zY+vOVfWX
og7PvpEssEB5721AbCDTyHEsuycp0K8OrNGXQYSZDT/OymzsWy/BYDFRWw4qbacQ8C5s8nbLlpJb
QE8CYVJFlCY0kTZ6w1AJo+czjsRNJMrnsUafIc1jWlV3VDYJOWeGsBmaxz560JT1ogbEdaVxm3JC
YyGtNyQGUEwogwSu0UySryl7R/TCVMxHMeh3vqN92DGJeBR2dqkGntgMqt0wgapqEhpCQQY70SvK
LwL+WDu71nMSgCBxI20GtrIsNxbzC7KC5NowQTnELbQMx78S4aziibRNZY9bqZm/ijwmkRxHZuoU
J4iGD4XWIMLW9TXGjZ2vuSbE3fh3Zrb3OSruhe7jvFCzmrJ0CjSfX1NjzBCbZg/k9Th2c3d/blaP
6cClIropoLZWLEMXXs8en4bFdWvgLzVFfibpCh0faO6lk9It9QZSAAUm28g9tf4c3+A6G3O0bmMS
p9lmYCICDOcj7Qpd8wO/46I01buIk7Vq4MfannS2NGsdwPrYs5IrLR7ucxuNSqVJxF6KilONfhHV
1CaJms+8j46upPLi6ThTZ0lEKCkSHdxgoOTOOQcZj25a4yBVSOJ6bWbDKXWsY5ZQQJqi+FH22snQ
wL2I6RyAJEiLqKcGguVnQlOoQaPKLagyKn4dp+qhdIe97Eprb7TJ18iKI4PIu8g1jSEZI6ufJ49D
Uh5JuGbsodIVBrl5IvNpXIXVeHLdVAL+0ZE3kDGMB3HTBgF8e4tGqegxWOdIWSWNC41ImK59s1zr
QxX9b+EiVI+qRxfBlRurL9lEuxZfeJ0Pj5mXRouAJK4dKTAIFMfhQcdcQZ7kBlfEphUwkjzPfK6D
kjoO3AAgO2iBge+4OxSYYlWW/a0fJ5+UFe2N24+Plj89m4Z5R2E7W9hazE+ZYgfZFhs2CzeuE334
s4GkizD0Exuipw7Uimd6bQjxhy/2Gvxq2aJQoIdRdJuhT8q8cu9L+80lt22QqCqsT6sgc9qrXrxa
vxvHCMakKNZQniB4D+G5SL3r2kVsEgZktNkWqqJitG+iycmQtbCXAK7TDDNFlJMV5AitlBRzWyb3
6FyYTMxHDy3NVET62q/dDahAtSbuK0FghSI8goEHBuC+n3yiuDV11pvy1hQGzhW2qSRR0gfHyNvm
G5yodDOgXTW6eeMS7hN79olPAp9W8lIU2XM2a8kQk/NCopCS9LMZkD+YCwkAyl8kxqQfLc04C7gn
kZ5epdBLK+OpLGOWiwDWIYUgiBt3sZU/GRTsyF0FIu/2zklzS3eZY/zcZE40bEub0EgDnHdH6KyW
F199EtVrDVrULq2RUNExFq6xo3fZnkfEQR5ZntYX4ZSP2N2eCP3axbM0JsqWTZchHQI1WTiw0EoJ
WhR1XA3pRsu65yMF4GvVKX1jtuFHWt6WU/A7C4liVy2cfr25yyJOXRHFd52h3YX4bRbY9M8RiRlb
JeVvlg3owur3IvHuGQrfW9fZz7/HMNTuJVA7yoYgvfXS81amt4hem9LCJBWSUIWMvKZP7n8QG20w
qXSESK9otECvMeHpt2HzCyeA6khHQ8rXDQfpYJnSy4e+Uu8+cQ0eBHKgIMWKFIlnsnDAckJaZczb
jWb9pYMvV1V9Mm3aP7ZHNk4tILZalfbKnBFRAtc3NVQJ7SvLKNGZNQaETK7jl1r1V7kbuEtMrpya
5rCjwhPTYNWdrVFMkBrMVWBadwHpndsiAhbuuvatVjpr0tSarttWHogLQ+9+E+YDnyInWbt9VZr/
GoH2g2cEGMW60s3ylbzqtVtZ24EGnErLUxEj9E3YzRcBNgKKkza4u2oRtRaqn+aiNS6eIgeNXY4K
IpKELuP6dfFiBEAAg9ss97pzjfHPVRniXhXh5DI8olciokJ7kz6cczTKdqcXGXklHdRwWxUoybQU
vFfPITUibEWsyCLM6cwLayV9HQTS8HsqKZNEgf8WR+ZxcpN178QnYY57owkfqvnVVlLd0tSnd2m+
5iVs2P/P2HksN65sWfSLEAGTcFPRG9HISxOEpJJgEx4J8/W9wHrd90ZHD3pQDIpFUZQIJE6es/fa
XftoKn/YRZlz1Mv2PsxjuvewALDKLpTNUtPOqODAaV+SrH/xynRmWxFrFX26KMgCM9mNDrSXLjXO
/KrG3dS0j5NxkFoJ9N/6xY15FRMYb51ojIlT/04RTqNMjJPut9mlr1y0ltZsekF0e04lv2IavxpN
+8MheJq8nemas9FSPLdZfsCPzNB7HH97nc64kjuH7Wc/ePjNxD063CfnI22NX1Q56NrCt67q+wVL
/UqH5N4FXDQbuKwLhPZcGgXGHkSGsE26e81bdZ18xW51zSz+sB6sKaREgau6xyYvvi2LQXlhlefY
ar69yl9lKAEAw33oBcQb13gmkGvcxTioaZtYJHp657HU0W466pUpwSUfBlYukDG5Z50VICe6JaBW
7PhBjc7BH3Ua1hkrcuPMqqM2wg5XIOBqrQ48AQarQg+2kZ+scm0c7oKONbwrtbeIZlyHaY0lDImR
nLN5Gv9ZMw0NARKmPV0n4q0ma1uRKVl0nzGXkpXwWuStCBh6p3whJQFdIgqJVm5LpEwKTyrj1JSi
pmofcXAEibxXrUvOQ4B1l0XQCfWDSxjgOiwpZYA3xJqxxXrxZqQtDjy72RHOod2Vmv0k+mDt+vmP
bBGzICfcM3+9wyaVY0GvRH8hWsEdtGWIz3VGW34kRPH4g9p4df1ARsG7MZgYug3GNj2CqNJipc1f
qDqtbY6MzmrcR1Ev8kjfWtFGOYVajEH2wb90yTpjRI8pdtMi26MkQdlc4QgauRqwi8sPABA+Irr1
d4iXW/K0IOIxMtxPQfTRGOK+x8Du6k+G2xC64iypqbtwhHbgYOBwA/mmJvxIzqi/RFHQrXqO8DzT
1Q7py5IaiI9SAtUqpEmgY3BMyI1iCoZcwSMyA+7MEWP/daq7l9LpwmOnN9+T1S9hl68VVt2hAJQv
o/TX7LpdPYRHiLLoUM16VQ2wCiGgI18C8hnQR2tc7yuRz0OY5sc6JNo9Dh46SyImakntzOpqLxqX
SMQemwVJ5X70S/LWmktDHESrIFb7nME6C05CeidcSTsgJkLP6PYwdV8ZEPgRhmH9I4zlqtsTbQpR
4WuBU4NqzHpw5mc2ULgsKg1IODTwiCMXA6TCxA5I3zM2QecMC0R9op400HUHU2ATS6LeWCXQCYxG
goeonxNFidFhEvGdAZgQYtC+e5pczdpP/nTvRe6KMFbqcJtzY457DsrsbAp/WSekooFN3lZEIpHv
tXWUIN7Kze/Z0DwWgfmjZ1ynC/vJt/WPCEFI7MJLc9IXJsgXSfbG1Pt4smqn3damRB1X8zI1zesA
kZjB9b92nB+UqjvDYg1vjf2CYCfCDX3zahg4dCnTLqCZZvyDvbEFqEOfYjMeac7WDRJQMh1WnsbR
NBAP3nXEmfFH1LWASnwCHgr3N5/FrfvEy7/J2iPqIYw/aOnBWuzQC5es0kkB/wHcIX6I1KRLjCpV
rdLo0Yi4oNa5cyiVJldWjzisilP8SKIly87fQz2+ugZLeGtRiUlEPyKqrUPYcahz+QHxQOSYGzcf
XASILIphRKGFrwdtWvYdBAsAQ1CfcpzGzAMO+njK5BQvLFVsyhHSnkchrAMn3NS8uTCCjDENVIWN
ALps3XvK8UnFS6/M2Y41FI1Wt9qlMLsDcZUgQgftzXfwOowUxh7arSMxw+Q0s50FgN3v8ChdodJi
zuycmdxb4LWct9y3Z9zuCUquUz/U6ljCtA9KvZw2GblgJ1S98zNvN7THsRXf7poOC08yTowM+SEM
UmxzOfOPGODH6MXmL3uEBsSMUiW2mIPxbMgDdN7plEVEtUb65GzDRn93IrxVZgjPIByKU165BVF7
3LvdkCSg7cok+/t4TpAeWujR0nemyUI2P801ZXHSGomSMSJrlqWyfvznlRLpRwYjllHbujrAwPnV
68Rku2cRZp0SM3rSlB2dnJxlIbJsjFg8dLuJ53ti9GjTySHf2eGAIClo//O/t++6Pa/SEaRGmQIH
/D8vd7t3e7KDmI4AZZX/feXbY/987zimI3yi5PK/Hv/nDSjvNNhNfv/Pa//zHtBBfNFXIjrv9i7/
eYosRm1hyABc5v/xljQ6upuhQU3/zxv55+cnfZAe2XH9fb//+iP85yn+rrDIVbi98O3m9pTbvXBK
8M3HkVw7Y6Ubf3943pjkLhrFnEbCH48RCf2uHqItVXHxhm/9O+3oI5kSLYIf7GHYP/uGdJFn2H9S
Y/jGrOTn2bAoXP+hTy/VoCGrBMEPtfAXasb7UHOpQ0o544i0Iy2IaqHPuB+iSTdNCOlaa0lwAc7E
7vqnUlTEUUIB4RXXEGQTBeIBhWm77isg3KUXUEuBSlPS0veeNvyxWovU+gTDfE5oo4qtnW4YJ9Jl
jp4ZtetG6ech0sAxIZSsJOttEaA/jNEaD19jCg2njzVkBc2pEMDzurj/DtyeutNFPCJ2oKUfm/kA
s+Py2ZuQa9f651T0JbCo6GEK9cc+blAes/lu8zlLL/HNu7JqDqldf4debm10VL5I7saFT7bNMozj
fZnXKVJzjOQ1E6Z2LTzY4J1g0uWCKscJhxW3ahPq22wRD1D9KDSJdyUnooFUlXTpJ7Shi4rlU6v8
q1sItp8J/XS6fT1AO7YwaUYF2+E68Jm0wsRDjedZLKMUtXi3aSRx3VgrA50JCQ5bG/jJKMJD5jWg
hPAFaYX764/xIQSkQ0D28NzDtBaoCPksphPBq0i33a/RAXLpogTGiJJy8rk/OTEQsDLNY8SeDc1P
kK7dXsvI8OguVk2qMwB2LmituY6l8RA6DOfiXHQrPlRmd3xYBiHYXh6MQASCJ6v/7SuBqSv1MVU7
47nxZ66bSyTQiGUe5a9ANhmO7r4xkBemVnSOJdZIVCtrG0zjigQxMIlwVa+7pPYPSRlcs8YPL/28
9ob0u6HymJNAi98wRjRhPbjQRZoOZYcNF1YYyWfQI3LHfRPwEWImrZw/jp3oW8KyH8QoKMAS8eR4
L1UQHGAsgUUr6ErVbvVagubhiolAuzFetQlGBds1n3Swa9c32wSPnum4kgZ67C6LOYygYNNUThAf
ajzmdwl9l8EIu7XWjdsGCL8+cVKB8v42TIDYjg51NQJUpbFBmRzrVXXt1h/sfdTQTGi8LKCRZ/2m
ZYz6owbaBYHPi9pPR1yEH47rkWMVDxYAsWkbpJRG0yTqpeg3Zmn9aHb5KkuG8rnpf7XK0Z+LUMKU
bd5fnZC5q/Kt93yUBzJg6HZMy3Ec7x36iUvdTj+CUq4HF7ONx4aH3I7yHeTeVh+jlwZTNwC6YYvv
czF05Ns3gusXdH4wM+V91YwKSbz/qsk/Rlh7x8IHAgr30EuOaOcBsZYjChnpv2uZmq5GXmKOz4wf
s6Wl1GUWVhzNBBaFXkzTaHgVDupb2gzZsvMZvreVdPZiHF4nrz0OtVHu7grbhzkMn4tAOaTooVZ9
o+JbpWN1CiHCgroNIOqFryV5OJxg/c6srD39O0BJ4/BRaflzoCfI1LORlNz8XAglFjIXy55tUBrg
pdRi80p7C79Hv4M2t1G591358arGEk+DCg1UeDbGj2yMrqZy6SeQ3TtM6itUGWVzhu4Ae+IisHNt
6afeKY0hW+R6fJZ6jfoMi3IVz100FlpfZmuA7UckHqcShZ0TGT2/cvouY4YnkVUsqkGB3+y5ZpTU
roU9gJOxnwOMhl3QxXc9lNVt0pZL36+LlRujgIri4QR8rdpkXEvssTzwQXXhKnS+YC4d4Jdfc86l
kMDLxJI7Pa9gBlkhmRDpdmzRfxHEvkK9Kplf7i02igsHtnZjknPBZ2lmf4woOAKsBVAVB3dW09C/
s6M1sweMb6KkxaJHm6lFW8TJ/eLWJqwOFORQSUkoSfRZY+uiUfe4jBjDoalIC43GFpNUFW8gtyO+
b8j0M1HOZlXz2UPGJKZUvJIzzFSSTy598PPwt83pH03qOXNMwFw1lJV2hZLSn6FRj4YGtzoozFeC
CXsVPboEPrPXcAnCueOdf0Zz1KXLrhat5DaJ6UICPm2XuL85ybVVZQ7bRvnOppb2I+ZTYjISTKlJ
31O6j9bKsyLw4XVBX8/9cepqA/MqvwjmS+U0PNPrRfyMvVDJFrLoALMBjkFFNsYyNV/rwiW5zWJD
Lzz/lIZjgWotpDXi595+TFpEZB4/sO3WrpsVpMA0GwulHbUtxldBSjiKa+SQMIRlDvSuPfiWlexy
s+Jvm/sujfoZ9Gai0rAqVG9Rp4jvye+NPraOJZ1nen0nr4+OwGJf4Q3LLXzsLVlmK6gzL2i3Wwjq
5pPWqCs8lVfdGf44JVDXoX1wgIlsRU4r2LhELaMAvSti9gycSZPOTN5HoJP1OGu6mppjIO65mtqP
IYo+Rn96Btn6hZkT8RkdVkY8JbZ05xdc7ZJJ2W8GJGcXDWh9MPK/ZHVvH22Qi5iCEUjnZH6aEe+Q
RKYl9rVkKQVdKy/MFojf0Le7Gn2m8DN/rYf43tHw1neygPVbTE/OMObLQpIu6Qp5Z7YGO3OAE2i/
BbhnUB30I7P9MMmD74cr0aOSDPdcK8VRG4nNzehjZPbOntX3URISrHMmw5FigXy4leG6xxrNEELS
5JO9kkVv1jHvcqPHoqmOSmfQgGOXNM9OHkZ/hm0lmw7nOg8Y4x3upwunE1GnsDBEBmsGKFJus6im
yTqx4CWYw/sgta9C18ItQiTAvCSA103CApyeXId8IDVPsMBor+pObuCdqaWl7JFDCJ8KV00TE3D1
5TWtvWuB7dZqZF9qukgB9PnGIt92/82aTWCNrj0GWI3XpqoZHfuEMu2b92BkpCYm29x1xZX46nav
2HgukEd1C87rYl/ONwoAA2i0aGcw2tkPqHJ3jm7OG1JofXayCppQroDCzNCTVoIuNN4S9A+NHsht
WCHDsP0YSYK0uzXX0msCPnhfKnVPeyrbYBTjSjKJrfYicTVsstzZNDogicENiMTmXGFLHWNBR4Ea
sO5jigjv7BEiZ+dnmwyAWcqwGvAylLK8JuyowXfUAh4bDbg0XJu54qST1dHgz3+ShpCVTFbDwjSp
jfWSOEMGURFMxOqnH6NHe3LYoQMc29eD9aI6VUGcpvmU+jhuSAzGsDMUxHp8DmR7MUhotpNps2pY
33rMccvW3bwjDrPe324mzLWFQVQSdj7SptJijWvnVUOxBJbd4GHO4qG1je1kA2Tzh2DlOM2PxLCI
R7FZpVDZMCSEZrHv6MPpMNtQk8Cm+u+7WVzTtrw9+q//SuZvMOuMhKvb3X99A+hDvKv/v+f+/em3
V/jXN9zu5lLjxf/16O1Z/3rxILRxR9ye8K9HnSng7ZNwRHpnrv09BgnzkvvJGpj1347J29exqbvj
YpwH/n//C8MFB23RG8gibrqA292//3d72t+vHUIMtDo8qgnW2NbTdJxRJoKjuiL17a4P6USuUuHa
K9lq73qdC0x5vdiHnPHMZyd0M0VU7PKJLLzBuALk0HFnJl+6jOh44eNYQBFYhi2yJ3SS8YKLkW0T
qVIhc8T47ipirpXufzNdWaQO8RYqgTdv92fpUAg1g1qPrv7gauyeHCxauYvVztAwWhbmc08+9ZIe
jN2h1ifVoiLgXjtVHhW3IDiSw44cOopicaJtvtBnBR4GR/A51sryQ/LAyD53bGIrMxt5JXSIcz86
6XKavc0mfiqvA4Xil+KdieVQe8+DPm8VuvSJobu3vMscDYwHTMLEb3DhTD8hYKsZ2tAux58O8gzi
j3JhGsaL0QCxc3Sk/qNxcECPFW22NKms1iYzL72p6F1hubqThv8gQvOpE1Z3MGB4sDRz+mSJt6mI
eQjY7iWO+yFCTF0VV5a+0oEBpD/GCCcThL0S2dYYqx9JOMuONsXBKLT+tZvZj58OuW7MeWtCwbv0
ZEHPuVZSPlJ+rtwkW+dkh6AhqfVtM3NqQr8l74wh9ESjOdbRwNo4KNtRI+st+mkzjH79VDzZgYAM
r9LsOLas6WXZrsYica9yxjkmBIv1M1ogJmUG/vUy9xsJOmBQS7dbDwNkPUy6P5HpfhQlO2OTZXGY
uCLlNi1UoI93GDQJaHzMzQG5ugaiG/GuvZDaC3HAXmSfO7v4zDvPoYzjGu3Vfb3x0gzIYEwqjM5Y
MiX0pxo3EeMHUuBJX8fX+RQ57bjVHhqD2IigiK11bpDXk9XnujEBrgBqYFb5kSj8dwSBhXfMJ7FX
hwFgmgRDXxaTNxmnI25v895NzgR50Om3B5ppWXNsSKDEFkmsLnu25yCVxD4ThrUwJS6GbG7hC+di
MLq6c2U4w1brI1rTZzVgSZ3RlvlE6lYZOL8QFDtSiQ4xObgKxys54BAf2zjYMuLa5vXBw8E7Gfor
pLb+jq38RrkVe/nqtxVUh22wqH0X0mSGSK3qumXk2ofCs1nKcYUxPVEb4U0PRlq803Tz1gWGG1TN
Fax4p6+ZLuOF857Twti3rRsubLd9RVgPuG+kH1eN0HbowN2hlWNaN4Tv9N9WVs51DtetbkZ0jnXt
qa9tYugBhTa+KIlIzDcNaQwTTvR8Ml86n7pfYtoIbLUgUP4xwZ6KaItGB+q+YdA/yX/7UqRkB5KW
UzgJdlVz5C8l9ZBznhM+s/Xr4NgDbtA6Cf83TL5b59DX02/11Fsg30Ej+3O4dLZ0W4eCFX0Mj+y7
+eDKs+hB9uF75chXe/Re9T55wt3GlhUj5qqXRA1pLF9JV7xDeiHxbB4zyeCzHretB6S7Y6c2ToyU
2F9QK2MYjh3SEZJAfRREhWaCsqIey+soyg0ktIMjwdVj1rQWQbBXg3cIe/256pvNRP98YYAoYBQT
nLy2PLMzPhbRhJFm9pNb8o/A7tv0ZbTCT4UbV1VrGU3XNiwP9KHG5ZiRxkcO6JzH84kVnXOSMZVG
IupiqqiKwxo4ielDEIvdQ6P7T/GE+wX2P0hO96Pxqzn7OCIhMD9UufaqyBQgceJSTOYlrRhFhHb8
EplI3hv7RXRgOwW4VAiP0QLulFgOg/ag2HJEbGxhaeATD9RrBvapA+kR9gfNg1sRloL+gEm+ZUhq
DpEZFePRu0yF+7jHL1t6lXfniAl0KFO2qe5BZHAsdW59glvboJY5xbmLgqCwV05X68DghpU1Heqz
jAzWKZbnMAyZdlbugx2Cf0rBp/a64AMxxieZao9mARO/JJBkKqBnh2KbCZJTAaUjF4icp1yNXD7Y
h3hztuW4Mgf/KSq/zcktVrLLD17pr7uGDeBYFh+jKa2FX9s/zDi5jkyEZ43Ge6No3lRDulZiesSb
yaSWNjEGMfE+gFaik5H/TF69lG7zFRYJ1XoGp24oYWbW9Ix0s3+3LUrnUs9e2sC6r2J1P07mKbFY
m6eE6XdtQZelhl6HmS43dvxe2pq2ahBqaYP7wbyMyCHFEAQYthkOxL3Tu48LjYSopL+TWKHRgNL+
nIdRnvHISbu3DNcEZaD522rQt62NQ5YhkERQxCw3gE03nBp/WINUYT0qivli3UVoHdOXSmQYiRDb
ILw9DlP3bYwrgMmkGCQNS4S/byJGgfyddXMWJtfgZnoZbEBEQc0oW3/JPOglo+9L5iJOktk7ZfPX
HVzAAjEYYaQMbmsSKeXOzVCAuk4nVplPwqNqq3qf+8a5GdylIWjZudY0LE0alnmF5Qx300flZkhm
nGaDLp8S2zoUZgCirJXsJTVg2XhI/EWTn8uhfACpHi6ZeqJvwghuBgRmSWmvey3eVDGEHcgEr4bO
3LDE3bxlbxdvpJE9mhoiUke2zezxzUiFAXlKrki7b2iaNvqIdxlFVX9XdWOKOctRi46I2EMQdxJH
4Hz3dlO39YZcgOjQFh2W+pFPZBNFxq+qfe9YU7Y07lGwjT06883tHtHLL0Fcqr0+JbC2vHKeURjy
WtFjBc2iiNTwaN/EWvmOinw2t6mcGXTRMJOpjfrKNfGi5ci87SI27r2qMe6rnDnWmOYE5AhbXyMp
7HDkkTIU2CF8C9v+TgKz/cMT2HLOFGsEc3CyHPUyhuAFMHmwrWurJ7OO2+e03GIkyV6iFqGGmfnE
r7l8OM2g909Np+Pjzk1tQcFFG4XpOr2F+jxx4G3xkVcHjd67mXtXU6+aUz5PUJ1izh9KbC7k9NGE
nzqI2kAlGvUPW3Z6w9JRTxMYiDUmnvhAIi8Lo4SabucGMyIRvoMoPvTZ5P8BjvlUiyF6tRiUsFsl
cNOY+hBWKRSjKHPTt1o5Jz7t4A+aYJbAIT1PUU2sa1rQH2pjwMFpsK96yHCJ0PzPik+vCNJPcKv2
qqkLbdtSpvVZN520qhhXfR+MDzFaJsJnq/ZiMyoieYqNXM9HTowicST+1JzbziXfxqeG9aLod8T4
/44WYKMy60s6/L5RisGxyb4jT7cBDU/E+tJk3WoBDEWd+IiPqW7phnvFeOwrIz41IHHvSIy0A1+7
3G6cpFoL8Kg7OpZgHI10einG2tz2DfS63OXUTNMB4AJw3LtBFvGT0zfTZoYOJ3WsGEBrMEK1moA/
t5tHtJZZP1ajs6aWla9kPqsjMwZs81Nq76nD6ZiXWrT28t7aSHdQb64nzrYr6wc9rPRLnauP28NT
18JXQwe5IaWkJrPWKbZaoxUr9CTpWhDi82irqL436gHhipNcbVutNY6NPYtbs2EOpF3dCR54mFf9
fRfjfurtTqflFZNAZnSSQo/jqLcRWfK56N4sotHqJ8OmYNUL3rY2jPVTSfSfYYtzlJrppesJK5sD
uHF5iAXcJP3oOPpr2qTFsco97TBps/rG4LJRp4m78vTqJ9VdseEKVW09VsensEm/m76S32VXvHYx
qQ8JiSmrcaaYlWNsfNWl/SGLhHejC28bpubFMBC7qkhPD8QyR9vIM1+TqR8/oOZw0ppnWepPiTcE
97cbIiN62BMTURrzY8rzgI0gU1hORObtxiwBwBpVzaVoRndtTJ73Rqb5ZTAKSIautY2csGF+wFrM
XgaS4uQ7a5g0ObiR2TqWVch2SvM+rTvroRf6BC6DiVZVXK1gis63m5gh1znq9WYZjTSmBd1s0jTq
Df2PcJu5EvZHaxlPOZy4o2gBPPZeZTzZldqTwMLkvPLK8xDTBu9quzjYDLoZ47M6cdR66VkAlvk0
VekuKh/yTcRf75DCpYGdZIWvCKivXaSKP4b+ZsvR4SWzkWFQ8iaSUJJaTTJMHoV8UiUMiEpjB0Vr
SW3ysvwF7pd+qBRBrEhc+23A8gHvOhxeB10QxVWX5cvkJdUi1B2GFLqeLdAAcm0rdWC7A7sNJKd8
RslIaoJkyz7Zec/5ececxg7FL0kEH0h4utds0uvlBPyF3/JP6A3TdWAD7COv4wQmoTIjVuzYe2BI
g6R0iDUAhmETFlYoW20s+E6XIp+qS2CyFQgjDZmmXUPzts3uHTjIHvtk9zTY2HXD1pqWQVfaW1+N
ZIFlZY1z2h5PgqDbsQH4ZIXmwZa0u+GULOBa21BWBKyvKrGtVafruH0k9NXO8p46nSs9/rLyGQIH
kjrO1o88MZ8MieKVZLJpO5ZEF0rROA/E5k2bUSm1Q8/Nr6Fyokp0FJvT1AXfVUvKkIIAO2PcfGpI
FOykxcSuq629ydb2XTB4x1FAbKyYlYPQDYatGSSg2cLEfY7RS7GaJO5rr2gaaqkdAJJRQIQifDog
+agGSChHuVbZmxH5zUP+M5r0F/K+9V/6/7mnif4/j+H+fRkCW7xDX292RPJB2oFLeQCK9tPQir53
9WbimsoCVIxfIlXhMauG6HGMknaTkhqkpQge4rYsnkvNDI6FyWChjjnKwLohadPN6lRF0WcjTfO5
lHRGGNFcjJytx+Dr5bH0o5JkBHYW0zh+BSl7n4iNAbza6nC78sW1WBdmOR7dTq8vg84KJlWKYDiI
GSMEGn+y1LA2JH6QocYW9BzlIQ7OBDxbKghlI6eZyoYsmnUvve/EFvphNEeFtJRVG4BZQwSw0xxs
3dR3IgdUXbJMp5WZP99ugGJCDf51WQc3aM1nGYzb7vJAenuDLs6J5u+y7vkdpvkrQfwaNGX3GsSW
QZ44AJlApdajq+vuPsoCHA7zl20SpURA6ausGZ4LIczd1ATx2ZhvbvcKE7qYSo9JNXbHFm7ONhsJ
7BjHEhi621aAcenl5oXX7Sy3ybZJp3/A34JQQ2bJi54k6nBbNgoqzEvIW528a9W1wVHCPH9gl20c
7dB77KXpX1mrcl0oImEDvCY1+zBak2wRmCCiIyxctWwTx7v759Oq2vo/n9vtMd1KIQ3lJLmb1hgT
T5tGO/Dvi2jQ5KkgdI7rlyXPMoywj4KO34xF91HbmbPRRv1DeBaDPaIQsvvb4RaQas5sbh5yue22
c2gZkUgv6PLVKOmB0yLFzYLLpJe/NtkJx2xWD5Z9Tmk6r6RRT+RZ4PgCbgxf5qZd3lv5+HX7KsDp
8zig7jKpjfaxEYAtjqS4MPAjwyqJTgxYkpVeFuGqS8KNGnKyw8bCvIq4E3duXjaXQGrfkZEYb8wt
JOG5tv1I3E4EgK/oz8q12k0RFIJY97iF2854aPBc/14aHDe+373RpmvemCh/2gR6XJRpWw+Mvu+T
Ikuvoes+1EEs7yu7+ah7Xz5Z8A8P3URcrhGNiLoS8vOSOvgJIid+yZ1ZbS/zYDVFefKi+rn+0BVc
gflLOVjDUjRWRWQ5T0a4Zy6q3EpWaZEE9Uro5IKDCBfHRLPwuGFgKGjWPzJg2iHAlJswhNm4HCLn
vidyeq1NTnfw81fG8tlhGkQKsG1aOXYVknVQuluf1ROrw/BeDlGylRhyNlZDETrGY3EGXRyysbHC
DxPMxFAxye8M29+WbumhFQHHKNyGNFYXP7RMBwuE6aEXorp0yNNQdczGXLOtLpGNjNiH6beupsk7
OgPjQ4DkxiKfpHdoyq5FdUcVY4pkIqLUWxa6xf4CtPdDT04PrLoiusBVJZuOpHXX6RVObi07azaX
fYeIeVK42OQWDV2tpPe1F2S/eJmD7sNlRjW5fksN55w0X/MIRza8U4HofxuWxjtaue7vuZq5FXof
yQDzpi4JmYYC6UPo53AIG2nAjxYRpoHGOLUWb7GlbZm3prEXBsqOUjPG+5ZKiByLYEAqOOQPWT1R
0At/YyCtW0ymYyxE7rETmG+CqJ91XdalcpkRjxrMIcvz6w2pys5diDwZmUU87YPect4gcdiRUe0L
JcGOzBVLGNByzTp/XMaFshZZzKIswdWdbjeNKVCzA9vfJUPdIWshdZMuVxMv3amtlymQ58HCLito
rmw0AQt9qvnLqZwaWPXktml5dLFY//GcEh7cZNPEOJuQCXSWFtI5wsEGy5T3WGj03h5YjHrv0R5n
IQZD3V1g+e+lbrgXJsHPE/rhh9Jm3ygN+N+yLEYUuKZxQva8i8fmBNN1S8pKiuA5gvc6b+AJBK0u
ZZXqGFXwNzW5SLaREUQHIWkEirrNiVeaFCJCNZQLKmtrO/Ykf2ZZT3vGzIwvKgPKLxSk91kWMmtJ
dYk6V+sOEJbv9AGrWzDgnvC88oKNolxHhp6iBqSSBzRyO6qafiBvSFUPHIUHwU7tqYxa62jVgAhT
L54YX7M9CJDugjkx28sQzF6F7Ce3C+1Huvu6DhPaR3X8RHxh8DYhASp811srfHbQvJryATJjfK0x
ijUqvoAjTdBiQQkJujy8OHnL8Ylej8QhFsgAEecycfIEZK5vMdE0+6VQBKL0oau/V81wUn5lXLvA
XDRRpTZ115SIb9pqTQ+PEaTOKDMpkphar66WdRS5W9mjrFV4oZ6sePwaRtN644q8MCuvPirXrnel
8q45/w+1K7EBAPbJs8w0ZPIy/wxCig3tPS9pfs5KuIXq6LySDfdmG7SRtByrFj8d/0yTrcfQnLO+
+2xfaqPF3La2Tplm2ocopm4eVCPfTVNu+qQQ36ENOQ28fvvAvihAxK1ZK8M3aQqkyEoYySyiOFFv
WuW/aVbU/ybjvmlHQs1iqc5eb9cfiJeRj/Vp/hjQuaGaKFZeqcR9y2WYy4uW7tPCjo8hIgM24ZDm
44lpg/KG8QmbMwaoKrTeTURC5F8V9yAtAgJFo5VeoXa625aVIHG4ijI66Er/UUl/zSKARAMgPcrD
KVhpwg12g2klj72l/xmVIDzVaD5s/iQRIqRNNKvlJIHb2zgHy5ogigI/ySS2KoZD/acP7Dc2qRsk
Lf0ihZy4AoBmtPpLhdx/G0blfdY5NYmdSUa/MGGmAgOE3WG0VEq+MI5GtecyNXbMgdbJ2DJcJf1A
+jDHJlzcPkG5bvNm+gXTk1mv6ZNCcRe0aILMFdmq9lLUUJE8P2dS1SFv78BiyGym/ymoDRrVRSPi
ag5rfY+k/T72TDtYyEJa2DQrCXwWgct0oFg2dHYLeBZw5Fxk2pNxjKP2vZBEmnEigYZoetRkA4Qb
dqrkwqyqSBtWrj+dSam8yCg5hpn3rkesN7FgPEHfrCANcuasPfZO8hJkr3byX9yd2W7kSJZtf6VQ
70zQSBqNBLoaaJ9drnmWXgiFpCBpnEcj+fW9PCobN7OA27iJ+9Lol0BGKlyS00mzY+fsvXb2WtmO
c1CNofW5+FckXqTwukO58Xs0I/ApdlZNJyRNCIVh7muJdSiwfzYjAZsmFw1MTUb9tQAdL0WU7wgH
R3KShT9LSYlRwVbZLHk+b3ILlSFIfOBRQF5WPRM9npbsglHbOvOQx6DW8En43TS2+1IotKFkT+RH
8l0v59QCQYiNcq98QMAEBZZnkmZklgeVm5tlDj4QF+m1RWjlhqHOZTtADB9bckGo3WT2ZLvFZWvP
d9Ilp6RbqHHtNAXXkfo/FswCXEBcgp5cE0GBlF2QJrFacnER0leGcUuIA2/vug/bG0uc7Vg+MRyT
fD4nhrMtHVRKcUdhxlS9YqI+e/amS+vwSnmXQnMyCQih2lkiuHfd9nIw9Xeo0x7vJV4anwCgZg7Y
wA8BiU7bejSPrjXamyqLppXnVU9mLKODTL4YSHrw6LvPlHWvjEC0CAWzT6fqOObM3uj6IzBBY1w6
2wk0902Se9NaAC9HI90Q77BE44Z+XICmb5HH0QmbNRXYU1dfOLz4riQDYhM2tE3CiNawpg9/DLY5
2cAp2J2VzSYWT+YyiBVZcxbclFySEV8xCy5qnE5zfNMuvn9MmI7cgA+5jASN1W4weq1aDE95PX/Z
onwdRq4ixc5eJtNT3bMS5AMIk6F76Ns8uPBaBHXc0Yk33woOV9eDLo5xl+4UHfStHol0mQ3B95zz
qHBW8G3e8wqiJVoHuXK64GcU96fGscvTIcW8T/RLi6DB6zdKzPOG/vzOMN89TJa+C2YyzwgljXZL
DySVt/JcbGLV815as4/i9EWXz5h5GYJ51pbht3+skTRte8GmpbHvIWC0d5DQ75nQYwibi2rNwzpd
9/GOtJlDr1oLqj0qm8i5re3ujnMhJy2pC9icVXcsBlraxNfF3Lgh7bVNG3bPKm2htkzhsGFZRkp0
M5TmWwsv2LtQmY3MARri4q/bYrrwimnXmoCadaZhak0SLqU5xHZ7liWG24QFlRt3wvKdFy0hOvIY
a3hCloYA7yqmTSN83dRnEOqq23kyHxSoBEZ79rca9WUPAbrBynLQTfMhWQsZXQlsBK188ssi3c8t
fXrlTHsUvmiYw/xZ2sPD4CIUaUriF8m43eVo9VF+EMWS54+6USQkN9ZMonZ2mS3WRfjpSY8UBUNb
00o6kDxueBrJEtssM1ZJz50Paib1t1B3WUjTxoshCFumAoidokSwNlVuHOAUNQoCX97HLrmufV5d
ykB/6DnxoaJPu4IA8Di/I0IiWncM7/1l30kzXTnTeGwKx9676dOSEFJiyyXeL2fLbtcA60/T4QUF
7U0GmGc1hkmznXkziy+f0kagbUSCCrrlkolJu9UJbXo9JF9xAsMePWgs2/ZIy2PTNRSKPWveMDlP
efaOhZHWAISFXiskVl6Fz5sDIELeDVQB/H8oURqCmCD3SDBG7nI5VBSTQRl/JFP+VSxHf2JLpvzC
c5hjJfGb4YW8rsc2XKDBOZ45pni6Mna+PNKoPzoErMSQXZVqFsCZiHdJlXht9T7rs+EiJKMDrLml
yBKg8syc8pRLzPt20B8sQ+sqySRXghNBKYdDfTYnNtTB6WSRsVRgKsPpCjropax9uFVztJ1dhOLL
6F/kVm1d0OM+cMAv1k6QzHQ6j75Qxb4oi02t2s+e4Prc8p7dGZ1qMffPcx13W3KiYHWLS/Tgry6e
ynWnXR70ZjlVCls5Z4HHSp234Up95qLeWr4DEymKzC7zCehMXFRUoAn6Q871imspbpwY3e8UTier
ebcpOzlKklUEnpkcvOK+6nV4WU5jQZaIA5Cp37s2xuHAOfsI027Ea4xKcrHcuyJCQ9zWKt+Ehs5Y
43mY7FJvO3avtFWToy6cF3rVz0tTHCSBQ6FsOCSPIwP0mgEAoi73pM6Ss1gvFtU2vsU6MXh9G/bP
JoKfVy+ag1rOQi9qgdudY6vHF7bKTkJkLY9lTSlmOwrnmTVd2ynhn41mkmpX0jmMCVkm5MdOMhq3
fJw/hpTfyfN/5Gf/x5AY8tRGe18rhHUC5Qf9TrxZFACrBTw2/Lss21T6cSm1viDw+lOSbrodh6Rd
9X7lUhR73HdNoQj4iIl1G21U5M5Ot6N1QBPC6huJfeEayh8F17pWs71BHH/KfSIDas/62XXjVxdG
78uMO6MsLxH34X1G7pagSy2HlPDJX4EeKOstPzOX3gQUMExvjZ8R9YBec8/xWh5/8ef+Eq/1Kv1s
q6762f/b+WWfVT2zEif9v//bn/62/67A1313/+0/2jz8x+Pfflbt364edo//+i//9N27f//15fi7
2nz0H3/6y/YXOfVu+G7ne+Kv8n/+Jr//y//XL/7OX32c6+9//P2z4oR1/m5xWpV/RLM6vv3revFO
f//+v7/u/Fb/8fcH87Gk/4pz/fWafxL7XOc34Sr+h+cqTCd/wLm69m+KdrMdup4Hes9z/oBzhfPH
v/TpKfqBlJ4fBH8g9qnfmGbaYcBKAGVPCfFXiH3SAQz4J2Bf4ARAfKDKokS08QP+C85VGXLfrcym
EgG6uq7jJUDBxrB0p0r9UjgTQsyYOcLKm+o7axrubH+mEUF3f0tY6bUPXnI/uRSIHtP1TTMVhCvo
4IZIiGTvDQ7AVwB/lBx6J632R5Ev0QlyKMr0JiGK+aFlFn/hLIt76m9mosTRAgd4v43xT85idqaz
SKGuM+d45kgJgSSTNIr3yrq2h4Xu97lDFZ0PFKD8FqruaU+OnzwkOQwHoU7WrMrTmFgoY8bqKMfh
jlnBVdQtoLsGTkQEXgRQ9eyQE23criIVfghCLbAUTlN3VS4RQw1+IuQeOreU5m7qreupdGCEV5tM
/DoDjtkFKxBaA5fxFvm5wjbByjMOAC3vY8rwMzp0fbeti0ng1x/dOMwXS6xIrh67b5tDthjprqgK
DYg9I7/uZT9vyBk9oeqI9spFyJ+akdDMMj6WZauIvQ7ZmOx2uHBKwJ2dLAMwHEm6EokZj/Rc/FWa
2T5lGjnqFcP2w2AJIn79Gd8gElAEcZP9mIv7UbviDlnN1u7YgpIQ1JuNji9n2xAou1OUB6KpUXV3
ii66QW8e0sZlp4eHLyyysTtd3lhdrLaDBfwi0VF27DpxIytK4N5JLuq2Pmh6PlMeXNdhS8aBRACU
9xxJRSMue5lckNPTHEvTPg61aPZCEtTVN34GmB3abXn+YzLZg7uMmKowg/QRQWRo7L9z/CqrWj0y
vuDwpqp8r4DYc6wK0n1gHWeNWyYSkXdH937TEaxmcUmv3N7OdmhiuZgoaWiz50fZA62xU6fcCBTv
wnXtuypCA8MI7offE3vQ5uj+s42oPLHtSof4Zk7wdPHztzRl/T9bEmpYBXQh4l2E8gdiyvAQ8PEV
UNqR4+EytacdMZzotpdxvlJOfujT/DsJ2+ZVjOh/dB086RB7iiSQ4FlG6Rb3uv8WT4B0z9+1VcrZ
+Yhjtn1Z3IdhAUUyZL9EYSDKgjm8T74lVIfrmuYOG54zHKMCMaaDXWrgzilEdd+QELMGDIcf2fWw
SPXudddR8cVJeGjx/VhOPD6OZbfLEwZ/Rt9mWdXt6NmOb7XT7vOxxw6qBLra6cGlsbIa7Z5J4vQ0
Wu0V0yVGfC6XNksvqhluwgSLaDWH8mVaDGF7wTKjEbXvSJfAh9llkrC77oRrAs7DGG16tytOpGpT
UMx6m1Z9C7CXc5tx3Qu5EFBsod+Xrg3ruKErW9Kc3VpMczYt4q6PMZnQuo/pF2QcFqKSMp6I30Pt
2q+2rRAuZf2hcKNmP2WcMpF2Fm15FeKXvc1ZWGoSQcQgEe1nwOjQwjSbyb1jzFJDEXlqPeZGOJkw
zLlpSyPbJxgHKIXlS+fCQd+SBnjTsp5EMSKCnhev+hS4czCF4CimI1nti7T6mS4LNWE0q+e1oYNN
ETuLPVa1HVWX/1RjK4ZK/A7W9ZzCYB6zKiOIo1P6NtbTybPJBMJJ5XrqpaKf5kAe2kTGOA/0KCnz
TPRqqso91TWcC7xC9xxdeMik91LQyW0qAmWRG9h7KCEjUKggPhD8PG5Q+h+ToPnphLlzE7oz1Rih
Uz5RXQd+MlwQtHT9ORoW9dKLm0fbNOp8MCyQk4d86Y92UD4aFOKqZjiUg/y4KMg7F5Y8B7o5xbYE
nrPzmQ6uqMRBHGQn6aYHrbN+l4/En/7i5gVo+M79LpzVbn7CKKeGJLrQ3S3u2PBU94l7ZBB7wMIW
bmIN+bnA+lZ27ZVTDPqiD4aHMTDZ0beWKxEGVzQqxWbuCTGlLN/3tWg5tSI3pHk7AX0CuJMrFLMI
AEa/tRj9VsmOYIBXktbPyd6R3rgBeQ6qcd50VkM/kd0Dj8HPZWIARELXDSiTZscUcuU1TnWJ2mKT
5HQm6wQVsxATlSKV06HTu2K3+NT2Okp/JAUugbQOUBgG9D1q4gLa4sJTARIGu3W2roQFXS/pJedt
Qx8xlYjcQj45T+yqITkmEb44uwJWq5Wu7/BcIhFx+pUJTXHSfUXgMom3ux5oB65aQuKlB3rES187
eyAANg/sg0HxUhbntPGS7nDTMcHOWPwfUBBiH2v7mw51MVkl1tZLGTxnwzXjCSyjJRq3gSDAJkGz
0jJlpphpaLP28zZKdkmpiD06D7wWucPTb+5+/REZTQuQTE7stnbXkmlbcxb1Jsi6cUEug8aFAm3x
riZ7chs5sbOKW1o0OsYD7pknu7LS7TRc8XA5l05dHVhBxjvStodVGY350YqiPdkLMbfaz/qMYRgq
ElVQ3X5kGd2xvL4ZgwhiD504N1A/PJvtFgPfa4YoC2mPagBonf2l1tAxciUrBAoBeeXTDoHna0Eh
sevDuN0y3sAURyRXiJP0qKmK3NAjRK0hHJpD4UZiW6WpefZgIGa47VJIOH53BpQEibzwR1DEf70Q
/99ZYiuA1P93JPZDRbX5t4fh6+PPhfn5Vb8X2RLAtR+Av/Y8+pPnEtd8d/0//u548LLp3NuuCHzb
lYKX/E7FFs5vjgBUTR3t+Mo+pyL8rTv/pH/83f3NCynVyUtw7cBTwv9LgQlK8p3+UGErl4gP6YE0
U4Er0SWF/4LEDuYcacI4PGM2adBLlfaXZAl7ccRAvBkG9X5fRKE97tIpZ2Kk6pKJfiy/cuuXAhlM
9NVQ+8SsWSmnf+gTZzPkbDGEwObCQE4sNkmBg++GD2MiB0X4Zo0fnAmlQRrO1H8998PcwdfqW4ZZ
FnIGuKtDchNWRYmIfSgDIMxzR6SVUFmBWdQL66+6G1GFkgwVvgWNF38GEX2drizUDQ3/6nZux/F6
ZtTyVZ955KsCraKC3DmFd1gSxntrCqKTtyTE1tskKwzD2g/TQdyUzHmKu7hKJwQHoYuao23YnwCq
EUaGaGz8Ru9CEyPzGGl/oFLunZ/xOZX95EHjo5JAW32e9rfR1FfPyrHIlgdfg5xm+nGe1avnsJF6
AJBTFOaq09kcXFMA+8WbyD33nD9YheQgLEVEa7oCidu9TrbAikrizYyfumSzYDjln7zKDyewJ4g2
/CIMyk2S1f2dcmhbUG06wNDS0kd7tiifzgUroPtZdW0B8Urr6h3HPwIkJynptlOKJ9ds2eocHyCL
58g1yCPiprkN+yW+qqSVWBu0au0toQTixc+sgUa6Gm9rv1HNgfs+/6pT5b7aHAlRTC2O9e65C7r/
NmEmTZwCojzTqRrp98h44RKQavGFYUuRMgNEi0aGp4hz3GoRCMdbsfEWzzG3cYEhKKar44W2jFat
L5cXIgWcd7QawxPky/Y5LLlxAWsk3qn1lyZfixhFzFprZOyreTDO0wDu6iuj60AmcFb2nxKr8Knh
OajXMQV9uGqnOp/O+y9TpDHpp5p5B/aMlVefc7jjwraYjQ51y1jj7BQaNXlLq9jJsp+Zby/DWqhO
f9HB0ndEWsufYd/ktAsLJCD4rKLwqkOh/kLeOkZaT5np22urRq5K7IoNos0SdYrOlxx7O5bxj7AF
DZc4Jn1r5+hspmrOpyYdLOKjLiE6c/TK2m/d6A43RyMLDA/T1L/X0TlVlXiT+m1pXCCdLbLiN4bv
7GguUeIfkGMQ9kA1qzFIOwVS8WVAgU3sp4jfUxXMV4kWQ7qLRGZFK4JelneAOuFzPhM+FCQI0FaB
ldqIaMzo/IC93t+ncZk/1EqjH4mc+SsyE0ga3yoZAKeTwdsTp+F8B5VrYNur5q+pBXDWRXb1Zdnk
81lx45jdFMvgW0eRf3LthPwtmYQW/gMmvncyzZq7vh2Gh4kUotfKYH7cV2FzDoemjUtesTdNMG39
xrpP7TiGqB7TLUeuMjUcfuKaPL3ITgitn/H80KFHCuNkxRuGQjLSkGfl4OrkEj36jBUYxzmzvBSm
5aAcaeQ+57sQ90+a+UgCMCxOjzGhtO+jNdTfMa7MR/w/ntgg/sFjgViFht5iwvRlcaXOqaSn6tGJ
g+UttgyEkSERJJbNiiiVBasLYPnsnJapekpTUEKZeUU7/9hEdXDqnaztr6w6EG8pTiymmrNTYofv
sv65ynLnDiiceiGhKb2lhGcU3qJYSYkQsz2G9Kb20SjNKUeCJA7MPgicmRNfKIe5fW7BNUyHHFKK
Iio0VJ9QoCT1Q7jQvkXcQR+Bk54ZunXEjYkRKLXpfM7+RJALfB41bB0ZODFpkkX97uYEpq1lp7W9
K7H8fiBvzrH7wX/TG87ZwFpWyq99xtBoV+cruokqwUnXFw1apMxtJn2XGEMu8S62copK9OwRfIMo
SXzuYI4Jefai67rR+8T2Gmo9o1ux7By9+MiBogBC0bCkzLyVMI/aH+snKOLWu3Sr6K5i5fS3adMG
bE2DjPx1q22T3U8+GvphgyQlgCzUD3WASxW0IqViLKPo2hsIFGJQ01dT3Ky6sAvtkkFgFoQ7B75a
fCa81E3rbYbITr8D4zVks8E4gtM/BOQw7JsOB9QOhkyyENdpRZPy7ql7gaZPOdqc9RK7nX4S3Zyf
Jc1aSsHtXGeZiwhBWNi7R4cZyzooav1DlsjJn2Lpi/KpCBG/rnE84mOO2yLDSeEtpp4OAtaKxWR3
5EneQACV6lj0DIqu5VycXSOL7xnCQkMixx+WNKHHLZOqIqKiTYIC65Gw0cKgHqXPdWdk7bDQmjzL
RxL9phwTO/ockA5ShXFzKKdKhBt6bzp4juE48FjJLI/XjRHOVd0t8smrU+87wHbwjS6FE4BnM/vq
4miBCKA5Uq50V/CR8R7VVxll2Sfy3eaBsHnzzUEjYdVlA0fH3HIDQVAoODD1rnlEl2a+w8ZnrTdl
xXckGY7HO5C8AvJpFtOXypM7ymp+J6+3AjRIef0z0bm+xH5Z/1xwGzDwmTqkWMYPrXTl+qOjcbCn
rYB21RjrOq5y9Z4KI/21SKMW53bnIIxSMrzwYjtFw0/sNMdgSFzQZyMxo95MPcCfBMHRNGqQDgNy
7jO27Uyes5GkN2UH5ZlSIPWaG+vCM3p47ZNUNEja0cAn4B54xl/GRKEIiT0/gRSnXfexcP3mjDUY
5vQSOQlpGCTSWh8zHvofCT962Y1C4JAJeFLOMrgYMbnXyG+PGPP7SHh9v3IEWz5Dp1Gk21oFEkys
mKxsE+VxexsDvPdXYZ4JTHvKv9FjO3xaBOjeTm7Mqm4ydq/JjpqrxHWr94poOWZ1UcppNRGJx6w2
tLF0Q9QCKWfl5SR2s9Nm7roS9hm3CtOPpljek/waZwKyScV9AEMUlakfhclD6ErGeQCEX4Vz/sls
LU9VOGIFdkd3+DGzUX2Ti5j9QMU9vbGh0UFLEJJAVOqUvU6BLz4NuSXvYji+MNt0Sq58UWboF7q0
y+YVrOnpkZkJChXLSTCWwnwcHnqqou+uGq0n1pbgSwMn92mdWEQsgXUab5sQrfmqLa3irTYjI1F6
X/WzxlGMzN3iB+47Sj3Ejn79xr5LHpfjetUju7d7TW2sL6fcdJeJI8x7pSWrFLPkl4Iw67sYYd4I
x4FO8cqi3n4j1HLCn9or6ylKzXARgHG4A7bCmbZKnOmzlLhJ3NpCMNh1ZwV77KE8WFlLAwIrK5ry
PdDL/MC0MKPNVo3JbZR31ZNwcqYtFbJWAPDKwiRl2ZR1kFfJcixS3x4glAd0Y/3FcOHQ7HgeuTJV
88F6y/3IsXU6TzAb91ErFT3SpEtuhTOb66xmE2Ot7fXMpKcSP4oAFw3SVgAxi9HkafshdP1VzhmA
DRFCwAOcKTI4tc3M95BrM4NZ6bOo4b7L/ccos7jAkzvUt3aVTF9yBDm+WhwjX6246hiwi0XX2HEz
/80te7wfczH4r8mSND+Tqg5f2D+jp3mgIb3yVcoYtWX7GfEeyul2qUR/HyVCEn5sK5vDRzipS/RK
pAxXSU3QG4k9n1bkxU8IGZtPp2eUt7JEbF5Mg/R3xXISXOdNBrxEuZb+NrUXuiu6Rg5hal7VM17N
1HxtDb0FkhS10iM9LzNt7TxCaTlmzGRpzy7jVzvP3TtdE0aGIK59AEZDSKKwiXlbpqz5eA178K3T
FOO8ouWZjMwNkwWrWTVYHwbJz9voD83baEee3pLG2z0mZRl9JMVUP0VV27zwJvOnuArEVZJMBncz
h62BWMkZoiaJivpFCQ/FodeU8ofywu5FF1l7r9vZu7eYflNjCsJl4qzgkyF5zdwXM6QAppNWcTlY
JKXxYXj3Ixqvn+m4NE9ZGYG8SA2JY0isJ/mQ2BG4p0Fzu60z27hvSCTzWwvSSrjyER89ks5Dg42k
iqDeGe2g9EJAk96BQkISFQ1z9ANkZnvTWw1OPasKmIIvxhCI4xHbwfWHqoTn8vxLRYFN52xsmwha
OtKNVZFP9kOJSvBBWfHyIgAqvcVaz48OXVLINQDdX8Myjb/RM5CZY8/lJXqghc9fSaaSfvDCzEIC
cJ8trGyzlfkvjJqyz9GywreM1Fh4cJbCYl5xJat1bLTV7RGjFs/5FJ4vML80qOJW09b1By4PrjXs
wzifXf2cOn570+V9+aZtB5mmbmVBb7YuPhfwvQpi+9BReLqyf0zSxKLCGckhWZHEI+AFk5qERMXL
b8iaJY9OcAxfkRlH0L2A+HTb83ndF30bMWgOfApfC8f2JxsVxY8cztYu5STpJqeaw8McuSzdKNmC
d6rL7NKlDqhWLlD5G9JeuxeFyTYnYNAxr0MVNSEM5bAO14PI7GkFELgnq03zdjVjbrjQY0Husjdx
0sZhFCJmTdW9CObsG8ixddsJ9gtUni2K04IjUbAPRRfiG0bo/+rYE2hJrxjhOLnFGHx2dmveRJGV
7GlISViCrEiAddScJMtqMogS27S9QupZvdop/vO/3rP6/xse/w8cCUv7v+1X/UfZfyDNSD//lOL2
60X/bFeJgJHyPxtUSNr47/8KavNJ6nQ5xNOVkudZ8R/HvqH9V8a8ge2du0z/J5jNRwAVYusNXb65
8KXnCb7+h9jOmKFMXnXJUK/iyh44YPcCVFZVIuAwD4EamA4wNbARRKsNfGXuN6agpivB4hN/EpGP
QdQgri+mAel4GfSgHwHOoDUiTrmHy6I+JtykUNRGYOaIFxMcj4hSSqciEboPpssy6EJ110+ePd4W
9HWYqZZFaOEnColtto9J24IXqtMAUfMqKhStZ4e6gWevSB0RHi24f/JUACkP70uPM/IzaUKBeqDx
qrN7tKECuzi/nYAUHqQSK2snUNgxyAuFQYNil3qfR6OsMPEHqcFCoH19pAldkWhsLDr7m5LB5byx
WPLhnuWS3QkAink3LUf4mzHTQ/3aWbVrcUSOkeCV+B7HvalUEO2M7VfjV0qF7hxIiUrf+6Gvm9Vs
+mn4ERhdzMcM56R78rSscNbEKjaPQ4vE6MYnmmLYxems5UmhA8NLBsTCMGFRgzP8oF/eT48lWlx1
rbHFFNdxqmEbEriMambNgRKqV5iMUXVW2TPKXlRHtCc85vJeMvxs1wPiaW97dryduyEmUoQOt4ty
vunrW8Uh4VKj61uW2PoJP4BjVD03IMG6Mli8U09QuNw1btU1+DgVlsdWuslXbYfqvacZ8DFEBaqf
hIDr8qqBloGvH2+OvS5ix/hXnq6q6tRnbW4OuCyM8xai6KRkcHTeP/RdODrbhvog2jK96vnky06j
fZxyhO23TLWIO52G3t1O2BaGizFu+gHjjY6rg79UeZuuepfz84GlOkg/Ehp1ALEwfI3ube1Fg8LP
QrLKobIZToZrD0sWQlTCJM4ugi7AMqVnTJ3rHCUNhjyIO0W2JmI5JqxB+gzqNBNrm5YF1KWdg/x0
uYwTX8ePdm/y8K2f0QTfuVOr4Ke0XvGADIiKJU0nHpSKlBO4YEvU+PhuhSZvmXSXilAkHCtO8tTk
QTpsgmAosoulaxn9tdx05YZpoD2/QMAuiiuu2mLV+wbIQ3gxDs74AG/brTDyUMO/B7PTyxeCuZbs
BYzBRL+gEjrZDXnpmp1VhDI6TGCxXbmPAll53Z6+R1ieaAGMHpoIt6zYdHiew02a0JCB2p4mYBGS
uo6fM9dbHp20xO1su7b3OPexKfCkCtm8W8k8FlsQN3G/RqkqxB40HbaursPEeVXjdKtPTVsWKKSB
0BWHVvPiV9UrZ76XFk25qzyilfImUEuFWAWjboSsokcoGbL39BW8bcu7GV2n6d51iCg9BSnSS5o5
uSOd9hiMGXr/lb34E7sgFX2ldpU7Iv2cUUX4P5qoi/Qxo+sor9Fp9y8TXCagOkqai3bqJz7wMS30
NVt2Ox4DS5Ug4OB7u/EDcAq4tkuPqFDSZ4T1vXZqhwl/2bgPVmPDi2vCPGSY6FsBIsUgV0duO44N
PthSuot5KPpbSeeuxoMdcZ8SPs+cS3W5bGA7UintS5K0phBe9kQXDUCaRMGZ6KVFXc+gn6pf2222
HseUmYAVofgDpU0MW5choA8zaqmb2gOFQSXc0fzZ8AMr9wGg6HRvN7HtYMXBk7LhQwN9SF9AjQcD
3ai6szyT5WvUoUlwHfhBD0+kjcTRnXu7W0vmg9FJjnhvqfs5UOzAL1gZXPPALy5jolKCy5L79z6A
bNSuwfTXy2dddDqAgzTbuIPIw4GCl7KWJJyf7zQi6R6RfzddIVslsrzVofpwtWNDpK9iSvS9tOGU
rKoyTCd4K0VJivKUh8s7NeXynAkHbSP+Ly/a21ngldezQ4uAI3LUWKsCuJ19mhKDOT/QuSTiZlDe
ya69Zr72AzsOz55JFy18gsNzs+DLhZpSJ1Z74VlR4+6QN4pp60+lbW0LgUgi0UVP7dT64LLLxi7O
WiRGkWtZeL61qTs0XM+uUSHkINVKuOMO0exocE3NyLDJ6dgPzAHGeNiKyfa6a2nCmmAQvZQwpVKZ
Kt5pG1r9diDUnvY5Be6dZZD3Ygntw7rdAPah9J8QYz4bm3WMvsjCj0GVn9nfsE2oMZEdy/TkVJ2c
LopgjOibaxY1EnGKKSCNtHLLdiOd3IqPIVeSva9FRREhSAkI8cFjNAYQP146tu9XpdXSIMpuhnu/
8n1kwmWMGbdttO8cPLC3CoJqFWZHGq2Z85LOg4NK1O7ZbRLuP1y8DOOiLTmH5saFuT9sepg/I+Sa
6pd6LIwB+nHa31Y4YO7jPFH6hNI5e3G6Jc6OEwKMdaAdXe4cnOTZPT5hAcrj3HD2U5N+ycpdik0O
yxxnXDQyHAitYXCZRJQRXqqMaK8LhbHQ2QEyrFg9JYk6N26Bw5iYOvr5e6Jt2PeAZeiUiASQzA/a
ytvyx9gF8YA7ABkIEzHL6zz/6HNh43OcVpN2V22YnUf8LpX+IY5QCGMgCsdi3cCy6vZ+EM/0ea1F
f+P+mVmUXKU3CoVydul0NkqCRnh1dAEmp/F2FuvdcFtNTvHWsRfkJxkL1LWwBM14P5jzDZmjaabz
GjXkarkTQCkOPnX+NcQejUhsRSTode302TbQp05RrTAmu8YIvBEhGKGbMEqbae9iuAbYC24n2JaJ
MvaZJonQ2Uc7wUwrwsS90j0usosOefGCiJYmGBwlGdob5CnudJMHceUyJswL60i4RdkxVAxA7/dg
zNK9A5wuvhlcWhtfng316zKZNfHoPAlRfc00CbPTqg4wwp10BJRui+6CeJ+5CIdru88I/YB7Sdfb
dccYZ12SyOaQkakz7EynB3UMdY1SPtDK43h3NlR2bblMF6bNYMImyKEYYGmf+FriFtF3e0ULhiSx
QHTd42pQyU3vy4j0Vl0FZrpFcjd7Vy4rob1PJJKLvRZGfKiZynhD3iEPEQ2cW4l6glsmrnCzYGQg
0pqhK12Jym7tt4CjWof2exnrn5a0+tciaJHnhdEceqvC7pNXJmVWBkbXneGcBbTWrGUgOAw1HVl/
LO/LfHkWnUwrMwPMHaf/pOg8luPItSD6RRWBQlls2d6QbFqJ2lRIlKa8BVDu6+d0vM1bTIhkGxTu
zcyTk3MMp5nsczvKPDu4Sxx8QcWhmIMwU5N/LUNoi9MQS3AuSUAFyTZpO1Ir+EjRPFM1lKzS8B/6
gKtqEhXjWthiI3Owwo+pwApFcQYS32Psrb0+JkMXOYDoykI9CEz+hIgieBMw1ovxT1cl2Sc5Orem
jjOERCY5oIrNEnGYue0w3r/8mav3UdiE5m++eK08jyPQn10gx9JhQhVTQzl7FoExbnt3Sl8j6sLQ
zQLAL4WTkxJI0NhInU5UQbAoKqnEkHUFozXnYbTVk5u+e5GKb5GtGz73BTQfgmDJA0KG22xt14lX
6G5InMLTYBvvBreaOh1F2TyZDvybfqSW+hyW/O9MPRXr2gfLFtRiplcwwgjWTulLy/Vk3TdigtS7
AnEVT6pglEDA0ervuPo+TQ8gMZdTVMdtvR2zRT1auzTcYBa/JvqigqF9ieiRIiPoLh9NyoWRO7AJ
OJYakm0PfNsN7ehCswRcwhwVA8xjs+xqBNv4IjkYnvN20uj1miBL76TWO3CopPULe0O6jwOMReU7
I1AQP9SxsGqHDqffPQVxeDPkoKtJ0LbmzQbjOoFMGlsqOmmwG/8gpVXZTxv6IY1cgNzf8ypFBQ75
/DRnd1xI4Uaj4bOfqnbGjwOL+CfOTsh2taf7CyFQEIBLzKFG3xN/4TaM6FW+rH1RQc5uo0Zv6Y/l
vyFI40ApRn3C+Tj6HvDbZY3bLWJX2x1DyQ55P4Og7vDR0hT9kLI+dM4oaR65dq/QPwefE+up4YH5
7eSmLz7SLuEjzdtVdxcz+eJM6n1UO1v0wQV3hAQgO8TDX1at8Xn2RmqyaYApqH5okLguoZ96NP+A
oSdkDJc1fvQE37A8KDThyqX220c9qTtAnwO/25bOYhsanhPn3JVRzlMeMoXdTkXHM9uGswy2FJfr
sw6dCWxk30qAu2B09G7AgpbvQ5aIYDiRc39Gi2nLj2gA23OFNunML4txkWbdYmFJ5VCPEJA0YimO
17KvnG0Ts4kl5eXR36S70sD5qCXstqBQI2HYqlwrQkBszrerEIZUY7YgEQdAaed9aVU7bEycpvEn
DnMcYPSscCpsaMSy+bytQWCxyWdhlrF4bXSpf6ke/CX3Qq1WoEwz6OX7t2T1f1E+sdI7WUfElLiS
2b8r167lVI2FeLM9W7Sdv7KN5hGBUn0SnaSArUBgHw4ER+7Ss4nvvHaWhRiuwMv/m1N8DIdSuVQ/
Nf6dJ4icgvKjCpuWh56LEtnyaQEU6ndabwD1F9Uh9wHIHWXPcffgxrMatxqCRH5k6sVF56Jak3nq
OzwEmQubeetiqSGEn5P+IqDp9eLq2dLaq+X2RPRTIzRmP6rUTX5jOs1vFj39yRGLPQqM15bvZA5m
bunoU+MPW/TO1RMAtlY7Pi2IZV7VAOQrjBAqxZ27c9Iy5ahMUmrisnJ4nyby9q/SOty+M58l2kYm
kIuWJpa/S/DA/w3tHKPqE/BIflEMNo07UAHUZw34JDDJQvE5BEMtKKvp8Rrt4hizDit0DypLmfi5
gnNX5uHFshhxXqexJXxX0GVIbi6JlucYCvSwM2ljmpuzxECNGFo+QRX57V6NfUti25975/7tHliP
QCICYdOUWLJNyDhOVN93mh03Ib4kK7j/rQw4qbZRa6uThpKU7VKAe1AEShuSKvd1cMKLQ6Rdpy5a
Ig5HiIU5xk46M9sSXDMHXXp0YwezcznlOYNu7RBhTJ1U4Cw0Ld6hjlrnhI62soMxOGYTRWw92cuR
XTil3L7tki1Y64JyG+gOZmMLCOZgSX3xH4PBAlMjm/m3uIkzRoPvmc8I4Gu4A9nU/mnpBGq3+EkC
EMx3+7nKWz6lS67FzkeqI4TWr8wTFdeuiv+feD9mXmO1db082Hmt531hgyEiD3NQlNcYiDTAInTl
mpHfzSlis1kz7TiRmuAWO1R9Wb4ZcGHIV5+nrm6A0S9sYhbF95RnG5bALJkIe6m8GtQG1gcqZph6
d85j6MGSQCrkX+0dTUa/7ZnP8OGG7HkV5mGwDDbzESLmLsVpT/KHhe6IEJVCGwFuxB1qQ4aButkO
XFl463XBdwC2avu3YNZ4yyQ1RA9Bp+H85WKAyrq03pPrGdTa2LAr2rsaP/s+jBZSS5yT9BrUciAZ
7fIoP+TM0T/JbY3PnapILJWu8H4G1QiotKtjxhPdjAN6vS5TugAqiXdpLu/UXwar6IEGOQzgXhy4
4AF7ET+Hmq8fwH9KA+HD65cckizJrMVkSFYYlCD7aydIbsZl241qVqEspwn9a4OZ+y+/CSHYr9yW
QigXDnlFhCpkY3oWDzxm22m3AokSj3M9wpKdpgDXNxs73zrbCcRm+jT7iNuX2E0Xea6Khd8zqzUA
XScN+LM73WPlWttW/RxR8YoTp0xPySZ8bDS3BT8QjZyomfG+Trv1RyucGf9u2vCuSXZy5Z4poVTb
LA4mrOFmpgXEphkLlrIgN7eEkxucVG5G1OVloEeJxYt3jwt0EbRK7AU/sNogP6Rx7JHRHjuPLk5f
TdS7ZX5Q3fgKr+kZsX243R+8/Q7RQ1tIGrnJDsTw1Qr8Enu616Qj+hNhxxoUak9zHgV24rladUTo
jjgbpHbSv4LLkV8FhxRDB3QKiSc74XeWvxt2vggoPmcaVe91BhRTd94tnYEGoYKyaIBlq/P6aZmI
ZBziCAcYx8IkD6uqW2BSjP1U2Cyuyk8ryAQccJ5uhoegxs6xsdQFoXXOkTte8F1CbHP8FjoZ+y4L
8TzpyZK0cUhsUwX4T8pYcNLbdG33RVxiVEvzxqXDNeYMm4dKfudxl74XiwNObGBLlHD9w5bAL8FW
jmd2YibxLOzQVvvReIN5MDao1aEqnOlWK0pmzhbD181pychtCgxG1dUIMS2HQUYJMyE2CX3x+p6a
Y2Z6gwkbnwZOa89dLjPVk8QGh9lT+7yviUPWja4qXCM8PM+YjMDmtgII2y70iTVuIwpR9bbs7g6t
NPckipxDBLKs6pIwapbTsdsP91UKw64WW4EPqN+KBS8g120+GldClmN6mTWO+Qcn0hFMgz5wwZS0
sZCH1ky5PMl5aDn2kgE8UVN3c4/JXoRi69YZCM3cGZNbXDtL+laOVe2feHlre/AbHpnbabTUjbSS
WzpiNGuKfdR5a3eo6mL0cR6KgTIFXy6akLXSV3L7SbftmBigpRR6rTarXef62K9MNBvRYw+Ad5nC
SJm7umXkdStM7HPu5V9o2n60M75Yvg2Fxt2Law35Jps2GV/YIEv8Y1A4XNBNHt/ZCBJ1e2zsPTSN
2YrVZ2qyt94JRLahyQjKTVb3nnwtCxPqY6nadj2AskCYrLzepFvYh/mNmh1hToPPBxhgqMvCBqfq
ChgjbWXzOLKCGzdxB2sdQOtq3ig1MgnroHZU+0Av8muSoIvcdQ1hN1BAREo5dklwSQLL8qrnVKxk
/j3gO9UU6k8nC9KCzQEgbF7XOfrRjbg4Wb+j/56znnP2NOVFBtI7X+QvVPnmrSiTxNuF2gz1Lp1W
RvyoT/oN+3mZPyW4w8wuScrq94rzEZKEX5h/PrG07mAdPb22eeaZHfIon6J6bUgpTU5Iy8ZIBWO4
EWGFtUylmWu3Id6Nah8POuLvk8Ahd12ZpxxETdZ7D7Hk07tJABG523lJ+ahGlUUlDbM5jpE8Iq+4
mKHLmg1fT0UEhB3g73CtVbgxMC7jA/0vyRlO6r3Pdg78dLe6o+KTOhTNbxP0TN5RfX+zG5rbqhdN
KAzrTu7XX1EFSn/XCZ6igPhcHIBcOss3vL6d3E1IGO9leOda4LUHu4x9txxOLcg0sscUqfNu0Wyh
cmdlJAwIinSj6L2DAkVDlVC//K51tu6VZXkG+iQgSDc2ol+PkVE1z2S8ydwfiWZTPNdDXyA1zrG2
WTsoOtCsUb8YWGX2j0dciaGuEbaBSwSb42wmVUY3iG8p1UxzJIbjMgB/34LcaKjX9LAZQwgO1ukh
rJn/90lflxTp1TmxZFStDKeUZwd9xMQd6pe+brNl0xQlZO8wLtPyMUsxA93JD9k7HvR4z9ATgLzg
x+09RZyN2sOKRfKoaSKLMw5djMRNM5PuD3nGrALSLmuKihV/6qlYngmCND185fssPzsjQGifOoz+
DzzayVzvsbYn6bAS3qJph82TIRe6HIex6KCV9E4+HFKn67otFdTmNz7WJIdQxAP4HIrcq/folq7Z
0ftLIAIbNkT8XPPCwU9fHQfT4AgpBrfa4uw91l0UBywrfJjcUXwuFsrY9ePsToA2S0+hiXi4eYjq
DZb1AO5oU/1lp55RLao52PZdFebtQQ4z7omibTjGpgL8emVloHa0SC6/xsAOP2y89P8RnVbtjkFu
2c/CcB6WMq0hx3SkQvfRlMTfjcz5sBfWOiyWao0Ld5mpYAL0uvRgX0qTmOjMdmQtLlS94yDNgspv
ty43HbtjUej+B8gSZmGvZHmhKx2X0jDBpPKp237k5QaagfVCX6cGN++DYUKqrrLw62nnTvQrb4ZU
JWIDz42MdlFR7YURE/s70xJHOjXreG1PneAbknMGP+Ywm9pTbfX4m6wlJgqnXH94tBri23ZU9gWA
LaHRN2ixbN2pneFDxymUbyqClS0gFnY+e8h9GNP5U3AK+dwBNddRskQASwRUmZaPwqMxGUU0AxRz
ijJBZUd4lWw67NPGH3/BHGMIkKmej7m7iCdGkuq/KvO8Hy3/1U/jy/kfzlCaIVtJVQwEF0L6RwRZ
mCcBFQUch4BbjqL3l4K9eT9hm69GsRvbKPggDWcoJhchDTMMGO90Mhcesk7nma23wsflLW+Vcy6R
O/5aoFxv7pxkziVQXptu+FHj+JcHV8fji5Py3BZhtxtGo5BGHa/hYuUC3E9wx8ABdhQhSQJr2bWT
c/7suUibGqe2t0usKz6WtmbNVaeUJm8sV4H1wR+rHssSQyIVgRnnpXAGHXLYzN0PpQX3lmICP7mB
2AqnGzETsY1atg5EaeWV+mi8WFPeozpMIbPyad7D7hTiawlqgG/I0S88vvPymOYpjHpmuHl8d2Q4
mQ2OVtqEtFDx6yQDeitoRTHNtuqJO3JZMkv4Svii+8MXZOSCrOf2FderdVFzTPkr7MTa7VDByLTG
ZVnrU1hmPVmBkZfIFmPzHWTj+J4RTGRZ11LUmOZA/AIxgz/EpR9dRy9yt1EZReJBTlP3Tb47LDb3
3MCnosDzuc/DSG3qsA1euoLDfefrqfxcMYkxmKclzjCfLTgDdjx4R+ObCTeNrtdna2L3m0QEv/Si
O6ApgaNmwLUxgQ/uOi1wjWSqvfmhToW4ZZUdf+IIBz7mxlP8VVdp/Rs7QF6CGLfLb4OPZ6QGO5Pv
FFynL0CWm1+mjP6LCdC0J84GnOWGss34u2MORnCpw6HesvlV4Mqqyo13Sxz5z0SJuHzRAYGXSHOr
eZSMe3vcd8zuSD9UoAxL1EFEBOxoHpoI5YrUYbueOnKlCOypXqbjug4y3fV2xu4PfkJSrAZb7q8Q
tYCAFNKIsnOM8cmtRiFWiDiYdbfXMhgy/NPO2AJFRQJ/KCSO2oewYPN1cBgPiS0yK2XHmZ33Sshi
0VQAuoUP46ScwUNeSwCU8Uc+pbE5yDZPgOliFtLPyagbkjMA59vuaZkJDH6vkyaFsV27PpKvITJ6
v/MoQnX9B0NQv3Y3q8dD59UT7Fbqh6gdfX2n6eOYc42VhDds7Opx10yLjzTWUR1DvcKQuvk5Ro7P
/pMBm5yTnV1P7couCEc2cE5EeVKdVQbdHKey6QLU1LqYfuBzryYiqfA0wl1jQToVRJpKL3jN2UnG
j/yWTXfjSkgWvGwlW5l8qCJmG5kI4CkvgS3ZxG9k6bBm2tV8V+Gwo2vSb8JFdyCbhwlN/rSs/RSN
7Eig+6FtBL94L1jUkGWQXiX+y2GgoGwkcZhMWzkGYbJl9Rq727s3YJbHDDMKvC0wHkk3A3tkAU9a
JvLxVWuB4tYQQ1+m9gEJUGU/S+1MJGRYTLS/RYA0e7ozWMR+RReie4C/8s6gmgYGmY40qVD+vgcO
xM4HkRA7IYBxUIhPeuVA5uYcBasDkihnRN+n68w1aB+3uN3+qZHNzDemjYCISZT3E1DUScU+9Jsx
76KzDWuYOaxqh4JpwyPifWAilJadhgN8HXnLFsEje+/Mu4ku8soTm1ul/7RV22V7CiHRqjd1F6zl
Nz04tT1mDCn2YnkorK+9jItc0peCi4IWZWzgJfv70q4oeH1UuMmPglPJfMD87+djrIwKXmtIavOv
EKcfupnvDIGAGjHGBshB7I+OfwSDOjePCR4OorOIHMF0WWk95rNJbpQQ3GlY4qx7jSmASH4bPwlZ
A4ElWd2fgYtWwLvqMJH/EV64sNIDkhCoU1dxxTnpGNPjV0EopD2UsTuMIFvnhSg0lg3ZX0w9qjh4
6EyUxydPrA3E0oSvwc/Qy6r5qRsKEshxwgL20NWeK84kjbP02OFFSV7U2vjDTdbeEL1R51z25ywz
9I3N9ynmGGMXYU8c6GE5kF6g1wHXTGHeik5E9Yu3+k77Xsfa9w+K/hxNGlWW3b5d6tpDzBe8ye9E
kofys1LTUP+rCpvLvejABj42dqyrJ6CRuE9FwpC4NfPszwyiAcvqNKrn9MQebkn2WQga51pMq+Jv
5blXnxYcHvNmGXsxbgyyvdr3ThnHZ7gXHgQ81q5IgDMLJaDbAHZ2dThqlk3ZOnn9z6Rrc+dFtdI2
L0NR1NnnvKyTOYCJXaJzH3qOPSO2aQ8Kaxut1a3pspG8bwXwzH3ike6pN1TGsP+YJ+q4P7wOG9Bj
V5X+XcjO9PCP9W1G1tAbqjZ8IesxRr+U7YL0HELi1K+DyDLNci7lzm/wcAxReJpQTNj3Ya3waY6e
pqicL61Ojf9UdYQAb6FaV7QvPbaQK/hyh/0nXVENCG/Hw7n5u8Ap3hBJ4Mq6I+mcVP/lvaCLbukj
pY8V1qkaVSLDw31Xm+dfMyFTCf0aBfrK5vReVDXMGiA3W368ZGyLiiDCly3hmrxSVafC84zAoS8r
MGINXhos2XPSiCD/41FMWL61TjTPn+uqjb+3eezzo9mJp++ZderuxXNMqr+7JQM8qyOa3q/DgJv3
RpUOsbCHKJKNfofLONtndyj0REcBveVvsbL+/NtnMyvehqHvJ6pI2O7+5X1OsreuwnV9BOaUIQpk
U6/doyfjMHgxEwLcjfVkJ08MCLn+A0poCb+YTcM7rJ7+qInkH5mdfIM62ru3QWA0R2hpAJOqCwzy
ZkEXTXs7ulT3QLKEAdGU9WWNqGY9Q2NtwSlbgMovs6Ag6BvR1nRPba85KKZSus4bL/uw/oD1u7B7
LIrGEwfNUnGo8eTHgaLHhrPvMuKQWn9OMW/0c5QBnH/WyHN1sCk0Mz/tAoONxhdSjUH+Lpdo5b2X
cQlulvd2esYzHU0/XONn+ctEXfV4dEdEO+zQK8PZkeFdi5+zu7birCa+K4+GK//6FXlzqC7TzDfp
xnXM8uG9A4UPg3Yg4zWT9XyU/Uw0Nxx0tfnnTsaoc9Oxsn4hzhcbzE5Fvh7XalrWfyNUHyTvOoiX
XcEZ7B9nak7phlsK2XzGjl/n71HYcnSt+NzdQ8TZkGxjvNLr2WqfalO+0n20xys8zxct7RT/STBr
5/+qIFb+a881RbyBJDf0XLZFTKsiV/L4lPHewIt10HVccL51WLxZ3qjkCCk8my9eEvbjtrQJL3zD
WKluzGiOXXhJ5y7/Brg9F6/80x7EAZt64SOt0aY6s3+o6K3HFtR/xJ6/JLcZtwHAcAIW7lnL2kl2
jTN767EEA52dh6BmixDPQuQnzri8eHa9dMiZ2oagO3omKpxz3uvRe8ew5UfokSYNrhKLhr50JGO8
q3ICk77YNQsEC5tAC/+0cs2FGdExVJ46xyz2RGJD/iX2Zlf0FLa2T3NtxuUnOukY7Wie64MPL5ya
8gov1ucr5i8UNRCWK6tPIoC9z5mjnfqNF7oAOeaNpfzUGbj84wKJbbkSWp37UxI3onrOiftlv8h0
Ne2JAjhTP6F8Ns1hKpWsTl7B2XszUHW4DflL7fVfHMy2QPZadHn1ae1qb4nNnPAv17clPrRls7Rf
CeKluOGjoX8sLdxafsatp7xnRqHAXAEFRR6Pgpj4UsSvkl0W/Pvyb5urYfxVoGhrzfHku63kZ2ZZ
+ejTdTo9uUp74WEh6BX9zRjHp4986OOJ8ZD1qD6S+m2rC68KzXxc9OrgxJ59Xa9D4y8u73dbmhkz
VJZ0F4QzNCRR9hr8UL74unrqiIosUI50l+wHMaXBoyTQFP6sgwpUbdTUy8BpFHfTlrRZSKFmAHEH
E+aIVP1Rx04xfy6RGzikhKuwEQ9QF+f+NbKT0Ocu1rr8bGYfmLOU+CyPWThYPLdjJezTdN9tnGZy
j8AiKx6Bp1hXiXedpwAAY4vxheji6lXeoQ50Vp4JgAsY8DOrlbueWcYosvVIDW4piuRo8bm1u7vx
vyPVUWEIfetjUYenxJF9c26wPdirMzDtYXeaKe1RITLbe1eXXX6yqkfCg9+DcY2LvgW15DbhahDq
BtZ4LKlHMFK2D+Fl8BSs5pvDKFESM2/D5lqUHtFH+k/uTohKoLwEg6KcPXOHvoUmFLNi9IiEqHdH
4V27su6y5WmibAO+vMIk9lhSbaSObjRH7VuqXR2d6EOIl7ekczGkefhH/M8+lyb6crium8vixKW+
wdVn4TktvT98dzItolNQFdn4XDWdcE+rj0f3nfzJ/UQJMB8Ej6TC2uGMxyhSj3lUF9FrrwnyHajg
bqenNjXu+BT6MvQ+OneOy60QnledXbyU0S8dlcKckSQrcegzN3TOBBtXPs5iXQtKN03FrG/waTyO
YRRPR1y6s9p6KfCjPzicQr1vITeRJlL3/zIDrqdhHcVS7AtqeHP6w1vCb7Lv3QyYJRuIV1SqdT7M
BqfYcZ3HIL0mYIbbT3D397WmnDt7MmQE9SkAX7KcqOvo42PMMMD1MPTxdsustLxYDaurq15lxR50
Jcf6NjT4L06RYAo791AcB6o8S2Xf2Kam9Ttahl8eDeuO8GQYZxWuUAx2v3jdeIRmVCS72HIxjP8w
g87ii8IM4V3QKpT9V82lms9Zotr0v7Dsh+IoATVOR4ksV/zzk1GUMF9x3dToYBn7eYSeeJyhTnuL
OIBGy3Lc44jfb47RXvQHUqFIt05nGkMAyYT23xJTsXxbo7WbT1QrO+6fKUtl92aSdRCPCZYE8SYJ
wbZ6w7dMko6FNAmHub8DgG5p2Pr5I2VPhfnBMrNz/tnQjOJU5toDF0OD5njGDTQFR7MKN/0pMSEx
M5Vc/JMXv/CGptng0QlY3Nd+SmhAhtLqD7TtIfsGS9W0f3tbrNGb7sYpv7I+MfRLsbE71fXgOp9R
RlHMS98kq7Mvqz5nnwmUJ/2Rkywbbpis3fIohZxDeqZFV3zpBtPxFVvxiO6XKrd/FSUv5XGWNGz8
pCZ9HtgqRawdfT9Ry5GzXpanzgdK8DhbzoJPIBaDedchOg7wfS630fNMiCalddnvZ+edvc7iPqN/
INJvdeRzmU56ngSct95ob3KgMODiGD/0zn5sTf0Q2DYITmU/rpSvE60T/UEgvSY/1Gx7eklmfssQ
el5NRwhlplza0dbC6itYqCgk7g1tErOkgLTAPzVxqcFS31YIAwWlM+8uJ9Qf/HIhfbFBsaTea9ZH
aQxlARlo0yB8JKesypzgSIjBfmNpmOwJCBzjdjo2rnvKGVKJUK7sjdBSuq5p9k2WuP0bNwtfXtnY
y+ERoFzufIi+o4lzcSdwQJ4e6/6Fmihir2CATXRce5kmpJrxpBy45aX1MxGpKL5hzbPBk191qvnb
4X2sefdTHb3kWFzyk8czJLnoPoPbTv7B83imc3Jco7SbkydmhCa9RIy7+Us+6ME+Ei1t0ieDzS55
jxeVq4D1dxZVH7hB+QCxqXObU89NC9UnZAssHzKDXRUCOnHA92kMZEz2QszlVZS+EzyqpgzzQ5LL
SD5W7Qh+t1pJ/x8WEtUBM3w2zsFeew4l74NxQgC4zj0e/dzxC7avE9u19DYYLWaW9K6J+4uwXe8e
FH6k9DKUwi+/hiBUw/uU0lf931Lw4IAhW9ohPRRLPqbupgi9Sl2dVIYNzIpKecceMIU+J7mY2jd0
jSFONq5okQ3hoY9N/5z1SUnzEkmUtkr24eKMfIFG1qAHzjuULYfEX/bm3RN73ChLHCGFaRCcScak
1almSGnPjc7d4lHVrm9PPceJJ1mUT6F+4gaSjV8kbYPkXwzyBoQz1j9AWqtqsoNAZ4YBS6achF3g
w1kjENOplxZzVPrupDSnPctuSvur5G5omWRWIdEEbLh8slkWat/i6JQPrOwTGz8o12bBlxfObXkh
u6kEvKYB5BdVrwhiT7xFNevN0Bll+A4tM5boFj2v+YPLNOtuyUtECKesxoMPPItjdqih1ORQju8/
G1UUaFMHjEL+R20lqYZSc0qurOT93H8e4hnCPimAAL/I0GTBVbvdhITG00o5P6qc6kqmWxwtzz01
vvG5yGRdn22WVcU7K27yPQ+zBun27StC4ed4jSagfWV+b06vsFqn/2oqHL2bR+ldd9Ye4Kzf9ZAm
1QUZRg/fLkktNuein3x5hk6NXZ48dRocpCscda7kaoJj2Md586b8gJBRGCfVd5GhP1xQidvytyvB
8B+HssWMpiK3z466J9qxZe0a1Vv2EwuZlmQY2BlL/vDzNDZLd8JYEeAAs0lHsjFRM/x44luZ+zQM
oT/emHcLdeY5FpmDaSX1bTKbmUcSMcDYa+usDl9ATHbJSzOGSXMLB1xEL5nfcZhuNRQQ/3fUm6x9
68m0BL9jK4L5FMMbyz8d6Gjhm2+Srru4g82Xj8Qp0/llXhgmABJFkDKeSWpl7hHO//1frUnT/CCa
kJd7FWnZxxvSXLpmvYzX4zBq4hYnic3LfxpaABaYO0WiTytBUFYJEMSsPTAVedOxrm2wnomOQzAk
6U7+/hPlOE/+8dlqmqeZKWh5YQnQdK8dj5jlLWjT+76N735OFFQqdNomZ/nCN2ZIzyXrSPNWxUyz
NOxlhjrREsAArAsuSEdPL0afZ+knzwNfNPvGxqxUB6Ilw/IklUM2eYNLIbw3TSwBWVvNg/g5TANn
OocBNvErppUivCUBEufjZO+rs7wYRPGh2WapTeJBWSMIX/kSpTybuvSQrUGXPLEM4rVkP1j17esY
EOc7B2NUxJcxqobkDWiGszzpCr8ZP2fEJFYMTSiuq61H9yJI0dlTd7+3EItP6xKjzzQ4TypJQB6h
LBtnOPQTcIwTOySs4rYWkXvGu6CWdw+CUPkcDbzahzLA9H6gfgePeCo9mf+dWOYqpqpqcC86QGj8
xB3D+apxWi9sdOTs7/CXWADKGfjD93Fu0/oA6KAe/nrs3PttIcygjtwJ0+a5q+5ipE1t5FzxODoj
C0+eO58OfxE1Q3mbeHRjJjhMCT6JlkLR3GE9TinzEuxmjUv9ZFHowus9bc4e1U/V7FLLspTmaSCF
RPalTYfyjWFmcR55QjXBix38Jd7Wc1vJ29LwXcUOHoXqMWGaov17Fosxj1MYSXNEhCIJNssGRO0d
CdIVh1CXCEeIOA5jGYo8ktI+rpI1+VZRUMYW2cMhqyI8t8+PQepl8qvlvjk/t8M6x2+8fC12BCZo
jjtEAtZUD+m05MWhXyii/HBllOvP0beQdTewVJPgq81zIf7r755JTIAhI+sm145n8duTF1C/nNDt
qYubYhJ0GSiWHOXNicYvPTXhvMu9MtJniQlTndK0Gp2TM0M3u+Doq/PvBOWuvGo/MoYXcuX8yOJY
p7exn0DfhPTc+5diDGAJpt7oL1fiBlP75JGaJ/RUFuPsvN0/P+6ZOPb9hV/rsYPlS5Cv2LC6x9dH
egCKB0UqquFTa2tk66jsKkMHhbuO5pilS5Rc8Oja6rkfaFx/bGJAPc0D/O5BXDgqnJYumaRFhYdZ
4p+TcmXVkvKNIT25sJZ5FwQiIgLZYl6uVAmWy7tT3esgyGk53pbDl+mEtD0j+jUqlztFXecYpbhR
MSkktRsHR0qi23GPA07NLxxEdfEY82bTh4lGWh3+5+i8lhtHsiD6RYiAKRSAVxK0okR594JoTasL
HgVTcF+/h/u2G9MzLdEU6ubNPFmkxE8f2tAt1XGtcszkQAwb62oK7CuPFYlbddVZopcTaz5/fHJl
STP8xPdrRLTGOHViWzWrQxcYLelqXPP8zZm93qu3QVSM1YMDSghfV1/U02UOunXdlYkZrK3Ow8HZ
jRQFFIdO39ig5eh6Pj3EpNi/zLgs7h3nIL1eDIGSQl3uqcsdGkEUPDQBGYs7yJLUXYtwzOvLQvMV
JwrXekV6jWzavvJvc6TgccAbwbzdAD4ZFLBGH63xD6Jci9PRQsM/mWHmGGUBBkfr5uojTDJZVit5
y1GUrj0og+yy+szOVD82Cysxa6CVAEXBMw8hgZDhXJW8l/vW8XVzrf0iAb+kksA8lTh7iPEUKHuP
qcf64Qwfx572smCL/E0WIxgPEQbD9eQWtetcjLRMe0QnD1Iev6MI77qOKWbj13VaXcnTzl2sBQLX
zSWR2ztFMxAdp46rmqvpgjo4uAEY+FOvu1QcBREU8qle3+OhhmxAtmucq75/F9IaVvzuC9eYQ4Bo
6dwTgyF9BEwes4lNYq/a39ZQxaHqgpkal2a0pwu7jW4+tTOXjld3JMJ2NzOpyv/YmAW31OjUz0Ry
oFWcdYsafKhTLqZ7v7Lmd0Adq2YvMd94apLx9tDhUygpLmAVdOsOqvWuH52GRkgweMGBPpZa7cEK
kMVRSKikZ1g9RjFcJRb2K57V6BSRLhixgmNt39KTVtV7OgND9dtTLAaDLgxK+yy4sbaPtvGGKb6B
Y8oY2K0RVFrYBEBgE/rTlUQIaYy2CSicohuH5gL4EzSbTm20RI9WMRf+1QKRQZVjw4LhjiBrB5em
d0v9vrpjSYlB49gTLdtsfPEY1l3nHXKuO2pvLzwnXjBQhfzjMiddMOaygepk1ykwqLGE8XdvajvN
D5UuLL33CF7KbUN70XrhuVbX+PlkO98xnnUZ+542Wu8t4wXYbVbHAeRctXDCPkJoICXOStu0P5hU
RHMZRyjQLhCNamjvGznk7rOSQSrPY1va+fs4i9I9aJfrFeeHL4W4eHoEYWHIcPCuRyNXsDLiQNg2
KITqVmdCCqLV3EDvnJao74Xkj5EP9oIM624pt1LZUxE0lnUdPBwje8WdJHn1hD999yxNcEmG7uju
C6cHljVRoQ2FNgm8njscz+HLWg+5OA/VUPavoJc1CcC5y/jXrJB3+In9cdgdTNlP8izx8YTnJAQx
iJ0nXwrnCif+JhWPSuorF9LCVJtwXLyOx0Kwyo+WytDsw5gha15u8EFabJQzGn0cWMgGWE8GyFh3
gg9dctW3Bc0x8Ajfz5tWYvx7Cw0EP2zLE0nqFYiuWnq1B6h+42zD1aLTh7ifnTcffPHr4Z4dvrvi
i+Qjb5GQqcnApVu8id0CK44ijY5cinEsdtwepenLQNZCLcMju2fxLEIaRL8rDBHlEyqtJ45rMy36
yD7BQF3uFC+NvcPVhb60wWtmdc8Y88sKY3ZDGP2IzEYKg95B3YNQcW07Ld5Ww2rwXjRaJcl2xUno
Pc1lb0Pdgd+D9IGk6tRYwCw5Mi/1wNYsNrRyar5GtCPryIN8IocDxAG1aePbSI+QpHSHpcr46ICY
wxTC6ddEQJVKdnqISdBuJjrg/HMOzjZ6jpgE7beVSaYo935hWzcMgEH4REO2eQdjR+a5/nSbqZ0v
XTjVCcoKjgn6RgLwZAARsPd555TGS0NJGQv0J/rirfmxKzlmGWrTVlFWB9RQwokA1mU+iBXq8JnC
lm76Zi5pC9jeek1wlAhuyeA2ExLT4nIj/xcnxKQU3cOWENbjNo/IpnBbxbrGExwXYJKlsjyzEkNn
58Gn1B5BY0z+tE0jeC2XsszeOKjU9DcFNFGeuLJX9QcuMTU8rzVPykfSEIv58pnWgydputB5aAho
Vryh6eoB7FmDIOjvNTZV9ggkG4v8bwaIiQ+WMEmKmcDBBg812W/J1/8jlhYWTB2BWh9uvE79bIhS
T/DHoaC3x44pmssaHxss7WlSmeyT/C5Dbxxgg3Xu6e2ql/+yyLYjzMSEasJ7N51y5wepNoEn3Oml
tB5zSQfa385Hxve3FkU53me1pBFp9bTXAyUmYWoRWpce+7Seebgau/ucvP+tsSgL6R/Y+E4knYMV
lbe2zZK97QsbasGsy026z9nvOzMtjwn4sWZAAQhuCPNxbOC+5bSvKSxNZq70O2SxrHuyZ68o30yK
D/Eu80KebxsN6UK9AMNb2recoDUmfWL/ZjdRPHcrde26fjcsPuVYti1JmpZpWnPNgN1Auc3APW7+
sctbpaWNM2vYOFzY34XflNY16xLo8WPQNMlJtiiUB7usFS0xmZdEcb2osfnsh5Ve3gWiQXRwtVUl
u76KogZTWONBmqI/1qEJic8GUZqId9qhXW3ii5muvw7xjv6QzUWdn3hqz90JL0CtdgYXk3usPVO3
8TS01c/tXqK2Ys24xWXdBPYrAk5YqGE6hbIu/mt8xLZDjcG8fZhI+YGS4pudW+y+x+7P7Zsz4RdS
KDMsTdbyv8xfMjqkpmENAzwRdurMm36FhvHYyUr+OD1YvJvlyFi7tvBgUW0bf3aSPdpxG+x0qAX8
sYAqtnicU7lulT8FJXxxXoStZUMVw1JcW8Np9LDmHmwiZwpuh+zUS1OgR+2sUY/uGaObGPemWTLv
rgk9pz/kEvkJ/OaYEq7JQu+LUKf4tLIE3IqZk+JbR2b5wKZd2a9up6r6s6IeysWzJ5bfSZOBgM9W
sl6xR/DzNlZd5zVhrVd+6Ja96CN3kklv+Wz2H8QZ2B+3Kwbiu9XuquHbacjA0ZGGUW3Dmhq0PElh
ess6do0WbZes81mDENqLrcIhcQsrpZGPrLX08Cww0ef/HA1feAMLVlN1PKWjuW+QpKnTCVMP/ix4
53HLpkaQIiSVxY1SMI18Nn3vU7FMzMcysH3VWg13M/aKLkYwa/U+D8AW007Qi/TSmNZ1+Bvs9C6R
bOh/mVJ0wKaKJeQJqz++MAfzyD82nIi/vWj+egK7BGeAQ7wzJAf4u4w4Ldkt5n8abHJejEDALdwd
gKEcCisoqoPkyjKRu29aIOnp6kApxHLVbPM2Nc0lShXYTlZq0/ptQ2Z1XhkpKjz4oz3T9kfsv6yh
5gBevrKXbFJ6e3hoHaJmbOvHFGekjGH0jhQP8JseKYO+tUQN88BDJKza4WHNihKPGvEh90WzASXO
VjVfZLpwLHksW6MLplzp3o29D8oPSCWWqm2K6bumwNuZXwyV04B++sAZ6A7BprQJ+rEb77j6B+HV
CHS5Ew94EinQU2V4tN2J9oTKgZoTyzpa5WVszEwvq0rD7FiIcPapmhDs10YdZpg002BcQOmhr8PD
qhgqmTXK7KzZtHBABh5Rqqw3w0NfWJb1BLqatnY/FGn3zQJ7JHzC9fOWMCiC2vpZEjiwX+BMogoX
CXixT9txKculRaKxd1D0yDTXeTR8NRiPxS5BuKwZNG0iEBtOIkEjE+lx5ycFzWZv0rKeSopRMdW8
sTCl0KTF7ACjWyDLnrrAzdZ9N2fd/GhPA/pPwElPoMtzFPYsoILa2iZhaDVfqeOm1XFiEedcQYZa
1LxwNE6fQ+8Xr/7YSarX0InJesrW5+EZrA6uUPwJJG7a8N9SRBNeZMuIP1jmnf6+aWyR7TPbIUbM
mzKMLymtpeys0/BWe6eohQSSV5s7aKs85UyJfnRlc0atlt/Z0j+wBp8ivNm1PeJbKZzpMA5Bi1+5
TUb6grV3+8VRVGjYHeusWbciuJVB1tSIhmT+G4cwWTOV7r7xgzl9hReJProZiBPpuHbXEjXDgu4W
E/u0B2gkZYKjck5ucU3c6LDJ0zZ1rTj0iWpBU1RgGZms2pcRz64+NnyUrPPiICmcs4I2V66dTt+N
f3IzamCPPfSkbOtizBXfs0u3Jfnmsq/Vi6CrkzoVJ7esxo/LNbSdX4m+YN6IkQ30yrm4B4nX07/V
u4+3y7rzURkcZkesY2t3cjGIt3chD/Jmj3GTA5WLsBUEMI+M5GSK6a2gq+WFMQl7FORnw9qBqVlU
ZexEy2LyXd859O8SEQCcvJVYpYZ3ZMGif1VcW502FpprAMUoHiBzwI4F5Rv9ph/40mw1BPP8rAzU
0V/eHp8qnZqm+95/VVOUBI+BLQP+lN+mwb/E7aH4xAVbMO86D52FjcLVofmsnGCRH4YNvnOWadfx
zZ7wWf1rbVWtR1CWk9kbvMfla182SX2Ues6o4GEhkj9bthtEV8ZTO8v3BeOb1BsMGREUYr7DFs0S
Pvv37K+lxrb9iBLFmgAbeKiLdzsy/N4b0U+L+XSr/LbosP20LtDfBu1hghxbqBexg1zYAWRp7HU3
QTUXJ6nYGx5cnEnsZmeWgvFae9o/NRimSFT6lv0ohwVkYBgSmOGaAX/oOOG7LDEwJEof+ER30/OC
ZgRZ+P/koJLOyQyoYz54MW60CMGJLDmoDEJk54CqS5hoZiJUiRrFDmZx8AO9BTSBwxGjWqpiETGV
qbHJR07rf9iAEQJXtxIFp8AQDCjv7VpdV+Kk3keV5wpSfYNz8NXq17b9gcTNOtxIKatv4/V2fV/l
zZzRlIfvnqtNr63wpEbFh9d2PbZeWynZ9bqbKsqlfTdwOXF3qRzK4t0tO5ukiCBxNOwk/BT6VRvK
3+HgLEUXG66RCeeCTiTNMnN1YwUqAbcQj/AMaJzA2ZycLQ31BOBoK5qCdtmZ7zkgsNQdaXQqJjTG
a75GaRBrUnzRPmV4zLtznnVWv5A1XIPwPwutxv4HaKXQn7cbWHrUa4Gk1fKo8h405a5mT8N8nTyE
TqrWd2KiFMXArp04HxfcSJslIJ9B+Wlahy/ag1Zx14JFuvOaZjoVKRHJzcpXgPByuOJ3IB3grerD
7/Ws/hgsFGlJP1de1oeiWSMI/l7W9mduxkhWFqhDovu4ly8ZFGNGwdIDiGLkUFifLdQX64RxuaM0
hwYUrpibaBid9N522nDmDtjrqv+Fu9j7fLlbSAY0fBMWk68g4fJin2UgYeqdaaEXxJxAMxVm9HKZ
4Ohbs8zGwzhyDoZbNVTTLfOEvE9kkunYwg0VgDUwLfIoSvY7ua+hOlU6BG4CdXf2/kbE+/sLhnX/
Cdx5Psc6XeB7bDABt2xyQRikRFwnZygfwhorx8ZdG1kel3mGLI7Wyc9+llFefrGC9HAtSU78LX3y
KZZkAJC6erD6srXP9sxWeit5iMDwQwoW77fjK/zl5uwmw6a0PcVrl0/936Evu1PZY+7buh1uv7dq
Avt9R2bdrZ+jVFjDJRK5aL7WsutBayqvITWGgRxwxhsCh+6fGcLGtxy8X/nD7MJvCBoc6slh1RnV
19lqDZAQpombIStp7um0M+fLB1CPPFI7dBOKc3bOpLvmtSNQrd9gJpGiLgoc1Pewgyr3VSrE9WVb
sssOn3O3hTNxcieesrxkaFxiY3Q2e8vG8jMruNRdJL16J1lTnDOmJQ2x2J+/+xT48leZEcriQ45h
oswPgU9qFyk6W5aqZMAc3Cyn8NJNQhzvc4ZRcSsHtipUI7gTc+V+phuuPiisNn56UozvTNwd/RM0
nocVLKh058kcGsjenR1YoFdI9Viw7vlWRhlQFXcCh7C5mUaC58DycYfHRtveGJ154TLo8zRLsMTe
8PNrUH/CBz9LAicd8fRvEGdXbzzm7FmhUAh6Fsx8UUu2tuuO+Ljnwa3wb0B9F2dJSHeajSl8iYFW
OBlxGNsgAeEXSThRlhaoTkgupIZPSi6ulP6FCa1ukf/8DBvy1hU25vdXtUbIqduAfoMIBDgbY+p1
wUEwXSRzDjZlixbHJuxcQOmnYQ97izWCKMtYsh7dVY73qUTBfh0jno3fePUCsevxcowPhVyYzrZ0
mY/lw+rPk/tABYPv3bfUErbs3qQ9nxheb9zztsFw0QLBc70fS3VjQti9wJDhbQKCG51GFo5cZR8a
zySGnGMlyvmrNyHRaW50THZZ+TUJBnPrkhMT6verIAVu7cW43ALri+3pNvlxJtQOsRdA2xe9HXre
HXrvwSzwEnHssZTYsRcLehqnqRgD98fBhb6yDdEc5+YM0nUaqDCDHU7uerFbh2KjbB1ERqDaD1oQ
1bJZS3L4UpGQmFYd5keHkBSmMC4ExZ3g71BvSxHQbhjbjStNSInasoJT6HrbkoTy9IIxMoYvm4LM
M/MYWt4b/7uboKx7g+K9iYj60n1NypX1kx5GswBS4HEly730gxEubI+uPY/MZHnktXEIrwgugVG8
3dhRVWJaFdOPyvL/DiDPMj/4ERIbpIeCtFwf5zBtnDsifxiMGTd4tFg7iw8myKClzqF1ZeCyifoL
DUPJ3XRdI/rjUvt0Ye4ZkrNqR7GHPT45c4mxFiWDM2GTMwohBUF6YZ4niT66xW1EySIQ3JTJDAWA
BOyBmFdXPo1OFudciLz27KQtLIEtbsuxuTZsvvIjt1n+JhxXPX9KRXXznDEHQTy2gH7xxHL89Ik6
tA52AhfDAAwbboolz3chYAYEHYOLEfVAszcbE9GnF9NGWOq3gIlaPokFe/6aAmtEqAlYBjZd8xBk
Sts/ok2nijOKD5bwjkyIQ+YdmAc6P9xSXuvo4ZjlPVu6XbpSQxVsQ+YQ6vIynrr0b+lqgCsMkKdv
FIny0SrLgvXggGRDxrDrndcmQWA5IET5wWvGJ736Pxs60lwvEiwCMblAca2niglt6SKxy28ruh2b
5qrYzQ5eqhddmJHuq1qS273zhefdzA0gTzAVQ3GOHF4v8FfLCq2Hlfe0R3VzVwyg2KB2fTIX4oEm
mNz9i3scYMgmxfENBilLWT0TQ3Sdh4gjbH2KFBp9uimHyKIfmlwx+S9mT1wwStYfwCHgobH6Rzzf
kRKi9S8kSjE9LUmzzhcMA1Ana9ZPj5z9eARkMU/kyjEPPK6T00FhCFlZxit/HNNezaRyMHzVsz0v
o0s5hNZJ1JKhyYg+XVpvsr1nGfKNu6QwTtcY63mJLmAE8Lf/uAMQDHMif66PRVqJCKKzkyxHvJAz
6BR2t7Pilxqr/qhCvkUnPjYAz01eWTwmhD24z0DVboK8i62KQpJ+vYyKXyfdUBIgf20TQLOaPb/+
k/ElFYeSHFx+bSkNXI7eKle4/va8mog2BtYl+xmKHvITn3cP+EfTLKcky3Xxr7QS/EOYppd0vJDY
U+oj5eZA03yJfXnH5cEAJ5JTzvcD98UPz43y4HVq7neNk+Zsm9lF/EfvGmnD2vPD5J6kd5I7EDb7
hIkxZ5Yn/kSyrbqHF1qBbQBD4fr/OliGXRwMXRO+OozB4d/V7m18/qxP2LQWSyB/RJQHBHEbtxs8
hHQ4fLTxwaJlWbyV9jBAWRfe4p0n1ppiX1BbV+9bousQVLnmEaAXhBtgiIfFQ6h9+6mI0MXooIE4
8KhawT/reS2ocSbTGmH7ZXe/S8rbdcJeI/7yTQorRFIFqEffk9tb30i03mEPUIFPogL/BP3bXOms
Z12sg/PEulKox4jbt35n9p6HuObwaU+Zq/P/aBiv/pNe0fUPlqoyLtTsF0Pz7eENsl+9dnUBBmC5
5Pu5cTqduDRGtCixx7zj06431AEhOizFcrMRJyFwgi4lBAzTkc7P2HjCDT94wCpYv1PqWYCXFift
3wsaWryNmv08fLRrY5w7CLnjTNA/lCXsrGgWP6wSfXiQdFKUh4a1kdm1ERvcQ+KUNY93HB0VQ2ru
LHsH0Li+83wZuqe+4MDk3WnrllZIIo3jKVorae3zibAGQzawl3XPLcUpgIyxfvy2zeDdTrpGLulx
NCKxjhgWEosFUecUTK4TljD+H66pVAabPKm9HPiQqgm3b9hFzfaVN2Lk8eNRlJrwX2IY714pHFbh
v8kGQ3hhryTEOQPSh/6lh12EvLC8GvybcjfeBpx47Dk/X/JVFOnW64ekO94yigXsmMYiwSTwyBeP
1RrMakOKagBqxE/zn0xyr75GXUIGtkiQmC/Uk3oQJNd6TsIY3aZwn8iNdPZzxT7HPKWl20/oGuyc
O8rRy9ZyXlafZk2miQrEwFUVZcS3uQZ64D6P+N6rK2xWO/3onHJBeKZUxDrVixycL4BKyEhocl2S
LgcWJQk2EZ3kGrQRSYn5ACnUrR6BLuYreL1Z/dXLXEg4Hc4aHtnQjcOlwsZAG4IHACEOLVTT7UwV
zCe/T7TsV6Cwx6CtSd5zPFHy2bFptt8Hx0CPoF+1y5qrFRC1axGVjB1d0gSEDy1xGIpxisCykKVe
D6uoW5pxGowdzAhdK/LswHQmKyjGoyfIwvDgnT6qhajEntm8N99lsThygGcHC+3NYI8dGMoBDCQX
DwZy+Ae+lW2TTEevtf5VRaujA3mdZTpE/Y0tSaMuK+VYojqsfwl3F9NdM6IfvdudlbLmvRns/DMB
sTS8IozBOyNCLQg01oabGOIgCzjYCyToPXKbA1nOyA2NTa9BOQH+nSedBx89wnZyZ1e8OQjIi9ul
P1UVtf4fRhk8IhtyxEYdBuEv9o5eNPhYxYJMe7EcR+VPt3vS+OXZZGyuSTe03Z8mCQPnGGLsqB9h
LDs8h3FITePRBkItDgP+Zf8eWLbVvcnejTC9s0/EJoHlOJ9/C683pI+BW9ClAWVAiQNl14t914Ne
nz/YLZrgAZp/QbgJkraV/io5YBiMQ/bcALyKKm1cDEypyj9wH00kWpjfWkYrwMj5v2zqAEGPfHIe
8ZeKfhtogfQ2dZG6uIvIk73lRWOxh1lcBTvX6iv7jh0zsnm5GqHOsFqG9uI1OE0f2skOI4KqVQOw
KelrWt0oIq3Dz6oofMm9QIS9fw8Rg+Q1Ent0W95nkdJfy81v+NRmY+CfkwTQGywFZU/VKWQh9xLQ
Q2IOHVf2eTeLBE+Uahffy5nkjZs4FJo6Nbpqz+1anoAjS2o6Or6A/zCttljBVo9BgEKLyAv3uNhp
0wWbkTmP7jQWGLny1mkeiQTD4eJ4aLMzBy+XcK4CUXdylB4Hkv6CTqIOlOxyNF5twXq4jYPWW8dZ
kuxQn6rh2MyJYnhGZ5PL17RiMH/gbSSync7jVL8sQwcQC7dQKfd4ysvsb1bR1FN3euyf7dKh6XuD
fg5dgL350n2PEvzPsXBd4aH8h9nKQpCemhFaZNatR+Bm4OJSuEQeZhE7H7hW38prB+zV6ykBdczy
GKCeIQuv+mnjC5w0m8lO53Sn59yGEhIZ95fHpvcU8Ld8BGOUPo9RB7pep/bYnfwFg9O+nIGsbnRJ
EpnPQDFFF19HgrksZIGkq7J+Lv1hItghrIVLY6GlvDiMO9nZd+1c/WAWA74yGTt8J4WcU3Sl5YDO
uDr4vxqw2/CwMJRq17kSCe1/3UQyJBmiR87Wt0U0XnqPNRDCjEysC89/ORxKJQZ4QEvDJ1I3LALO
Tm3jq6jr0uxF0db93WiqZthbq27S81CWFoxkeAXDo0ONhXNDo1L0mHOYUFBeOU5zX3qirna8C+iu
jQ9KdcsYc8N74xBudovRvXghh6H1Dntxrz7RerR5JxU+ZhgDGh3EBJvpHatoX182uG48H7m/AS4h
nYCPi+U7EsR0KdcMMMwCyCGpZfDTzKoMcZxkrXMcpOyWF7v0knwXBIvT7jjq0SD7SHlXvCWDiBGt
0uSnt/mikiTlZfksqhVABnSJPwLjuB2TEbRuvV1ehouy4h4FUGYYW8jldvgMAg3wXBDOgIx0pRSZ
igVwREzrErRTrafon50GhYqL+bbZ6o3MWEsAeOa0M/ZakKGfCgH8PaBQi+ODo3Rds+gbtZFC90rQ
Zd6LuapYvfqpcy0Gx81iKwjb8qFxVjW/TdLp6MJTNXSjX2pXrVvRz0h7zFOzDm2991em2At9amH0
5Dj4/OKWMfKThi6gKy2ByN9uyAf9YaFe5wcwTUu7dVc1sakmJznv0DglJe9BZv51tmmbrUAMW3aA
pGrCeB1zx5+wJAO4RWBpHMg6dZVsbY9kxcFq1oZJCvgrRg3Oc75bAm/bJuKC/lODPfhXe6L8wYDi
vHE1MsOOKEzqQeNJ7YEPBd0ShzUfbQrouLc2x8U3mD+IWoQT3dzYN26xLtZoXfju9JhRdnPLSHZu
IPYDWUwzErooVml/yQL6J76nKFLrPTvB1dsJrkrr3nSJco6uYG6NOZdX79rDMQYCVFoN1dv3uJpv
EduuqjL2ngRuC7/k8gwtmJVGJYf/v9R4RciwV3AzcncgKm2CangORA6ggEx//tZh7FFvWE/m8U9E
c1CE8ufNyaPjeIv1VzXd6B3qHHvm0TUzPQAlHBm9wXrKFwD9V4F0Dqtw8jeFAa7BS5FMyZnOkZuP
19Rp+ZnzovIkaMfMa2GMOUt7HUVVm2OdKlWxHJopIwp6dduKiWkI9kS/uvAwI/r1e4f2veiMSWP2
H9iSafeoMLRPf3DMgd1DVozm04iU0p2YEWEWKPyTw1Ol0iDd0d60IlfN01I0T6lMUvsDI3yIK668
vca+tGT4i/K4Dk9S9a53P7KEZC9T52559D3GAr6ObT38NK3MWUpPYrGdveA/3l9Hl0iH3rBJ1N2u
wcg7XnOX8OL9DaasMAaFtKDJGbfAQXSmSXf+WjozKk2qvSd22FSStZ12Hz2u3o/4faOHiti7gLaR
Udyl17n1j+wPYVgiPdRznKegOc7pvEbFtuJQRsXvvMH67hGf31LXwQLRB6G+0crygQj7UNDyNM3j
jwLswYLXz/Q7PA2cOj7NaM2N47Kh+Qg6mkKxbOPIU2DWORbthwXf3Jkb73JpeOie+wryx2ZxZYZr
vcyz+xDcz8/cmxpUHEnZTSdsbsQFssvG5d5TEwAfh3EL08wbDzmZBdrQFajbXcVlKj0BbSASpRXx
RaBRCtTpj2dYMQDXaYytDlaLqrML7KUwJyXCsDo0QqpmL20uNa8D50y2Q3yYs10LdLL6asOmH+MV
JFK3z+oC6F9Nop4+m2HANumWmEGecWmvxRp3GDZmTGadlnFSC1duW+JhyWfuJTj1KlxJNN0vCEKf
JPxq9862LLvahVPZendZ2KZVXADgmS88MaT9EpZuyDpsRsfe425z+ni0gCaBXK0URfYpms9dlmSi
II5r+r8kPZF2uCnjdPUGe8o+w5HMG0qOzSKXQAUHd9dXbvuRzhZL+qRjYqXSCeAGYwwBoym8D3oE
z43E6fTHHwp2ac3KgrhsCVzsObRyPlQgXuiXCQejHojFy24bEqubaOgbMmzZPQYKeFPezdMSFYYf
Vldr/+YnUYVrI22mJsVxFYB3721u8lvZ+fyI60rUbGNVfudg58XYEqcFzjfa4VblLrFwGwxKS2O1
Ry0ntC9Evmn+49g6h98w8NZerDVo75d65nJeJdzK9lm5uJDKZdmh4Aheq+0YhiOL34VSi2daPZzq
sfc7UW8jRA+azvRKx4bVDP5fg4vNiT0/GsxL6Ywc5NPNTHLHh6K5h0NIfgWkfoW6P+aYlmG0r3vA
FTNPpAmB7ChTWAjbfAjD8hylUTe/W93otNeGLg5MpWUYhFQZulF4mpC5x21dR40kC7o0f9eZ14Py
DJzL8ARTasHmMWij/ZKgvh4GTPRmZ7rWfsWOglYrzCz+9lQMdNfECRmRuAWHxUtSs/XCfdsMxOqE
GF74SSGZEYxLky19kMQAe83OgYtGOcdI/+WfLKekAz2YIzPOMBOwDvShlKZSj9cMfsiPu6z5etS4
kes4s/xmJBeAe5WFcjTZD0j4sr5aK5gfwNvlSGLbU20C1JVw183HkBfXButa9QqOmbe3aRkJtv6C
K39bE9FZtjkcng+RKv5juR0NdwpC3a8ecNJtNRu/5BlL2dJcVM9Kc790C/RJxng+QOi/f0akE7FF
46z/9bVtm39etYAMoNLA+O8A5TlbJQ+k+uCOErdW12YsLBg0MadJQA4rBPioe/dcMvIbneVtE5Mj
QB8n0ESWltJXun3JWPLLTYa0yFG1aUooL6tdpvMWb9otjDocUpFznHFQgf/iBi42HtwSOx4cH6jV
ohIHkxZLa15Wboz/AQrETuEqSHON66qftmMLRktzNCjKe31A4STfmWvbNoBEk6fWgYkE0laNYMj6
ZAaKEs/9rV4zNdRllO0KKCxkqpSkPGyzHfmF3bgfluQ/cEywvz3sxysVKDRYxOzS5+dqmrIXmfni
nvtLFO3WsbOwEvUwBVw9d0Tw2/QbXKCF1XbNzp2u6SV1DJRLFnjQO8XUld/UQISkEeljBwbOzf/X
wtz4XMzlWG1plrfu5rbqD3yw6vdSh95ejWz3Bemnr4gX/bpkunnAlmQ/kmR0wIRZbfFvyKX/LmAw
fune9Rlt86ihHYECi357w1i+gqbLEYbpZEAfHVyoNKrv7e9gRng6WUJWb15XrM+1q+WBn4c/4BgI
sXjZSuw53ZLEswhZRBJ6guOCVhlT7958SzKX1T4rFpPEGpPcY9ja2fMYVuNfEKG3LSZK5Dsx4/Ap
pbOQGYOwTYAyRv95LLM6zHdTQOyADZn0SG4v6v9O+3XZ2mIWryyBypTRjbqU3x4X2lc0VYQHKUKH
pdPOtIdu6R1AhgQcA7Yv+h9HZ7bdprJF0S9iDJoqmleBhCTLchc7dl4YTk5C31MU8PV3ct/PiRMZ
UbvWXmsuUvJQV7LVQrlTNHVHVdH3N27iYHjafJN/Ntox4y3vu1/JgGwfkpDYStxDlv6aWJ86uAC8
8h9MuQWKV7EAjXUQFlmpyQxSU9nrnkvWJLcHlkJ829skyX7PTbszrgFb3VLmwhNRSsD/LPdTi8Sf
BuKPlcn7i2jaDhFbheG/0oD/fwVNNzjRGpTGHJa0RPJ4sFazrlZndY9NH5h/Pddt7aNBFbaNALCU
66nyDXuNQeXz+BqN7R7g3UtB3MTiI+uZV9ZozUn7UcVmQsyxl/pJDjNk3EJ3mgtMGvjneRnsncI4
9G94DrPhUGJG/WmJavsvV13wlaP3Y6IAVJDGxMjW9sSrvh0/yDnWc8yax2Pg7joHGqBB7Cym/zST
x4zTO4v8fqVbYIIGgqBo9iWMEkCXRzQU8y8RYv5cFGgjO5jk/otTri135hRLxZWGqvmJe4XkAqkM
hzoyf/mk24ebjtkSUeK6vKP88izJfvHxUvqrKgvP9Vg182Ul63Mrd6Y8Ti7HQz1p1HPAdfE+drou
XtVCrD2yTX8vdYVYhnd4dOrnkijDBxsOfIC0yUiesAmXH/kcXDCKwG3AZN7ZJDAtR8JLXSr7r50a
uHgRNrMLkpNMD9wiOecWi5odYuAQZpVri5+prvLXwnCMO8EsjxUR/RFvVpbhipcIsT4pJCCRh3TL
0ZgHDbPmYBtT29PdJ7PfCrvt3yRoOOEx6Az/gRHh3pByGd0dUwZ1sE3u+PU7e/ric/ZSeusAKCQX
mSbu+oQGmeeMtSlfFJ5gfOsFlXP/SgG6M9QwjSjYtMce6LZw8ikEfugbN57gLYh7Nyi5GNokg+Bq
Th12MNpHKL/GEc2dm8IQQNM+7QoHNPCtOrabYB1J9HNmiKjL9GcBFuWTibrSNEtswr9smy6+ePVZ
vxT4Y2K/44gRhGOMDpp8Ntq7raz212b3tXeyEaHAZBIcB0GZQp5F80u++OrUOgwKnmS7GyUcPpRu
cch5XlEoO4TBo+9jco8r9jTgBwU3a26WdfbojjgUrVUsj54pm/TMFwHSXIZnPNZu577Kmske0m5O
4yvOMyKdBal0JnPMRW+s48xrSpr33bb47/CD2DtuqRy+jKQenlnLBTU4OXckO6K2PxMJa/OI1xz9
AoLPRorECf5bR68mJZIN/ldXoT62i5y+EdYo+C2GwTr0hvJe5TJvIOv+L4DCSVhYVyFA1mFVYbQ8
+HA4+Nd6C0s0v4IrntuaaYSCSGKf3jaMf0xfo08MNp79sO2Daddeypeq5qaKPX/M6CYLRPVnXYTx
LVyaYmgGQpBakdB+UXc12rQTsdyOcVKI/wh+kgCpWspv+b2i1h/6aa1PWoCVeuKFAAaySCb/xRO6
jhktyr84KJf/7C6l5RYvCt6Clmr3JR5gS/7WJPvfqLq0wbQOGI3AaBfNSkkUgDnOj4HIntSDAK46
giro967eWAK2/eMBB3paMDn9qhfp/0ld8jGx6XQJ6aHJprcaojlNyw7XQ56EZvqHyMzTnTgpdOGc
1fJb7aNt0/iSlu8+/oELYudmHaTexIvv0XzmY3l7hQg0POlhXvGDUofBNlFkBGWb2Z8N8JpSvGMc
6YaDkw2EgOqc0LVn98sx7YfpUptA6OBvdf9GWPk/+USMKTQXHAIHgsybF2teYcgeBsdgaOLhWCgH
3/BB4qMsPwrwq/iKJt/VIdaxFQh/RSdNWFru2hyaQLB8WbuuwFE7+U1z7gXWLIfT7NUGmvNrwwhX
HBtzl2pzZraTR/w0PTo5Nb4POIVlGokBHms4WJ5gl5xwgww5kZImlg5XgYMshv6ck0c9jfuUG1m2
7b5nuFTkAbikCyuX/5/6vW3z+dZ2mMEwnw5edya4iFcBfZh5EvBhFTBfmNkfIIXNi5+1fRX1hABR
esl2GueRzkVC7SWe2BCNdXezUgSIAJLdzD0EzasoQbvNG0y/YcMZoCNMDtTW5KokfYT7b/pJO3n7
jIm94ulkkkOC8sjVbsqPVzYYBEAgB0Ceqcpy3n89xldbKmeJqqDrp9D2qu4fpuRWwo8W3kvQ0ipE
PMipjAPEt/yficwCopdLC0TbfFlfxtnIvlhUWD99lZf5wbEpKj8OdFw/sYHFvhjUrn5eFZjOS4bi
7sR9r5w/dIB1SZx6FEBGKNEO/LwE5WrDPmFj+9Kle+YVkPkng8Vx/tzA7r9teEqIdDRl/sEWHVQj
ndp3UpBNzMi30+VBZnYYtPcORe6eVnLOMEquJ8Kw3VddoiqxbFjlM7jGkZHetS6m3vwGIgFKBlzq
rXkt0LfcKCe5jkuGhPB/xZYRwezR8aLE0Na1cIXBlSbLh5upHH31uY0w5EOKJabTU4DWTAYua3aJ
iIEDu7qxdZI1Bg+MZjohs1wKrvX4LHGq2ngul8WkEqscGkrAWSNdZ8tSxi9rnfKvXq7Zq8N1FP9x
TX4FHd7Kz7OhxjRmls/OQTuuGGUb+Y8aaw36w5tTOFSuvw1Pi99tnD6moBljS0iWH0qimj8SJgh5
pVQ7e9cU7HzWyaaaQ1l3NJhxldzgwdrz9tMdUDrOo59P07Fkicy7i4eK0MfyZBIJoneFOr+XGbRf
c6qx6vAvsUiynsqy9d6muQ7sE7GvTCLhCiA+E2Y+Bt5ldjNaN4CBPvYlLNsN96kKqeKwuPC69vi0
ggpE0ugaisBb6i/DnivFeLDTTb5RxY5Uy/te3WtrGrjNi6V6k/bafIuBOxJzQW//obcqfR/Sxv1Y
0jGPab7RD/jvCaS6emSEaFvJfkCw8FzCzq6K9iQLz79NpjBfZM4jT0lYanx72OSuVZ3i1KBOFA47
p+gIr3g/ATVGwyRktVc15wCWXIkdyAV1q02byiC/S0zeCXybaNvk6PkmyTb9qlVSyUsPW5Ty+iYh
/ML1xiTLshE66FbO5rDqMAmGerQxj9NPlLhRx5rPJxc0WafB0+JWoNvBhgSwTaS27+QLKYtCMhuZ
VNr12h6bQ5rM/i/ZB3SBWHrvFwR0yhueAN1vtQFXc1IER3w1I9WZgPlYThMQ4Oq4GYj+6E34etus
ROMYyQD+rdJ8hibf1Jx/kMd8/bA63TBF0hz4KN0VB/ChIVxM0I04GXbbvPrhlprE2MRSzj/4DdSO
A3zrRMYOnbHGYUln7z7kxvzDS+rlJ3mK7Q+btfxuMP39sHarTaRlgTCDrXF0P9hEVjeFLAgxuOjG
q2O605/F9b2f5exu3wTeiY/1ftn9IDaY3YNNBARyR0zXC90yLLq7U9NafheWQQc7Wcz1NyivmZdi
D/+E92pZnUkIAZTTZq4cNn8l/Q2VaUnNhtcQvHXV8pc7D/0xak5N98g9q/zYDbWsEcoZJjiQEMM6
0FbSfXM8Be/V6DrnwRr9D67/8zXYneoHWhtpt+pzHvSuMaxfga9neeCYDF5YbfcEAsxO3wwAVx8A
alJScHRcvXqpFOuBlDwvSnzBL+Zk2POhEb1zBlve3MmRJyNbDmPaMZstRYi8AGVwBppqPLtGveqo
dVrjDUaYT488V+KLJQMbG3Ehz2mWyZ/mmnn3Jl3SHwabtOFgSTyWx72m7LGGgIi9N6sVIKY8KV7g
eugfxbSysqAFD1dAL6gujvmAMu/STUb9qFkgHgvAV1Ewlc0ST1nG/Z8uoX48lfCW5veG3b64tGqb
g7PT2/Yfa6F1KKJEYAFXCYZbIb9jkfnu1sRhj1fQWdIeIPj4zpkaHK85zW1hqHPZBzPfJ5vRiBiF
w+d0TXVZL/OBjFBvPCDOi+bDnF1Seh5FLBjjGrcI6PeAgvMgsITKu7Txs9DDEFQLr7diqaJgGOUW
Vbht9dWeekByS6G8JW7zkjuIS/w9uyGfFrSTZMsw3pak6QQm/ZH2VizFxniHF+Elj7hyOhxVfKuD
W99PLMWcVvj22cCX0p24L64G+WSFTGXXSZc+88L2CAEFwBNvxljqX5OnnfGBoSYtH9KZVzkuNHrO
bqv21jbMK1DuOLIqNca4AbVP/1w+D6/AqStCf5vbmfyQfKRodWFn9Wg4Oc5FEAFBdodQMJG5tYdB
39Jq2SDBOhOAmc+SLyUccIts/5OvuV09jEViCpoB3DlxDkQmaucBtajq76xAF+dYtVtRXno0fHyF
Pt08e84mMeKgMEvvtH+TNyQtE3+kN0/2frK3a3stR27Lj0qDGkE7xcRKaEenw3UvYZne6TUwmhM5
39XHfZmu1SNMU5eKdRPKAFXcuKV/usnmTGcip1Z2Ls06lUdyJ6V6hhuyWu8A7Az3SZPIrSNgmujS
rqnt5MzVVZintWdVAko3yPs7Adl+BzuiTZ95nufq4gOBbZ8dZibzOdjZKWiUJd9QIguziyRnuqAx
YMNhRV7cVV9N3PEuwFJX6ScXY6YZQd+129ciG23Nn+Co5SF1TCUenADjL29yw/UeaY1qvTOEyWw+
2wt2kNBpsIzdOPWoBcUP5YuYdERd4WkitnsWHbbB52lIx/SX42PDO5Sd0/hXKci6xZ2fDuJQ0FaJ
pXHYLXDOQNDkEvgsc9haYFOnA3tQFVQCW4qnPO+s9OJh5DC+MrMQJqAgDoljr9kcxYbd0LiYUZfU
/akZx5ZLai60siUUaHOcUfaAfI79EFQHPfQ+GuriUoWw+Jt71Zwy/llYyS6DJbqQz4ntsPDM8Qc3
N5vT0TyPBj/hk9VSQsvUfn+9AMEm4Y//HAtqRWAtf4BS36rXdhImpoaM+H64uM62nAhW5+uD0RZz
x5+ZBZCTebuYZ8cCpn6oAjcRrzvWB6OPbisdJ6zcCoC3aUoMk6LR+iIqIXY3GW4zYgv24NzRsh3n
qa2LpD9n01aOcVAlcx0L0LHldSS2Mt01bC0GgHxz0dpW0cvdgsj19bzbSFWUMHoMDyK3k/phcXyM
h6WzpuvZKVJRXJIGp9e5TjICIQv2DoRp6A9TTCIaS4Pd2BJDu7Gu3oUTxqT7OMhn61wZpAGOAxOz
vFiz0aeX1iiporZMlJm4FzQnnpsmzbtjOztoow05BO/a5FVf3pMJsAMFml6RVwejNExxWam3ZCDY
ZuH+5w++X/7oRoqCUIRcaQKXF6aKC1vV6tJszLRnr1jN7ALLf2Gm7nxdT4CRFtO5UB0idAgeviB2
OdI1ctP8Vdd7vahVYXloDI87vuLjlbwW6luARE0rmtC6wpIMyfQ6cqjra9Z1JDwFqAnjqfb6uTry
6ofNZYC1ty6Z7VFfQTDLn0Ld7zbAsW8adV0UKkLMrMMkRT+DjS6NfGCU2Po0LuiknxZ1lsS00rNF
aR99IUTjapif/UgbVIb7Aml6j93C9xTUwBYCPCeaqD3cQY0wXEih/CzeRrczjoBlU1rKFgta6mZj
hH0Enom2WoKna09blbXubanIU4PwpBvksjHUmE98/cfkDNQR21kytElwtFNw9UerYOPMHsTkNl8F
w4bb0vLY7/quRWnPwi9aXAtcUvgVp4lBH2u8TxfqOFj6mSO/9ckoEB2LV3h3/IsmgyaaNcOgf27Y
1VjkuHEBRg214whqW7fiuslgXPI3EUsOuX+u7Ee5GFP/lxhA3tNpQLwAhQ4l8mZCXp0uuGN8DN2T
9tKTl8NQ+9R5WQwPoxGI8ji7Igdv7Pi4ptLOaLOTWDYkSzbZjBtJmdjFCyshyuZNqpmSM9//Ob1S
7KKKR+VquZ1NF2E8llU38hgV3uJ8LIDv66jzMKQ9KqwOMrQ6ZRa7cNsYZ4wRuJxJCuHDoSKitw6B
N9j63nP7W+/YiDd1q9e8r55bf0JwJm84+Odxyj2c4j3v1eNEpoWu6gKCHzIeYcYLUbNNhLWHaB6S
Aqu9m5B5PlylM2zuE+EUCUQXnTHDqrAumr11IfInoqJN9pJbbP/jiSsgMeXUDaqrURPLeQ8wOzZn
q7Wg7RMyT+vHnjzBHmVeDX3rvWFsHrxkzoMHuQcaH8Zer2vMK9FqTpVDl8lt/2Zz/ikHooxl+RV2
UzXk6jZ0jpU/lK3jNRf2nLYPwI8y14j5v3ejBvu1dxtaK9jfVkbWXqxAMC1Yhm0GMS+FYrxMUzFj
5hCDO157CKWQAwJsKyejRME6Qp6tlofeW1ruhjLI7T3wh8/gT1rUmgmqLRqL+aRMqlvqJEmOzidy
fGu412FAgZodjoxUpvGiKq6T4RD4CtoR3+whtEZvmK5pYRJz3uPffahTVPbzINm5hgX7s+RxoOgL
a0NK0bhmQS32NOfGvpANsgPeODVAyJ4kf5J/E8Lx08dFjDXWWWfjZGxNpabHGqG0vIx7j85BWYjD
L70xm4rpwn3m5WvlkIFxC/PeJ7TAqUbaKQT0Bbrb0TpJ48Dy+5HirAqA3oKtnt1ITwrZYGgMXtYh
M5dopRcNyUeunvFbt3PKChhDGA8dcbe48HRARB7m3qEj7T9FVqrUj5QZ2oqgdk5fOZG4P4Y1Oz9S
9AOma7rEuQw7tfg9zdPenUKAZB/osdEebZJHG5elMZiP7RDUxGxaJanmFP0X4jIlm9Uoi3ePLvA9
VE8dFDUkTv1NlQPaDNv3mViayMfqbFKgkZ0c+pjR+zli/qWY747J2BKT4X/0UDh5u711g88HXRRG
d2tWK11Oyl/b+yRL41/nsaX2ZCJ+zxBE+dc6ThuPbuN5IVapkq42T/n6Aqu6Sk/DsBZzWC1p9wEM
F6x0VYCHcl2dvpFHy99AKDW08E5FIiK7C9Znq/fKOWSCc0+0Y8CHYwSwu8Pobc0j/W6K4tSRI/Rg
N1T+XQV7tDPwBfnJg7R9Nmrr/1p8Pd+IK+0NJdJ4JQRj/O4W1ZcwH2aCcAQP7De/4SqBkVCan9hQ
S8kdS9E8Y3aqfnM3WfBmrSp2zaxSboGNM3jUuB/Xqih/rwEEt5OP7ZICR0Mu8sBNsflu1EBVIxST
2kGLcRIPB+60/nVKq3sidkHxOQo/nAl34W/MJw9PYAmMVx/XOxg6+MpAHRKyqYdkanmP1Aog64RU
+7qU3vAJfSmI2zQIbqNn2P9tFMyjPsox+SDxbLBA99NLtrb2GcWtQs9IMtpRWZs1R7gw+szStduh
lcn0NFvzDtIflxs1ruoXHeFzA6wmEWi1HA/YsodNfhPk3l71bM4C7Vx264XPHtjqoBofUUFZmIc2
IDBZ6FZ9/bN0JVGxTE7s4hl5h2MvE3mnP3T7L80Wk6Jd1+ftlGX55BwWo68//Hwg09DNzW6z8kar
jilRwuvYrlUSHHJpYrdpeYzAtwz924C7YHoKBJvrL+popBWSB0rBdDF3IUpA/FlefMBP5cF0aoYX
l+reqCtHusEdF9CVndOifSwDmN7dNCXivnls4e6eO5R7bfvQLxdoAt0UmQimoDJbGhKOSWcvFdlU
RPlTy6ajPPg6H9xogJT1B8uZ1f40eN/4PLc+xrHCpkf5iOlqVFAOgF5EE1s87iJ20JCxwHp08NgA
svvtMNGGNROrh9KQ5GWINjrcp2YmcCVT8EohrRXmh+Ygozi7wuZ04fEtnoVnOq8Ik77GDySn/1Si
t3hhN9FH2Z7S2N8BOohmDpbgQGMXGxyy24M8+LbKeAFJJ3kVczF+ZQxdd5BgPIN+BzvwYCeVicQ1
CvdRC+ikEANgNJKl6w0/Aq1MNZViOP9NXiMXh8FlOGJrApr6aMCjitfaCCjbWtPHrenqN4mjBbKM
a0iaDrg3nYXZgYSCOeE6fMNYqZ2DAgt7qEyylkjcMIBAYPV+f+lSBMVoSebeJzJnpg0L6Nr9wD6+
R71HWzzCIojznYyD9obJ5cBOg5pbqMFfbKz8Gyk595frcjqet1xZx5ouU5LC9OW9kAr39pLi1kX6
1AmuoQUkS0Uxr/b7YwfmOTiMAwnuULp486hzqJaSp7wzfueG5cH7wSPCsNnM4eIpPJPVXL7YAqUP
FhuGpBCTYf8XqpXsQwdu6V9khpS2ZChy/2yrmW8G0V2Wamxafpl9mr+2MHOiygvsR3iZIxkGUILX
LtXiW1aAFcKGGeKD+2bzl00iBnKs926D5aVM3pcC4DakASmR54Ltb0FvQHulRtU6tkiUNxZs/qff
rtM/NRnFDedp/1fQM4R5t9+mD/Y5/mkt+Er6o1uwX58UlQeiC67snLtXInXLDwiuNgB26eRsmtrm
QeHl6EMCvMHeits676gT7nK3i7ZIPrdq5vvRNpXOzk7Cuh36ktPVcTHzu4g4GkjScz1Qao8uZ+SH
Sx9iBXEMZhCmC+rg0cn6IMx35uwpTeWAGzrt6Uh17B4bAPio2nlxJcm+qB6xYX9Tbg8ww3R8eiXo
fNTmo7v6qRetToWLcs0pKMXRWSqPP43KXSIv2qbL0TGLhesXmcizty9+abznxk11KB69/+Cs7kWf
JihwWGNGk5yk8sn3DayTs6OuXWs+juPEh95g8kNWHcVanuzcqUQ06M0uLmLJMMMYeAxxowuHCWL2
EL9eqSjY0hPEHF3Edqn4HLBVk1ZFYvT845A7GHUWtdnLY1maE2HdMuUNVlbWukItEJt+acFOoIX5
hCoOSzJl/sEc1WQeabiV2bMzbyU27JIu5ZOfVsRGc6oFuIByq7AjGp0G9A1bDVkYzHgczuY4m9lJ
roWUV2yD3hBTle25EcY0B0ArfuVXMpbTD0gy9hIKubHvc23pYYduIfeEG5n7IW6cRjQnphUU9Ble
2/KlNNzQd4PZ+8vDypQc+XgVrMrVlsRjfVXaoa1r27ghxznuISkGTx4J2ya3tlfbHWFGvqXkBAzq
6k3feiRCw4NPN2k2XRJ4IvATLZ2ltzXIqMsdgwk+AHthskCr0fUqsmgBGT+XPSJ5rCRtvqdcSNk/
q6lKuSgXoK/eGm7uMlZzsi4niCqD9SIrNk+nqQnS69TsxpVqhUsY45R15FkXI25sBb0KclYwNmxk
Em0Ed1I9bR4D+aDDsdyc8W9u2pgqGreinyJdDWd84lCkfNkmaOOEVVbgnsN9OTFE7sFxGr+oSj5I
n+pb1/QnVna0wlBSLjYU8dnTXRaJeaW5ll9iCQp8QYOOGgjcQwgGxfHPjao7hyU8AImzXS5jSm58
pvEDQcQcTlMCNgbRRo/ihOYhy5BE+hpcUGhkfStwri6RCugh5dDbv2jzkKE3UO4ws4U0qTKKVszJ
Bi/sFhgQpHF6/DZZ7dbCqXkqgaL85FK3XUpeQD/KHcvYkjPDAKPwdXFUJj3tMttgz0fWwVP65CpJ
9EYbmlMO4B8lknOFdEcqYV37oysmStLo5FOAh9RQCXYos+gw9Q+9FQFq4lqJe8ZrY78yjS3MFlVN
IQW1Uj3NqnWZwpzFo80ZT0Ji0fRuEfmpic8bEXY52GzCDZInC0PXL+Gt6l+uktQ8WNCESPU3IwXK
aVWx1/RJoXQHAGGMjyki5qeDCy+LWhD41yRzyj/17NUveSdrL3IW3udHeFRdfeThq9kTLGRSwTxx
wz3wfEwJ8kCGwg80VsBktUXj/ZJd3eCGHM26OEmS0sSRAmaasFls9Z3SFP2S1I1BI3Eig3d7yvtn
9g1eGS6UuL+N7CCeLEzV+DbnipZBzJvTveegKh4N34PWsToyIWHOdns+t9tonyG8pXfTNSg4YXKq
jigGDG9l6wcWb/9gVfGYOjTPYdBN+KlULORnahBqfTaDGTstYL6EUyYFxQgvbdBVRD4FuLmEpTKE
I/QBONg5yMV4pnEd+GrHLQInlqKqbC+sWT6DmXEmFjxMzREmBKlXvmCj30Umyfrs6GKwT954XeWU
qflKDd/cfpKWYHjgQkheHPF3a43thzerNIeYnHAxqXuPjEIFJ0TyNZ2Vfgu8lbxsQXrPPvXgIJMT
kdySgQynzny1uTf2x35FlovZ6qbyZBVm2nKPxm5wXF1d6hP2BuxInclsGw8qUBn2+BElukfyEOzC
RrV+SbXV+ouZncOlJKK4F76ZWQT2dcHs5MONPBAq5WZBVw3slZoWEX1MJKS1cCL0YDDw+XMWipGv
N92gyr819cZNjO6UjU1bZU8PkH9JmQVLOalom8dqxniigS5aHWHHlfsiq14E9DvpdD5VzIUj1ARS
6hRZ0ZLsECJ2lyzqLZhpt1JinT/qFeH8qtgSMrobWblG07pZ05Xl+Yz03qy4PYTo/OlsZAW5RlgN
GZcaHSwdt1JYCRFgojq5MDoSXN0I6AQHzCIFhzk13/jUQOf0Dz1dqJKXaLv0MTacpbtbnMtpNGZ2
lxxY/ASgsHzK2LBkg4eCPpXODzBL0akbqw2G//TS7+xeYRX/fC9vnuzWLYPQKLxG/gRbMWOlMTG9
Rp72zRGVqiuXZ8dT8/5wKutjQHXSoUpczLU9JjI7SrxyKxkvUBUfat+rpktam3kSeuOMIbuofEj4
pm/6yVs1+4uOU1bD6qOrbd3SlbsakhnWm1kSzKZJUFEQHY4xgxANl8tQVKd5N0UwIG5DdewCEMg2
mO67GDnzQv5haXtMKV5/yceE3koaw61fhbP04Hqkpe/b6HhOzCIr/RskS/avoBvra2WhQklN5m8h
hmwnj0UvKD91CtszQ+Tali3LuPYWX6N22wCu7Fi3zvadMZLljAemz6aOHPgCjz9q2DaZ9L06LcoS
ShF8O/AL3dGUmkdwwwT9TrOsRvbQfGFOy0pGCMsM8JDY5oWNbWSu2dauGlIXj3+FVwKC7OLvKrXO
LhSargHvzqypLt0GIjOe11zO37YFhom0DiuyI19pnNFZAs08NjtWOneSV5jMAncU3qeW3gAxH1wZ
JaAu4ulR+rs5gO2Ul/2gRHHgOM03cH3MeuMQjY3ER154rGwPC9ONybp0IgiI+2etLtZWWoAOuB7R
8JrW3RiOUOqxvdBN+1P0RLvo0SAGE8LonVpYPdtG7TVzmThySzJSzKmC4DovDRO8WxXQt+MQ4jhQ
0kbf10jz24jsDWzmMSiLXAM2W3BnwtkhU5OuKQ5ht7ISLnkMUjEMqPRDkhNjae9PLEVr9EnnxCiH
jcb0EkyRnDpZ8ZlVaLSXnOM5DZGoR9Du3Zim1zygse0y+GMynHyOivZxc/E5hsJDnrpw6wDZy62u
+bLaTs9vHKEbfieI52RpWBaxenfKcoogHRkvcm1mLvc2vI2wh+fiP2B8nOyQ/XubRYxsRMOsnW/0
DYLZrwlcuayrRigr1SMhI8r5IPpb5cpUkw/BTfET80vaKkW8TborYay0bLETlNxBTwDE2O0FWWWp
G/pYfqFQXfMYNtX22GYm0QujIbhHgkn278SubAARFiiKcKUrET6lk2CeQRcEU79tvaz+ilmPwPII
srTUkUCqsziUAsdS5IXBNNS/uXsQ3wtF0636gVUx1IoqJVkLibNXTK8ex1vXc3sqbKDgQTEv12RI
CW5ifkpsl/lX883ZcVpzBKFpys7McY7zjatjGR5IYwCS9gbNDhq3yqjOpPfL7czkmXcv1bau31q6
GVl/i/NvpxQKsGMTfTM80wP6VWqBGXsfzcIX/4juIYRh481h/WnyjaeNFI8XVlM7I2Ep3q1IfXnf
/IZF5YoYU+xAmckIfPvAFkk4rPcS89M0h3GKsiXPuk+aYZwuQlHu3UMxmqo+8VFT97F5rlK0F83L
GOWrwQwj8koXEXkTLLsb+yCCLwNj2hnTNNwl6tmq/gfeRXvhDcEHFMEEhOM0cg3r75i7NA9cStvy
OadyqYkcDmM3YgZu/OOyrZ73asOdME4szVaOkBno8xFogfpBQpMlHtlxtCi88Ml26jIXK1TBzQfO
jNiD7a6xWjL0W6YZDBt5ynNA14nxoInnVldt7ysKY2jH/t025zoLV5LUvBsMlpCsairD+mRXZv6A
Z+2yTk1M1qZ4LL6tbDcD07WXfKdCdUa0ZDua4IA41jUnhnDunXuUKP02IN4xuIGf755I2DQFNvZg
JtVvWnl1t0bLAXPkldZ6TQiMOedx3feNml6p4ReoSumfAdOZNK2WA6f1576do4e7Ed1nPgsw+o7n
zgaUvoxvKQsvggSWarU6a8+pfxPjZeHFLtg/5vnEjZgLkfZ+kFazvStRcd95VjYW2YfCMYV6DDxa
rUgOsrg5sOErwKFOZuOfC7G2l6a3E7pQ2AVhpzZtIKLBWPPXnmp8PcdlFUg5kwsf5a10AEa+V53m
ccDj2MfDTJdmpGkLy04U2qivgtkrizLFi/FE7miD3pkT+fthqB27W1I3RXCu6AycE+hoFmjYZupA
Kk5dBgArB6I5dNvIKcgruXjVrt6ccEQ7AhXFS7wP2ev4b8QzCd2KvhyLh4aZcXjq/U1Z/+xtbduY
hGuBqyowgbdXB5d+XKb2hWOMEkUzm73PJci9Kx4S1cVOMKlPCnJBJHva7oNoFP6UQcvo/fFce97M
ktcE0hNxOc/czwULmngeZjXiPS4wGLwZPbihh9FZ1+q0MmMVd4eFePepuQF0xw3NsOf3a9MIMvtc
jc6m5+JIYj87l8850zl7TBSf4ac1m7q/FH5GYOXAD04GwLoja+2Dl9t2c8PKB24JxK2FEZ7WWcCw
pU3w1lsMbglrt793Mc+AwTWnfGPBXglKlbH6yTHOprGrv/DplVNcLgaNb6NHg+dtS1YyQaInzXdq
Id+gMVvatnkf5oN9qaEgCyA4s1c+D14/85Yhlor/N2N1Gw8sgeTRSQzAGhVQh+2y4gMGG0/maY14
z3PW8LmvFM4XKA7/I+w8duTW0i39KoUaN9Hc3I686O5B2IxIpzSSMjUhpEwdeu/59P3FHV2lChJQ
VShz6iiCQW7+Zq1vIYAfXkGL5d8srXF3Hw1orq7SDLflYRCeG99i0lQJIwEHh8VTQOk24gHOC/iC
S1b04vMsooAMLUbO/bZPPD2/soNovhDASMKfv6zmCTUBuix4H97ZLRPb7DSz6+AqGTP5lkSoKF/9
gfJhD4C+JeEkdavguc9St7h36ePaMwpqRRkYAGDZocpAiF7ycn3SXW2eBS7HH9LJEv9MYko8E30A
IvuWN5KfXAcd3KN3D+nej2EIRbQr1uYSb9MSM3ZDNJdmvkVCqr1whUrsFSOBPExT0vKLoeOsuPZN
T20wl37y6s28Wu/kpWu+AvhU6bsBb3V7oGJf7BUNVQyLHatSf2PmwTq3LrJr/4j/tNRH1SunOYa9
EtmhCahg94SwChYSGlcRfiYq5ENELnt0jWpIM76cOv6VFqtWd6OoL1wXyQN6zpPAvjsAgJ9zxhbJ
EasEVKCM9ziihpb1InFvRt0aS440fK2gGq9L0tiBJmusw+2OGUjd7IRSJQmV7TB9UdlFyknLvZgb
VcxB2myaul1cTFp0TjsIAVrf6MiJ1AnRkJdc695ostoMHPADtw7q1hC1AfkiTZ0JeIfS5re6a5vh
LDHpk3qSFZg1CceW64+GLMj11FctpoHLbmvdM991u128eoF3BE1tn3Pe6uUJe1Rz4YYui2R7C+Di
xEKqb56Lfk2fRU0DvVnZ98PwJ8RkpdnFjRDuBxrk/HGJ88Q+psCXl28FY4gYqw/74Xt6Uenv4pHt
/JF9zUQW2tjV6TPJIQ5e4aRjOq+beb4j2Smn1oXC5+86w50KSi3yxl2FfbHYAW+dGKxxVeNzOJR0
+jBV0D+mYyVvY8Dm+Y4le2e3IPBxQhfcUe9VmA6P5DQQkG7XzB+2dsHHfb2gSd11DlIjVK9z63xm
TD2jH2SVpXjOEhy5kkMWrCXnecL6qw2PJkBrdQybNa1v43xsV/JyIkoI6QLig/rivbgJF1mgMZ9l
vrOLREBYeipKTknShJcHu6vW/ULEqH8gvJZ8YnfU4bpL0K4lV72zcJY2tdfSlGRE3gFeYrZ3HgkO
HLfoBuv+gEhr9uhR3fqBkX2rqFB6kht88tK8bUW6jTyhNVLekZ0X7sPLnGhBxz+k4y5XmYpvG0yB
3yG49VcMicIrIjn89aiZhKpdkEFYfcD8Aressz3c78Ipl36fIAG8SNNZFcAJVPjZnHHua/oDApyA
1fsAYLKFQ2CrJvqMA1D5rj4a+J23I/oTVEdE6Nr3khCkaJvV0BJ41cWABwgBB+aWVrDhMP3McjhZ
R3nNHrcJVSqGJGbKDem/T9R3Qm6GsOeth7cyrfcsNEyxdwTiHGynccnMbfElcd157LZ35KwE7hfh
dWVwcg02I4zwPqavmmzNnmEycsQMK84nneBKmFt0cTjcWb5u5tiR6kaHY/gFClaT7SqmYsc1UxTF
ePjwBTB5b7sngDqYQlsnWtpz2+gVLRfIg/xq1EsycivAqsEvkOMHgmfpqRuAyuDtNpJIJXrEktcG
nYEfZs+d7EqAUGxyrplB4AOVXsTGsq9TJm9ZK2Mw7SlMha2OSawhetVnblzX44oZlbtO0pMWTXeX
9hy4D9wWDCsXf1XVLhMtdrisIX3kFt6hb+zWwE9Y0cOTvnOsYqwdBymZ+V87KmKYs1kRWwW8rloq
Kt3Picm3WdaBmaZRmgfvMZO1YgKrKyLvrZQIF2kSV9D4uLWAl9ikb06LQ9gFpN2lcT4VbsqM3NQ2
TZ8dhhXRObejV509xPrrI9l2On/PKrQUe9CaQb2VMPDHp3lZfJ/Q4xICKGwwXzSvaAzlcETNY8Z7
5L0DQ1UdMwc6tOGwlk+TnEbF2nscRvxSWaWn70SALiDHHFnJb4hOhH6z6Gsgg4PxmB5UjRTVbhAG
Fcs9WGjzY62Na8UucteSW3xmV7jJE4YKCFhNI9/7yTAbAKmol/swXZz0PoBOlO1rD8rC3pn12hx5
gKJ4aweY0C8G2oBzKhxhqleQf1ru13zt7c4LkY1vvCLhHpEJM5nDirCxOBeaQMENQRyCA4wdPmm9
ajAlr31fFXl6xhNdrQ9+ME/ZXrFR938gha0HFPQQAjAmzUw3SgjDLeWo041oYiDov86GtJKDaAvi
7XMwYebaCjENtzjvhg77iM+J9GA80UZXianBG/bgZtRXATS3/iysa7Nr05alfOkHD28eTDK1ppcg
Se6VZWxb812njfXPeTR4+rqHlyFQRl22wL5C67bjhwLRJi+umft2Mui4p9ln0qgnfKonS1k04v/I
edJ7QtfeI9WLcMcumllHpKOOf6X9TK77FN3feZyZ0POrLCR4HJF8uJL1WsCMoeO35Ekc+eYQHDJd
cL4ztt3k2s71HjRbx7MQzS6jDbalXGWAQDVFcICFgPUAQTVh762Wfr8RL0ymO2YmUwnbp2gDEhhC
zKVbhO3a22ONK6Y9GhJzP8+dBAFSShgqQo7BiRF49yUMQ/ankB2y7D7EO74eq272RtYjg2y3jlsW
UPrYKiXnDr7du1beNO9c4hz+W7oHfRUOZlVdTQFr6K2PvJN8gJX8p72M+iE5UG4vnFMXmjl5CJe3
DfTzQm5JB0jbq0SEHb71qUuRJfCWL9kRO4n3GPr8ucwW4tS5X6cYjVaXJt19P1FCHqCHzQ84F3BN
J9NsQ7ZqKxr5gKa1ugEIaSg2mdKkW7ybONrDdEXlOmIYkDu/uiRqsfFMoGcxFsIRP5H05G6iWDEb
6TShc7fM1sN/BPls5Lz57MAeRdFHWDsj+AubABlJtCmATmB3tghq7rreE5KwJhmvVMIM8c4YXPEB
+jC30i+0rgaJJ9VshdsURAqkNjgB+4A9f0s7bMG+19ARzD0nTDg9Z+GaqBOCSV1t6xnRMgCv2L66
UmflIfGDpbgiwWNsbrolz8J91jEIvEJ/DyhxS31Ud0eAW/6wY+mY+c8wdxlOiyKs0n2DI918Qttd
uztlyI67ZfSXW0ZPQ/Um+qKJXqPJQYAHoQ0GvE+c7nSlF5PrK1Q30xPVNQBCnvCSTKMeCsBTX/uL
HbbGmiw5IVui1Ob7jOrYuD2TFurKNdpBHPUeYPO7t8opRHuYJCl1G+Tq2jwU6bSOBzwFMeD1Nmpz
Imasx/SGNKYf/N0Hxrm5Cj5JryPelg1c0B6LCDfl1SwLTOgIJArMfF1OmDyCuiAm+G2ZWpCveE+u
h7l2UXc5yI3GxFQ/EfAJtvEuEiYi2kQwM8gQpn4O7MXEZp018nlpDkhAAxzhnyc/r+yGFs5HyTMO
yTR+Jeolyl44EMhZXthI5S/dGkiYBPwll5hR7s9t3Oa4WuKKeeUGqXs4bquGv5DXrVb4XpvQfXCT
uTBXXN82PSOLEf2j3znpeE0cjOqPcBWIJFpcttnbkQFVds1SoU8PsWmK9IdjR6aoHOI9HDxYcMO6
p8RBAOKNyCl3NUaZ5KUKIHOwnHXDT8q347PLdOVL1umAOtJlWO/hn5FucUedvFSfLO3f9ADDcyxf
R/KmsmMysPhAPusGIAdylgFUm5zRu8lt/PC+91Dz7aeJVvyI9WMKYXmqefpWw/Hzb3gEVA9QzRmH
E81zji5mWOLgShkqLOx6zXhUAAHwtAD5IUCyD2IDfU+iFMeBjclxaFxrYWgJMLAVJxyh0VeR67Nj
HJhRNvd+0OGwLMclzp6Ipu/7KxSMi90gzBNiN2eCyHdiDBlNoPzpLlaocXpbQFUCYpT9YTb4lzdD
u4bqGZygvb9MWFlvzkVKw0LBXr7Uhs75fvRlKre0DBXa1sKZA96TOtUkeHRujVPGIy+WyVk0HJrc
9z8hbsFpy8l5U6NpN9u+ohza5qwDA2YvMGqOmJaTgdoZf8G+48xSe/YjKv3sS5kP3z0z9d370C0Q
IIxWFtJEt6Q+fVA3yq0I1xWg/FJ7hwBLGt0nEG+zG/PcRxAxV0W+Aj1yvfRGKuGP+6Sl43+q6yK1
V0hZ9fgpXxhpvoO0E+prgMSkf2NFHROYJeGbXyODTwntnmta9hvtmjx6p5vtQtjhUfXP2CByORrk
LN0nZnOO+eGgKK6ugwBLxxXISZDCw1TV2c/AIQ/ltugXg9BACWCTNrXt8uyRtWoJ2HCmr5hUBnUG
Uzzj2Rgg7e1Iz0ZxzaUSbC/V7KffQE6M40PdYJh5Jp4ZHxF8G3WRsrsRVj43EN9dJab9sgjYt23r
JeIG0Sa3YtMEl0qM13iz476LYQ0H2kk3sByj5ErajMYrB43DZLzMC9KhChLP9n6Nq4eQVrOijBt0
zxKvD4BwzHE+1+dUkha+DHwTlsiA9NgF8Nbk7E30jdOmmkC3Psw5AYiHroGS9mk+bZlMslsTTKFB
38U1L/GmXwnnqRG/hT+nKHfG3cScWe9NPyDAGwGlIW2hOekQmEFm3hNroG6dHBfnxewL3Xdp5wXV
XZVN2LejKir30iHDghovR7FVjpRI20mF5hntbEd6tofr60jC0/KUL76b37mCdf91Buc1IOM4DlGn
15aGa8OsLNFfM0aD5e1q3SknP3lZiGRPzPQyjJTNaFEnLAawE3x62MofXvAnBRxTAFDlPZyZXP4A
HhRNkNMLzeQyr7MDlieYx72PV+w7ahRsXn3cLSfMRY774oDndO/itlXjW9iNdt7P5Mzhk1wjx8EM
x+l1716I58+LtHPDfZck/gHZjV3vmF853XeCptLpgV5qkA8sI5Q+s4lqiTKJeG+GrySB0mCRsc6Z
uqhp/aJ5ccybsCkHc5ZNasSb0m15DT0vkp9N76nTlObjcCvA6ff3U8SL4kglL9m0duS5/Uz6jsAI
vxpC2jwCZgNuSuEEuJQZN0DXL7vXFC33HkcXhJGcOcMJRWIEgQ37M3aACfl9PpkYfisSboILYd2l
2yQtyuysYWSDFB9Hsi1iiKcpLypNbNd5GsQ6kevC+upzH5aVfrILNfaR4XF7WdqiermplJwgjqP8
LaOLkiyYmUKQ0oW8zoUVOqPxuGI+2s3XSYPP6qxXrBWPeEEnmI2sZRG/MQfCzI7mMgsOjmNEgGhl
JQkqDsc+vB3IWBCn0ui12LIv51RC1TuZrdUBDGdML2wPBzAnIBhxjXBDJejFv2FwFBWfQaOHFOsM
+cKO4EyJPh0JViJaREKDutBxzg7gzflt6piInlSyMMoe60n278i9jORdggj5CMwycw7rkM33BpcC
a1CaAKRmHGsgnwhZ2AxsiuMzKvHcv0eihZXIpTwCPVZNbOWxRCdyZ+p2zD63eHe4erjuG+iiY792
B1fwXiEgm+hIzJK2cag4lTIvsLntekZX29p9FxWzIXidHcGG4TFo9aJJ4i1yHxJ4yVVeAVZTlZZb
cttIkaQTSE7wJpd9nBJid4e+dOXa6NGg1ARvaMPPIl6oUwmALOIHzxQe69FsQWyE0wnv3XZFDwR2
pCoZdeOQi8SZBbCn8l3cWq/grLMq5vdtnZtBOuCqF8Tm6shyO68IvbJ0KfdjyLAEyLRC1TqUyh/O
DmNksgWTMEJpk2dIz46unOTAPrIQnzB/1uMOuNOlugYghLyKZKXK7Px5FTO0TJSq8UYPZTlvO8+A
r99mDEyz+ymZnLTYjKw/5HuUQ9O7SmRaPWFoG55JszbmJ4qGhRLNII3dK5UMWMhnTLBvs8D9tfOt
ZRUKvwYCxaFx2V8cHN/34iuRE9RECxlALmFHEthrTnq22LGtgiPsQBT71DF98V7ERUg9GhaoGEKi
uaZgfYqbpMoOTIGts+nbqUBi4vOT+ISetpm4qdukmx9TwqfDR10gXwHq4mO5IOI1i18LK9gm7JEo
M0u9CnpgO2fdU+09kb+UjKe2oox/nnPasmvA7tr7Hqg2zK8mdJdonziSwpsSANEeUtya3KL2QNOH
y8jXgKZazNX9prfIzF8p2fvyy5IjPnvW/O0SiACYrQ59xmLgSCWMejaEF4PNuDIEQlVslkDKBo01
bLOQB2nvtQbQ4m8Sgpdp3i4ELpCldcFpA4hLRydNJGmFq79wiOGYV36PHw5Ms+ylmjuHUx2Ig0o9
Zqez1snOWyU7ol10uSQ7pOJFCO41FcFba4dZb70caNo2b1TU6+1YYx3GrJq58LOUlyHIN1M5lp9y
DLj5eEAPxrAWv1VU6fsoAZj2YHPshrxTLGC3dYmZYNakyW3zROXN11bLlfsdZgLycdjshuTIw1x4
gCmv6BSWqtnhPI+CW+Y9Lbz0yq3n9RQjfaFVi2M6/tdRrGEdbFTlaj8j8rBNFGm+lZp/RiJuo3w/
VwGym+OgfSbLm8bl6Dz50hFkigRVQ8KzW0e+rO9YAXopL8gVcC7nnSE0fr2OeolRgdeMdc8J5WMK
0qtzyJPLANds6kATqt1IZRw23VHdn5hNFnZj9CBGotIJdN+ZlKjpE4kPnjzX5Lm279om3fBMTTON
b77bZvGJKrtL3lrqCPnQJkUh/yniLn2tbGqwIdTd18TF/HmshJlALuNnUcWuyorWXtMJs045zhAN
vENPTuhwWyYEhMBWI9Vj/pQqyLfRFu2t81nGWX1TYEB+mxwIqbeM9zB8MWRgQHLou3UFhwV6xYBY
wWdzHQymWfyr2WsbpNG25tjBmT03PLR7yqZ8Rvg1dtBhHqlsLe2WD2LWsV/j2BmG9X3yUedmpzbx
52y6wpUK1O/oUNWv3nH2MjrDnR1net/DLCtGq0iedcJveD0W5NjZY+u5cJ22YRUn46KhasEnhQCR
lwypftTJEDgX33Ag1QEh2nyzKohc39JpaorVX6+yVjv8cjAHYDvcxkuu9GcpakQYKbcL1WGo+uzR
tX3SHd3VKnJdmJk0wU9l41J+sQLN8KJ7QqqJZJlbpoRS37GOcLxrydiV0AvhDeaOgmP09kRsLQbM
J7I0EDbZmDX3PKfJiGaHlEFk2GObYVRgrzRjCpGF35XdVRm1jcf4i9SDlLsqdeYOV0YOQdB9TIey
JbIEiZr07GnN/Y4jeh7aCnMMjkO2I9t6xBkE9o8pJWnCqHXH8C3wA0q1DUCjocIUC2ZTbMqwCsyr
i7PiQugiiWQ54o/gKwZM/NzlCon9xBQio6eMp094o5FC4zpO8OVvqZuq/kcmCmF5c1keRI2SypPh
pwrvMIhdu5Lds28GHATeTskqCYALm8H+9JIMakTbtjH4k6d//+t//7//8zb/V/Sz+nQhs1TlvxiW
kXmDouf//tvYf/+LbKjLf3165z8KrfB5Sd9zjcAZ5KuA//3tO/E1EX+1+F/joHhuL/7ETRxmUfrd
S3qv3vE7w329ifDlOS96UlN4n0ciSY5TQTwAGiIGT4zPo6y78UH4layyekDGGxQbEDc3JA/l0wEV
SksmXQQROs32HuEd+glaX6jDfYwLLAMkBKp5MxSOXR+RKNFYs07tqvvG0MagHwp6n/TKsXTD09R4
fvhSY5XLRuivJHsfLugX8PnIcsYeqyaN9pMz4xE4scTzy0fHZZC5oWQDwDQSElJBEarFD8TBatwr
tO7mK4tlVnXE93odQ8JATsmefi2JD4Okj1vLsCCfuOmJcSGykt1Fj8XlOwWnILwkmid6Z3dsDO49
Q/xZgyq3auGJAwOZPsdJRGnNamjqkZT3KOmTu8TWlB90bS35cdsBTCz0Yx8zanXnNqgsgW0FCJw+
U0v30R03OwEgfQQNRmz//KML9eFHh4ejaJEDzxgDgkXKX390VakUIp3b/hz6wagt9F4rNhb5B6y5
sNUvPREq81UeyDp9QJfYe4g0fLKNMHMzwPVTdORxxO5v60dJitS0nGRo/vYhvd8+pMScLT2prKd9
3xe/fsi5VJF26zL7KSqiqw5EvM/P6BiST76zTtRs2YL7m/OYyJe2s9q+yt5vvlbUvw/Akqhr53oo
wy9/uXS/fyqtBKww3/UEsXv2w6XjeTCEtkb5T8cX8KlEMYmaLe+FDiqcuUbhaNFFbK3XXzpJl1Tv
TVWTYkZQejnpbYjw/kEY7V3/5XO5v10tJsiudT0lhAQ5oH+9WkpB6I0Zw5L44PFjkj0ZulcOmrDz
OHZogxq3uZOAQBzcXZP/DSzb8BzAI7z98+fwfvsc2LKE0BJymdEBQ7hfPwdzGJ4qutN3PLfp8FRA
BHv3U0gVV0Q0OtEJo8vqXGPsRcbOayP9yj4dHmHsVCOU+rplCo0TuOzb28tWGPNsyve5Uxi0nif2
PDc9G4kvK0Zrex4KEsiObOi85uov38J8vJoEKtIQCBYlPv9WXE7N/3Eqzm24Ep+V5O/Ua9q+dLIC
9ZDlXgX4j501RiqlXdANaZyvl6BPLBXYbnu7DftwTEmvWBcP8Wlb0EV1jc/Yjfzi7pzHvXS+9Bll
WHG8GNhyuMS1bF8VtuT4Le34Y05TW5kIpyfm/e5q7NMLOb5Y62lAeZl3zom2sQ4Pf/nCl9vjf74G
TOB5vmeVgsGjPOZnv35hNwd7kXV2fM9s7jS3BYmnw64u5/7LQpUKHCW0nbMfsxqYklQNedliybLh
AICD6OJlqtDftHPLzsPnq7N7W0dbs5i3JB8m2pfqYehASqNf78hKO7D1WtutHoiRpt0NRv+B/4Ku
sWqBQ72U4COaK7dnhrn/8/f0f/+aSlh1meUFvseX/fVrDvFibIEj8h0Ty/ip0uVUPUZYIc1D2g4e
+1t4NgAxMYYDxZryKDW7P3+A//B8cJUDLrd/eTooJX79BFnaNeNYp/l7EiDEvuPFABoRRVgsNosY
UJoVxJPR/YN3Gpnfj+s/LtLBrysLYYLJvDAkn64L3fZLM1Tw2ysPKwE7bzMA7qr65LBGpbYn5g5u
cGZDRjPcqmmWf7lfxG/HIE8GSgfLP31rhPlwIWmM1qBXi3lDSpYxBV5DnF859GO1KUZPA8XMHGY2
xwlGCvBAytdPDrEVBxxParxuJ44FACez1/3t/Pn9F1b8IVhDucqCt9uHeiYoMikIqQ3eTOl3BFDH
HqSHnVrAVWxaYikfS1YALKIAGTkgCuP27CL3ZQwLG9ZgepTp6zzl5ky2khDXfQUUcsO96cFzxobs
QAki/xiAxmgQV7sJHj29Bnm2lypa/d2YMPcmKMJph+uAB808JooG6KpZSraJYQ2TgsGOSfzHP99W
8vdjF0uAK3l+FY+v+fhGn4Gtrrh/onfPh02yD0sQaC+REl6LPYcS42aRk/5u8wnuE40zM6iMBdiX
vhLgkgzyfcSNlRf90/aVb7aBYT+7TxkA4atVMW8vOV48LhMuoJj9lOz+6Ym3SPcD7kLnFNuWCUjD
81rD4vOjp6qcnNvZ6IK2hKqH7r5wktsgWGLYI4mDBvLPX/8//OiXt5rrB0Yh6P/4o1ssMUgi5uSd
DRyjObCUxeewiJbvIF4rjCLddCrsam/9TJP29ec/W1xu9V+PTrSsRMJZYY2SnvlwdCIMtd1A0tVb
XNL94XGb3bNFwPaNatSBLlNrSdeCROumyfEv+QhvHtNornOsAaoc//ZxPhb0gM9dZQwSGcMzIOWH
A8YrM2GYgqH2U8h5EVlC5NwMWP7drWfW4GZBMPbU1XHMnUspwfptQeq8CbuZFKVpnfDUxGlWn1Hr
MCdP6n4kq0njEPREIV+qBqnIX34977dyNNCGF63VdCHUed6HZ1ZDjQhgF9dvQ5Tynl0nq1FVIQtN
MHPk8BZ7W7HuAJGQAKJXl50hFRfMv4ZkiJHpQu7qPRFcvX9ICTVunoNQogR0sA92u2FM0IbxeDh3
q4/E4RgTwIIftMF2TVG29PUjgg+LIh2iLLWHnyV/LWUvX+DDLeJfajNPWl471vtwWkYGCFlBg/jW
Ok7/5hHIysCvxzq3TCUFNaLqaQTfHKnuwOsJgCaLZ++dKLUVKZAfI3dOogKST4Phdw8PZVjgTuRM
I7t6LggCHYMJiXy8tnormxLZ759v8f/08T36Be0rIwnm+vD7uMVa8T/r6a0i+uFKu0RM3ZEjroLn
kUMWUhwG011VADT8FkmEZkAq//4h/rvm+vUiGiGMR0/g4aUNPl7EDE7JLIpGvAWDZJdU2DQPj7Mi
meU0YM8rNy5ZBFsv1hxxARVOdYokh9lLxni4OvJWyD5TmrNUbP0o2jr9BX7kBzFRmp67qDPpFv38
l4fx93PJCCphaS/vJAMi5teXvU9AKU8okaCkRba4mPmJuo3fAK8Z0RViounZ5hP8uYyoGnlp3f35
d/sPDxavZm2l7yooQoH40Kyw/I87Ma/9m0v1ycBR1eG9lb258pphHpBNZ/5eMSP9mrEuQTlzoZ8y
QA955Y0XJ1tOlll3wulb9/8wDuu/xdiZcRi7kRfSGRfuGwWGdq89grS/C5jgA6rEeRSMtBgA36cs
//0rxuBl9JcL6/1er/KO81wJTIbLyh3x65UForbyWdoRAQYWhw0836G4hv5r4EFHpPmdc+HEy5bE
i5q1QhDgqkblj7tsUhjblybT9N6Jchz/1CUJyiLf8+HWrXgwy33GlMHgY09UjJZEFwR2ECuBG9En
nUdPcRaj9p7FgxOl1WuFI4QftXfQk/755/sPbxYaQeEiTVMUGxSLv37JaPFKUhq67B3DH1I6G4Bm
JbSgm37ETIx++gN2eRhmBaU0hs4kIBeynW8lQ33kl22Q/aXHlL93RYZ0QkH5bJE7UEj/+nlGUhpW
1TXhG3+ySD4T5VjWJBqZrv9ZV8Xs7216UdsMWdfdF1yrryhPW/B9TlJ9aRkCtrukMGbdX3INCtAJ
ddFvK8yqzHp4YMm7gBkOqxbGvImdHRknnbz2DXDlKxMaFL6DFiDdnCpqp40LCpkUblyXLneich+g
JLveNqgVVvK48zviT3Crn+ZWNB6ACbeCZoGwcQAsQQjl3JOzEnrPSdNOr3/+2X6rxSygj8t77NIC
M2L5+NRDxm6KDGXpDy0nEs7itUfjKYt6OPe8CBgvRy2aDVZ0lIXsjlj6FRXemTESDxc7p/ME1XhE
6WRi36XpTGgu3SoHBtTB2MsQqZfqH/6P5V3XmOi9ZeO8y+eehLMWANuu9DKCbuZ4Bg57kd2cUJYN
+RaHUxZf5z7rxzukCHl6moPCE3+7ZT+eeFZLjfHT8A8hhf3txEkpI3DMFD+GasSQmYHxOgd6KN5m
AjIigkXCudjFrAaiLcsFUr4sh+RM2yzswREdLJzaq5d8wyMpPiX81F+Wid0hYGGG6+zi4JnbrHn4
8y8mPlbPllLJuFqgL+ExQ4vw640dOwV1oa7q7/3l/VzpBbkUg1zWktZ3vrkO+TRBvMYVZ4JYrknS
jvADI8DRf+kOP1w9j9XtpTtk/edbSUH/4bwe0LDArzTLV1Zx4127uvaByDjvWzwYcSOizrttnCS8
xtqvX/58CT6cp5c/WWq60SAIuBB0dL9eAZxqbD1mb/5arGK5WQUcPuLzevJiUWtVf7tLPhQU/GkW
c6ritcQY35AF/OufBlNjFcMStq9Qw9wYNq0/y58lIK1XMyXixMyl764xyxaPCBK7E0i4ChtsyKx1
z54FXgp5SUV63xF4WEBsIhFoX2no7cww+6wmriKxn/Mp7LD3MRaeb/58rT7eLvxEQvNWZTzEuwee
7YefyYBoFjQz2SttE2JHiOjy2Gba3rqzUxT3JLqMcgOrAKF0BisFuSKQ53IL/1Hr/Z8/i/ztlqHl
o+lgqGFJnpLuh0vZIh+esShFr0BdBqZNZiFwKmAb4m8DH6nXJpxxl9/gwlhQ/mZVb9BSeASjRbOa
3sY+Kr6h0kFWhp3IoOOP2XJvVtyM2TUaekLVN+QvgHdgZK0wwajU+dxHZUzEb++JBOd8jMkVD+2a
bfKCqJEHW2vQxkvcJvmuZRQAoisdXbUdlkq/uHM4AM52WKEceAichY2kjec9GjqMLQQVpP+wGuvE
U9ymjSM3Uo9S/KXd+Pga8yyVmEslzosMLjPcl1/vviSLqCe6Jn+B1mihFMxd6TzkpnPHmyEpEfBF
KwVERdANadzEC09bRGuBty/jtH+I0YLXTzUe6B53aEidsBAwpTbOOiI5oCrgbWMnTgx0rES6IYk0
TQMHyJr0NK64KpGsNEV/ZxY3IFiF7nHZWrF04AQiTb4009Vq74BVOUdERz6jIynR9MnRxf4LWVhD
HLOXJAYAzyNSKlQlzX7y0Uf85Uz87UAwGKKFZywlv6dYfvx6kVTq+giBquYrs08aSEYE9VfpGP22
OFH9lzr1twfKZ2BN244+0fjowD4OxSioRov5NvuKTdH5wXKiPzUwMK8Wr+lfUZMSYLOolospVHP2
RngbKGl7+/nPzxLeK77U/2gxmIBqzj9LpcURyEH44RT0JsBcLfvyrwEeqJX8yoheokvpKD4PNZLU
jctG76qnUbSIT2DJ/EjSyR33lAHza1o4XnMZ/+O3HMJEBfTXJvhCMs/ybGsIowgT0WrsetuH+2hF
KknGRQrQaALm8wLiSz1fJIJgStO019iPUBzsEgk9bE+FKNwb8CMA7xInhUuval3+0xjmlBvkH9wD
CJS8AOANw+hNi9QR3hB37bzNWUBFp9nFi3e9WGLsd97cB/W1QZCstvSc3SmYujgzSCUXIPYxovRk
Z9OxI94krEnJ8N15xdJR8zcGAGrEAQpQRQxoHeJfZuGO7Nfva7TJmWaNCviprN0bklii9pasQ/2Y
IQ4x25QCIMYNWLnhtkWEa5ik5UW2bfo4kOcJWjLkpZU+dncxzGe7ppqA2yhNmwbmnUiXbcziIj3q
iUS9DWIW8ZKkGNA2hpUMOAhULRFzggCRDWtch2yb2Wfkgd3HPgXdf7+7zQxcht4P71Tgh/GNHoX7
M1pAUuwAYyQaL9U8/Yy90UdStTR3ncdIeJtqUi9TP/BYAiPDwlI721jtRAPdf2/IknKADdnmuAbI
gbd4Hpf+hAS2hAY+MqJIx+gicnK64YKUd5fyEPvYSaGzoQDcUSWl/Vn5GNgAnODH39ZdHBvi6iCC
YfEuKtw5DpONXVEgMHycwboCUQOlBU4+L5rquusdkiYwoDrDnchCf8Bx0QFRn3wtx3tJ1ATu9jRt
7UMd/H/Ozms5bmTLol+EiEQm7GtZFooSi0ZSSy8IqSXBe4+vvwualyaKwQpNTPTch2tQhMnMc87e
a6sWnUkt/QFD0FCWHgML5qgtrGEmsvjgjWPUCKJ52LH5O6mBJoGqppq7g3SMftj6paBnAbAsAAhf
KLP4CPmndzduEcPerkOYZ1vOf1X2ohuc5W4cjij2rz5P28WiorvQ9DkerQ8pNLz9MiRz87MNEC7Y
O1LRKcee3at/8wSD1QbFnKo9A7hBTy0URdNDQG9n2jWDcqcz3hfb2hLV1c3kFpMa9hmsAv0jJ1RF
jLDLoYtEE3iwXswSmf0GbUZonIGo9dnFZ8SLMCvJhLVDH5nED6Fr1dV3X0XF+HUqBgkmF63h8IJz
t/lWSlHQWWvTGnNyB6MAIa3vB5zpfAQNeyuDB7DtdaOACeQm4MwieyB+JMIYkJxrMQpqKZm3X3Wz
kMOmpSWTX2I5uunnehDuEkINK90DspM+guazJuzs5JRToQJW2WqRyIp79K8jxs6YGv8oLXhjeKX1
Se5ZEEL4+ZMPbMLqy4ysq1SO/nPQ2FGxJZRo7n63krPTYcrLJWUYjW5zJ1OzNvaLSFkQQ4FqIj53
el4yngec28CT6Fos2amVq91Q8triQw4bjZi1qqfPMABN2KBYM/7NoQfr21wugmz8ZAR7qikCqs2x
32yzU+B2sNqiuod+TxPTEgfN14dPU6A5X2uY39XHlGKywCeIIoa0pHBRMZvgdLHP0vZEXxJhBYvb
uHS2DVUabj7Ryw8B3++PPO1t644UOgveY50Db6S2LH8iXcHsImM7wDgyqEyclpTr/GiIxUdO4J5l
niYEK8NWJgAJ9zYeCX0D9W4WJ4E3NT8sAdf4pINFzARSxSJWaCMw9CxdczQVt6rwpcp+tUnxtGkp
LcoNW11PWP1EuDmBZuanEut9/8WAtdUhq++wpG7g2JklD31K0ye0vk7t2W05fMORibpS56DicoDu
7OnExL6cdnUHVWUjgEQSnm4S+rlDPxPJbYbl9gIkJZg/klyg1FFjmYEdFpFGIylY22gSzx2sInkC
UGndkerVQIjH8BemuzJEN+QhpJHNrhl1YsOjBCHHoS4SQ78XbYALmsYUzL/KkbQHEhuWXLyxmkZT
P0zLtivvxr6+bNuv79hCvcUBoxu2a7PJ8+//Z5rrQjdEMOlan2pODYlAeEcnA7esCzgtDTkR7KyG
XXQPwKEaLkWf6tnSwW8XLuQsHtMYlNOtAdqqBKKfw6OjT68Lk/9/pW7QMUJlEqP8Uxgo2HUjg7J4
U8keVDPYUn96SoMmpcFLuIWNTpyx7TGfxkzsqyhv7L2VWh18m8AGr8FQohm8Dg1S8FzDDg73HENb
c2eanOz2ohKu2vcxMaN379/X1RGR06HQJWNj2lP07eX6thoQCGExdeVzbGiGy+RniDi84OgmF5Ws
iv/Hxbhl3CourNbd3zRkKSSZrHwW6AX0nZFwZ3aNmQzGQYFJMG5sNm/9bUBAYWxSIbDdrE6CgJzh
tbVh/lzL0P8UKUP+OwNZfwFk599qZq62Nf6cRYJFAUdvjUP/ur0OZMECmTH7T2okum8TOn76ueXA
fV80dfhAa7mWNwrw678O1ReqBsfhCepspa8/iG4CcIKF0H3KMKGf6CsSO0P5LxygwVYQ7N9/dG/9
fSZ/G4Wyoim27gnFA8q1NkzcJ5ACuBk1ftRFNgZVBfLw4RA2bv7z76/oUFCY1MMmh+9VhddyOBY+
s5angJS2eB+ZcDa2dYfojENqO5GYyxTx8v4137iny+nEACgu3hhiwVlNppCi+qkrSzEttp76Mynm
8hFMkXFjRVttAcsbw22k1yZN2ou8oK+f35Sz25vE5z61PiCeIumbF4qKGW43552TQ+gLJQn41ff/
wreuagsWLZQThrDXrYbOacA66531VIeOfS4Yd3KqqZXzABE8+wC7T2sIIi2Nh/cve31jTd3FsaBo
8y9do9XDlMy/cIwXSATBhnlJpWx0obbOeCfT23D7/sWu31UuZjOOXMaoHDRXZS+RvL6BcVQ8ZUZl
POIbKZ4tFIT7UO9g+zSTdeOteeN6NCOY0eA4p4Oz7jymZTn1VcBy3w21ewohg++liKbvYc6ceDO2
s3N4/w98427SuaKxYdDmY767POT/7IUCyDja7Fk9he3gNCc96gDZL1Gvm8KObg7H3/jzmNXajk3P
DHPn+mqw00OsFoV6QqI6U9PXzRdR1S6+3liHvNLFp/f/uutXlMKdYxuEDyzKfPqv/7qC47kDq1c9
CX1ovw5VRRBxGvr3sTNYD05SBHsfy/5ff40mjQdGNctgxETb8/qiZqL6HLmT+WRbkPQOThY1TxX6
NurlpnSRrTlDhepzLp7e/2NXrT9WAdOlhUXpj/KA7vXqXVUqRLc5DeaTiqrpwuyuO5ZjEX/UTBKp
RFBmX6psga/OSXDjrX37yo7pSBZ1tKSrv1jXAlEYaciV4c/jWgIX+0+AkfvcwAP8hkRXPuiFDRi0
NrIbi9Cftfs/hzlF6Dp6UMQWf6SOV19Mj0Z7aqyAejYeUsyBlu/q2zDP8HCYbYjc0onG4bsNgl7f
JzqVzB1RLGNz8lWr6Z86JQA9J1FexMdcG1FkAoGycw+cA2HzIZSXYQuO2pgORFZORN4uYbsbWFDh
AxQh52MwT8ZjMEtApbOVZRJwEARMsolhS2Yg/ALN+JSNmBovUMDJH37/ia8ngooahnWJCQVHE8bx
6yPXqKaaFsI8Pcqhhycftpja9hSok0uUqiOK+8BQhIUWZeASsqd3w9eF1EF8fYESGd09C/eN9YSu
N6/3qwfCpAegjk5T37XQfK5ew2EygxwZUP2YSzKdPuNJINjVR+wNmx5yzAJggoxJaILT4CEdOWAw
iINoC52TmYSCH09DZc8AE6PIiN3O2pHwBgmqiQqCbPByEOvcmjG+mYhsBX+vdcoMd2IY8PMkbjGY
gJgc4PmJCqqfHe6ogTKoZzajJWaZvmQ4BahraD5OH3IHzwEtlkANj1QsZAUOQ+YCVMFgjzJpphLe
Avz1LTKlhfU7Z+g4bmJUYslm1nRZ3uWuwPMca9TKXqCcuj6hxTJgNy5i7i82tIJ8b6sxPRuji24l
BZPYEQ6XkfiNh17i04drTUOLbMXmEeiL7O4tWk/Eas+Z7WzKzjK1rUPmT7hrOh/FtTHF1JyoHEq4
AKau5dCDfYz5tuX7Lz7RoygZGkrafVoXGsjEsBsUKMWKZpgTz8CsSjHq5oWOQkNvkrkGgVlmrnVn
07cwXW4rjRiEbSJVRGWBo8Pd01+obSikujH/m9dmFuwbkKbNke6+LX8EAUIaMA6z5e7KIB3SOzhw
lsSSFAP40BFOyn2LAyvY4ZDvmwOtNwsRGcayQt+igMk+ELZDie7iv7qYgNu7Z20aVI60pVRfWvqo
BKYEKTWgE1pR4Y19FmBxE1GhHiEHQWeLVKQgOpDl456NTI/6x9DP5x89UIl9rUGfDHUwNlv6zGby
QclcC85DnSU/FCC1YkfqYzh/pLAuK69GT1dvS8y7+bbVAEwTkeaAGVq25GdD4oDb1oOjZZcG+374
EUNrc4duGYKKKjOn3wF0RwIjWd2x8pDBxoB2iJOfzcRoBFf9xCQKrbjfnoidZWo4+Ni8LDdI1cYQ
Pv2fJDMMudd54z/hTSyhHPTJEBygbxAZiZBav9dGzlSfc0jecNRLNvTNEOpAnJF0Ag9l422TneN0
pb9D6hh6siad8pS1LnZpOJrN75JxkNyFmlHxJRlz+m1oWiv6lMGBndA6wiZ7IuNEx9ZvaVp8p+Cc
tlswHi61MMPAhfzS4aQvihIESKzyB4wftgNrpIiDAwCZDNhpRRsVOyQH8Q0c0finDHuj2LciSuY9
WWOTf7D8RT0BG61Lj7gIXMJXWSSsHXJA498kMcAwZ3BHtVPdzPInJAvotRO4ZTpkcVRirZPtgikA
1F/9JL6y/m3Wpf+xBYJxVrGm/U4TTRZ3oV0yoRj7XB11faQFY1HO68+IZLOFviH6eZfA/rC33UxU
/F3QheB0h7EN6tNEn56evU0uBooCzXnp5gX0qxeFQ5TS5BImptqcY2dC5EG8rym6f4+pIOcVANIw
7Mjy8jGNzEHi7lqUKcMGw8KCuKUFjHcs6CNAKQQzxQcXhlC8tbNYlnvGuWW1NwEHASUbTVqWBVY/
LtjllYBF65fqcYoTOsPwqyeHRNSMPjAamwgzsT8V7dY3OsffEk5gaTCOS6G2uP3c6mKTl1edAKeP
3bbt6LUxLSnjpxq5vQLqWWrTY26xM56MnHHTPwnBNs5W9G1b3juJixYJ4YVINwIeGN10SGn/Ymvt
Pd8XikDCTJm7bOCWb0RZ037o27J6skWH9ZqMeVLk4AjOAHRsRRIRswNI9XpUOM2+sx0oxK70nfQ+
DbA3343g7MXWQvMx7kLCglrCwZna7FC/RfFdkWqCGNpi0KAcR0VNKENqkUmThKlKH1mZBAwVv8ZR
SGHXutvEbHr+W2Qf0g6E32I1WzayItuzQ2GExvxgMUvDgNEPS+qi5X6TpLAumxSJohs+2xqJYFD4
xR10BYBTLfEmzQ6kjpVdoiHMkyMzXSIQid+N6Ri20YCuM3T07oSrSYRe5HdVsc95SdQWtNAgDhgK
cfYzOsFsygq7GILSxbUmQ+SkJ5chtrERQ+jb2zou5HxP1PVAD3qa4EmnLkCQDcNUhiT1FGmZpwCa
2vR8Ir0/SS2Z/wGDqP1EERCkd36ckvnM1LP6AOhSNvgkiM7cKYILum8DsF1ivenmlh8QpEWYUaoi
NKCf2zbeVhUixYhAtdQ8AiSRxOBtBByQ4DfEjbC7cVq+KgmsPx0jh+OLTq21LglSFwMkvpT8sQdQ
+qJrVtAcZMeHvm3LcmCMLUV1Y2B/VRVY0sXjRp+DM7oB8PX1AR1dve+MtpE+gknTdM8sddLkHZk2
eNiqEg5jInIioPMWnuytE9vVURkNDP9nLLpJyZBzqcf+U28NUcUx0Q76hypdNmXKIZOY797UnPsM
VSoO1dGCPRtPHW3SuGTaueDv8aHC+QxwTn/FjzXSFAp09ZwNA7HTZdJF1DHdBCkChjAfKqyMzr3x
w68eE+1StsilyQDX+qrqztw01UwDsJvQ0ZTBRJrvOjbAT3qRR3Jj+rAmb53sr0pTmwWAsZSOosFB
irI6SOJ8hAVOuMDjHA0iOBil6Io9IqVU++hHWlUdkNanxgVJQJve4xyxdTAauPRwEBIWf98EuU5k
nE5FBMZxQi/VhZZW3wEfyIyDVi2ZW2mpGtJLJ1Meaj1DwC6LCCgM+eFdvF96w/apgRP6yxRT9y+J
Rf2tIdb137jYTmhGy8XZZq47N6QoaKQrmdZlrqX9jN9JfJIUDfcEzoof7xcLV289nW5cfvRN6IDB
AVq99SAsK/I+egs0QWRfUtagnSWy7hMqdOOQZmX+EwqNvDHKv/77+KLpmS5yeBrna4mgi1xNpxtt
Xso2x2BctKnYGzCdPtcg9m70n6+rITqTKC+oOSymKqTorL4tPG+4ZXqOt4RiiQ2M2eYfbHCa/xln
qK84+FQQ7NPJwser/DT9zQmstb/bcTlWu4g+QnbDfbK2xVAEMZtEs2kyEKWFZK+6K3BrQauYibhE
ozbJD+5Epu1WmIj1tnq2DK4TOEuSKI5EVSdyBGCoxpbxxR6mhMFhMxEj0uRjfmPJvX4TFjeMwW6D
3AqX4OpNALpqg72p1IVzl/4trMHLYWnJ9gXUxwvHdMmS2IQ3CsO3LopanHuxNCgpDF8/nGQss76s
bHmZgtQng922f47YxD4R72gcEsHWinlpTG40C6+XW246XXtWWnq/cm0ajbGvgQHt1SUIbPMHgdgz
nDlKxxFYwLTNnALnKC67+Tt0Ne3G03/j2g5iGXoiWD7wlq0ePiF7A3i4Wb8UuXKfZT3j+xh8wiUZ
MtjPfmX7dzprEeTVLr8xrjC4ma9qcHwFNBAtG/ElG826IdMz5s2NvtAvGlmVL5C8XMVBC5/6jV3h
6qE6is9MWkwg7aXhtXqTkqgFnGRp8wUJSfhjaN3gCz4RLP14dJFJx31pnckqNZ7fX8quVpXlskgU
IRbQk73SBzlNB4CAnv7FACz6uYnrknkFp99PsPTlt/evdfUUAcfyztKzFJZLn3s1+bEzWaYdEpQL
2dfRbyfQiU8JGVGeO1gn9yEsvS+ki7uEG1fyxoL2xt3lti7qI7pqiwD09SdDRxM+cKb3F8YMhrOl
U9CfIFp1kHLSypsUsLsNqJ76+P5f/MbdxZWyeMFJzLtWPcVN3qkcIcQlHy2QQ9Kq0m6TkqLxc+z6
4cYG8cbthZzAWUjylTDAWL1Bfp1nRPJa3aWeYvvrPEbGr7ru9R/s+VlIO0aNv5mXJCdCptSNyfla
P6LQa7pMveBY8Apzm1cfKJ3CMnNzjp4+Y1bahShKazp8VkhXgT4VbKXKnwlxcIhZPwPc5lxd0a/K
jnXemN/zWEbOsZ5oBnIoY4QGsBaC1CYZWts49mD+i+3fPRhWal5DVLIYZBkXr73mTe7XEenpHHli
jksbkyymaDuqvgcMG1pkov/l5bCMceSjt8pm6lxRAbJejND1THHp4q55IQ7M+jqqcSIPLXdvXGr9
FjB0xJWCXJUDH93D9anYinzkB8E0XdxpHi/Sdp9YVCglmT5BpDTyEVRSOgQXRUf21snWWKm9mR0D
4uNA5AhGLwy0Vl84vuJmJk2kudSAW5wNrbiye9AVqntod3ZV5xt0+2xSkUCrszUIezF2tiiR67et
8ajhpLM3aOOGEoITOq1HXRPzKR27uh82vUns4aWnvh88TmX89zsLstG2aFVX3cN9kRNxHQ2T3l1U
iHomkiGh3JLpYGTnntDm4hIVczKcdIh98wEqHyl+Fb7RAeN5uZz1kZx+RotOclrV9dUvAp0T+xNo
Q/JLy1i37yYyBB9SAovcTUxnq7rR+l++z//uNNw8znbUMZwmlu9p9Q3FDvUmzafsQq5R9DUz5PTS
ZU9TXZCzpEHyT3YZETlHch7mc6zPGObff0n11Q/gIME2YPGWGgrxxJVwIsgh3MTgMM9a6MuDMZTU
CFNtHcAUaS+R5p56PbAesnASF9+sxHNWdPaT6qtuq2hebgzDBzNOkbAtjeQF/ll/gIyeYLsu1MES
QXbj7GXI1zfsz+9F0a8Qe+Ja42z4elEXHQBuFbbVue6ZIwLbB9LX+OW+BrF+MEi02YeNL+/apIgP
Vg1SzvKJMiaTmX5QSMi9SwLNUWv98RwWlQFGri/3LNA0LApo/yi/2y3DDzonfk8evCr4n+dlOIlI
eJ2KBnyUBmK4WL8My3+0hM1Pb9Iv9hVM7u2QI0IeOBk6g9YxARy/pQ5XR7hcEOWn8q1sJOHk8yi2
qZbEe6vTyhvnxLUce7lBEmskxl3UxtfygIE5itm4dn2GrOCjcp5t+5xhMfxR93a/GXv+Brw+NiEH
ln/GZqm8djBsEqtV/oGcFfMQ6uQZW/Cww0GKfde3iGInE65U0ZLUUcTQ3OIYOeDGsXvnUNs2lMom
Q6/qG8hpSYPZQFAq93GNg4rA3p44KsgipUm7dgjwBAZ0LDZaopmIVf0vU64ZhzIub6kk1BsvNhUh
ehrBaIT7sXpRiI4QFhGTzZmJt7/glXPPIT7dI3svPhCQ1W0rNeiY1vDi1obIt0JOHcncbESZXpE6
1MfhToP/tnMVRry0DWIgheRUuSpDQi7MiMDASe0Rzqgjw5LoAInAOOLeqvcTyI49DTD3IJpE3/HS
8m7SvNpVE/8raRZpVC4auRnpL3jS7hG6JjOING73dRL/avHRbcjgnW/sf38mmP9ZbHCbMcR1Bcdp
Fu3rYbXJK1oZYIpPul//isvhoRXzV6mqZxWCUw9qAZKK9DK87Oji8eT/4L4QSJXM83GWgXPj56wf
kONYBj8Hiw5blro6nrF4VwZ0z8AzhAYIA7WWiPpzEEMoOUf1hFuZsZDvn2z4kP4542uqCPztWrv/
6x+CsUygk2fqy29ZN0qAscah01r+CVG1Hv1jtTkTpz6EaYkOehbuHdB/O7hLTH7sYdayBDFkLPtb
S/H1/aC6Q0bEGsx2cHWUs2DvdZZhZJ7JjOo4V3w0bKtkRHRF6JFTYTzUEWvPWOFFnyN5o+RZmwYQ
grmSWSjqNZA3i7jo9cLKOmFV7oyMeWIJ8eKkNU4yte9TE+FLtLTl9YpEAqez/zFiC7P9oqR9fy9a
nWL+/II/2gbkyMDp1tV+YBEF63SIBRH9p1+wuY7ezMB41yZD+pOOxeBuO8Yoe+HCEb9x7bW3d7k4
ryCmH5z+Nl261Uacw+1PepjXHiBSWT71OSFMhwDNX/xr7ICKHxBdVpwv7HSqLj4ZqO3W6UFgn6ox
y927ippG3BESlVrHzg5sgD12BvxuQdSoMywsH+QzhxLfa1srsZ45UvXmMZEDCQ5WW0bVv67fEV0Q
JqahMXGQcXrruL48wFdfP3WC5fB6U5csNI/VAzbxdhIHrYdeXReg/+NiRHlK4BpktJERhRYdORJ9
632MIUYe/w7rYrg3ZutHNsTiAUPAtH//cb/xvlNa09aiPHxDeDvB8irnMQ69EZkmLmiCSDKkrzO0
c0KV2SN49pr4EE+uMey1OmJPKbsYBsn7P+ONt85cZBcGkxCMlus2gygzhLLMlLyBaeFXsns5SwpG
1Tt6W5jZw0RGGUFteuotg8BbX92yC60eCucYWnz8Q2Fy9c6bJOqBOEzwywvANeAJd6OV8AvsYNkz
oUenJTiJEW3WzjcnKL8q+4j65tZ2+dbnj7l9eSCcqZZ/Xn/+k03o8zTFqZfGOokvfIgkGSj7yNme
VXfgcIM/RPvQQd09dFH7jFpav3Uz3nhD6UsgKqZeotW1PgynvabHkwljK6lrKGQFzb48yakClkwo
ixBVIhasfzISCjZGRtJhbsYCEHKsbzqqhS3JXOP2/Zdj+erXj2dxZpNcCo/96uXoSaYz0PQnHofd
/DOGj/xix6K7TEb2kd43YKbBdm/0vd68JgUVoxUdOMO6DWuXaDCmMk081CjG8MEhSgp7bK9SoNRd
Y8ybKBDBg01tnd34FN66Mgw2oetsiGi8ly/2P8MVZskj3Yow8Xw58J1xTjPIGO2rD26Xx/euHugf
0PnH/7x/j/+8Wq9usqujn+MGIyJYmkSrPk09IatS8P09QwEDAuop3fyE1rprP/LdkEc+wRQVvIkt
JHNQsbnptWFqqAMUCNIXcRAwV8w0N4O67Iba5Nl+1WvPoPqyAX9/SDzoyKAgO2izWUMXZETVP1tu
ww7em+Y43niNV6MemnkouXEb/9GTXdv6m8Y1W82IlOcman6M7C7D/AMQDNptFX0Jq0H765UdqRR1
Nx12l2HI1SICEnU53s6zF/dDs9cKS+6gGpCBDMth17rJDyLHBURGYJz2ZLVHkdc9xNhebERTQqhg
lXn/ka5HCcs9YOQEkEky68L+vNpNhdbpRulmpudazW+9boqNBQJjDz9Dbo0GknzhMPZyNYfMJlbn
jR6V342ydf72hXapqY2FrUAfl49p9UKnGB7jiAAobwTogUIk9zHBxqqRJ5fkR3L9AuIBtxpr2q1H
crWuc2X2FMYWqMJtSuvXnxLBOYA8OK95dNDTLbDC9KAJs9yAKztlwjjDdTZ3hmj0TV100ynOKUoK
YDW3PumrTXb5HQ7SwkXqC4RvtemTqGb7M/4Xr6Ep9oTDK/s2jKX/UvC57EaW9UejDcTdWLvqiU/B
fbnxIqyaQ8uLwAfN3ga+kX/WZ2sh2jZu4sbwml404YYZf8dyLu4GQn+2pKRWD5jL04vo2zNzjXIT
+MwV3v8N198jxgo6cTrOCr7MdQcaMW7tdpnheMvSBxCusKpmG0vCoTZ+ZpIR1oUzlMT3L/rGF0AV
jmSWz4Cq60pTbtlRxF3RLc/FOLYPSCDc0gVzN5rOVAoabUxeBTV0lDq/TKJadlVPvEsbdfW/7/+Q
6xeA0Sgf4SKJpqxY7+tJYRM+mZLfGnTW+KhNidy5bvjdVemn0aqsp3CKqjvyoYG11IQtv3/xN+8C
Gl7QbLTYFznj688AaBhoxsK3PctYGoGFDMOnunGyI4634aKT+5DSW9CjbTw0EckkwvJCEKCXata6
zzd+y1vvAWf85XGwzWARef1bggbWDiWw5aG+HPcoiuTWamqA4qRoH9mfxn3T6ZA9wtTdwAeIlhI9
3yUiRDLVmDjrhnoi8DEet0xJyayzON7f+ImSn/B6J2S7X7pxFm5MS7/q5ofdHPPJKC8PiTTk4Fs+
EtiqoMvn5efRqvU7t5zFmbSO9iytfAkCm6tTm3T9F0AnfnbjJb46D9BSJaYcvz1MIIZhqzvmZOi5
+FqUB6t89DKi2vRtE/T6uahK99DASfAIIuNO/f1tWGTQ1IIMURZzxusnhaQKVrG+LNtFSBxlGD63
RIHvYjJ1NvVQuiHWOJ2RFaKpbUjG4daswARA2Yh3czm0z+//nDfuAodzVhDm72hy1xoDx3fTfsR2
5uk1XfANJzb4zHld1UvQMFHLW+EE4xdEEIgd37/y9aGc3Yui/A96EaX2+gGESYe5uaoNb5JImKDE
VsiO5IOVFmSP0IDiU9I/UDBRoZv0FJV784+/qo74BUtSPXuHheZh/UYGZRknoZUqT89k8QOIlX/U
IyEfisRMPVX7xkuOxO0u1KL89/t//LI0rL4FqjHUK0zn0PusC/LanjMtIDfgXNaO/DXVhvMS5+hG
AYCwZ79/rTce8WL84dQGNm+pxV6/cEaWm7MghPPsd8SsMwtV9SmxyvlFGLP410JLd0rzyvi72R17
I18XjS98VQzP4B+/vmqQ1y7ywyE5E29hkdkM8yTaEFmBNrlEAYB0NJzcBytx9J9lHRjhjc/sjUfL
50W/Y6FXX8s9nETrNVsr4jOUBJImdMjUJQHUJVyeaLBAgdt13JFkpWUD1jm7aG6dka7PBtR5NqMH
LAick9ZTK3/IJ3NGE3cmoE1W6S6e+Zddbtdtummplt0jCEwtv48W6/A2soy8vouDPm/vXHfW7Bvv
wBsfGzUFJ8Vliip43Vd7lTEQYJaJoTij7muSzwNEGuvEHNVODm48D5Nn6HnSniubHJcdQUVO8y0j
nmK8L1HR3ng11soX3o0FIERTi8yRP8Kx1+8Gpoxx7MjWOGcyZjQlSejGLMy+gC3fd6fxTF1sE4cW
TMTBLryUEZEyclV9Y96GYF7vnItzgLKcDhIs2PWgd0ZTZ1mDn57HsKxwJDQZtHiJc11Dlnk3VU35
42+/RzRP1jI4XTy9V1t1STobCYlmckYRkSxxdZGzBc4Rfx5FbJ/lHDUXF8/zjZt+vQoodBiMT9FB
Ce7+6syeZVO2hHMQs6b7BKY3I9ETiaE532eVEZOJayM+SD/tblz2ui3P5ZbjEQlHi0phfUZukCH6
bZKTfbJkU9Fw/giT0t0p2nEfHWtEmAxecBfYaQj4xv2MfP1CYAL8w6huD+EQxcf37/714zZNDIku
P4pG0HU5yfBtjIdw8jq9rM6j3XSAYLX5OWJORvRuGsdPf31BJjQsaXx91GrrYikao9HJUzV4Jt6D
j47tB0cLQ+03qpfygcTi7NYdv67OTKAbi+ffZcHnbPz669Jk3LU1sAOPiPbpRU87k9KUVDQiT53w
M/0I/y5VanwIA1N/CJhHnx00tXv0yt2NVed6EcZ5xERGIeFY5CLrX1Jm6ARmrfemeEy/B1CvPoou
1PYOwJKndOgRlRPfdOdUN6/8xlNGtAHHktu+HLXU63vgw0U1RyD6XmTn+o80CfrPmcynjzj6yuOQ
q+jGQ35jfeVYq5DNYcbneLfWkuVuEIMpi0cPZ02/HyJk3XPW1BtCPUBbjaAjx6ImqBP1+l2oLFJk
mtm+8WpfV0PLb1iu/2csuD5ZumIJuWi70SNGedzS5HwxuvIebNS8KbMEzp+KSw9or7rUfZUe3n/N
33rWjCIhhy7rGi/86zsewtLO7ZmpRpLk9oOfdfUZNyIpuCrLzjMYlH8cOXTHtmzFran5Gy88TQhe
Lz5oWqtr8SpI7rioCZn3GgRR8rnO+346IBWv/O+11VjDE73TJSzOx0YApQvu0fQ8ytJJPuoD38S+
KgymASX7Q+5plaXqhx7YYrCngKrTE3RawpBIeo/crzWkCv0wp3ZZbQpnrsWhVqXsEEeS63SXkRFe
eUUfKei3cgYSETimZt2FMiPwbOGFaIdYDGVylLUucy+fc50UrogZxffJ6v3yEhpmpJheVLL9aNe9
W5+N2U5cz0ejFBwaS4bNabn5DuMW/ea+/Mb74ywjIhp8io7G+nMdNb2bdN5azy5zzggcFH33ZPtt
V/0kHZt0mmgOJQiAPLBIueuw1m3m3LHbG8/zjS0DjoIC8bU0TuVVW8XFquaGaG48i2jJQxTORw4G
UKH8dryLJSgasOxiTzcUiFNAo4NgFm1jTvW8j5U97kio/PtJBlI3tgw2DUST/LRV0Va3U0B2ejh7
Dh/0r2AWxRngU7CvnKk8h4t2eiP7JP5CiT6cEn/yP6KiTfaNkvUNyeEbKw1SFnordJTR11jrlUZI
kFkpCcteUTTxF9m24jc9Byhhfip7yjVT28+qDX+2lTseccuYLz1Yn5/vf+3XrwqlK5u5hSp9CThZ
nSZQX9okrcZEc6km3YaaBkLMIutcmjmYnyoPPdFm+qeoKeaHxuz8r399eUbJxCIs+n/QkKvLy9nV
9bicSk8P6EPuQJ3NX5Cn4L0yVC+JFpISK48OcOyBQF+32ulxfptfer3u0AATjHORf9LuWi95yq9j
KGBW4fl6UeGnLJz0MLXSuhAzFfzMLH8mpj0c+4vyZ9YIYYmfAG2IMjIS9fetUBrkit32T6OcIe/r
5VcVTR+UJMJ5Y9MxVOCkX37Ns5SsbjmFzoZhpK825UiQRTnHUbeJw8EvbjTErotaWrHcBpCkFD5o
vla/weKL1Ek98xTyB7XJ52z4FEM1IkVA2PJG83X5g15X0IACUDUszBV0eeuCJuJ4iM9kEF49tD2q
nBg2IsHg3S9YPPrXoHS7i2001q1R+tXnxw7P4REhxVJOo8BdvXpKF4Q3ar06heHkf29lh6FbzWXw
UjMBfyxNt/pIW757VOmsPaJFrp7ggN3SQa3/+OWY8X9zO+b1143voiIzluw946QlMtAvvs86c5zG
1nGPJREW1UElgV08iCmiL/7+p7fe51kFcS7QwcOlBGFnrTwy6DaH2NnkKYC6KL1GZqHF9xaN5bYn
Ijn5oFkEi58iO2vIMSNh+1Zlff23g0mmgmQxZqe6Kqx1l8wbNfXTKVLjaG0Iy+qPuZWMZ2Jd9fMY
tyUxYEH2/Nd/NucLbjV+gUVJs/q+ENKbipvZn0DF+OlBt4irPYbaMFb3KXa8/BsoQ+X8SnJOZycG
d2N7o6Hwxp+NwFe6y/PmN6w/rq7U6OOxjpycMAjlB+DOJOflGcbjdlNNTmDcOa6fR7sRzeOtgl2t
VzqG4ZB/XDz77DhM0FfH6TnvNa0gBv2Ujb05/Gwj0wrvNLfPOFqK3CF7yM/sVt0zKzNdUvmatNvH
fjWMH/R6MMOXuMoieSeILa3OVhOS51sUQownK8k1stUHunRHYjlpk7ih6oDEdksoA073qIzCu5zB
cAZhTu+DbxBFbXk/hYMeMAmtfXlqMeGOBz81qvJnbzQ5sEh6t9kdIJjUPfRiKm6xbfT/UXZeO3Mb
2Rp9IgLM4ZZk5/6jrHhDyNKYoRiKLOanP4u+OuoW1PAMYGA0trubrLDDt9d3e9Btj2MbXaL5Bzfw
ThTMtiDcnIqZqczl26iCdl9rxh5ox+eixTSVtscSJwNZ9Wh3Iprc+ryI5Cz4e2Rl/eiXytkPWvYg
MLi9kvlSAJkpZvKNLBrONyEKBwY3bjMlmxq+BQlqJuPFdnNPRKrC4gUGr+q+beaaR6jRnRsG2HE/
+Ap3HRGKjGCptmWCD6t3J7MahsIu+wldLbZ0/keQ+PALelcapxZLGXxF5woeABjad7u3qjcz1yVP
rEx/CMz1HuyXW986RG9EsUitiJaY+7qbEEROrGeFM8KAl6uMCwTa4boEkg3iDHFfDhfwhG3o0IwJ
i8RaQ9fH4yEZQZTiKv3NNQZYdFvq9Odz5Ddrh4OTZhx/3W6S24J7mZIUTUPlnbxpNYeXkdahdg7q
Ysz2NHEIKQ2G0PUXS+rpeMpkb7BjHHyEY8lAen4YV1V3z71hTnq82sVanMpqaRgTD6a8fJC+3ybR
W8mY1QQ7EBkTRcybq45zxMCftUrP85DlAES8DiDGkBd+DgjBcr6NTQuo4cHzuT9qtlk4d2PU0JS4
08lhAUsExY8/D6sJ2M52CgiuoxUc+MP6L12rggtj8fpnpVKC7q5OjdgnwBUMtqbqwaH/u5e1zZ/4
wC7ood+F/RnERtvoy+AU5EYa6Ra9VQALA9RYPJAGTOBblX7BMyMNFbNUkT1m85OUuTiQFT55vTlS
RHT00F9r/cFzur+GYf6jLKPATqZ2V16flJhXHyD6CQiN1UaTauy3Ju/sOlLDbBsbZrX7YgltZc4/
qOdH2oP7j3c3JRNNPGebO7mtMeHBmjgVczOnUs5Dcc5nQ+LcNHlVs1OcPwE4WmMSDNJ21XKhetu6
xz+vk/vTDqHfFuzS2edGvM1VV20mQewAEhdda8kf2MmR98D+rfxT72ueu69qWegX7mTlRVa2jMWp
oRD/iCFl3V8FxN0ky/gBBNwEt33XVdkYbhuBxGc0Xepzrsxeu8KUMCwUbZPjHe2ciZ8rSfSIrwO8
Z/xEkfy5O5A/tRMazjgN54xBbvs8oGvEuZutKA6FXtSSG7bR8foZ8c15XnU4+MehBYlwHseknnCI
gUPynGI1Ld4b3QatyqSJKJPv8KO9JkVynI5q12jQVg4bu7W40tarkqPIPGzVx7leZdioKQ1ezETH
YTEXtWGdl9ztHiUn97EL4RqtEFRQTPLcXU2MRi8V4zHlSaOIYoZD3qDdD5xybqK+NDuLymTmBFHK
Rf9ood4VEwJCM25GA5kAgRODgb8mJb2yvdEZAKp3pVtWB9jWQfFKv0eogz+N/rJXdm26hwDuIK7u
XdbPO2g8Q3YdA4wDTmZXa9XHMWPm4ZR6SQWv478uZLYQWRPfzzdgc98EltiagNtJnOEEn8EFVgsK
dUelcP1RBWP7V42E40OAelFE5TIYe6P0pwdTsL97Qkgn6Ndt/SHfvX1ClV8YWqu8+ZT0njiOeIp3
YKBiz5E/euzqQj1j9GHA4zEy+vyIs/a1xPIr0PvpUBmPJoHvDxYmwbe2CA9DZzD6JorhwusdGzjG
aShXNLwF/Zf/mf2wXprC6U4ekw32no3YXFzRZLs/v4r7457CCkVzUFLb6Ubp/Ne1MhR+t8yaxqFS
MQwSaD2hgTIBHOmrvytasTw5TcEs4ITehYv5ZcLVupGuHapV/nCU9s+Qzy3/Q6kHp/3daccX+5dL
4bKCqUTdLBKkrd6aryXFv0pmEYQo7cLIXfviJUvw5mRT+qwXjonzuKYQwQnzwcffvZR/XwXdOuoK
VDxumRgTE7VYygzzqand8lOeA65jTCnY5V3l/1150HKWQJeH3tXdz39+JY55k+b/q56kMYeI2eG/
t+n2porQ62meTjyZDe41WLKfLq1dBqS6WTnLs7I6Rz+aTOLW8dLOqXcUJQYfRbgEpSn2mHEHxbEI
Amc5jlszMxwLbWLop8nS5O8ARY31MpZVk0UUutSys21FvJpPZSCu9SCEs6Mfa1Y0J7EthYVSymZv
1IaXHBoLu9WQglfm45topFlktoYpP5V9jctlvs5Oc+z9WgDgHVqRHMSyaParJr1APc3oN9GJSU8t
RwLiwts1pj+gFGKk343SBcsvWBR1WV8H22ZEjtBkSCM5onc8250rxuccjINx1jp/CJ5HF5H3ruql
RQIl5sa6mGDK8wfv4i4cZEcy6ElQRvUhICH8dXdY+sqYU290DAUY02vq+urVR9j6ySrG+t0Yh+SB
VPh+1W2wQhYdn4jO8fZqHUtGIVa7704rzesXbrPiYlmr+THIcI3MR8v+7FatfK+nVXz986r73Sej
TNGxDWOwm7z31186EfWKqc26U+Zi8rGDMOJ9xdlbw/0tYZwsXGyKT0errYp1N/tm4j64E+5zFx41
vUIYDNS27ukmopsVAAh++kxdr48c7AfnYx749DjoVSsY1D3OmE8OXYDuAgEKXldYVH4JFB3vSLWf
2tEY94GzasnFbDHrjCfRDsmDFOv+VNpmKuk2bLIufFJuzmogy0lC/NCeHMhYr6MQeFdAkz9LXSzv
YyvF0yiN5EUA0K5CfWCE7kHB8TdfALdv2ALEFnTUb5Uto9/5eF0l1anGE6gJNafxngOSvM/LqAWf
x6rQXzED0p+DZkhe/NJuHtQgb/mSaO0QQfGCKIahv2S5/LpQ7HLJNGZryhN8TYiaiMzc4HWacEjO
opF0SZ2k1Lv0bBWtGxyNDqrT18JN5uWJYlO9ELFPoj5mFPphNW1t1KObtU35tErNFtc+T83qAPvb
Gfa4ddcqbB095QjBmwDje6tbnKdpsYbpzZfrUu5T5jiXZyMvV7sOmbAr7EOG72H9Kmv62tc8SKb0
8Oedcl8O5QkgWSfFRu1yL+Ji/NCxMt2qTqObO0loyMI6V5aPmCBJTXhZakmRfuKgPAwvlgkdl+O3
SWEA5onW/+driuOCijDVeH9zObrZtmbGPSH8ajzlqrL/mVo5vMlZmdj1NEMdNZInoa1G+wxPSX9A
jfpN6EDjl0SMGUTEPoiBf10J0ygddFZ+f5Kzt5Wscj3t3jAGr+wr4904YVCt9L4zhJkEl77GafZo
iM41Xle77de9rQF1u5qrneAGkDqSmeiMR74vpNLzR6/sN+c44TjnKvhpHI1ulVm0icUCYbY9cdDX
FMjcNCxm47NYnS+i0Z+Bgzy1Rf3V6FM70nQMFNKFWXLF+FyM4boVsihfewVlz9X0R9Hwb05ewnVO
XpJaVP+3j3EkfehtKJOnGXRd957X5AcvFJUYaTelbAEWBma6HpsArFvo91mzPDhS7qNhw6S6TWKN
IBEFwW0Aqop0ge/QJCdV5gghJxGXuG1GfpJf6tTqNzZQFZotsKe2mv5uCY3pT4iocedxJxrtETf/
vqSGLJO8ctMwcCPdyUeqOfAmpMfByU+kT2lxs+LNsLIpx/oLXf3moEtDxvbai31CvSZMBmkdg1F4
pz/v9G3z/P9+CxkUsR9ROS035Fu3m6vLkiFppemfEjXUX+dsSV/y1syeZOKsedg71fRJjqb2+c+f
en/Cc1ZshyyfyVV822KjL9+N9mIHJywRs2/T2m7uFWnzNmpJdumFpj7i02F+aKnHflgzixnGP3/+
b25i6nQ+P5qONKSV23IdI965E1SJf5KMWuwnr/nb0Ypnp3U55Zp3fVI/qynLwkAJczeP6xylyBzC
FM5zRKHur9Sdiv8otAAfzdwHHQBOOHbxbTA+ZkVb0JdxTwgPE9x8ltSL3LW2/ircCowBvNuvyu3b
Pb7GZI1/fhz3r4N6IKKarcRMn+92c6SmLWcDrOcJ25bEOWdrk9Lu0vjxp9LuAEqgau0tqnIObpyD
3dTDaYZS+PDWuau6bKuCrjPUdf6KgPvX0zZP+4wyIV6fgDL/LmjJhFj9uO/j1AMw1Ew/ZJO+uUum
x9Kd/3Km6ZvvTsu+MmeoepiERqpf7NC31H+e8mMehRlbVOU0x4CN3QbJ27oEzLO6JCF+sp9QMGD5
Z+LWUcDUXdX6KVVZEaeLLxjE1/6u/Ok8bX+6/T3jopv/dbHwVTb9KQEEVaq7AYnONZnolr13JHaR
u3XSpnPVJ1o8zxhmVa61YMc7NfBWm4f19y32+eXAYJ0QGTJwzQ4ilb95R2uWjhRAR/uYmn19wY42
kdFsDeMXrsb5CUvx6VXDpQfer8vQWqTNffKeen0wxbPw+jwemHbBRLMCfPZoU9/dgJs8bmsLsIFw
lrwN24C8dSCHOvMY0FKqdwpep3d1Vef5WEOaZQqnpx7bf/g/2/pHQfJfHCER6SzyueWEH0gmq8si
a7jZAFgn41J7cwdmWmRZcID6JNwHqdDd4cudSIiJoBmtvn3X/PNQlGwzSPPR9JNFUQXKOuPMPJWV
nmVa19XBKGapIt3Ilur0H7f8v0pVIjxkFv9mI79uNa/XxsF10vEwi6bemyleMbUEyKuNWHevXEkc
nyKqgkUeuq5+sHzvbz8GMwjl0MpvZTzU3L9+uqh7Q5mMUx0SEzouUF+M8To4PG7BOI/lKm4eDHIj
V5dfoUEZuyrT/i4z+xG94I63QXbBamExI2PdRs5uFnPut0ByEqYLS8f4XlU4dZHa/FitQY+Zx9QQ
+hAKeUK9d2ZvxobBgOlqNj1/7j4r3ctDQ6ieZkCXRq4jZejp8GsxfoTd7FvXHnHK5p135o+Ju4bg
ZQF6dFxbXRBPwhwFDHFN3XaJErf6lFHaD5VufiiaBZo9Z41y1f9mWNOhvg4iFnkLWBwmM1rqx/XU
7Zf+sq3BJxIK4OOzjT3dyaUxoKAOZuaKtw0n+JTjil6fICoq8ZnqitR25VIY7U4xVVNTp0Gif6XE
a45HD6ex5egoplXPZmYWejhIe6o/G5NrI1SCRV+cB5VCMC+YprL24EhUeWBZwvB8dADYv/kRkNvA
G2766zv5UorKz7BqrTuss/e33bBeIL0sQLPa/3Vo3q18+Ce1mVRIUhsDsqK9ZnqB1kNLT246KOzr
betB7fHuRuOxMhWuU3lEx4P/xa8LPah7vQ6qUh2SNekji5psmJvTj3Rdm8OfN/R9ysZHbb+aC4EW
7Z1Mx64Ek1iO6g7N0so3GKremxzhoLYw6n8GmqCIRGlr+t/atD4eiLpIi6jzOudhlePuhtjeAK19
F1kdWdttuTXNTW3O86Q42Q35Lgp/1LHTaZ5ISSJyWdc/2W7j+280jCcMwJokX49TV87BSfgz2Bsn
GzrnmCH1WU4qyZbmQX3j/knxBRnxdEGGkN0Rgf/6UkZ/XMoAh81TqVL5V57kSZj7ygk1raMk19X+
C2s0Ccd0hrDEARWXpTk9CLnuGFYUvwi8t0NwU3fdqcz83qfRk1oBlxVGi4ieDsGgvhvGuKPd8t4X
yWtuT3k4GdlPV45plI/DGKNllwiwCggnwY+gq78mCV/PTgIvpDKkhQsQpQeb6tbKHI8N+oBgJmiG
0enhpPz1aUFRGTmwvOK1GrAgPMgJcf1xBekPHmrOneJZOZkb0N9mKibGtwaDPQs785c2tUvEK331
adSdbI2QjAUMla9JXXwoGfKej2k5duU5rUeFUUPNYO9P0EdBHVPvLAAVlRazppYUpX1UGHERWbUq
a0MDJ8W3oKMedik7WpmXBQGKFruZ2aanbHK7j3/eWPcPYJOCAEFmHhXwNNXqXx9ALYyhgTapv7jJ
op29fDQi2+w/KQ9IMy46eE0v2YC3sVXuXRNWFJaIyx5yjx1PXQ2SPAdSTMN1asNqxXhgo3eFWouh
IlPkI+SvrMYXz5BnfaLMT90tJRkNYKjlaXCggYMRRSLql0RrOtSoVM4/8xTac+tZ4kGS7N7s3M0L
iLMTEimKk98kpdCR8bDkFLs6MOfGmOHa+Zvqk7KL5cT86K5H3HAwbGl9Qerv/VPbynN2roNCSAs0
Xm5Jh203tRP/QKLMYIoGvbHsWEvS5TwOmptFwagqL5bJWq8YQ84YOK7BQgRZ4SSqorLQgnXXKjtQ
F4rSWX3UMjPBQtJmrDPuhs7P9no2+Iwl01igbK/qQjKMPs3OzrK1anmWKtHkc+bOufW+oBpuD9Tr
8G30C6YGYrUMqLcde7AuXdCb/xsaUzYRPpf6K3Y2qxm3KJmcowcy+doOrvm1zhyIgGYyNN98OZQn
bjlhh+ioe/FVH2ZQYoNdGsLg6LDkEGm1S2EBABvmDUHljtrRyCsgfHmm1/axyq2kZ0qusQdSKQ7J
T39eqM5NlcVDN4dslxY8RQ7KprdNlazRBjwOLfGU2KO17EWbaA4gM0ZDNsyut6Jwz4pp52Bjqt7W
zkqzD245T+YHv6PSHHH9uWKfYfZche1il9OOMq8+xciPMnnx88Z1dk1l4BY6jr7AKwRaEKNvDXLe
na6c/A1WabDGhewrDzMcz9GezLSycUKwEdt/1NB5M/PVr1MXOetM/57dkr7mDHDAw120udi3ZYJd
CWiZsv0I+W1As1MF0LwGC5FTiDd81mGoXKLA4j0kqH+EhSMAwrml/2fKU+CbiRaobzbVLXzQ4Hg6
5wGrmCSufH3F5VukkL9Bua2UUnLsIHba7Kt30GjVz4QqxU9bskGeVgPpDaGc0X0ZA1urH4QEt8Ev
rwnGwjaUS+2FK/JW5ayMlqet6uYaDGb95Ppp95J5Sl5Zl/3FV2N2ticrf8bTOPjUBKl/zSZdD71u
7R6kH7cXId8k2JCEBH1c07A/bqqbBa9EVIGmrqvKy7M5avgQt+Y/eIv/ROPV7GYn858Y65x2mEy8
yR7L9z8v2dtK+7/fAOQGKst/+7O3eXU1ER+h8+mvRVUD3OjRHuoxfPnpOZtElT1Z6L6rvaNnxoT4
uXadkFfo9BF4Y/FP4A/TGtqFIujmdQbd0Vpc4M66PjrNvtEWW50tt864riTay9Bd8x6bXBwIy1D6
QWqHw5Kbe49+i4x5PJM6ToYxW69whp36WLiLZwEf9Ky/0y4LHtWg7ncrwwceVyuptEMN8OZerQyZ
Q1Wt2muKT+4zlRnnCdGn+VnN9oqriMpd0J+T8aHPhvT058d+/+JZeGSzzAx69Hnuqo9FP4F4Udl4
BcoknZeqngp5aNfVCBjMH8clLgwnwck6m5b5L+S/wBAmc5XzoTDUmj5YBDdZMPQ6oLNkgQzRbZT6
22KgV/uIbpe2uwZw2/pwscYiiSXyio98FbUrvXT+BIejdh5sxLsXwOfCakefz9qHsbvF7v+PHOQw
aeJJN2iv/azE13SW4qi8pT1n7dpcAvRP+0BrvT0TluODtsItuI2fTOWG1F73qT3eF1Fo6ier7Cyg
BH5zwqatCBNMG/EOfuHU0kPH7Sl1mU/JsH7x0R/Ixjvxjzy5w/BtKKAxromW4SOSfK8r4w160IFy
8kUMycnpwBMjHg+tCaPvVgOS/WDpbMvy/yWK21ffRsFABTGGeF+4NmWXZ2q7QQEYidAuky94T/eH
TquLk+7Kb0tioPM1Cmh7js+XrEtsdSw9ZQYz/Tw7yT7nRkUKcZXK+0yDC+s4My1Du8P/989f1dle
4K9fFX8F2jcQRcm87kAeDGo3S6H6deMi1nOMA0iNs9skkXsvQeZWp4WJu3yrDVG70+n5wVKlTiph
ZELOOgxu15MJN6NWvme9dPonyPGL/TJpfcZk7erozTFZ8tR/ncGPUegbatPpXjzYIMlxQEMxP6dC
rugpbL8dj3M1WrhoDEu9xJuruHYoPASiwOsIki5gdEBNV42uOWdzan2Qo1z1/bPf9e7yaSkrlbyr
zYfosqohly9A0O2xDutAToBA6jrP0shfuA53os9xcc+EO3cHX7P4d2eV7bR6iFPmklxnVAX99i/P
P7bK8n9ODv4hWJWKvjtIlKMvLgbcJkoJeMTxVPSWiNogGMSDLXC/+ag0b+w6PHbYh7eMBvQZYqW3
sl6csTO/95NlRyqoxHMxzulZT5W6VnVfnFlH6fufl8XvPpmq6abOAhl2Bw/GF9nCBXZcLrmR2V+H
yjUPudNpEVMVnPlcMV87owkOGEU2b3/+5Pubf3O/ZdDA3o57qgI3963rZXUwFzYCbiWzi1nlTiyc
qjhYa/69Vb0MHa8o4lYEBe5KZn4Bd5tGShf1g53xm0fAF6GAu40uB3e5p43H0FDiiXIZFj84TQA7
vpbdiq/5wEBrydjZa26s9RUDQedBleL+9OC22+x3mCRC43rbCMQtfBZjL4yLMUhifJ1cSvpjupum
UrzQ4qpiNmCBI7dbRAmjyw8uvt/8cNwZKJDQ4ic+vl11IsjsRE+X/tK4vftxFa5FGdts9mgZ+otm
4hRhysS/pPyTD0qe5v0tR2WKsgwDfvwVBfSvtw0V8cCn4tFfdLPU/1lcN2tex2oskeYFQe9H46C0
8s1M8+QKWNw2DppstGcelf3i53b9M2c/kKDIhZnuyaw0HA7XwVlRZcDf3tW9T+csR9Ao907Rj91+
dlXVbPm49oGZ5IWa2DIGP9Kqz60D6js8qRq9lHRYGFoz/vP6YoVv4BXw/vha38aVUELdhNoyOt2g
FWOUdh0Tr7Ksjnhr1hdLrcnr2mNqplVt9yCHvX/MNt0ZtjYHv4GO+GaLNcLzh3JeUScrLvXFBD7r
WJN4SewOQW499GfSGDE8+MH3n8rg1L8ce1TLyOpvSgRJrzB1mkCkrXnSP1Hqkp8c0ZPJE1Ui2ihS
RVetcx+BxX9zoDC5g+sm9EP+Qy/110XFDA6N7TV1LnYJ7BAh3Xye86K7lmrs3iUqt1fRN/YeC74e
hedQ/QXBbTg2Q9Y+OFR/9wA8ZjfRdXHR3slxvckxl5ZpgovtAGOvvGCwoqzxgx23iaBgbfYknI35
888H6v12dp1NBEwGgWaeaO7m5xO8CZXrxmX1Vg+n5gKlXWvkTwGTH892u3gnmpXiZK2z+O+/1zFw
a6YmRgnxbiIG0E/C5Zbql7aqir9opqxvBGsuZnCmoc5aYRrf0YwmDy6QmwYX5wcLGitlnetrGwi9
iVhTCfi1khhvD2OxQrtuZnFJ7WX9zmWTn01n7T78+QHffyBnJaIbElbEG3epKo0Q2Zpidq9mmamU
OmipbNgt6DMP+OcOTVToWvNI2317R9D73TyD2EhbH/iOfbeNQOYppYUDA9/i4GTFZzQrCEW0ftnP
Hspl1npN7WfwocJxaf75J99KfjZiDNIE9HmU+4gcbw9qZ7RzZbWyO9SouEKOjG9u5mBU1DnfqlL4
IZ6xy95CvbAJ09J91SMIkutLWg5vM247mPYx65/m1aPuBiWc23j2X/QFyjwez5a+3ZwyTbrivx40
xtVsVI41nO0n18Qzs/RYFRndFA3oUH9ibgUfyTYt+y4m5dK9c5dOeUVhx03851J14xh1Tuc4sGdd
vT8ihi37yG2NUZxGHTjOVXb9mB0spywgAeSp+2wiNcx3Nt6GRZxjcuJGiVlTDJi1uRVRPziyuOSY
ZxhxgBFxvy/MOcvgf7BywqGbsj2yJ8D0SKBQcgTUa6cwoyC1PHeJk+dHjTSFEKA0tYXC3pTkoPxJ
8l8ad9H8nYskQUTYFNofmrL2i7Nuz3YTwatu3sy1tpswyGHRHKw2x36odkb4AdoSuDundJJ/ZuDw
/cXSpIvNyzRa2gkhlN+HaAZcD+6Q1TURTGf/ujgKaF3B+Iu+42G6XyZjltNuKQpgvig3tSBsDL21
9sGi4KIivFw+I51dXro1sHB8LIaXWXRSHl2j4X5xkdK8TgbIh9htfetLO/mwj5BoNd2e+wMc3Gqa
PQKYYfCqyK5RWEZmusw1BgNU0qNcNnbHrMdofAw0adoRe6/7q0YhVcV6OWWvZj3W34kO/KfVhagU
0+VGqry4Q1YeJliucwQEw86vwpkQOLstGiA4juXwSdkOfnkpcKz+5IzrOISMyenafqoTAgabt+hH
TV4nxtXPJMnbKpwC81M1yy9euQZfBr8OLmkA+mWfJegv9oNb8YPpnRQnJ1kLck/fzH4kTpmIY+Xl
rRFPMnM+mMacnYo+HT/lM6rBCWpyBUZkyT5R6bK36tziv5nwXrUnapsJ5lWLlYMaVUt1YFLVX0+G
hnUWpo2dDWLI14tXf6y8a17XSA5TY1GCAKhu1F46Cu22q6sSW4TOav4nm6r+IPtFWLHlV97nttOK
D8qdFzdscah5ztNpWlCiBWRJwdy0+LUhY+tCZp2sazK6JS6+3dI/iWZwnojOg+Z9SHu/elucrqag
ao2QrrsGxPEeuWQGcX0AnvlemotSJ8uFS3TQFrVk8TBiFBx1lMz56ZquhtjISkluLERbR/Yk5Lgj
36vaXZ7nakH8K2tS+MEc14R5ON1UYRUMg3th9mYunroC9a4KLUN1Na4gq/DCaitphW1fZhpNBpQa
e1VkRFkJ1MUzjX3nZSnHnI766JTXUVM2diJT7zeRrAeH19yK5mtGbbzcAcxn9Ej5Q3II/FzzL1ow
UxMqcOg8tU7CkKWX+VAoe8NUMCZxXpQRtUJn2iv0tVSADW24dqWpzLBkzh8D8qC007BpGocnaw7J
hwyXExalcClVBES/2Q6kstMdcg8TyGehLEwRu5FuylmaRBgksH7JlbMSRkemPzP95uGYnVAMbOQU
JWK0+rgR9VDGIrVN7TzrU+vurWEmpS9Y1k2cFw6R0OjYLdZas4YGe7DWBatWwU0f9raBbSw2jBui
0WBXIM7bZstmo3OwUC6loMM/N66BLwrEO1oO44oZt873+dZTzyEdp4PuhrknvfygZ/CveYPlUr4E
eSHGUA2a2b5jKcYaQIKSDgTvQ9CadDCMDXGaJnI5aauZuSeAcQH2zObkrGFWNctHzMVr+k5IxOZ3
abhp84qvNCMqWam86VU2xZTsVqWM6lAmpr4exgTMcVQpBMxvjXBdbe+hIyyBOufDpyBPcFsCnZ3t
VeIvwwE8lpOjo/IqAL8zwq992o7t+yxMqDZa6WVy548D4wyew2DTM77Ubf0lc2Ttb9j5Kjgkid18
ZbPr2T7xDDEeqt7x2hiZkiWPvau1TTwueeBeAm9k8mbC1xc/TsxeBhmKtSq8g96Mwfji+IloYyZ2
MKQe+370wjXFuGdfolZ3v5sKFERkjIAo4qEzg28s+XYOVZ8L+4RZmW//4+ZDrU5t57Jgs8Gw0tjM
s6aPHWnlVImJDEU8JYXQY83ovC/WVFbzR0FtPY9RumnrOXVA4Oz1Ohmsnbn0NLgSOP5OZPsFuHbL
2EA1mpfjtx3YlH4SnDV+JhQtnpjjo6+Q0tjE1lp0pv9JQ5eV7Apz+0zZt/yYtJhbZw/iYTN6r1Kt
Opp1PemHjCabRg2bB7grtFS+Gv6UvDCtUre7xNNxWPfm5TUtm0KCgjHR4vWMH4o5nla7sa65L1Oa
w4FeFLiY68NPqTfpextwbHD7zHpwnegtip2vKEsecstfnBGQVKEV7+ayLsW1SSXrX2oJs1m926Zp
PMhhoQXO5ksjqDTlm+HN47PuuSWzNy4WrezA1V1OE+Zd+iuayEWjei9kE88rzlOxptk6LSVdFK/a
VNgf+7zH240DOxnj0Vh89bUsMRKMpmlYRaj3zYDQf+BFPPtmZayRJgPxNiPZaZjPLdJ5n/VcVQgW
3NXYjRqtt9MyDL4fwxCGJtRhNh5wpQ7Vt2BShXbKAiNBfC/StItzA1uUY61UOx8hIea8DXr+M1HQ
0KQ7CP7ys1kta3CY7AkXRWI+Gym71s1QblrLqpcPY74G63NZCWF+HG1DM7WQ+fZuYuI8ABsSVUlu
qngx08yOBbQ9jOVl5YmdSeprfp815n/YEab0wxylgX8yclftS2/SfXqS5PI7q5TliBu9yQtum8L6
AVCzOjZOltpXRn4mBuzpky5+NOd67eFiZPkjqqg8HSNyeWd5qTrGpc4rFcUmBmZlPwkbmsdeVXrq
xl0wr8jng7nkC4jAUrFXjVW+D1o71Q8wPpT+lzk2jNpONQfNQad3qSIfo/Zh305FZUaolBwCTKub
g9g2UvFprNy8OhTaQinUN/KFiA7OwxMrY7JC7EArEU4lzrxha7fTm2jz0dslqK2ayOTmlxj3wNiO
qlzZ4wFMnbCJN62Jog99SSqOqa/Yrakg7md6KcvjBrhBFjvVkJQ/6socFbsYwmKoxtX4goU3s9EI
6QrU3C3DYjtz9n1qvTq/bV9V9TqEbdL5f2lCFOYH26aOziL0irgejFYdkXwrxfxf2Rsh6PumOKQt
mW4cYGVe7TRpm/JjrtOvjgVkLLj9mZXxy0xXDW9+lykZEysywdh3teyPlpcWWTT4zrRG9YwFe+yt
G7sqbfsl2A2aM2GLEXgivRRqzr2onVJJVzovZ+YD7Hmtn41NABFtaFXrNS/Vsnzshsr/P8rOazlu
LFvTr3Ki7tEH3kyc7ogBkI6ZJJMUKXeDoEoseGBjw+Pp5wO7Z7qY7FBO3Sgk0QAJs/da//oNDhiS
tHS/nPSx2iJKd41wcM1KIQjFkB3s08USN249DMXO7kCe/VmU5t2yDHV6yBIt+SqMdo3I0pE7IZRL
PWMLQVo/w+Pyvk9KoTRbZ4jb+btEe9jtAEvKIVCG1pxvMiet43DsRZRR4/fE0i2amhPu4FgkC9HF
efGuceRUbW0obF6YiniFj70+Q5JsQzljYruY6d4hAkF+R2DHFg74qEUwaEEJ94DpixcUSomdUUpZ
YYVF11cijDRtLjapU4Pf/7rP+4AdoOfAVA5vUBUE5cPsc9S56GhW5WndHp5ytXPv7GwxNl3hmd8M
5s4FlOJqhIHQDFfmrv/h0OiAaObXDBeEn2sD/KfBEwEx2ZwWUp46d/BKSstxOsWT2mxnT2+OmNS4
zy2pMXcd7ixXTNjeFPzvZiLAEi4EAajeWFVA9Ht/bCch7X3O0uwuklORohVZwP3HQp3sHYFRIL9N
lEU0aY0y0UxpZWvv67pgBagkxrFPMUh9vBOT3q09XGaaYxhVkng2aiDH8nNPTV+GTIpzxshFvbMG
1/uWYOGyj2qE2P5Cq/W9XaQtj7qKoV6YQ7/siM5xi3zDA5VZT02K4maXdQx0T0wcOzVsm9iwzzaj
Lt3PoCJ+jxqdviSLtZxZL43WHXM6+25hWE/ojKZP2r6x6Vp8u7btfIOKKRabUU2s8l7OKi9007mi
vBmMZig3Kva5xMCNjTpuSwkRYstAB/2M0AZTDdBz2veTLpRlb8BQcwkW7LU6TFqpnNI6T+trwZQf
W3wXdIdiE1uedSh/cXvGxWFWg1fs3SBm1/Brc/T2Dr0E6TaUwC9VazcbqUbimpn0ZS7qGyMOuGWd
RDOX+OD8oPfs/c3kKbcNpKpxV816TUHZyda5V7qhVfaLbCL7M+4/+bCpYuzDAw2TxTFsjCbRHmO3
VrLzOjacT4pjZTA8h8STIdSxJeLme7H25cr7uyK5755kjFDZ51aZ/erTdonlax1BHLPqDbdVxpax
Be6Vw46lVOsPQ5uRu2wnU3Qb24U6btxRJzikNeNBfrK6YcHgsUvTnc0CnIfxoohPLHnFdCRNKHfu
8JiGnTaK3rV9WY7YkCU4fu8MBa/lMNNHw4XjmuTjnbpY2Cd2pC6LParlWvGxhWjwrRrZfjLwIROp
ueiBuvCyo4INGpp0PCyQi0FzYRXVdlIVS30XJTYGQy7v00PZLV0VLFFc2kGhEQ6P50bGnmOU0/zD
ptyoYLY0sxrkXrOoYdGSlrAvy7WLaRkfLTuPXWP0CzeNb026fGsj4coPQRXPkdzJ2tGSQEqnfcSK
UWAnyu7uhUkeU9Ay8aUj5kaPkb9APuZB74c6D6eIGC5fLqm5rSbe7k0hYSv4aTVlLW+k3ek+9Fm2
bV1ZvZma1GmNW0mCsnqY5jFXaWybctoZdIoZmaf9IrKfSs12sBWYsXuBoluTeMJLQUdyX6Kx85lj
NtfiTfQPYCbObqs7+2qIgKz1ksjYRPANsxoWjb6MZbcbW8LrQseY0Vll0na+QrqDck9P4pjP7pJo
95xL/JLpVW8DObqL46dG07B8FKaZHBo2UxoyE4LmJm5VRtgqY2MSF6IiK8M26rrqhPfw/C0xSIHa
LLkrJr9I6f1CpD0znQ6wwAbCbhxtfv1meB/2FyjHMEuAbTEQ+Ihg4gZt4dXWWhSs0eA8Ww6lKhRX
mGpz7i9UWfVDiZ0gdTcGv4WWhKg26OGyWHHEPk77Gnig1vv0JoIX5AZVV7nRJmWfdvaJY2Gfz7oV
JdsKqEj3Z2JWKdIEFPWgS3TbCtTewOvbSRavvFHbpdb2utXaNdkHda8z3qx6T2DXasSPMCNiYqbN
CfN06Hvq+Fjki/JSF/Wwq3Er35O1Yq3W9plr7fXJ8Iqbciwib1PojZWGYCmaxpM6Dy5pCuPU70fF
yQEaxmJy6IylO2yh5BUkolVtYTrS74yupqM2kxJYVxeGTbHc2Fn0OWpnPNh4RQbvU+RVsTiQ/yyN
84TvnvJckBbfvBSlHJspXHra7MUfUUkZR0PLnGkzpImwwd8HvEElhWdORTbP1g7+56DtUtzB+mO7
NJ72WpE9VJzy2ZHGc46S133KRaP21IyqeBaNXb/mC4sajEepMKGLpNHvhOVK47PdYCRDfqnbG/au
6prKuE36NJK3TUUc8H0fYZd2JxKzUE7DOGLSI6RjAtMLc6pCaZrecEM3JNXDAHyen+IYgOCcK7oK
+wu40JMBctbB2yLP16oX15WKsp/tSrM+Ka0UUA2uPKSXqzeSXnB2+DfrxOiDVsfLbNFiMEfbXLMu
nEBYRL7NYksC5ZVTa/4oibPnf7JFv7MLMPVAgS0rr7wqrnlxGvTrCKloLRAYe9hTXey3fVFV6sTN
uuVSj/VNVdvJsLeIhsZYxjWnejMriO33E1qrvAhE16rabtCtSOz1QoDd+F0RWc7JLIFGnzXwynGn
aGKSmzxrZ+b2SE5wc1X0Mje3hCol3tYsnHl4GWHvRs88booZ2BJl4NbVCo7gTGVdvUI3duYEsCHV
5S0OcHX7lIkxajbsaGVyRMaLMaWylEqyhV+GJ1HmxjOYALMhe0OysDH4A5F4VLBtm4Q83z1alN76
AxpIJTeLnRYlorGSYodKXEF7k8GnywJGtK4VZg5hJbUvYKS1KfJqNhIMfko9PmlNrS6PFbNrcezT
ktTPNJ4FZv7Ab8XWbZk1PzYNk8BTPIBIxfwO6TTDyc55/1s/6Y0WBXDnKfWXKaey2prA9ySj0jU7
1cPi0hTcjrZTPOpJq5EabXoYCh1qJcakR/eKdLjpzKyyvjeWwPujcLFp/EQ80djuFs/uyl1vttZy
yBtwjQLeqy3g7LlT7inbRIWIe7IrMoU29TA682ZqYuoCRQL87n79ZL+Jl/5cmOAgSCqpTpgxikrk
pRdjmrQgb65cSnk0qsj8aWl5z5BFVcQQTHgV+Ba9zH2TwfcSRh9t8zXDuCjc5snNU/2xHqm488x0
GNInzqGYDdKfjCH1Z4Sj+ytnerkjrmfKtJoZn4fr1gdR9JD3zIpazBvNzvXktmu0xgtUK4p/FGnU
eneZmvDQMdMGV1IUSJQbGN+DEuYmtkqbOsYlM83dfg6w3HibFNgVEZSenNYYXG+6NmX/QFukIFZR
qKLiJm2VjLKLxkmoTePRNTRHZ1CNZwMtzxNzqPTUJIbYxbwbn82ReEW/bwstXAbDOhajalwx4r8c
T64nYWBsuw5+/0PdOVOf5M0AkUPRo+iMcZG9mbQBmVykAkfIXvnSZDz7s5l0uzwzrvWtlykb2GFw
fLKWWDNhe1uXtMVJU0WSdmqL9lIr1X1vAFveQk+rq0BxtamFAOZa3xWYb06YmSp1YT5aE4i5siB9
b+LRczZmpkZXZvEf5qacF3zG9dTw9VE/cGsYfniFW6rdMRkkTQBDjs9OKVXi1u12CLSM5HGM7JCI
YFZ2p4nC+hFXbXYEcuvPmWeWp2zQxzvR58ongJjxCt/sUvG9XjbsoVnuKVPe6JfvG1+khCUhLREZ
7IsddRvFdrsHrh/wpjuSAzRqoj9FuBK+LHFtt0GnDupJmcougCmYnxwxx1zwItv3jjv/9Uu37j54
zbG3rpr4tSv8EyBQyCpFfwcljMis6J722QrYG40wAYgLl9JjrgcettNrvQhMuuenRbb9c9vhgF2L
xMDKSIP23CZlczsxtLuml1oXrPcLGrsId3Ql6MKXu+y0rIhxmmtE0Y0Ysio/zzEgHxWVG1FY2FM1
gxF6CbhgYQ7NTZao+GPHUz/WW0zEczxBmkbNtp3I5bwdSzP749er2GW1azhYBnJ7V2rdKpC/2MLd
fgA1dsfpONaxdnAwLiYQqCleVHvpNlSfAwZWebNLdIrSXx/5gzIIFTZ54DZ8WOjD9KIX9y1BVkDK
KORoJ/Jk/SBx6anuldSEWc4wOz5buVINfm/lcx8M0h5ehsoSkjm9nc8HLYbtfsxMJLb3QHoIt9tG
z4zvRkeVsVF6BDdhmiIo9cGS4q9WnZbJpk9KIzX9WCuL6GQYaZIdo0VzmE+WuXqaVbd/HtRqMMKm
8LSHKHfUY0mTam1dEMWrGZ6X+werMbIIvFEwY8DM5pK975pzTuCPY97g8TXqgcXo3r2h4s70YCJM
tPQH28K7GItb/kx0YUdBVKwxxekAbrtpRj732lBHXlA3XvmHC/X9KcJs2zkQ8Gh6V+7Xh52Zd/8t
oQ2bBRsB/SXlvhgxFyioRW4SxhPNyak4EpPwWhy7xXUFJGzHuWtgdJzMQk7OlnyRMbtnbIcKhqtA
yLJtN2N3Tu26OMe6tFOyfh2rCGlmUuOWmXCe/NVqYl2vXLx3mcwgUUah+35tGI3Ga1VhODdp1EgV
Lh2+pmcMdw1If6uRkG8OE9IZJRF5TBhPH5O+W+ncAaFP3hAC+mfmHpZyEgX0UfldbZfdDyWp23rf
SJQqh6SrrPIKwvlhp4ZBAzyz1hZvdLBLBuAyd5SJqZeTvkTSBFCRyOJNbo/yQZ/l/EJkvSU30xIP
fThPmLaEiu1UT6nHaGX765f0w37Jsk+rgcQSAS5r2GXb79LpxrKYoxtzShZ3tzqDzb5TZGYSulS9
08azvCYKKwK0sHqxlNE7tUXifOtxrNaOlmSp3SpmAbB/5cTsiyyxN6YRzDUHQipg9IeVa5jzRLSl
aHZ9njIGzZWnXCp/kIc3+6bw9pOVPnFqzFfEPAU0+zk5j84mtivh49D74Ma5upumuthZMcSFJemd
wO3KGW1vE0N0yBC/ZRO+C7DjsfOW0k8M5aUkgIGRK2AssC1DmrJ/haz5bWz1AgeanOlcq/7uxeWe
BOkhGIyl3Wh68YNXu1ytLSK/r1Nlg7Fz4+exovlTrpxHmTyg5X1KuhZj6MWpvtkdw1J3Su2NLUig
TCE0IdxMBN1/fN+sp+CV89nIAA3AEjq/d7rGN1UlDkZHw0S0NQiyT/MbfKjQ1y+D7UedSoq0IE/K
rahp7MJKOPn8jxTVG1EhqhqUZmWFIxxrXzCy9WcdyWhTEg1jivjkzC5xCSzNfi5y3M1b7Xe6qzlo
G/nklskL28jTGBcVElqxd2D1beLKTf0C13jgMn0JVW/8Se4oq3fJwqbU7QPDSbZjASeiproh+b3N
sJSsRTjgph6KAdV3rGZuWJOZsekHy/XNxUqJhuwNwIkEEr7jvVqlA5epKO9Tr3osOh20bUmNreKS
VF5Sg4MEUtDyDZCE4tbbxCVnb0e6PPa2Mu9ZDR6wUTMCZZYexBLN3qUk0UCDEEagDkT19mbp4eMQ
JxulSqbQXcrfGfJZ6EscQroI8mPColJGlPUNNXu/jdEgoM8zqDlS87aX2d6e9T4cbf0Z1XYbJJZz
b1HKhMq8YFAh24e8Lb8wY3N8sze/w42CaCUTQMLI+WSodGIdpUOQMI0I1ERUvmN0zrWF/f1G5K6G
7SY9BtpUzGuwE7pYJN0Zp9Old9SdJUcCboTzKvBq82nvvdTXtVr9kRaauynq0T5lk2QOm6VG+iUq
Vd32mYMYB6/AHYoZKwQKJq8L4SOdURpX1qL3rQOnuXKSOVGgfYr3j3VeXkyozXV9pzirFcJY6clz
rnjyVDoTM04cgo3HpUyK+zlxzaNGBMOVE7ggDK/u7bROK+2flRDe7OVuAiRet+itl31fNTNcwahV
EV7glB3fFiqTrkessRsXBFxVhuNsJJGynajqhuPYFsK9V22Zptd8W94XcOs54T7ksjWv0Rcfd+U2
BoiO2kiHOZeOX7UhQvzHzN+XQrJOKJ0YDoY0Q1Ewyf71EnxxPziyxfHAhFH/0QFfdup610lITo2D
hT2qdVAP+ZrknrzFXRreFhG/RM7ACbrVHcjsdOA5q9ivz2B9MP9dWvPZPaaP4GBoIWz0AZfNHLvN
PMmUxd5JM2MzZfG65goc98auYCwFcvzk2lV2pYW9mPYgyF2TmCjqaR9JD7QuUye6bIkLs4IM2UYQ
igIxjdku0+3+rCsNu4YN9Ym8OfezJr1E8xMxJw9dklZBwvztqwtz8WEaRPXDElZ/rDWnvqnV3v1L
3OO3c6QwxB8Gd2kEG5duPgTB1NMwWPGNvrTuo+3V9tesUTK4jL0344lC03HND+bybhg8BowHbKj0
BN3gVfe+1sJPeibT0MxvpGmNn3FZTx5nadDGF137A2vy9NtYJ3/RCo4Puh6VtYvxBANh+9KPX4Hu
Ap5k5DciZZrpV7xv3qHtxfKoJB7RWEPesVx7U76JPGi9viaxvcTPQ2sCJtTVtdfxYi1dWz0kWfQ1
Birl9Ql9fxGGQTOUquvzO1hfbnXUmgKX5AQNcnrIK3wncH3MKRP+2nvAEkCBhoYBKApdzlvl/qcO
WM0JeK892d51md4YAJfkiIBcTpZIn+Ieq86vWGulXijwPs0+//rYF8jF6m4Bgd9TKRB1zVzlI+8/
MUhApC/Sbe6WHC3mp9iqSPYRqjHp91o/JcUBpzEj/mTjNJl/iYohyr6YFYTirYY7vBEQD6j2xAIU
k35GSlgsn2t6LvFam02bXpnfXxTWnOsqeMCUlFGqauL1cnF3TLhZA9k4074V3gAgKtXauokzs8vO
6P89986lYsFWgQm4A4UHENc9rvNz6ymfyLK5cts+PCucBMg5LQq63dV26/2Va0EFatyXp73tjprn
21b5vcyLVg2wZ4eviZXs7tf36uKA65u5CufouWm9AR0ublXu9HWv9fZyqs1ZwI9GNboZkNtsM6l3
X62K8cGvD3h5wXkYmY3TLuroAkC3Lldou0xheSrZeIqjqRanVsRqcsBUglpWqmqvwBcw1ImqIpbD
fZenI1KuXIkYktuir670VRcL1NvJYELCPsl6+BH7czCfwjneHhnZEFQDw8psf6qzNjKdL6xPSzup
uyo3lCtHvbwGNEAqYlPWIG4z2t9L3SKUTwUP1La+n3sIOjsoAiVs/sYo1UNUCi07MB2x1J2Y58zY
J1Uc5ZsiKWP9S60Snvl05Y6YPFR/2jNZH4y39BeGuGhgPrRNMV58qcF85FxOiGQOQp2Ee8Qrpqf1
8XIlWbadOnvpbeQtU3bgO+PqMc6kShlRI5zbeMCkTeJnLncL2Z3TKQelHzrtyiZ7UVxwmiAfnOEq
tWd7v1zSJni/ZZa39VlVig7nEwHji2ombpsfWGtW8xHvMGnussJIzPuY5KnkmNWmd03yeAF60H/T
TZEC4PHc8Bh/WN28LhVOl6v6uYA6Ge+taRb1D91pC+sLwaKZ+22piCM4gdEN+dZJtcz9ZNUC33UC
HaA6biqvH71HqwPdOUdVo2PB7k66WR5UBROOIBoiJdvMLobJV7Xm+oc7jcaJ4Rdxs5a2Rly/X16o
XyPc1hTjPEC1LCC+ecYYAmVUN1GltGEnmxLsv/Zeq8KTX2DrmU9DYeZkzOOY4fjNZBftlYLt4111
HSqDNfKY7eLD7siQuUzzRnXOfEvyqKZF+pp22U9nlPAnqqJFp6RLxMta+gxP59po/+L9X+8lw5rV
K+HNOOTyglCn2W0pM+9M/VY/qdTHnh/nmn2gWYdJvbIpGhxmUudKmMSH4+KoBnTGrBYchU9/sexK
kvEWox7dM7x0vEhyrxJHzYtcEeD1Yj7OzhQ/R0IR14Sk//G4MBhAgADGud7vHwCsL6ZEyz33nCRR
+iVGk76Bh9yPfqnAb0XmsCwbAg/ta8kIlwUyE2lVY7iyGtXz7vKP9wfmi8j+x7Z8QCekaqeZJBwt
AN9OnLukgRDxaIEg1LsaMwN3p1h950nfQfBUbLlWMzG10qXJrJx4lKZfV+2k/541A6IWJxOEoiHr
aLJrE473cBIvOjAhcBLO5VhLALtdXKyRW9iM5K6evfWyyGLwXkpj7oKpkXkcMESt7hMw5MTPIw83
lK4xN9jzRj9+vTx/uGXrWcBqJFGPdeeDvX/VWr1SJ6Z3phWeDsTPmz+7qVd+OIx6PxeqVHfqQuLG
rw96Md3hCVHXz82euHr/YYF0sVK4TW8JOnjzsShjeWP1qVv79mgAiMWAI05tWFu8UJND12R1gIDH
vtEWO7nFSn861ZnqHHANlInvxHLa/frULrrbf54ZsC0ONzD3WIffP0l2ZsqlFbX1GJvRvFVz60eh
xuptNwzmfY5bul/WoC6p1oor1+SiVFoPDBrCmBRSPirKy6FSpovBMhbDesycJnmORzvdwzrsDmmS
JuEcGd6V5++tEvrzvsxrCqFjBTI12vmP6Ho7TtCi4+zZhSR4EhijD75Gil70U0w2llC9qIc/Suk5
qIqY1lU7AGIMdnAfjqpAak2joYkyhAjZst1PXq/lOfKcoUEG5SmFHSbCUfSHOMGLnnjIyrCDFqwr
26bZZBabvhjn5zFqJeu+nHQ1GCNQX9QfhbKDIVNEIPgSGv5gpI5ShsKO5++5sTTzq2sriZ36iZnC
I4r6cryvK71bfNZV5u6NOmCKM0/aj6W1jWxjNuZi7xKS1hFsldb0BN6JHNd3ZDxEqxVo4gQ1jA74
kQJIiYiSFq91I0/zR1cMzkPdIWtbueZtG7rYfRSBW1jxFBTNQIbSUufTGQhUnT9VI4zVvdQV92yO
orrpXUa6zHF6VEUdVBa5gd2Ny2ILjvuSLf2yKh/SR9NNHBcmtWc2CBmczruDimI8IlHDz9RMWKnJ
TlFieH7wbQ10Zo44qxi31djujcMRTsOobpwOQOamL4kc8C0qAwyXNR34BXuUtlpLqja+goavi9O/
Hx7iYEDE1jkeemo2exh671+TQQPxZVXqvxK44oZ5ljk/QT6NQxLX1dW64j11lBkrxG6ogNjcsU7y
gly8k5lA5Kc0mvUz90xRbTB/zTsEvnaTHuFRtt2DMAypAxe6vTwt41z0oRsx6TvCv2+MG3IvTPv5
18vERY39dk7cVlejD2Wr++AFPDZSK6N6dn56uLzssKeEcqe6NW5zVhwdSOcz99DgHbBt0X3rapjq
9dR2h794Fkz0DDZarg4ziY9ZC1hUlKUX5elr0o+pdYh6lHRh1c7iR+UtyxiYnXCMu7xYGkl8oOlh
8wgLgnlS0qYPvz6X9+sXNRZLFiNFsGQQktUV/P0TUeCC4WoIkX9U0M/TEIp2x4rZGMLaZcgKqqCf
0YNeKdrfr9ZvfijY30KAJmvCWc/g/UEX4RDImlnLa4ZdBXhXVSUb124WyeCtVR4KJRmPisSv2C9L
o1OvFJcXpqAcngUPWHYNSoCiT7n3/vBFplrpGg/yatbMhG5NoPV7rQSni9zaiTZIaMc6IHfPEnda
BUE3AG3uiAznbuHAWY7K7LOx4EtpyR7xa10U08/Sy+qIcT3OzigaGriXrrZolZ9EVXUt0OrDUwzv
FOITjCJI5FzFS3iCygCOleEmf3TzUIxBx66vbmI9m089KiNnU1bSQrBHs+4R6O4Q0gklPX5ZlEGr
r1zM94UI9lRUbqu5kIfHDZSPSzDPXmK8QLKUpiuzMzI363n4lo2z+jUtZTH6k6JNEEIxIrSvvETr
6vHnpYw9foULXGogtkPQ5fc3UTG0eQB+IT2Sxhm6tjdxR0Oe5HbZ6vPQHq0pNgi1V8zyC54cBVuV
GvfXwvneUKt3p0GTALLs/JMk/4EnxPzCkXlLqIwvB89+EAwJD/BFp8m306WcYQ4Ca4V9Uk0M0grE
rUGC7vIPrVDkqfFw4vYduzfOTo8d1JWa6ONjYoLg8FKvqwzN6aVfShvDC4yl6GMmd9aL7NuJh7J/
wrmKeAF50zfKA3VTHNpMJDB3/fTrleU/HH7Fq1YMHIY0D+nFW14NlrRt+LgxGoE0w+2u99Bgtsly
rrx5qlEn19QeC60kjty4FL+0VuXkfox0S1x5WC4XHLCVtbPhZWfU9DGlj2JgmRdweqrywsjxACDK
5labMWgKRpeyzk+auOPFrQznsyxjho1XrsX6NL57TNbgLwPscw07ggJ78bRCZUOfHqkk1DQTJm6H
Tm3c1pdEBHZ+YU8YH0dO4s0hjwi1Cl74kKWxtP19MMrlvquz/OpQ5sMZEe3LzJIqniaCDfGi2STy
IXNwWsPhzsZ/EgG3qrXmEfmfEEHRwsUOBqUc6sdpSG0tFHHjnRiZWI2PVSTqVJMwFZzkp66qdiC7
efIZ37M4/4pYXhtvM2IrCjQI2lDdeMaw9Iw5Wcz2VtcTRei3PeKQe2yhRbuZe4GmQUVWAkkE68iC
C8JQwvlpyiHT7shys/cThMjCpxHqlHDhYlW/g7XY4t5Tp8iEigpat3GGps4TaM2eVYZj1a9Kdq3w
esufGQNrYSyWocQHDc9n5sfADuHK5OpvKtucsoeFbO75nkhLCDNVWWhe6MzenBxFPQ73aZmOnj/M
ttx35Ai+4iqNswShNm5540DDUwP8UpAMArsjdPadVInGLQNQdHpOPtT6I9qX7IHhuYKOPxqMalPG
rjoHSTkwpIZAm09BhDXyFv579EigVfGNuX1sPLujlPu5HNUK2TqG/avyZXBJGVVxHKcj76Rv4t9m
HDDeY5FfZrriQJsYXqMmbnov8wsonk2g5EsUbdVlHO1AAoL9iCEO7wea5OTAs9av56nr6WHEPvmu
EcpoXnn+L6wY32zAzZWLjncRSjwA9verdauldZcY5Hb7JFtURTiU2jB8Tvo617+Jvo9wJVYMDP0H
x8RHVJoZp95WsfmYltagHbzSyZwtFpNFG8i6aB6I82xcghPtWhxyEtMmf87LaXUdjrB7s0WD+30W
OfNngPyhCRxmn8auwOQSIcSU6egBf/2C6+9hgbcPCLeX6SLjPqqLyyEn7h9r0FolUlxMpMj2Kq2W
9RChXsl2zVhhGrIolMJNOadfYedFPwmSapxN4yZlFGSlXAiHbt1M7JtEz/PbvjWzaZ8vbUIqUZvo
vaDJz9V7QessNhbZ0bTeXUWldG0wdVkdrU0s+D+WgSaDGtgV68b7pyERtGpUFcmi0qdDFEufyySq
jYNhRjp+oVgq9uHiTeYZXWyV3M8obCGa9aneb6KEjt8v1AjTYaCr9BNL8ViFvZ0jjBqoBaONm/dW
vGkFyaS3fZJ31c6s5sTevN2M//59+l/xa33+57ra/uN/+PfvtZglWGR38c9/3Ka/S9hVf3T/s/7Y
//u29z/0jy8pnJ/Xn+nL5Xe9+yF+97+OHb50L+/+geUbbrYP/aucH1/bvujeDsBZrt/5//vF/3p9
+y1Ps3j9+2+/E6fWrb8tTuvqt3996fDz77+xQP/3n3/7v75091LyU//7jzh5qdK2e7n8mdeXtvv7
b475NxBVhKhEPrBOaivGN76uX7HVv635AXwRJhkEQ4+Noqpll3BE928MJyluVvUIz7bOtop6aP2S
7v1tfdSZ5gMYM66w7N/+77m9uz//vl//VfXlGUebrv37bxZku3cbJEJ6SN4GPv3MYF1KW3P9+p+e
uiEqiYiygHIdxfDCJivOeB00GPeA3YiUprrnPOA1sSNJh5h5PdNWxEkXW9cC8DOwq/CFknffzDL7
2Q5OBoupS1nvHfJ6YBZsZzRTUQ0VxEjrU4EbYqjPoNta57THSSGVLEkgkmvGLZbv3RFi/rdlsKKw
R1ANxiBkKMEyAghGCRoZG1W/bj6jZH3V3CTaGTbM3LEue+rNaEZRS1yAkijHCt4Wezp8nEU2Pst7
eZzUpTy+/e3tD+w36C/0Bl8K0WhHA7IU/jfuQbNncYT6W6SzjgdM02s+o7FyAzTNkCyJJyKWqw2X
dDxoCQ2H742mjrJy4a9GGp/VPvE7vNpv+kEtHhmq/+ghUWJYaqDowusiAKDqNnM3Fb7hNT9A/qu9
Nddk0/LW+vUUedBQ+KxGI1ErMX28f/u/CUVCb8Tx7eLiXM/Ke6saw43XaPkJre1NVg/Nbq7y5zpS
v1M5KFt7irZeVZj3S9YS9WmxnBVLZG9KiS2FmBVxTqbSDGnH3HCcKmySFIvGXLfPiMjUmwl7l/ta
15RdGdmZ321zU8VkK5qsYE1XRspl3hLZ8A0MOL9ximk4EzyqDtZ0gwHCjSnsW1SZ1k0Gt4GJ53Kj
QdC7H5RtYTnGoRbdM1YQS2i5i/TtPPmqJTK77yCfHiAif6tnM93JXlNA//X4HJnqmR17OEZNR0Vd
46Bk72WuPk8pBptz3uJ0lefJSY2THarDnOyaKsRwOyJfeE9zvWBALsYjLwGCiY6yzp4tPkG3+iN0
n7wozc6LWJ3Kk/sum5172/uSCGJr0P4PG11YxXFy+gerG39KK+4PY0P090iNshC+gv+EH9WWdh/H
3TfRld3ecYotRkcW1pMz+kG7V05lDrdA6ls3cqcdnn8IjmAblaOgqDP6fYwjlYHfd9KqkJJwZCGZ
PZBImlYRdtg5SbmfJlx5kKIT64cysSFUKG4exIIbP5XHS6/Lu1Wz/syMqNrSW+8xkycopepDZUlv
nbw2nzHaNCEtb+uuMPFQTvFDaZBDL6h650H1wnw2911rVzcKsR3kE5V66CSds3Fl/6jjNbbPcPGE
MCWoEmV7JLMh9pfFeHBdua0svDgq1zjaJhbEKsp4DZhlg8s2zO0V5itIpvIrMfhGZmaBQxYf5j9x
fVIBpfuyLe/QS72y5xVb1eqfclDwLSKukB73/5B0HktyG+0SfSJEFDywhW033pIbBJ0K3hfc09/T
/91owZA0w26gTH6ZJ18bWXyrak656V4kZqrIgacRkFewQ1weMWClk92un1qWzS8YFU5GaZfR0jUf
+rLx0zUjxljnXF3pr0jme0TK0Lv4/nBGlsXIX6xtbB3VIzHjNu4LN5288UUTzndNWChq3KFCH6qO
M1V1uA5LTCyNuLSbXlFC/1xO4ysgtPKyt3UfebtbhBA8HtrsiIhCe5fREZe6nJTHCdH9PZOUpvgo
ywKXLCpdMV6d2C14Gkyyj6aNp88+4PAcbWxUuRHZ8rDub3rzbDZD+4xcFOArr0+Tnf0dJKQre4JB
4Uzs68VSO2kG5CHgGGkqW8EF68uY/Oc36YGXDGokeOiYu9bw9L9/eOLHKOvtRiGM6votmWB3blnB
RtlvwHjmB4fzLqhyWSeddutZtx697hCB4VRcFkBmRIZTX0nMiw9yrbGQRf29Z8Znvqznajmc976B
jVL2mC5XtT85rfjnizbM2ownjixHLdH/7MYEl22ocKJ87D50O3VLpgcwF2++XfELEyI3xpkpRn7D
kDCd7cGgiMpwHlrtSZg1RQI0IBwUBV8Psw2rzX+h7NFIus9MrtWtM8o3tY9HMmK2k721n4rs+GX2
7GGZpv9HbI2LzfQo13l6Eq6WgsJ69TVXfzY68Y+MLZjsJn8cCIDhBDbfCShW15UId24W1W0f5g/O
cuqZnPK/2h6owpBIIYbzG8pCpBsAyxDWT6uahshheQgKuRVXJbuIXROY3b7EhWZ9UciB3RXbLil7
mQozv7hm7Ub1MiDJoiHltX1xPW1OJGAg3L6zE5Yjh9cDLFRR72uInyQCttGHeyZM3sf8Ke8gW+hL
U8d+L6CvyEmPJxsjPTx8m9wG+eDVMOR1wBebDv3yV/rvosiWJ6MXv3UGOfu+PgigRqc7JCGaMzAv
A3cpMGTrcv8P3ue1K0OyGQJW2Q5NHC4X5RoLy1bTRouC9GdLM83kRAw3fxoaIz+TygqX0mpvvhkZ
7n2fGSRQ+Cb/3s15S4fNfITQJKJV5nUMxhsvcwtr6wAzFM8iK0J9yrm7WTLWj8mEMMUTmNfuwE8a
Pwp/pMFF2ntkDfZ3thkfjJDtyNfaRJhyi7jZLsFoAM47MAwfEK1iLqzjs+OuRJCGH+Sd+2fwGmtY
7p4Fql19ZS634XJfpwjmuYjKdYH1tGKnztGN8omUlT1uMW8aru62CMSaqRjbvaAD7CJBycnBiUxf
C3Vz6HlCY2Oskh0Yw1nqtFq3Uoal1rchKbtuaP9KNebJjOwJeO3JnConcdTRgJSxh0fSUjzz3LET
UHFdqPkYxou6/Nko+iJ1WIzB3E0/M1l9kbMuommYfwm/ZMShq1dOpQ/mDjsOWk0RqlaAzxq7MRq2
+qdc9r/avQPVHP2OwxYZm1q3QK3b3YtmmH1wLKYRFIw7aScqm6AgEtKQveIDaIJxHB4aXag499fz
/w5G5l+OcEcIiSmpONcRVXi2zOEdE2N5GRr3XS4bx0lBlzZh2nDthX6mmC4ENJvH+dgswbbeFY6e
ej63H9Ci2lRvPe/vTKxUduYPmXXHyffqIwSI9AdO/ScnIy8xik6h+qolIT7O8t7Iq9e3+tUvp19D
W33O2d4/9LJ811XgHV0byUbbQtjYctgxkQE7SbL2kSI7hOWmO2KGI3cCH/ZuJNs+rMSe1JWeJXhZ
flHZPb92nASVvxqPii71AAvv75YpFK+n8bCM4upZlRt5q/TDbQZIua93aqbHHjH963NXXGA8dWrk
ZFrozwBiwAmV5V82TYAdG7fnUXQXc/Oaj8waYqn2z42BSem63W0HYg8dTYW2AOkxKmSQZijBUkr/
D7oXjzVzQI1Q7t46+k3zSuPmAl1MtYHxkgaDLe7Gqg2dxWFrEs6vbK6LU0dsOxiM3kwoDyYTaDQP
uWOpCyr9HUDLdcCVx345Dgheg+H8G3bHvZiovkE2whUl0Ax1zI1xbkLPyYFCuHOgD2YX1d3N7iAo
MoN+It9McpPHOCIHWIVAS4Muh1tX9kQALPM0gw8Nle/Uj4ygKnSIrEi78VXQaxI1RjnH9ToMYebb
3/ZA5s7Nn2ANvguNizHfJ5ENP2Aa6SQ8Op8M3rbLpDEAFquuws0GajFX0x3lwY5lH6exGD6Ntrsy
qbB47tzzsjd+PGf5J5I36xbzj6A4XDfQ5dRDQaH0YOfLYdJOQ2Drt4+1n3255QoH4dCN1C564Kk0
G8YF04bQexlcF5tT63JxMN+czEIDc3qa18TenzkZuI8Ud+6RuIvyk044a1/GFBkJWVjkPBVHfzs6
76kul0eYiZQsbd1riU/36i+Kw8nJX33/wV8EHzjxdBpjludRDlPg7sNxEQWShG9qEKyk56Zae1Ml
sfRJ2F6sIYA1mKCOfxtXy3M+bGdkm/wTf+d11a0jaEvjYc+kjPdM/ZH18YpY/gEekQTYDB2wbOzY
E82rT1+E+uzc5T+AKn8XY/5ZCJbdqttP9F/fWD+rgGK7ZLKqHxtZMjTl4ke+GSeTCzAqI9+FKP0j
5Nj/htrMGzRX/guDwRfpcIQWL4vXkqfX3+jt28I8d78sskFLpY+wivo7jaX4MZfbh18sj26znXSQ
EZvHPWEbasqqjqeGQR3DIJPfu6OoYysm97RI97eEA3mllCEYlg/4x3a4uU0WOCOgwsod0Y5W7wqY
dPmYW3i1eUbKg4aYtKV51mvl55g1iosnFcrVQsUEfDF+eQvpmMSIV0x+qhXFp1aPvPwstBsY10ka
5omD9T/J1jAfjQlICkAuQUFnR0GqBjou1aL+AtQRkdqKGPXqP1U7yczYIBx7tntfOAPE22/FGCht
xXKkZivX932WsTVnkbk48EBLSDW+xZ9yAaJfFCAxd9rAwBhmWhV+EKU/MNTkaHI46EfM5i5T1oTj
VJy3Sr71nCSeNId9ZWqaoHfwwNNGvMQ4r0IhQ+MwiXrqM6/dMOkPxWzoD3DtOPCpww/s3ipiX1lm
WOh286xpfgqNw7410wDDQPhJcWQPYF6LUzUb122TTZrX2EfJ/l6FRb9d2el6slgcyIi1khhdSNMU
DW1ZzWqeRrPeL2Sa64jdL9mPYSEUVWdh3YrjLAr42dXyv4or/de4m91NLzw7KakICLOSdcgdDONa
9waJuKbLEm8DYEjMzT+XY/3GQGTBHET+TVrfubd9O6Nak2M2oxo2xxWp8KrsqXiTnSai0dybsOGc
QpOagi4vjr80EhrPLSuE3NosHEGF3zylLZH/x3Ha7GbwVxg3lXp1NoQmLC1hT39NqWCAKf6KKJZh
a44fUw+gFebrxmWuOq0kM0B9miOfZn5ytXE6C79IZa598snO8QZd43ycFjFvkaEGGba+f9FXa7w2
xsvAKeWZhj5AZbB3o4kKqJvdm9+VHLDRufWppQkp2Eb3bz7WZ8fR7biB80JmDdzSUiQDZRSxa3Wg
HttcRpbPWX8Zlz8khW5dri3JPNFKtc9AEvXe6N7GlWq0od1kug7sFT6fZ7IsFMZiZ7OTlkTSza1v
fZaOwO6ejQwhZFbTY6fzP8fysT5SzxGMchbpDNzw1uJAWJelha1kaWHeY+LSa69FRsAFbNfaFB9+
NVw1enQHW9eQn60lkGZ50wXFeYXPyMEeKnp5ONy6tC12XuNHi7TP7tDPsbUVedLv7buXddd8zFLb
r46ks0bwE3XNfMJsUj6scN8zLQbJOESAMylmOihOPWyOtpl43u6egaE7kp0zqDXW7gXXAP/y9hMH
R5dW1VlfBz/e7XyjUFebEn8V2Anq+92qdB9Xs7WALq8vd3mGMc67jYh0yiArluNxx0jzzjrOvYzO
WdQPzkNFQFChezZFPp9JzZ2x+bA9zbBaXM0m2Fna4dTDhS4X4aUc3395Xns8NDQcbxoPXkW6vnUy
ERDTA59Sc349ugIc9MQPKhzAIb6c2iexKB7Q2nw5Jnnccj/TY9eY6PgZ2q/Cc8tQDa3x4vBiucP9
11z6iyVHM8S+yUWVBuMMv81p4mHh3FQ89fZ5Xr4PUk28o0PUl4K5Zyte2Msia92xjR5g9axGysBj
ehniMQAbmhXnqS3YqOV8oB3IF+Br+claCuxRxQ4lzLfm0C5BZY5VDdvdmLfQHvU3iGZ9TAPtFdOd
lsjjzjwu84em77y4zfo3wC49j2f95dExEU/ZnnJNBoNtj/4TJwnnQd7NBnu9p3Lx9gi5k4K4Jaxa
yikVLS1Jla9NVLE2h9BsoLBrzqXp3UCMlPh1U1WSub9TzbS/fIddOhus+nu/pUbm17E78YXLs6JE
8YmW6eNp2eo+aVlXA6EHVXGgMbI4WOtgpH1B/7YM7INqB11ZMiqW/T60lVzthltZbNZDlr8hqHfn
qa9cEqWjE3nl/OUdG33a7BZrSdJ1gu7l9HxqRV23kQHKLJ1HJYISLYixj1WctczgTDu09+JOL0H5
zXhz2SqXvMqiZSacMzWc3UW3XWbvY6HLJmpHWj7o2ECYxGwOsZhrtVnFJieYE8fNz4Veb1a44cLV
drzA//qyK7NKu7l/ZeplX8DfxmuloXXORwZIbHj1yvsoLBMXn2EmCkcPVuBV5PKJ8zexFGv9GHhX
cb+sTVjaXR6PBlCqu3bb2YSHnOw8TO33QpIpXZvci6lX/G92xunk6u1Ds7blQ3VEe1/aFy2H276C
N085f3Fts4cC4oCi57Pd+xCQQjiiJSVqWAhzFvqpAZ0bWO6uDnSH7kJw38ST1D+btdafvGP42lTW
JPturBFj5dipSufE+YJpmMr1kD5gkKrD0DNNxLlBwSKXhGr6FsJ+slR/79Bc1mDWfTwhnt2mWCjy
CzX3DwBXhseRW1zUMH3lWYOPZ6FOxnQ9WzHSi0HJALTCDbYkByG+m0JBs+o4cFbVi5sb46Uy9z+y
QHqfjt5KLdqGg9KaAm3zD86BXNQH05bhLu9g9Ml1Q4HsFAKz7wMEJXw3uAGA+uankkRaRIbgkX16
4UwDSF+ruRJTGxrSNLIE9Q7w5FjaPmT5pB586dTF3rmp2xhzg3YR79WuV9d6T/ZGT/3MW18BeKSe
f3zNwuGBtIe/VOYi2vqlF2hQtVM3GbpCf/DE/LQiLMTrzFOQA4qWwCU+eo0f6Dk9uW49I660h3IX
zxD+GbfSJRva/f4f1ljgysyymf5PwaCZZ9G5fboZtR3llgEK1/krqCePexWP+yYjadw/qrmhJqGX
Hy3gwM96zSgI7OjyFpMZZLsbVA4cerMbnwvNvJXKHSkHR6O1HjgvPK94quNq54BL1sJ6aqgZxFzb
5mdNl02UDzZu/oJEtGcSK1dYmS4ksx5bgL2xi4pB8Ri2T+aKR2pTmXWdBEiWLQcZztsZ89W1LKpa
dtGW/NPd3e46LfVVmt2zNbSJZxW0SnEyikUhdcSE8YcFFD6xN/Na2qs6s31muJCNT91erFT41X/u
OjysLZEBuSB20RbghkereBAxOcBF64MmH1VC1KMLyiN7aQ0IMiWDfr5lWlIzCnh2r7iW+/jpaK1+
AtPVhr6c7+qS3UfQ2GJ7nHjS2MY5q1AzZvapDloOn3h2cwoKakuTgorO7rTEHMyfx86BHlOiFTZe
pKiBjBy+pBPRHwk92waiqLdHyvAWfAYlwd2VjK3zZqwFYxHKxNIF+r9d2m7aunlogD7m0lGtkb66
8uwuXOazff7I9Nm6TJYV8B57ievkZZyVl1bafJuFGZO1fhabxtfYWnakKIFIKInmB87r2R3P3da2
p42+hnAbZfXUTImYRnQuUf3yGLrEjv+8TKcmr/KYI2MeoeNN3eKGVd/LpO+0uHcRnYlKn/eMaQ5p
rilamFIE6+G/ZJnrphJBMWqfVqE3YVfrU7x5xk87tz7cYtev2QUzKZW+ZdOd8d/2od/xcLui8r6M
pQnMpYVWWbRfmjl+dfqxwZquWIIcSYPz0SHd8sliq6Vty1epBWHh9+j8mcR8w/JXBnpzLEEHKxf1
3faiTBk3va9+zMuqTvWCMrr2Rh+5/LjUy0ledAo8DjDtHXHOetwgqZ5Li1WaYg8jsIbtc9qgMyws
ALEPHDWftf7MtFCExKnFr25E49Z972OufefUzCwPQzE0J8vE7KJxKo29bmfYqG1Jg0uI1V5cgZFC
N9Ob/QqoNCAOMwUVvODfEOYvOXkjN8uX6wI5DOS/mWEj8orENNWjVFP1kOvzefC01D6WMhWT/wsL
UEBlL9I2o7Bqcdd0g/IDVaAT6T0WEkIfpeLCR5HtSIMfHgs4fRpWcmzWGbe0ncwr565ckS+ayyeu
X784VG5xoYT3NOMTCTjwL2FZ1Ed00DgnayJD+78BAEYIdOKJxqSSjgaTicbev2v7a75vImzBVCHO
UL7A0X0PzIYFsszsB28wLowuiYiP43bFEXumfWdNdWcc431BvTAaOL62xpCk8d2P2VOfo3uZbXLv
Nq90sFbVyStYoQ4XTmxntRTXMPEiq/AkJlgghGlYT3tK643y2lazH067S6uEuf4oOkAq2Za/aQbK
qWdqBk+0da0Hmm1Kr10ulEVQwSDGm4DCEYBfSbV8z9PFr7+myb+BVMw+e6vmHsGFrTu04uw16lwS
WWDIOwebNdrxJm1sJ203n1a8GRQuHX/6O6ZtLpEP3NkAiZFvvwdmGnufiYgLOloA1eQ60vpkaCme
8eEr11m3jm/ETus2Eizj1NR1yVoBkhqr8l3L21/Ykx5YxcCacwMJNQXPvvLGKuRnztvA4b5yvuqB
agRjzF8XKeaUJ36NJ6PMA9Kk9vtsl4nV1F/U8pixRnFznM0lTxVb4gDNMuw0FgxVuFZsw56hV2ed
YhL2e6Cdqo0wPZUpKhaxojEzzuCZIBQrdeNu9wREz46rqX/Jx1ULS4ZyATBKL7SK7LWdhruO4AQl
QIU3K/ty8PYENm6QF1Mwbd+NF6bVxYvpnzQad64DP6FZ14RRHwnimc15hQUD2yR7brqcIetusaXB
tJIMiWlbBnLSAsbmz2FwNoN/3ZvtCJppa54svaBqXr93VffiT20e60eRyRifopkaRcOsnLhHpJad
8twFCCe9nFNwrJQrqHLUIwHhAWa6rvGfkzDAoXLrHdXezNlBNR+LpLT0jixEzykY7YwOFodqlazR
Y/J9vA60IBuVPaSeS1uAsvc2cqzuXqGCNOuXZp52UE728T8G9j8y5dZXp2/hMpnjcEJmTLld/qk4
DJw6Z3sFilCmR0NrAB+jjsA1VWQJXPtqMOxAI6jHtLwLLN7m5FfLsV7KWZWslK8dKIgXIOKfoKv0
s8r2I6wy7noL9/N8aarI7P83NJ7AEeV52C3TkHAHBITSzEwdFIN4qXwO1N6BW2LSNyQZhowNRTej
nuVQ4kT7aBnT8FxuzRB4YFQzvtHaeUQWzW6QIvybt/sMPhyceb0yo3nN0SyO9pXCDHxKPkukr6kt
LKX7AjfZYepHezDoY/MEAUOGRIgPrHEW1XwmucZIt2KAOmsEUyCBx2NeiHKMCSPgEZ5aU+IZIm8/
glax84Kmoal9qDyreWgVb+KiGNAJLdaR26HsANfTFqcPTI+rHbnp22EG09DLa65xVeZh5hSrF0ds
L5RW7+qzrfwpsrMVoXVSwWTOVbhRFh8v1U6IkAujoTP2oB7iXlSh7r3EHC3+d8f0HvBuyadNjKce
PlRiGf0Ffwa3SkAzrgvkaS9fzQq5FVttckxr1LIl8Uvtd3lo+W3nfpv640LlZm8y8YHRfB+a45Ma
jz61K9c4L1nP9QjjMOxOIWNIeBOyU3VuB1ckMx8EwqoWy837r3BbsJXuMULt0fhCm38UO61PlK9f
ldF156z9tDf8J4Oz/cCmRksIX1Jg9IqxOAnzaO7WGCH4N55lP+GB++SSOadNNyL51NnZGinvOXai
NVSUsmIbFRVsDcNzE3vEOIxOsknRA3+nbNB1DYhIzop86M38XzdMD6M7/ilEhZ+mtag+cPWNRzZa
Mlyh8Fs5MjvMcbEfBppX1RFr5IOAX5X0IyPGg81BmG7s6K0IoSe/KhonWow7rLsaFGzlRENzlPyg
jEspdWyYJobiTJgmue8xAQx1LR6a/IvnhjorFNNgFtWTyuXHQz56O4bIWosNDeTqCJBaX30GACND
WartwMQiWO7qx77BBSS8h50CP4iB+LLnihih+Ga0nJ/02XuSGiU/mHeZoCp6PrA0c3uft9+WcG4b
Vn360DSBx1vQsaH2FEsEM+Xcec4bnNdu3x4ErMzfy1BORMQozDFbN3WY6259kWa7ll8n48M4eGV1
UNCJb7fPjGPzJ6EN6E223mN8mv9oxRTlK/+LsthvbSd+gLRzIqqojmJ4ZtDJSWXErMph8lFAtGN/
5o+0YfmxlbymzlBakV+WO5qL44fqPvErPeUkUqcyBDyeTXOQ+geC0UBjst5gu+aX2e3s0Gnn/aPM
fx2ck6NDbfvJ3MXFU3hLFmAMEVp6aCl+XX0aGbqa/qP5tIKjg2GI9xdCYWznH8XMvRC51okRTAza
WPiHeYgxnEA8hGhZZGuntsbooehDmLbQmA3+LhoqztRkkKwWGH5r/z4ScwTzWq+nvAZQDQygSnLk
zwtFRyicI8IHhuSL6N7zjHlMifLv5swmoOSDHa76/eZ5+RJ4c+4HW1maz7VfPmmaFpjMjj/Ebq7x
0mw4t+rqb45TPcJKz9LrbMTDALZzqSrTnv6i065YcBnsYrwawHk76r5vG30eWz2pnp5KkoMhlN9X
U9iKfQlmZk7hXGXvWCj56+dH6lm9Fgi6fVS55IENtI1QG0inxctD22kCWj5CV1ivpcGFs7HQ7HM8
P01uOedscN+b/o/QKxxvRv3Sew7zep8DE2VXKycq/4Q69lmta3bZWhliytimTj+bhv0BlPkvZhy4
3e60h+3uXgfNoIuEyh0sb9yyZPlmSI/W9rrh8j4053l0m6Rnhu3TOJc0JS1NbL1Z2rUZZGGxn5CJ
Xt3aoBmxYMoxamsRmkDoQ0lelV8LcazPPgsT7piPqS6UmhEZFoP72URiKRiZsdPYxPF8L6Eyu0ks
kTMJhTjBIQb5xh4H62zqeL59e7pk3oG5Dx0qsgffvVS0oHSAdh4bzeV9M5yQKrcnaJE/B1YYBnhA
xooH0B5w94+KMVYv55fdGueXIV84Sg3DfAKyDg9j+TIPbh/UmjyhYfvpPHHzKdVw3KXA+tT/5yrM
c1jYaPjLe5WwNtLg1xkW8OaWE7Y8PgC6cNZvKWFrQq2hMgO3yrmliTcm7//t72sWgv9RW8UUc2i6
22jPUNQn+qWOkcKXmmK+ZmQ2XDKBkYSxqTubMUQ4WbrqZn0pcFL3Lsy3XDA2mzSK6bgYBpujpijr
fxEyZ4EkgREazsljnssqbCy3VjivZs7hCKfIh+9l/1apvWiN9qswyiasXYM2aMt6GCHpg2hhdZtr
lQ78hQiuhNId10fbb8JiuCdKqIJ6zJbpe85PhLd62uZpc17vBmgydh6p02wNd6t88DvjQsmdTMmf
zfGQ5WcklCyapfkfWfj6cn9TA+gMc+rUawXvzPqjDcbBW6J3MSVunCAYOiULaGpkUmd6Af9P1w95
1zs6L5JWi9Jg/cmEpXEmyB+3rjxLv3Hex80/obUxntTvQ9ez5f1r+r2LdU5SxjA14SwxjsrG/NfP
Y6hEiUFN8pCiJgUTd4xg8+md8lD+DiqN5t4KFHqCAVf3+iUnB9fYxD2hheNMA4+3x4KBuRLic7DY
ZBZGbo2Gb0/nDNgLA7uixbl6w+Qaux6RqMrehwRUohlwF4oOsnZR69s/i/u00vZa8EPMh/uVQVVm
k3ilVuDCBQVu3U5G1y5hYlobGSOTs9GgZQ5De84JC/iGeRf6C21XwX2vqdqCBcmmQCTvfk6Vgd6U
oeDP/f8Wq+7d9e7flxQ6Iri8qTUzUlj7J12vnii++DncdVOoQcnWFF9OQdHwzhRB1raZHgPqct+v
aWaaX9wSQWxPxn2y1L9VeMSDnl6rBEf/o+lJmeaOV0UeZnZm4Ku4sISF9DARrnRvmeMBbxWmRrHe
wBpW4znIdX2Mx8HlGS9KCqXllHQ1reVZiycQw9ENELsemXYJjMHO0Zu4aKS6Jr88tJvIybaL52yM
jgqrSjRGYDhbWcT06bXLN1qnoKxE7jjz5W8OdY3u/WQ8XsrtdbDn8aFqIAqu/CC/JJI14pU8u6ZF
dhrH7KknkoE22oVTZ73Qsvmqqj4L+n54pAIaVg0HOxQeujjuv2Dh3JoBsqOjUIVAw4Z0Y9TR1E4M
16zxpByxnX39onaLz58N9Oy2d0SmQUZBuZ8TxSaPrTA+BcmGsHPXLBK69bMUfZn6zDUjjFULMMkB
2WmpPgvLvHTmeqSNh4WIruzU50/txhkes2HKAwnFevD94mMq/HgQLDdFRny6Gdzy7JbtkuR4yXJ6
Warenx+0smrP7da/7qpdn4scerqF9VfTL1Qtlm+54P7pzOrkro46j0LStaVzuKTUd2OyYqO6CPOB
RzKW7OKX3qQitMl8UhEnT2JkAfnMFAYbmmMZXLUpUSGIluBQpPGDLrigzvvfKPnHJ90TXMbUMV68
hhy1Ww1ZWok2VvrkfY4zvR9O/+WOh4obbWpRkL7JTjJT2XXc4IRIVhLs4WT0Kwr28LhU8gN6D8cP
kT3790WtWk0NX10ZCBP5pdsPpjeMz4tyHmM8uO8NfWGoXJxZFfS0U90qvqXJe7PvlO/RM5uTMDTO
N5TdlUMV7/7IpDAn8mZCVYrdcJWSGWeGFFZY+XDhxQ23DDp9W3eXxkYthXQU0ne8JnzrytWLp8PZ
v8iI5bg78WD7zvZhThmXJwPn0kJpzWc3r+9+nTMK8pgpbG2/R+Y2mimxnSrF6Z+Sx7MZphTao+Pn
n/rC2pvPGNrmbu9CyUrz6GfGg7u6bcRaNxDBwKmKm/pylCsSKX0itNd1F+oX6Ddw/ECn1BAUgJWj
5my/4Itqj7gggsLb/m2e+jUa5t2/TR+wVxznzWNL783sVRFyCD1XfK6Lj8tZG8+apc3s9vojAxOg
aq/5hEvXxzcdSMx36rDHE7aRfx5o5xBfd/cqVKYg9/TnocTqgMsslv0kzw3ZlBjLwIPqfvQ6gmYt
W+NCNwz6FdUwLZYS6je4Lnv5/Fg2RTBNW/7g8MOlxjC2WZwf4Hlx+2z6X39aGOJozPP42PWaGpRK
wf/Eq4cgbRfXEddPMG2clbV9RkjX2BMyvyPsicA+Ouu3JnENb/AL1BCM1m6E/jbSV+G1pK5IzWAk
DFqgt1FpUqG6jJAKCNfEcl+jma6auGEoSiPxRTHADrZ8uziQGQZzSdlWXD4F/HAWprl5UnZC+Ab9
RamXSXCvdyvnGTXwt21tKlnnVcWdIZmRaDj7Bqd6LRftph+tcRaAewPN1eiJrKio7cjTtZ3EfJFP
/y2GlkfKmhxuWUOgWdPZLVzYnBbHXfwojH998acodrzVrnwrdqxuNWIEpne2no4P3Mq4idh4NAAK
fHYPa95ScexoC/NI65+Tv9XT9qa13Qn6ICVKxc///3fX9nEs3UuPLhcCdWEJMOVfr8GHPxE24D8Z
9vbHdHhBIxAZ4OPhQtSntCzVt+N6iuML3CTaOC9dNxt09YKXF0r8U7n5MK3jGwIdnpejSLKsPm+F
soJ1NbJYa46XedFz/O+c5o5sSIQ3f7Kiz1c8nOeyrJvr3dVhU8J+gUgGYOJ4PDyCY9qwOoHAt6gI
rwW7bcjEV2PDQyh/9I39RbePTkyk567XknWFUaN/4dEfsRrhEnXE/Uj0cxrE7921X2reG8J9NjkJ
nGMe05PIpAtmlAU4bsxxxjwRpkZ+CRav+XSy7i+XjP8j6ryW5FS2df1ERODNLVBF+WrvbohWSwIS
7xLz9PtD85y9L1aHptxqdUPmGL8teS7tv3TCB075QX5eD+ZtjEeD/Y3iv0gsdNGyPiFYpKFkXeR9
bYjTgGKgTFfR3VvWmO9i1SBQt4IAupC9td1n8/q8qqLek4YEj5V9O4veAZkOv4npJoUs0aM49d4n
Ldu701qGqEgLP7a9ux3bRw/pDdRAzr2o0kEiCzSorw1u3wOR1EwndHdRJOm6gZPNvwdl2GX1n35x
zzn4SkS/0JmC5b/UFD8y3WqBswyZ3+RpCJPfc+tj1J50+nDNXD+hRQDeQopsjINxUKtpn7u2BA9f
Sx8GPYKnOOTlJtpDTOwT5xBp3mM6xY5PGDzWBN06Q64NPoG1I/LT4bFy7J3mVk/l9oeUHFLW1s1H
kgt91UyejJZSFKucc59xY4f7sgtMT098jA3oeUT5mNfNuj2lIDro6VaTATxbql/w+34hyem3yfZl
ziEwudYcY9ckaLZwZ1J5TteQU8Wn3Oz3zGJL5EqKEfP5DypQEepD3OxUrXsaOW6iUUUpUxASGeRQ
Gyplm5niXN2loAA1YfG1SR+01ZQssXmduQCMd/Z2I6gr91czurGvZtkOJB4Et1X8WFX454/1N9wV
3480iyw9/8QYSZOfqQf1aLLM9C+JjvFZVvZ19aoftYYqS9sRkBLmQ2yPtdn2r4jWfN3MPm1tMxiJ
/KobIHSoGBWcGul4wEeN67/r/2xPnCfS32lf/qjedlYsMcOgvGOR9uNVPRbb4zglGbrj9NGMtb/a
6IRMAdmCTsxyAJ4LhRFREv8skQ/T6qt6B90JlXbBkACewtaeyGhdshOQaRxsuEKISkEyP6O0pxSE
I3yl45YzM1VQXWTYZ9X2Xun5Rc/G93xEuDKzfIE5aB9zUX7n2zsfD99KKWj01eIwW0jO6bv495x+
z31aBH2SHUpegirvGVqTI8KdD2uM3xzuXl8fhwejZE8K4EaVoCA3m4KW9aOySLypirXwdQMFkM5b
P+b1O/diwZELGs+Xcy0c7GxW+0ewuXfUQTNJnMaYM6ZU5INK4e0E/cy/TCOQPk32StGTpVIjS+4w
HFddEqyjAhNQu7/KZZgCRtxLb42S1zU7WVKbWeiUEy8ZZxJWr0CaTUCIxIs3NN+tVv3y7O12c5Jh
N7FwG/H6ma1kGhjeyp4qh5uTZU8Nv0xPLKBVbJ2WtNtjB3/jeGUH//d17o1bsf4YErWn266XTOhH
mih/gQ5R0ocUfJy/YGLeCEVBy7E6T9svstdscA9agHTchJDFM3nbLD8C1amJ08elpi7tDITzAizE
MOB/9No+jj1aqAJDhSvUEZgBVdhkTPNOGSifX9aTGw8pArfmg+KdY+JOb2h+uUUVTwSki5PrDk04
8kRjnXul/StlILTmsFdsovkaiE73j0p4YdS34zPJ4T2WNUBF0I4vzas3PI+5uZnm8N8nTUtsUiFG
xplxQEzy6uAcxwRcXxypHcZunRFV80AaT1JCNFexu2FcMIe5/FScEZ844ECvQR62qGS67W6yVXSf
SouwaezdYB1choBy3zK9MiJ0SJHoY+cfLaIOmmTQtO+JmxCr/3F1KAQ2rOVQgFHJRfjzPH4vDtN/
PtufTunuaM8Z9l3VQT0VYJXSoKZv+CIzmQG+Fe6+Wnd2IR9TwZlvK9gczSRGwNyyxGxKas8rv1j/
krCKUQD3zbtaUkO1GcJmF/ob3H3jWsdLww2QJOV7is7PF5Rk+etQfxYZGsO+2XfduJ6ysnoXPVYB
HaLK3L77YPQI6NJCP2ob0bEAevz7+cH6dGD+/AZnYpTE+0Fi5Uq1aeYFQGeZa4wHdt4AWjOB60wQ
NI/PoYbdf7cWFhOZRay73lnHphnC1WvVl7U1A89JOIkTGGfZBXq9PmgkZEUkuHvMBskI+2gx5okZ
Wq7mC69L6j0a1Xw0h6o7YKh/Mah8T3/xSP5NRqZNXZhPAzWTFBAjRHDqm4pimkmrC6F8dlYFRadP
CNboeV39tcngR0zzVTFEDrlDNw9efHr5HOzWKKo9Ri9T6Z4Ueh18TYcpwqjtN63J43ig7OHVwYjI
ccKx2MQ6/vah/CDPCDe5yibD+ZgY/RgYZf7WNemHp4hgS1j2sYZtOSVYu4m3ekCPCxM2vggnzMEg
dKSYvtFyDycjYQYLsqIKeGJdvKtk2cjJ18rq8hEheovu28G8CcwnWwmBPJXnTu2PbjzVx2kGbrET
ddc26RJkNQCOJfI/IosPeGcfZIdrEdmKr7kgvohLXBXxJ5BpeRlY6SjcOHdY+oqMamZQNQRxXXOQ
xqwcECTbWDzfdGPUQ89mwuC2r9b+dSGq5wFpBsOXayGM05yLQPuCXWZdD22RfelLgw5AzEScFZTU
FzaqntJ8o+pNPeXZr7jRb7Pq8AAtKmpAhkvgm88+cbDscLwPlop2GwhEoczB41wB/7R9Aw/fhDVh
HRZnB/+MlFFUqCIJxfBW0iKAkpAAQ1GyOW2FF/QJzHZNVMZ4xc0PB6ds/vjqyVAWlNFy45qnwzR5
nCx5ekgM+5nG8ZvGGSxRyZ2mRHyBNEysgO6zusKkanr+O87dKx2a5WPM5J+VDvAZf0u/ib97jzAn
geWPG/bY2WDVucE4VW6ZEGjwiIg/iEl76Oij5T5PqI9RyHdMp8Fnm3cjrqaG1rpjVzacTmnk6Out
gnNvnepKdzE8FmQmwQqTU/zo/ANThWShBGAyBVm9qOVMF6s+y7CuL21yUizrt9KVCH+I5wvSVv3B
Jjn7Y6+RVage2T2/sDLuJ8Hxz83hTl6L09q8Z7F5oYaXMwVgfefNy3F4d5Qu2WtxdadDXYRT7/5O
zQbXV/K2yZF9lI5moKAro2k72aUEUrB8Iqq10Fb2eSRNSJleYudWi1oLYk1xwviQkhcZrnoq9l1B
cFuqff37mRgRalDSqmSaRnwbGu3LbW07aq2eBtVcxRI7K2xd7hRB2epFDrucZ6iGFvfLknLCaibT
iIHko6PG9ppbPzOdZb7dXJ123vWeM4b6sVHd5pzRLQaEjdFFQHCUjgeQ1jpbGawF1+1NGiB6uyM0
JzmpjomCbu5Yzxy2noblND1k+WLsUNFWQcW9qraAgqJiH+5X0IvRJHSukN90NfS7zkIppBLwmUo3
NHR72o2A2z50Pd3HmRvJrniMCdKFlWfWAr8UWHX2BTElcZw9Wo52t3Ums65pNd/KuDXmfAB77O9Y
HfGi4l3sEAEAI3Mmc67UmSz3fEtphqbHggcGj8+IlA7nbcInxeyCJYT2jEbhJikfhUFPRoKbVk63
QUcrCYBVpCliNZ7S2F5Iiynj56z+WLXhZXL6EoXvcK+X5lGzslOXkxmAANNCoj9ogRp3T73MAA5s
Jr9GqkdhV2y7JOzxbIOHVSd07rd8yW4E9UUkiwfNhElAE1dOwYNi1p7f22kFNAeKX9l75pgvkXCV
C3fFp05kgM7c4aAbVwBYgUDByGfrmBt2EQhdJgHhhY9tRop+iY0nmP+9Mj00VudOWH5N5BWDQZtQ
rCjncvjA5jwfm6pbdk5avMsqVw5S8Zgr7BZ3Rz29ZC2S1maiJSJ3Dd44yecP5kWSoPQ5HMXZyBaE
hxOIF3KTJGiGVEPVq0Vpm44BK+w7+AgJiizQixRwm46zX0hfCnSwyhElNlPLmBJxo27GXiNUuwoi
VMhoLplkq3hg9DTF3fDGHxRGf+IET0wC1B7A8EeDMxaBRjMdlSf9yVCwgQg9jWgZdZnYMsMvsTeH
c/YJ48EX3+HxcaYBDTz2EIM8caw0T67TIxDk6fRbC5eNZqUR5sjuRRvsfTU6BEsbxWWR/I3VmvAV
oAVn1mdINVptmgV5cQog3JTLI1/EeL+Kod3XhrwM9ACLaTD4POY43Aa4JjfhFuJKgwPwMZq+1W0+
hlKs18YVdD3NWonzs3Z2KqflSkjUUKCcddsJbJ7c4rAoNWwYivt3deiTn8AgMgNVp6JYFxIF+3AU
DpQ1BptDoXxQJMTVYppukOTrH3KixkhhswYpd69GOcL+Il6bPaBRuoYPZo8oEDB4xtemnrOUIz/W
EIcXaf2oTwiu8jpbdhboSg8OFeAV8vAzb7q1ghcm2Uq0g8FCBthYTXVM2SYGJhkAqXbc4c0BHbfR
P7VzcxhzhERTC4dBc3u6s1xMAqJjfjQB3yXqI4zT6DxoIbi5mfnHbHJ9n3nE4E38BSk8fiRrecU8
cyclnThRL5znqQXMrMPMtKIYG0Yxgwoie2BVMOCk2/hHQa63mwrrrbGM+QybMAS66n61Nby0ngF4
d8smIjR06nrg7wNrzr9Jzn6uSJbYN1sExExDPdMf8jVdZ57dyqAnNX6WNKMVM/7KhTzoQM3GZN8R
LuhzKjJLx7gxump5ncy/YvBgDYyrjTjcJ+22D7Z8ROZGXgSNfhof5tWKrPE3dcn1tTurTZnc8yH9
SRH0E3UNdwf6RfaDtsw7wRwWTan9ye7KvDKsf1MLT8ykC+vy7wOmqfcMoXUkgTHhmTC1jF572BBn
4Ur3uMaNGbil857zSUROECUEjdRpsqOoAUhHWX5E5TVo27fGbyXmvp6KByc3D2OobZ+nOTNY1CvM
U53z2nGorxV7g45HZscXgmFk2Sqkpq6LSs3pUTAyQmQV1KyetQcFM4xTeF605i/EppqB0Rf7gpbg
Wy3+Kgj9QhM4htMkuSuF+m54GYe9mYDnDnEXptC4R6RlH1OFhYF8Cg1hxFQgjJ9f9UFVoAfvmjKM
O4d0dLSw+k0UmI3VGCLHYxodGqJD4OCYS1UjKFE/hNY2u7Sq4h4Go/iO3VYcFsoCoMTbE8kJtNvm
CMiUgZpq5l9ojShWPGJmE5NBp4qzXTUpBGenQCJ1Jz8SFGFz2WNSStO/3Gag+Ch7whoxOs9Y70Se
yLzAUOntHofPArnz7CwhombzgqG0SvL4HsflgjuEVjDTgSFgZBPIUFfd5zuCIGl55HsEHW8RKuEW
yh2+kNqubjJ265DvWi0eg05i6DL077GCB69NN49il3tbRRwcKrTKodhOlijV2nfDQX8xDzhA22w8
lV1a7boyeddsC400WPBjXElWwMWfQcluknA1RKTQdaoksdRSUCckWcfSJIYkMPPy4Gn9csw6O2es
sRHkzMKIlu3VosgCM6WApjNhO3a9az+gEZpOA4u2IS0Uq2Uf+3gfp502mHKfuMonZkb9kM0TTU/5
fMd9wXzZlsxa5nIseg3ZMhluu0Xbe14zcTPlT5J1LDNmilszBUcDTCfG/KJa7dtYdsccHc6Dy+tn
EMBAnEqBaNlp/q5jOwUubfBBqSjh2HcjRBEe2NzN7v2UP9mrsx+TavzAcICUU9hHa+2Pcw/Tn+ts
g2ViebsY6Iq+jPqk8ZRYeD53asWJmuiIfpBdgQNZ9QTJntR39nhJKnC7MMixMi3eWO9rO7n3C1wq
eCcuNhI+auV3tRZTJGZ2C+IuD3kDwd4nLFZppZfRoNVvyH4Zi+sPe0QfigsQcJI2n/1KLwjV7+Od
sZ/hpKyxjisc/1l57bWShRiaVpGxSYQIcv2K01PAQPpVXYOkDuKdvdvctw7kPjbieO+U8Lftyp8j
hG6HfFHHDWH+5pizGRJMdJ6eTQymOfyye0qj3eKzWWcuuc25Yjhmcair4dg31YthqPMuUS3gc+ZL
UpfDshg9X5Emg+vUsyuMqY4OEiVqo6A2wCyE/BirgKOOePf1GGsXOaR+YhN67vQHoXHlN4bhHoy4
yPk572LLItRx4hEzlE9B5dQPBRlG4TggnE4h7Ygd4Z/cE+0W5Fm67LMsyYJC5p+es0x7DNTso3nD
P3Cwzyh+YKJMvDmUPXyP5XpZ5nm5mIryPq5V/0BSzDWbJSlM68hm4qTxeeDp13H4XduWdQSDA9i6
Mywdk+ROaURBOztvZ2mLcI4NPXRnatq6Ur2Sv2S9TnLXz02KLoM7bYCi3Y9muSJebsVVLXK0Nhx2
pbtPU43Algm6x+ljpD5ILNcFbK4w5HiBSfRKTz+neg1JhyEi0L0TcHX3mg8iuXcEgmG7qd5JRo4P
eoxjqMhLZ9ekm3CDlvDTiBmSenOqafOMhJ7YjD81R3m11AydLQbNU0M9OGDYK5212TvF84/dqOnv
vG/5rpmdFLOwRiUgeYcHG2YC8lUE9ky/LjvOruv6Ekxy7prTfz8cdPu1g7LaA3jUBe/k2J5c5oKT
25r2Hu32jyCc+4qydG77r6Em4FuJjR/V4fvpYjL0jSj1ZHVW5i+BlJwpe8BnqZkHW6+qK/GQb6Tn
I5RZl59Ks7Fwmdl16tujm2fLqfCU/KYVLEiqqs4RXkHOgXRj+iT+XaUAzcH6Bvodnwgt1qKOL3qw
0ASB2jM+ExlacR8o9UuSGY9NqY+3ecA5SNiHfcQIj3sbFOKomaX5Mm24FsJga5d1q/lCPcHfcaK6
GbdVGWZVi8wRom0yalwR//vBnB5S3WRF75yPbkncqyCAgCcItDn2lIcuyCHmw2Sw54tJCgFGpl7e
bMVa7qvRq4RFVvWjCxhLED0SLC0d6rsre+thFYwibOZosbKPtbXIjZE2n8HozCepawl6zPgb6ZP2
QOjQ+tgu6qvR2HYYo2c/kITZnRHLWL7JJTe0aXzFk/TLtupwUk31hPeNEpssNw5dalAXv1QXTH3V
pVNIXS7SdQ1jCnV2XHEbqM9iWREnppjOa2Yi+qFhAC5ZB5hz8uKUlwPzNosym/U8RSvxE5d+k/sQ
LvJXgvVccdzbZMpQDO7F6tvCheR7DCToe+rvBldit/CH195bb6ZKD1+SoHht0im7panqgd7BBpOu
pB2ypj8YqjdEomz/8g7SqlAY3Z6N+tLpyXTOabD3R2iEU6+Z/UNtrfteZQzShD0fYIXARnXlK+FV
/4wrskZ4+oMcdwDfqeqHNGRr32FObmaGknySr145csDGySHrMjRfjvaJvleGqXJ2KfD0a9ttI4Js
ufZdvdvjzZyCnHUrEFrhsNHSyK4TbSDGZmuRXJew5PNJ+eIxlk/W3oBFJmmU3mSUo6E+U/VHrDuS
cOesTi77Rjtcisb+KAfwIgbgEdtWTfMoSsVDnJFoORAT0tbGF9ach37zfdmsNjWvCcLA9NDgCDJk
aSHpyR5WI1v3plSSA1Ja9DFTQ7qWzsJaAlsE5YDUgUetBp57hdhZz3qqveMR4Vxp7Wc1XeRRYrq8
6V3xQwpTdrTIUYHLIRXANFiqxYouaVpGVHkLL7vHsHbDSvo+CuvFBC9HKGURoLN9+PejxcCDNVeI
IZS6PWzrFnwAxoPcFD7/R/lpso3qPAzekSwpUu8JUNvpMBllMyQROoFij857QJ5QRfFI3A60JZQe
27SLaygmVpI8FEKBKi5hq94kEkve3vrabv77UFbgmRi2k4inlOPf9c420NdNR5x+cIr4gwHduWKd
P44trQ0EBakAVap6isfxq50Vd5eVUjv1iwGz67kCVBbrrZuTvaRvxMu0IpZapgz+OzmqwBVwehrH
1bA8uTmAiTZ33UW38J4TRKdayilBLOOvlmSMmEjC7wbm2bg6Ar51F7uBn2jr5FyyB6umDTk7UfiF
zelsdyW4RjUdTGd9V9DlBVx8VJHmypvpoomEunh28SfuSAkj6M2gQ9GNwZcQshEhL6aDkeM0iRWZ
PTKcEqXqniqQiyMc6vw4kIcQTINALFtUJq4zwIGOwuHdJsXss/aTuBYDFXDLPqsJVJ0JOlD1YGbc
zTLrRcC25opkAQ97Qd0kfXNp26MXj8/ELEbAb/hmILoCkVu9z4Vck8EYPyyStd1NU7jx9mRqpPBi
C6S0WuMNR0wxTlLdJ8QjEunRt4cYgGc38aQHAg4zTKDad+rApkrkzVPvrohgq/wAiHkvXTOqPHAb
UyGYIu0fWYb+0hKKkwpezmuLPW82uh38sxxnnV+oOOiXekvvG9ES6tPwBVTSP1m6vFZGpe4IyOE2
NPQswAf1p7ElRgnLmHyvfVKa7KzZUMb1lXqbLlw7SlBZjsiw5VbXsZB2sSQey0bppaEkY69UeCcV
7De69sc1VSfEYYfruSISZFu5F4m2NjP7GZfEsrHGb46NtguVQLKzYOz12kCsVqrFpsxo9kXrygdb
+ysF0uZ8OhGPsas2ddoqLPvIQFLu+BNblCMgZrMc2hjVu2w+G5Xobb7/2BcQToTFOO+6enjNE7U/
5XF8LDI+61HPUU8o8bnDX+m7UoiIkZLq4tF8431WmWRj2sajycy9EG8CWDxDu/KcaipOONRMvNrl
btY4ydISCBzpJz1SlnNR57NGFtsl6eKtN5lASMec/5QmEvbUcj7GzCJy0PGSZ73HjiMcT7kSZ2of
JoAlYULQrISrQ3GlNDYM9qMzCb6mFZZrJS85xYWOJ3H7z38ftGwsiBnCPGqvCnhWhoc+NhDq6G6c
RPlW9axIVNltcpgc+dgoBETnonUfnNH6WUs3OTdVRcSVqp1xZy5nfSU6HFT8LSmAvsw+rw5mbdOE
4l76njZwJMAH6pTlp54svyw1D6fBLV/YaDBCdvjgrModUbP2lDuW67KTemkjLR7fxKoaZ2ukC2WK
YdNNhVepE0eF7NGINMyCFH0V+6UWPxtVi+Q6l0KnFZGxYupQozfKmgdehyS0QykTJizTTCpzWAyJ
Scwnu2ZuPhCBnuxRaDuXwkN1aREuEuZzRQYOxTx7eN6foo7z01qRCEdpKb+GVFaqXaSaDkRbyYRv
jp+OQePWKONgIKT3M1krhAryuvZVh1WBSlezqzOOE3U/4/neZ0oPXe/wrStbuldQ9v10PYQyXXEX
Y55OcqHxeTJSwbfG8GdMD7leHz3HxGnBMtFytPuI18/4in55OJB8bZl+tv8tMtnJ0et3JB9+bnnr
JB4AN9uILJG4KzlTYcHj6vckQuJTyJ89U5wZv2mYctRjlzrMtauxMOPFfBVwpUyxdPdLZeI/KJKf
EQm66MAWhEEF2joEXCBnTsHcec653X1tQCqCwvrPwN0YKIQ7+GbXRKZbPqn5nJyTXEZEEc5h1yMZ
Fyj8fSAnXyeumJDUla4TnK38nsXA7bQhv3bnYTJFe+PRyrssI15zDYSInDgsaeY36wthjVnyJpNc
CRo70f281/B2j2gGRPWsw+jxDkIKmFj1IC3bC0Bug6bZpxpnSKx113ic3lPqmb6YiKVGa2gvf1uN
k2+ttpigGQw5tp6msbr1SlFcJgYxxFKUyuPhwj8mp98lXm+SuLwIseFe48Yo+vbF9XozmEjpy/Lq
Lo3mkya5L1t9KwyVWU+J8TXbyWFYzHyXe84j8/bPVsd+WL2MzZ9CcVycCjRsdonzf+H4DEBS0TXf
I1GtXjcAIrPfulXqeGPVJ7P9VAvU51q9xfaAFgLCe8YT3SVfOgwtQyxfKazTNzm2Mdlh2h5rLMvm
rMW+VOYDyki+TTZXvHsg+JAcQrIf0c4jjakyqFuj0/1JKa8KEUbHhLjKxBIANPVMSipgttr+naT5
LLw4imWBX8a5cnK/VnXGcZBWAL+D+iTV5IlOjIwgF8L9UZ5BBODsdjRwC+uxXBUKgqzi10C2oU8D
AcJh862l1h32KjJr91CSBUjSKavi+MYK/7zKPttUhexThoFRyzWujMncNdP8Mc1c+boxnHoCSPoG
1Td5+TypWX9wjXg8LhmsTFmm916zv72l3At9PkrXuyaaAopeWndHJ/eJUSUEgJ1F/Iv1Ev/VIBt0
jvVvxtg/GZH5vj3urA4wVwz2myNLUn+IXYxbGBKPMT/GJOJb+rI3pz4Ombe/plG7DDEzE1po6uUW
Hxj5x6vSqB1ziwljIS3cOLVSKldjMj4ra73YdUsltHLulZzYt8n80Rz3QzEypC/JhUudEDPyFkgy
Uz7Vejh2VfqoL/bvRCDwUcb3oXfeybeKqBP+Ihzj2/bQuC+WYK8m9WQo78Z637TTPkmy0Qo6d9t0
QDVfMrTam7bxXFjlHZ0b5klkAQQ2Y+NJrc5AGgmBaCn2cS2TI5VNoTUvoRa30Is1Y2GxRireBzwo
FYkz1fJrQYQtMuad2WjK0HVejQ4Zl4BrDDXCD+q27E9q29146bRdrYyPqV7OZLrb3Kedop61GokK
HiEtMmDHzo2YtchdFysEqGb/VfHEEUQSn9YFIL+U7Y3vlgybng2ZWhjMV0wlfVsXe7z/cPabk8X1
mvQbLeuzlNkfmYryRXHnd6NHFkZPpbgL0t1D/E8cdV5VA5MQPbWp3JRUVQ91ttPmRTlaVvXLNmO6
zZDNkAvbBZZcnF8NSS46q4A7z8pvbrBjZt3NdpG3ZogvIzc7pU43lItsUumBf/tnTnTFTrpa6kPo
IDsvkeTX41/P6a+lkY/Hdm7NfW8xqNUJgy46RDscLO2D7GKGVgLCFEIWrSX+KAiBqGDzYqrlfRoy
27DK2j+4pVlZx/R3XH5S0nMzC1uc69SKMpAwUhisiSMAyQ/xQ50vDE6WonQJvkySN0ZRnRWJ4BZP
HXbDCNTmqskvmaG2tsw6DvXcuqkuwnbm7mFpTnmFWVCK9MMW6R/NRKbl2BrBiPOyrzX1PHgSK11t
R33TsTDFw+vq2k96j8xuIZHahLWivKFGmuKI9WS4ZR1qqQ62LKp9XE44kDPE06So3tdKPdo94ACZ
OgvygrLp3rQ1N36VJviOQ0WxSzZgpxLAQWwBJtEle69KxNsjEkN3bZ6zUSfSQ94t9oxFNciUayUL
Hg8AYcsfSu/116JFlFkZ2uO/D4o3jifhInwsABn/+znMUG7Exg4v09Ymw5SOQK9SForLxo5Cj5U9
Yx2Km0VJ0tVqzmmiEnWXe8mx4TqlNymO5kE7Ee1Dd7E9vk5r6kV63YFxI3JOTKG/zE5dP1lFcxpm
M3lvSyLVhBNvKxe/y2mskmfR2/W2rR8o3uiuk/xN0aG4gZwEFkAgZgups/WaX6rox32JBwpoycf3
kZ1jLK/nfFrjhBwFFCrOZIDbQGXaBSd8THXQHnX271h32r1icDDCAEStV9nn2oYwJSfCCjSy6J/1
IoDNbxZ08Z2orT1ADU9Wa3a7lgk58uoER+V6nyqkS1OHI8aQfRCn6nju9Km79DZ59C4ek5fVzUHz
WX5+4B0xhDXTX5ZukghN52PF8cHk4eQPsBS4j1VrOCLh0m45RvKwwwbM34vCsKdUjufWPHDKiTck
ZQM8VlKdsmQQtMeO0Fq4l24uelR9mb0zjUGva+46j71ZuVvGNCpfbu7g/36uyb2J2YVHDS5i3/JU
3aVQxvu/H4ne+cxz78UiwnyHlE+9rwVd0X7Np5G3U3PlaVnv/z4UprVeyZML3O234YhnEu1q5WR6
TXn0PC4az2qwWmpWf87Qsfql8IpXvBvOtTDq73+/OA/L8uA60+nfr5lqzV0mUM022sWi6xJEoasZ
r0xhX+fEtK/D5JThWOR3JU0IW10U77aZRm51XOArIRpHxTV0g2vyKEF3PACHag76UmWXMuZ2vwA+
BhZlLnhCtTG5V+Tj//tVq/ZwjKTuY6kOR8in+pL0BJI1Nb9Bc7PmFNd2feowNq3kvxKHlRALZ/Pl
kyT9+jg1FZgRdGnnybkXWVnwbohyp5gzOtI2Wy88scuFBD/nsGr1Wa3y7jxqOOcVmnA5yBv38u/D
2tgV0MC6TwrvzRlp7gW/d9vjqMJqDiqWA6FakQb6jsqgxJCyDPqlNS3cHEp5tOLWyk+y0d/TvCVf
TrTMMm58sgW8rdoal38fylb9/z+KE+Oi9d22piXtDh4Gin66AOeaFwlz998HxI//7z/Xhxoz2UUr
VR243GRGEVBp5CgKFArb7zKdnlRH3jt0OqNFWxkfuhmPulI6yz71PBCEfz/psEy2zYwVjTfZ5ZM9
ltR9hbHB374SkY4GpzjzLUb0rZFFRs0o5EJ+HhBBP6ryVsGQBV7F97fukA8pXmuAUCvjnnL2n5rU
hagkeDs0k4QSJs8bbv1ozCFh+iDYJGi0WNVDTPIjto1xIIGqvHdxn+515Ao0GbWsMElHhGSh4etD
147Nbj7OXr4E9B7BcQkBAlDJSC2tLZOFVC8ijKuo1D3vMk3AX6oLntbZ+nJB3MoW2b5w7spQ7Sdw
U/bsrIH2ICyq3YvUpY8pq+ewXAdEVb2zABkklC+0QDUeRXobELdL0eDsNVUhTkMk/c6SeOvQ7Z57
E5cpTu2K22UwT8pMROCy2vEZX5cgENOsrgBjM36DmBrRueJ0WR1Mc5pXPjSZXu+6vnEelxh0xKoX
YkBmBn8OuX5L784vjg2CQcHh8J4MKG0GSkI/vRn/As5b89upjBcUOd610fEa5UV67pRa++tVQ9gu
oK08sMdJcGqRm/oWS8ml3LDO6hgixkn5QxLJVdGV6qdojE+yU9SvevPvq8lUfPAl9vyh1P+HvTPp
bRxLu/RfKdS6mODlTKCrgdZsyRosed4QDg+ceTlcjr++H0bW18iqRQPfrhedC8MOOCItWbr3Hc55
Di96hpT0YEOx0ozEWzqB6q45TwcjIrM6V0LPtqEKycxwWjbwowtTxCquqPvMQ9H7BlaEYDyFCXCK
UFrWg+Thr7LelU/MrV3GdZib3IaJipW5n46ndZ8GuIgSNRNAY+fQ22hYQWjBrmZedzPtCb6JCWrZ
9OKPZioVUhVhPY+Sepnmwr1WgSvXLE/rczKiOJI5E/Ro5mT2/H7uCAmr76y4gFupw9Kw0vCQaPFz
BMf+ksf5RdmROOjtMF3iFBSU0Q/HWvemCyqy6RIg215aTtxuigjLRA7CZpPhPb8UcYh1TSJ8qdkB
0AnN3/2Vd423GXKkdnaFxHSRwppaGFDq7xwspJffH6pw8tcAIRFwJ+lF2K6Ds2AqGEoSCDLlhvGv
P5uMm8LGy0jGP0JTMC/t/KGDWUGjC4VdgTP7889Y6n1yFpHU3oB9QddnXTgmo2MbiB2HkzpGbK0k
xxarSIS75Gf4PQOqCjdnNGpbNe/62t6rL1XWDxwK3k9rjM0FMgaKFmmzv7b95lLa7TFD2XD4/dXv
D+SCeWtvEmwaotxHtzKu0lRTlw7B1Dn1uNP4wi6q9vL7M21E5pD2OLEmV+4rpfp7Y6q7y6Si8m6c
nxHRhd2FyBmPcSNkrzo3ySef2i3XCA5zjPK8R82yXFNJdBeUuf0FyAFB7/AEOJuLk41T4qIKLPFj
AtOixB6C0NyN6EqgexzMGxG4t6xtcXQqK7nvtPZfH35/OW/x7k3DRL5ghPqyZD9+X8wffn/mjpD/
cxU2Kx0dOeRpbz7hKMjcBjX7UJbx/Z+fopOl4faoIxJfiZ3dO/s+VtH97w91Z/zrM0zBfNYPlI4k
uon5q5g5xP0AZPzPzzrTwrBBc7JCZM/ef8LrC0kqTlY8Vnc7JNoZjkt3cMJ5g9MXu8rAkKqGtANd
wp8384ffX8q0vhHBl24bnusNz/yX9FD+ltAMJgewJbX5rVNaecLroa0oEPEs4mU8NtNQEDzHZx2L
/i213tvvr0Jcd8s2JTrOB859DHJbHnEGRhjvI+uNlbO3VXlKa6yQpOZC12emPB9sKf78TI3NNTTy
gAWRhao7w38UDfkSbEawseH/EHDRvueBl+x9Ix5pFCAw/PcDrbbfco56av4zqerf0q1Wt//1+Lcf
Wf/teNs8/ud3/j+YaUUM3P8l06rOWX9//DUDi+//M8/Kcv5wTNpq13V1YoYJ4f6vPCvL/MOCbUMy
ldAt32M8+X/yrCzxh6kL7K9svQWpA3MIVfNnnhVRV3AFbYNqlyRTg2HbfyfPag7G+kvco2vaAlKU
6ximbkGQ1Y05Le4vaVbAnHi7RVa+TiuBNw1DjCjksy6nL0SZCJ0j9KBl7kQPSBwL+qtDSGOl9FwD
DmBBMNEsoiQc9WBLpASEj657uuUWRsEGysm4AuiwTQUaQ/qh/vj7Q9b0JHPUIM+Cxjj/5Wn/V1zX
X+O5EM79e0wwD8jiP+YcDqFPlmd5c7D0Xx5Q1ENaFWULYV7ar6nMX0FeJdtAteARXtsEqBQZqP62
Bi9Lx1uxc/J2kaFne8nOdOi1M8k0SBbmme0Md2XrNKyFcNaxFd/GsPvSB5/9NcIZbWhx/wpzUedT
cxsiyPZtzuLE98UxNdr20E3puz+O32kfDRgM+2ilhZp5MCx5Qad2bCTlQFjo+OjL5B0cwMEQ6qGt
vHwnwUv0TANWhdeZywji9TIYI5wOChmCZEqo1Dd5Gih+soqJOIEj6PW+RBe/1LPjrrH9duVO1ZNH
2ZLqe2caHuK+uTDzftKm4j2OfjQihJgaKYm3gQYfAXbFor3U3bselnTVJs92jdXf1XeYq842LfMw
JRdTNuCu3hkf0r4fmat8GpF6MOL+1Szju7JXyyiz1iqJH5qnJKdqgw8VZFSLSH4L04I+JX9ihVhk
qnZsEohtz03yELvovTWsFYGbN3hqgqvduOqyPbdjdDV19vxZsSC3k90QjMvWOoz1eCS15Z7326nc
aWPJVVKfpVlD4wa9jSpw61pUT9ER3/Y2KRDYpPq1gvcM2OERAU0a3RlmuGUgeAhCcaasf2OHcooa
cYe06M4DpO7H1qNj3Ij8PuGXf9AnllmRDYmFQIo82+lUvcb00ZrNkoJhy94N2Lt/dRL1Uk3Z2Q4O
Ld6FHEBXmnTrqqq3Y3QMMXcADqSXZGSup+VpfjCGq91JXLzK3ZPNuZWs90dNuy89VBgNvdRUHlls
Ay3ACWDQXZAq8Fb7JrLLGh1BvyhA5YGj2hTpWY8xgCoT6FL2ZtvTW5B3t1byApVgcQssCWglvE47
tYILzLGOZdJtEg1ckNntaFm8aDqSOMn0tjI/QsZYqGU0JLrDV2ASmwLJE6HqQ8rgs8K+nE7a3jbi
F0TDF69h2o/a+T5iupqFvP5TuGymfzFS7VdqDvfgrtYycj+MmHBhQ2mQxYIEtnDwVmnuuxnt8jw/
QjAAkYx9phxgt467UkT3NgdJlmtw+amfU+9uoJKhYsTM9aQF7kdS4MvuC79a9IjguoZ0EU9/BP92
7w3qk4KnZqoIQrrTnUWXY1kBKfEgkWe4srwJg740OWUJr/76KekBnzGw8S1yMDyyPuzojRzpzyBL
TmiI1xFeHhrvU5w3zyGhhAtbmT/DZMFCYwqw8aPhz9eTso/zt3gGFo+hJgECYy8u9KMeiqvhzhJU
yHmB+eRLRoz2ezWCnqxpl6LpgyTNj8i3b+2xaoxHq+t2XtDdSm53v/ZPU1scpyG6i32xKMN6Bvig
wsurp6lhgWQyxdFzfxepkMa9ZNporRtTXkN2ZZQ3/TcO4EM59fd4voA8wwVGLsn6tBu+O0591ni/
4rZ9LZ29b22ttvny9OEzTKKOqBF9mlcSl1qaTOAD+8dGuBDpap+PvFhUTrSXELnAbfKCUOa19Y2X
uUAZkvTceNZ3W+mXZi6vpfGY+SCG+7h69VAlLrziFzTxA1ydXTbku1Dm70OZPGaF84KG/xZZxTqw
kbtpznHk3YLOEeFcuepgMNhW9SAG44Ka7KH040fDcFGfkwqQxcwBE3fdCjYuRI3dtzkWa/xt81MY
lGxfpvcuwyZX6fk82Td2pQ1Bzis4DeMPX6mbadoU0N1dxRIbidmRTvTkYKZWGnpw8+zU3nOlPFBd
3msImLQkfoVR9NadxlsTtmdtmHbzLwJ07c3gr3MGvDTatWzAVmo8ODs5R2UZ7maHFGtHxDk9yBOA
nQNNOYvjO7dvNmM1nlEeb5HkHfXGfcyCDABk6SwjRgLMKl6iRjujWac2TnZkuXgS40iRDQd0csfQ
wqVRdoeiS3b4DtdVS5ZjTS0vIInNBxgIhq3X0xvMLG3/xxoyf2XF06mutlDKNnqIY1IVZ7vCaGoa
J8BBiAk4J71AoxjetF16bRPrVbOnl84bf4GRWTazUtLXS0RBxWmoR4rLmPV7JbUH1v8QJe8AKx09
37gM0uJ0Dp+Jy7xhst0VdbzjZcHAOti7Q7IfxGMTx/eC7WKwL7r2TZMOppkc/Ptz3E03sBKXebdr
b7RuvPGjHWsHLrJp4uGZgG/qOx+2tAjMZ80WD4w61z4HV9m7J2CSrwY0NMf9kDi35CuyAVgKyYaJ
9H3edfOFaJvZU406GI/UUW8fs0bu/EmhTvHvBrff9UVLMU6KA07cBydUr41TPXsJp17jWpxQ47hV
yoA3Jmt3iUN5qNC3eQk9UyQeegnp1gcfmccuNs+hf3GQeGJ0Z/em8bdx+T2HyoSYtTHq+mQW6VuQ
xN+6E/3q9PZqxYAvcrs7Ewt4GAO5M1kodGl7rqvomjT5u+2WL5XDlVFkP34XPdoDuhbzvY+ICTPT
90FqMSV/f4dm8h7xg54y/3WSY85EubPca5dZzzLzDpPQ92jy5/s+FOM+TMfPoJSwX9r+AGt9YfIU
jRpvNP45Txa/8qhjZmaDQFI4rr0+QLJldpBmIiCG0yUqRnzfGOymuH2YjPapK9xv360BA0zFc1Xk
O5FhcUMgK4xLFkdXP29u1kh4KrPryKpevhHXPXV//vAp8yaUrLydEX+vYj3cpyROeQJOA/+KzQUt
YotR4pZR5rb1iq20xSNAVVy9SX4civAwOO3VsbQ3LZueaqPh7rF3j6bewLNCN6DZW8ky3RsWem3e
ahVf2gYptIzfE/TsLF7OcNKWo6nv8kJ/bzOiPFgDAFAxqD8kAtjAdidkoX140UmJOVvxgaX9nqCm
8ajsClK4QLNe+M63dDGLcfefQs9BlhsCPQESticf7KZVGZ6LGmqzqu9y1T+MoowuQ0MWYDYxiTCt
PSQIaxtxvqbsvVUhxB3ezkA1Nb7O8GJpPppfq38202o5ueBciCFUvAMpXcmGA4jE1vhcdF/90Fs7
jJIXJVQLu52MMT1O+DcwG+nR8JSCHGe3r23swQPIZzdyiX/glvYj3nEMMbgXzJXF8pT9wkcaZjot
r7nLPG3apFr03ij/helEvQWk9NkjkILtyS3kjumr3aCK8qA3UOzRLU8Ghgk5EIwrU7JiKakOfkih
28bOWra8gKsOhCXc+5PfITk0DAKGJC8/PYDSHGF/HqKrxTh6Ta5utwWXGhW8JwOHVJ86tq96n599
f9pNXfhJeO192SWYyDUNmmuWrod2+qE4eURZvpcxngZJ1sjMkUB3xH7TVONrVB+dgYCAqUK3TjTl
h0kjsfZjb0FCxLTyrfwZ6fNRA/sxvxrXTdZjMo1zg/iAeBErKJh41MOlUdwAf9sr1jCrumS5Bjrp
B+L3CS76D/tgue6BU3iRjQVhKH5Rvpq46bP7aWA9hRmk25FtgnwYccNiE+tsqy2qImxR6XOpYZ4X
sQGhjdCTDBc73Bm8cB02zSS5ob8NF2lCgIpegOEbBvPDxvWc1gNwADKbApaYvRZf2HiMyIwmluGV
E81bqTek6oAWmZlxqqc1G64AOMYqsPyr7KdqOwvxjMpBkFzH906kN2uyApk2o8A9m4PYkAIw7CNC
mEArNO7ZG0z3TLgU13/q/Wpwca+ww5JV4pUoy4jRXEcEU6w7nGsbC5AFiets2xk4pTZdKrYnuW4d
tDNJbZSnlPMU9WpeM01F4wTMlNqwgiE+1eaPFJ6+ygJYkLh22HeTBQTd+S63Q7BWRCisNfx9lph6
zFbAtIqxvpQO61KklV9NCQk7ARdjI1VlK5TMYUr7KH8XRuYsSzdx1obebduSGGij3Ve8VzygxBUi
kdI9YVhEnGyS56YXCtS+cJZsjUBTjbWOAxcPDFvnYi0n59Gwg32UFZBzK6hfNk2kZ6enesYxJg1j
Tp/TfWEDHlu0QXQVOUBbJ84ePGi7L6MFF748FaWjn+sQKTeAFfZRNtUU6Xu4Sw8Zoa+JKT5tbboS
sHcNGwwKiv91ZvfDJm46RAY9FEEAjMmyJBMJ3TJsF9PkX8ZvsrHr2HzRpf+AM7bGCRLj+O+C5NGn
HCfcb+xrApdwi69UB/yzNLqA647boIeF1mE9Arfnbl27xx9ar3oBS09Rq/aktKX28GJgVF9Wljpo
yiUMLvYx6QpEwNYlqoTa4M3nNYzvA+LkzmQBCjvPwQ9gPHiYPw2Sq9k5VmvpS8IVWjTfWZWf4orX
hpQfUVX2vBRoauuBoFgCL9wsqpGheZzjHtZhLyMg5KeAmTliVvVC2953jZ7fCb+42fzOzaC82E3x
rjndL8t+M7tO3DtYSLgLraWKvXxjYx8jEYILu+jvy157jQ1Dx7tUEKPJQmFREDC7AL07b7r8/Bp7
d0bRG3AjTYAwbnaSZnURrHgXES7b5UAaIBREQagjHotFrNHm2DGErszqX5PwCDTNo3KbHBTiPCeh
fB/Sau+PcjtBIQBv9YLqoNmVB7gQPcR2XA1ZpX2MNBO9RQdPZlf1FE2xfl8NI5tWJFJJABuBkLZF
BFyFjKKaAIEaeUjhEBkoWY0oSnsyKuCo8E2t47QH294R0fPsjK+2TCEUK9PY1LOcyWCoilTzPavV
BYsb9ek2joFXRFnPD9LLQ+yUjJRz28Kf4yfoQrIDG5Yk0hAkCfEY+tPVH7xDEeVYwiGobcbAelQO
e7Naa8SqwjaLgJ+fyhqsGxlx5mOdNi95lm9xoi/yND4OCCEXUanBYKrlW5+MV1O6X6I2to1W0AkG
XrtyeCvdO0AI4A/EOIu5FOqoX/kT8bpD2nwDg3rB84qxavo2o/45bgzQYvZ7lndf3qD99Bhyt76F
ZKbEVAteEjugpFywKYzwxhvveY2vRoXVJqgGgMBW9dW47aWJZx9+Zp3g5Oz0uUTWgDGGJQZznhYM
XphyaZizfTfo5m72Hw0+EAIvM1ZB31+C2r5YwM82XsOBE8Uz72MaxnUOuWJROcmz6Vl3oRN/D/jp
h1AxRqeY2Micx170P3jP0jWjyc8iriVaZAjpOSX2mNTHOOSN7/qj2gSj9dMLYo799AHmsFz4iuhW
P8B1Ol+uOnFPHlL9LKQsU5D1cC7lazemNQDBXSJoBdiUcEFHWQPZAsBaUOx5r2CTItFDj2oA09q6
jdJLmyRXrcKPleT1Oeow4I5tH6Ef8DBajtjhfct8Cg2Ut1hThaWmDcxLgmTHVSxxicr7AaHaoqyN
o+bGLNlem1Qc2dZ+90QqLUq9qSDGG2iTQ8UqUBCUJYkc4rzkgKqIYCGRhWM9IMvWE9XV8u19JTB3
OSWVYoh+Ws8ARoTeOZltWN1AklySW0wQveZRGOOZoBxAnQwbkpfRSWy6TgTmIxO6zpTqfqzPqWwk
HT/KTiPTObph4wKOY/vFjqMDrZtHAxyJ3uAOSK/gWZ47o5016/PxTURRknQvoQHuWCu2Q7zhHYuu
heNtMbXa1+Ag4+wEwRyyJgPG6VBADdZceUenUgZH4CQHGaMTID/AwISwQkXuL22iE6SlnUMHUheS
mnPp9g9Ew95lsxJpik65S+ipdIwHS4dHwxH5SEO6lXr2lQZ49KLiu1DpU4IgYhzwspdWXy4KEr9Q
Jnef4j0LXSSbGRvPxodWCO0AUX9BV90rfVcGcstOI1pMYq5cOl4mhI72KJAxZVUxV7cJpESLzOkx
69tN1bDm00Bk303IGtYQu38qfjBfsnoN4q/cZvXqR/avweWH6cl5c4fvVORPgo4HD8VKDr57xDKM
9mh4iRB0Lb0xuIiwE5s65SqNvPDJLc2rsgMySG0U8TAl29yCse5jmE2fWp3eJY/vaZt2rpcdgKAW
q0qfzhmElKJM0ffymi/GwkVySdmA+6a3Kwif8S4BAdd0oMQ9+zo0udzYIucqoI0J2vgmUTpIoW6W
+d1CGF2EBuVF+7tthP2LEVQueh0hBFemsZelvCqdeWCN68nNcbvGKI75TcI4yqcA9AHFWO5Gd0lf
JUQyePoyxRVyX3DRrk1hDhvNALfJ9OeNG3HevBODVmlyU5PVsWyN09RYFeZdQgc6BedWp0zECQeK
BgTDwqY6QEDha8T/+vfD1KP/mp3Pg07oTwixaqlETrwImwLb1BGZ9PDXy7QFlamaTVArEtsETIVo
hGekxfY+SI07r7DFBrfBE00HIzFSZVdMb+6LNvC36IwuIeCAhYm0OBbwm6aGBxibWClczV+TP8aM
RvraFtYeKbk2gpwWZX2cNIxlvWAbYq5HlMZvccZT0pvWe1mkdIMUTj52s5XpiP2goVwnEwlKS5B/
KJ+M1pKEwFVsuNtyar9RiXdL1ZkvSfusKwKFHGKu6/IoUo3xA5mSEIlQYYspW9NRUM0TdprY/mud
6QYVJajLsked1DunIYQW2HFZ1T6zqGWFNga2evY95pxv4WBtm1btRTm9QqatQZrSDFnUG27WfIac
Ait/aF+bQidzIkM1ZknoAC0lN+oiXLjU475p/KJB43UYha+a31/zji9CHWF6XHdfVg1cm31Mnfba
3kAKj7mzARFRXbSW0hwhe7lNpaE2fZtSffbaArEo9z20MWDMw7k2OCyJNECWGqbvlVm3C+gYIAEr
6GXNdLGUqy+H0qqX4USUE0GMByJ9yCRJQYvaNQ8/2bsRfoOx4gfBRGwAg1SPlQvXXC/JPwUlq5o8
PxVm/J3FInt2fyvnAMEjsqOl9NERO+W3oyFBMgy5ib8cnJdLaY5qHfb2i5YRlNHdRDJ90/6IRh46
x7zDSPSICv69qDImNcYXspBhYU39V6oP+4aXF5CfdzfHQ9/7/a/UKMq1O0AY0H1UEdGAcFvz3ts0
+sYgC1ShsrZqFA4urmGlyq8KwSOoB4Qrfoufzuzy+7rPrjB0t6Ez6x3FIZq0LTsSJkTDVtRQVjq9
SldoJhDpuhBbwbbCszQRao8zsnDWHYkmue+7DGG/gE9W64I262w7+9bEPZpnt1KhjXfrNF/XY/Uj
KrKwCmvfEF0O2NNe+14KJbNtyp0iVp38OYjpQh7NUqGXtWBdU5McB6n2g1wi2z1pRnaZwniT6xoA
BoP1UaR95g63PI7zlZOZ42qweAbhDYhqyU6wWMcqPwobLwrwrI3A/80TYh6cjkETfrZs4mAx241q
dMzhE7w1ICeIVcdD1E8zmP6nENosy0ceajk0ze6zgRiEupNnFuvnGvAHuRjJuhQqftHJcyPVgEjb
sYkV1loErPI3w+06jjgkpeWqRUjkohIftvXmuOrVk/rL0NdvTmr+jGn/njYkMFXeocK+tmNq4y8o
yqOkO7b+Fl3fXRK+OuGwz801FQY69QWYn5ceqJtEUR+o+g1uAE5n4no82sREbV3loi4+2ATQKYMJ
YitcxIrGOp6HnXl3l8fRGuHZfORp9QJPEGBDWODM8Bzsj1mytkkGILWksu7KdOXowl9xsO9IbV/n
ef+s824kgWQ4gaVMjiTBRvO16W6oVreA/z6Kzv1xa/S25QD+m3fASpfVQke8uwWZTrZR6XKDBqfc
QjDC1Io0lGSJPmpCAIqhXeJ86+eBqDd8pRGMqbFys3WTdl8GKVR2xiWlxyTwiXwlg6kj5IYKxipB
g2JFHGQxEivobLGrf6OowX4DZV5P/X3naezCxF7Yhr3Kw+qpTdIPgvoekXIWe3e+713/JzCBTBma
HjHDbw4lEkIExxgSA/NVSBZexkPeVALZPcNby9U/2o6zz7k6D34VzZYh6KYVxVjTaf02avrHyNDG
rTONPCR4e6tGlHQrM6m80BzeZ33SrzKvhTibeVgLfcmdQ0xvXtsgcVSxKRKk+eGon0i6qQj1YhUl
+otZDBg8cD3gU/hWQOlBiYzONvW7myG9N+XkD2EOx5KMJ42x5TJUzp2hJwk/MTidvmnbhSMS4mWZ
8keqd5b1RCRYXPrnJERUUqaj5PTkwIJtzUann3aOj8l0ioGfxHikHPuhEVN7H8R0up5ZvYlYv9NT
12KBPDGhiIa59e0wAhV4Ef1WZAe/1H8Q9mCO91Crt5LkzoPw2Kh1lfXa2jb5J6Pb3Xdp8dmUsJtr
xZtbi3UWIfWDY0hWkIwf8dp2j2MjlnFTJwtlhUv4tTkBi+MuhTm29TqysEoFfMxOCaMfrddmZFcx
lWW67sEuUEo8j+PEqtG7a2eoQRN3e8Df58Cell1+m5giEDuXrCv6bQei2Db1OGSx/K/DhKEzS/DX
IpkgzCU+kyWcg+Bo9JXUH43IfR44Y4Mkem6mut54ivmjb/iEPVmHcEi8BTc4ovDy3LO4BRANKV5q
S0aRZ54H8Ohgp+qYX2VnZQhb6UaXvv8MjrBYNCU2DNJo8Y1CQq2p748R/gu7nor7ifKSwZLAjIaa
c4sX85LmaOecMX0gJdzZ8Pi7vdWN5W7ONWsbHlwMYxPyhgFwusBiG3fMA8m9dlZUWKCt++GtAvij
WcGIP5C2SfqnxgwBI43ARscx3+o+pTwFPKzCjIGe2+gTa5tIEahJTkVJwgybbMcG7awhW5t/S2Vi
PvQc786Z84VMFmWHDAPFh2/a2ZbHT6R8WvT7eVKIMlDtPCv4iVymJHZeYjuhyo1ZSmapyZQZIrFl
a89cPF91VT8ZEAdWufS3UeZXKw1S68rAWLCasvy59+Er6QYQOrGBttydQTXpPJ4JIeyQfA46YjKK
12XZOT+5T9HRtoR8Wc0pjHFym5l+YN5L9V+Y+tacrHEPwuKtLlx4165RLAU+CIeEu0FTN8N4kkzC
CbO51om+GgdL3qmoWXu9FW+9BqKWGz8kjQJpGyYvlY0vNYAQl3b4Gjqsw8J32ksMbY93nkbJxJuO
e3kkgci71jH5mKG8NIj8dzFVkl/aM49KhhuKo/IwFPaWoT1TizDP907Ybq1Sew3ogPdxUmLu7iCt
FYFcmcro7ztdu4F0qddimhqOIAiGwZMWQxMIp8A9sbI1LbVord5eNW7EuEtbWezXkZJxCfZmiEHJ
cBigBuxPsMqsHV9Ktm4Tfg5QNMJ0f7C2NccoNw6+b3T3hld4JHI9M6vNbimwyShxCZJswmFJ6u47
v+EUCCWFlf1T6jqrybCN7yG6j7A18EAivOVEMelbYD8fct6YUV+192X5lAagPAYdNmsYTKA8q1gc
BnGgYCBCS/fqQ9iDM8wnm5FKF11wgFOtD9qj6bU2nOjql53XbMkHx910YCVW6Oofh5mXgrHXyg+u
Wx/DxKnIGzqWuoUlsCPzL7o3K9TULO0qBiij0dwcHz/aNHlnCAGnkloyCJM10cz4hAxgAePeZPKD
1P7qZWqOpt8Bg5A9poMhOEHneMDvcva8+LUPoZiBNnDTT2vqVpXMEZd2yAGa4Sc3w2cT8SagoiMO
hQ+nZg9XZ0wGeyxfTTegiCiNpZMDcCptxMJu+uiyt2ah3eXheyGmV7L9XioBmToC1JA+RqlGxUQl
WbLgHPwvLwh+kk5cqjfNGJ/IAsm4dwLub/KnXJ0Y1DSd7kQeHbEwPoHi/uqgxGV1whbED57IZN5p
vNSQfscoP/KHIla/alIZKGXwCCZD8aWz/JkLkWFioznMYtemOgP/zg+e1C5jKtpNlthXCezwXqCT
Wv1jKjIy66SI18HEZW62b9ZASGol7o0o+MwzJknQ856F1d6gLH24mnPKcgPKTs+U3X77R6JnitBY
1jODk72ksYbJ0AOZa6sHtyamq9QNxmtyIumV96BjLiym5msj8l5SJ/hCmZINYcEqhGVnkLqwoToP
Ah5wZxJqFpPJbDZ0g19z7uc8gPwpqNjCcp7e9tFe4IbFnulvY2tXtzaIwIwNrps/yKZ6S4Lw9R9j
Ww+u0WAsM8MB7YFDmnXG5ESA4KAn15JLhzho9FqyJZ0Isby3c0oU/pNbX10zhvljog4F3aWB59Xo
w9fBGGerocfRJeuqvDPY24dND3afYFe9cxQMBAAAmue5uCthG01Wf8k9B+J70v1/UaUa777++Xdh
mX/R960+1MffmCTFapz1o//8O+qq7iP9d13l77/yp7LSMP6wHZsDAfUic1skHv+lrBTOH57luhYA
XdM0fc9Ccwm/WEX//Lvl/+Ho5G75liDozkAd+C9dpeX+4aKmhEpqo0X+Lbn8n/8DyWr4Lf8lPGz+
4+u/ChFBDfJ//6uyUmfibVKGMwy2PVSahvHvQsRyCt2pq6l2jZThRR3UBScrQCKmsadS6I+JTHwm
Y8DMqpKknjwzTrnTr0IykaNUMUUSvbYhVpzjUIJIgwjySGKxc9+3YFrHKl4zox6WJCN4u1Zjp1ex
3KG0YAQ+jOpQaKW31Av2gZnHItrg319MnfDX1DgE4U3mVlcqfoRLgpS48o11ZmUo7Aa2FKDLmRKj
QL7buNXk4XLs77OMn6Ae+4OtdUiClMM7BoEMgxksMVzZ/H2ntWiQRlbjaX9z9dOEO4c3LPi9sqMr
oXHx2gDNkP+tcjiPOGVSxkhX5KD4eecTOPbSwziVu0wPn9OgeLCy5DlsMF5j82eFDQiuxrOzgIex
YDboMUICq9zx3WvU+Bj9SaUmZANPohcgFGLNS6JNterDEdYaeYmwCcSNAdpiTNUb4TJfmT7+hKb8
JLNiXaXlMfAjKNjJps/l0cjUlTb0kMHDqXz5hJOYTYznPVO5PpWNi/e//TQVhcNINZRlCCbGGkBJ
mW46fbwYY5hRotb9IhleAdRc66zEAhv6JORVn/MmLofDSsBMPROCoD2YS13F3LoBfGBhdGtsmc6c
9lekV89qz1iungDRbvrymQFEzVYJq7AnH2uHpK7QfUtGCBF2BZ0U/eCazR+5Q5nEIVpo72kwObsu
L2+gzvexSTKujKlgptL6RjjuHNmDQ5+Lbikl36YZBwZmbFKQyeAD8/IZ2+KM1hIT0ja3UWnmAcnL
EfBfyLnOtq4GCih+r33l6DujYC8Yxojdo5ZFZd2CL3Epj5l/PdrTqJ6tWr0h/Fy5dv0Qh+KWEZOz
QENM40peSKc6fO4j9mmvx5/Z5GsCf5icTMAuCuo4EK4Y/Tqw3SMIgUUtKEFiH3ACRfJTVhXAW2wV
b7qw/wxiv9mHVTcR0GQtIogqFLPlq0xdBsPe2vDU0uoFAHGRAwSNI7jsbGrnthP+eE2SWUyCO5gU
yQpjkTcdx/3/Zu+8diTnziz7RBR46HkbdOEjM9JW3hBpKum959PPogYzrRa6G5j7ARpqQfpVlRlB
nvOZvdcWl0TK2UFlDE0GUqG0nPE+QE/8WtSXOIStDytl0xBKC+xeWfXLsrepMahdEsW4h63wmAlZ
fgQ3cUdK40uxRHXAADxCb4iwpB/4+aMtwxThgE8hx4WFlXYlDrEM87+xaUAd5tqNu/jH2ph7U9re
ymJh5WjmuwW/COW8WgdqRqNWMw5kOinGhi4ehx0PRKzlI4Mh0KkbAwXm3uzJ4L3RaUEGMyLbS2UJ
i3lf/wFOwmBnadD4CMIXSAXpItYIgDUxTyY14ZQzhtjsZ6QPdTCxsKi0iCbhW3vgH+Q7ycJPy2SQ
kYUYthbF+EuWLfe+8lnGVuPyKiicNPmNshlCikTURKWY+zxiW8VRziC6eAP0ork6qxOleCcaoKFy
IuyzzTGjKVK3FzD392wdMn6PrwHOHyDbYsLVYH6KCS6NGRP3kiRxsDL9hH7N7wO4/U4i3ZbduJL1
3DWM6Go1dnG8cpYpeR6ggq4Tv9fyyUP6jmWlZD0Lo2iURiz5zD8Xtbfg/EJeTShXLHuD/QE41eww
u5gktcxq0zh2e2kM5swLh6i2LEcliZmQLOVTGnlIImCBRgoff8JwuB94ZBuB7M5AHQGQQCVtrTAA
J8SZGybk0FVj7rUlg2e+z6udYWusF4K7Rdo5s+jhNtqdtaMT2BE1DuJKcOxPyzkOS2q2D1w6OglN
zO57NsKymT2SNKwcipCvCEMJKTbYv7Bfx7eGfMB9bdnjcVGlAe/iAEkQvhQj9Po48pc1UYvOFmZt
lIeuJid/0qYbmfA8ritA34hxa5fZKCmzbxq7c1HzTiYKvRjpI89x1/FMV8yQoWqOD+GjHd2VNA1R
gHOab0yVBle4ZLVvXctOWhNneLaSC3gb8lpWEfFKebbmy1WvyofcYqYZDam6M9ea5XSVhb66VwEt
7ZDFWtyvEV+Vq1oIEDg/c11unLbNrsRyqdBWldvCvBW2GUsNZo+tNhZbzdpe6xosC7eqa9W44kep
ORKy2WB1qw4VAi8/K5Bt4qdPtelHokMGK+0iSW8dwZ/OItfi2o3im1UVh3XFc1hHhRKYoXnQZRQQ
+ix+cIoBup3UxRE5zxJwUQJ/zJiDP0ZT2cFlb+TklgCO8oiRQnA5sl+PmZVD9RkIrcrgWuCn5nab
v2J+/zYkkXyOJgYW0Uhu7saA0pNvcjA9YPA4LyhzyyXXHKHIKB06tMIDmM2SPmCv1clzp6yesJdu
RyQ548EcLF1vEBgTQ1AuY3Pcpb1msCnSUbu0n+uaw1ig+c4i4zPqBfEj4A2AsSOI6CV45PUYjKq0
MbXlLCgMljstmgK4y5KjtxGiSZNxuLpEV6OzmlM7vWlKp5HE+sJRa7OY5e/KRzunDOFd1Qw99gRZ
ffioSOwQPL5GxmncMbIJ2F8T4GRbroK2x4vrFiF5sanqwwk+KS0TbB6NmDDgwbsZzrGy5Bep87ho
Fc/KTBvhNodQuu1bk4a9SzsY9BZd5PYIRHdIc5fT2NDed4mE9QUbrZ4xKCLOJkJ0Eedu0VtEQSh0
srJ4pmX7SRTG51ExwL+GNDDmYXs1x/kZBDTo8DYi6siKKgcSYt7o4Gjsn2EmlLksgBOJNvnqc+yi
IyJJtu7YA9fmGEMszbqBEq2rvwFN6Y7Zohkq++kLanBKwFuT+jFvfivPP3Kj2/tBiOVW6DqPbk+T
q0V4b5lCumFeywEjMIvuK+MFWq9RC39RypViv5IORZPGiGYY6umS9uzqdfAUXRldJVjPWwsMNr+t
2hILuH6rgYnsVh4TqVgmvAPmW24v7WGV4cvmjS2h+dCfFxV3qxhQfaafmcSH+kowe8pHu7BtMLyR
+FZ0/f2Habc/49iVTkj3tRsjjoiEKRGEXBEwPf9SttXNRIYFUzXi8ELBS73aePZ0Bq4ec/jBkdgT
cJiuqIwNwCrx9C3nQFO4A04zIvUVCxBd6nU1tBfQ0Fu2bYTEu1vJOGvgLZAjbLOvClCjkJtofzIV
hQ5iq+DWzccm7+Hlct8wME5LEKUdWttWJeJHwAbSyBB3rO6r4/X74AQaeYdfQ/u+oIgV6sdsveUk
IGnWjTI3lSFCxB/N8NxDRFy+6+Ki67cqf/hKta80/7Ti96l9WAtMtxwbaDNZEJbcSH1NQYe8QGs+
R8ocAt6g1H/X0Wttxg52pCn/aZTDJG6y5RZYK1nNKJkzZhrSBXdGXF+u5xnFLty4XZkW/AHJTka+
NLfmwxpbgaSCnI8aR2XChqS8J02uqtVLnkN7sZa9OemHGPDTZL9LTNFacUXxJvNnZAC05ZitcVU4
HcutHGRYD2MyYlGOz2JRPBlAlY4Gum8wIaWf/cIyl53HqDArNWZHhqVpiA/sqnMYmNFXOnBwiQ+0
HDu7e7Q3nBBrjar6suRLY4/7Rtya+6TW1Pbzw4ADe2xuMl7uFtUZQ1W/RzJnFi/wph2NMKKc9sQu
QIu8jQRWtfAmDSm+800B0iC4NsouQ05SGVszf7X3rXKdMJ2mwyHNuJm36yFhDPJiDpYjMFpb5nsJ
Sn8zcBHx3NS/8kqE2qzcE5vMWKzbgIKQB+80yhsSN13+sBMWJMwj6THvlEPZr4eEeD/sWU5srK7F
XqQkwxYb7c6QHhLCo9TlqbkrOLgetF/4EA1rXsz833VKgHrm9VMAIT8azqjB8tgLc/efKzbm+65i
+rWJ2Yqsachhhxoo1YiQU34JbTI5tqpPFWcZzqnNtsjl6jpr5Lx8GBCB78jhKFWITO6yIyEZdefN
nYfmwEnP1mP5rpCfAA9G8uzwhpvHyPZLQiGHnHr1MjJmpE8wgrEMYAaW3nHz2cMjOUzGKcPWTKrx
yJnNsBbosGQeRqb11SsQqi66jFSfVCu9FNB+MN7PHHkm6vY2LRcVP3piPlfpscCkwueklUdMSS1k
q5IPH6wRZgWXWVE/oyU7jfNb8cnDwm5gfNHrZ47WNvfjHBpN0GR7lYlg7I7cDK7xCC0uZyVDqRiB
MM19RFtldh46Oj23XH0L5wyRolGAmIC4g5ZruvOb5gfEs6mhPndUhcuQgdCuRgsj3dDpoTGL0J7c
qR/7wim2mGZW4d6Kx9C4r1Bd0M9bZJtl5/bcfCpHC7L/U/4w3vJh1/7hYGXX03Hh9o6xOliiOCSi
xQktTMfIrPcNWyaWjjQkqISAQlRY3j1OXkh1HNex4YVBSpIDS7PHoXamhgHzgjrSm+2L2ew7IrvM
wEgBKZ86gp2ocXV/SQ+wGpcMvMYxZRfLkzSJIBTEtHBUbY7MdV803xMkrT/1rUr2bMiQYYwPi0Za
IsgatXzmHfGkdj9CbdC8TY2+cOiczelU2E8ykHn+sohdwaaCyY5N95WJYJrcpfqpubE5O6xHZtYq
+YZZ+Qtwtl22n2rt3nMt3hXKkacu68+ajNlx3Wf5kyICFuc8iP2DAQCN7KWPDhlwQ2+Exw9pEz7I
d56zlil/epj9EBle5DJrDsuHgm04JGyJn6Y8TSThWgESjGTFx8/89Km4duS00zVlT+tA0vRDhxpM
P6HDikSQIazj/8pAbV37ppMq6hCYYx2jYqdT4LAr8ulpcWlTwpeoc4RrsNdU74iiW5UD/k+EI09H
x7uTuPs/w+iiC9cqvEo+WP1d+s4K5Bh/MgQAxJ/wBDeu+pDP1+g1ip3227aPGO1THjCwm6j7Qoxz
Thd6EXphxHTWfkb4ZDlkjBvDJ++52iP/8eLuqJY3EXkrFgCiJZKDQTrb7JGwkq2XhLWSdRszP2l3
RKeX331xh9ndbvPZWytIKnGb8oHIB8jltN8Ndc87o5Pkl7Ojet2wmK0vU7gKGhl2d4dmcvkBVdZa
nQuukmWXxbdPxEJ3Nsoriu7lc0HJwQqlc+HR4gvmVO0edTvIej9jWWXLu7XwKTJsnZR5p7ryq/Hd
Gp0v6R75Y6zawEIOw9kYzuRmVvVpE77VPPbSi2oHDNUoXMf22CeeTNS3/piYPm7lJg969QH1GZk9
hObYFjWaX3zyxWWY3whv9dFYedk9InQBA+/iQz5ZsahSHq2+AR1UCSLpiWSVHQmQoOBp/S4sSmXA
yQVsjX3MYVEGhnLM1OMmHG5fbYIxGLP0Z0VcrHGfBRVKS8QkqNvT0yTdBYq+OLnz/DQpmQ7SQ46o
cp6fbBUZxLNlkjOzeHFkHbrXns9ScdXsrCmBzH1AqB86bfRGBQhhHGlgfFHkOpnsMOZJ7eMmovoj
G9dNoOPny2uWexX1X+ZMAYoCUIi49ST5qUCKigKPa2XxVlJ1WgZ6mLeJfn2rKnbVHKmcZbuJZi10
9b3aAYXc5U9mDEnJAeHDZK3jjmGTjSCfTADEQuF0zCiuNKLacRM4DE5ybc+rsSioLtwtd5YEegOc
tcO5Nn0ovwbFE06P3iWGpehv8c0WTstQi5IX5JPDK0UlUcsufYJOZ2v6hf3TQ3xNn0gIsaF7wpsk
71jaoePv3zKTClfFskcJuBer2yNquIyKa2ZneQWFvP3uknSbe4+qCEsvN/cCcsb40XW4YkEHjmR1
CnL3rJ3PrRs/pvFDK/s41YHyTQP68yrg4F3yQ/+QoVubHYF05QrWzs4cFdWGl/JL2wHSskrC7utB
GFEQC84nLLExHBTtd+wOg3rEJ7zoPik8nXgsMcCKRyp0il1SQL4TLeA1w1tIBNiNL5qokS584u5B
vpr3HoNgenBmN7FrEzXbH6HbyZiJ5b3E9Wee7BCe2GfD9jI/pBjL03P3lmbnauW/Z/92sK1b9hbK
j25PRHvnkQVeHjANVxXJ4hXOq4tu7G0ENtVunE/82nhhZAHH9dguHJ+Bmr4A9ZvYytMlffMq1uPE
phf+nG+kVyn24cDPb4Z1QkQonvks5vbQrSA+XwQ8uc5H6ssvJBBrjV+I11TeLnRUHeEYe05rFfGj
+lxlh5D5FoJCEZB5zI3N7T2NL0Lyk+iC1wP52yj5/EpD689WQEFDLAmy9VbjDfCIQNPJSCouFbzW
wKh9ZQ16/aCDg9zk9ZchczsGOdoLroMvRn7qSt/v5N/cuVDWe+CbJfYiB6uVYP5VOPM5f2YKw+nE
e8NFyxtChSDEt2rYTjldI7Dxyp0qdlcYT1J03iTxzCKGPChxnaX+PLwZ0eGrtWg2nfEGh8BrGP31
TLnZ1eXVYdRvmzkPw9WHHGED2pFmhiQfrY3onmL+8gwA/4uiXxGPZxxeTE69RT1axmkDATfNt2gu
s4l45Ep5tcVPkMxCKT3BW0N1cEPJaf1lW2U1fxExY+UaLrWvfVCeSLxkIyGEZ77e8NhGp1Y/p+tJ
7Qnvu5Q0j8pBk64FXTlDzfpUacdY0zy6ypqRVnTGeCX4lHMvFU8S9iEcSZXHM6Ivb+A1IXouklcY
PgN2LNiYnifo8rrHJ2ra+5k2MuSo30qolrBRDryCRaNwNSZw+2L1cNTEPWFddD8OItcMMxJa6M80
2SEflgTG4lfdvqiNCweB53j0J+JWMZ71xwFKVbbXEIm+avKFgoQ6VkGR3r1T2fJP8cMU7D8ZfTqg
vXOCW4CbgTaUGGZt3zcxWQr/C5zjV+UVVcV8HgGA4yHdt98UnbOAOpsMNRWk9kXWyW4SR0pHm7FZ
zkx87eSbjC7SLeAbazdZQ6dPJqGv58+Q/XjGre6efC4Lnw/f3T084N8siWxwp9f4nT9sdfTe4/Fg
0VoTfgcNwAW+trzIrwyejxZ6Rno+BPXhrbma3ythDPcwcWamn7q7DC4ZxS8F6xaO2islI01GFdR1
ul0g5GUZ1UkC+gVZjE7wLjhDVtFQ8tp+NOYHEydjNUyoPBrPQleRUSmESXdAOWj23tBjVchb5bBh
5fnEYoRNg/2oMu8qBSDypcsvEDI47h+UtDtEBZBrGsTB3ubC3XqodSJLJO2F+itCgnYgKDW1d8bF
Rln6rk5P4XoAhc+XZ2vefZ598ZO/l1AiYYBjkefLXMRxzXyKp9IKFKpajCkY2PkngEYCsuUrg1v+
nib39E9ouTSCJpUwxWy5PZlgMKmw+UTQHxiaT0TrQcWxCzm8gRpWKQe1c63MVfHJ56x8XSyJc3sb
m4v9BNaEH8kKPTwXS/0wQaROcSUKonvT8ckc3yrmjfqq7E3ld8iAQeLtnPXZbYYXMab+q6p+2zNA
Q3Cc0TXBbDZJYr+0JC2K00aF127Wcl+TIJbCx7X707KekC8pT1RMqMtNYpCyIdtj5DG/VsEciulV
00vHCvdmSc+Wmtlu0NllRHlxcOUZLjKirU4az42FSCLmnV0RGWxJi5XTWN4w/9mEM/qOeLJFfA32
dZrM52YdT2BmiNmmjLy1+Rnqc294C4VqoopHeYwfVYPXR07cpwS7PHlyVnYcmvV5DoVrCuJL1pOd
oMuvxsOwpOeoQXHVWlhkhrM+t3c1d4CHHHQO67kgnTQsdow2CkaXNP5+dY1YyfP9zHe5z1AvoGTG
R3pgWzx1OKZQLaIWo6LUic2jOMiwos2L2CEt+A1F1/r5fO8Bnvp5E94T1AqLwiRM16V3O/7T52FJ
kWNLZzmi2Kbsbg32C2w70KOGGJ7Tshx2fQ5mc94kfICTrxEEZaAIGeBBKhrUZ5JjpEodTEn6q9RQ
Nexa+jR+bM7aOlUgkKL/noBKwbief2qrOI3t8FDBmJfS+KVfDHJeRIqrc/mINC71rJRPqWrSF9a8
chEnTvOR96xmOAupYpX60DC/ZMy/lT8G1o15JyT1JU1qZb8iJua5Hzc4eQ7OQOin1WBUqS4ZOtil
ZseT/B31jENTT18QLOmemsbcJXgfNKV4MpToIZJ+27R5IV2mjoHI1cOlH951tXjAw+Us1Qp+ncmk
PDZKMNjmg6g6cdUUOaBONHZRXEr+kJnIKYl+oeVh29qX9hEaEMPFULBeNgBcayHtZ2JuqdAVRVRW
opodjdxr4odw7G3PHJOBcwwZamFTC8O8aay53CvZ91QYlmvwSbAkG37j6ifGq/uIiDsBlG+w0LUY
j3TZS65SMfVJBXZnKndCz/ZrY/4Fzg1xd0FIPhCfOi8TMeZkP4xCEk7WrwDrNj/Bmlsvac0EtSmR
90BMBOxIBSvsVguIpAowgsmtfTcn+8ASYaG3Lg6Y4Q2qrvjNJhGeUoKLfskWYpH6tqAaH4+Dkr4J
EyTKIsmEh2KUJOWXtYFSqCkbHPmZ2FXK70HX2C6119X+U6v6d9ETqKnldGRem6VnW2XuLbGYQ3/G
CLRMJ+SL6gchVH/zcou9Y+zO0qb+WBMYI40djex2K14vZdg39fioaoQ0DSGxZjlLV0lHE7fVaxgD
wLXtixR247BQ32XorA3kE8BimGeXEPxYBKThcWRWbXWFn8fZK766l8SwvMnSoHQiRt5Z2P95AgZa
uXDDOGCz7SqoJhl+nYrgEsIB+E6K+NgYHfe5xOM8Wa+QAUMWYLxmzQBP1ooPoSp/yVjyUTvSVlbS
IevBJEGO4AYdUOTmyOljK0XiboiX6AH7rdiVc0atAZwkhJ/Bd6ZwPabyydLBxowJuVphPz/rQNh9
pVh+8jYnVaXPIACbig9rCteLWfyg6yp9c27AroPDHJFs+m2FqK8YtkxwS9IdlvYvIX5Q6sWQTka8
myRIuTILGF+YBIHN52LoFWwUeelP03zWt9/dnNuPtcD02+IIVqqO5oNrLhsLUDL601yofmRz2SO1
B+yQJmDWiauOTeWK4/kXttMe9mbOzcxW2YAEw/E3s1bgw8KIxYWBOIEDxYD5BiK4+OikFyK99xxy
v0bSHsTmzUH9TawaEVfUrXRgBA6xbUiDbome4QRZQZvetEIZWZYbB8Hq3NM6uASgLncyU2k/n8YH
+Ea3eWTIlJkMerm4ibSz9uqjSPJXCfNnnttECiyMaMJlw9G3s6fawBYBtJx6sXwtaRJMOho/hRmg
PkaMUpbsaqKsQ8SduGhUvW7LJlnTU2uagMBBEfulBIorYVDASj9cjNcey1CCSiKbKfXxDvF2stDf
ZYhlVd7CnYED3I0VpsWmafnq8BDmWuPFeKUxTSXoPamQimV5CzXpQWqKd4i1nYv0GgNfRWVtX6pQ
hnqXd/hrZh4hA1MYU3PYg1bGfAeDS5+Rlzq2QA2KmsIixiHqNhkgJdTvJZuhWI/foclyagsEwnLd
vqy4bbdEBXnOniSViJg4YbCrDhlvu25xqpKunjbcgYox3VYUqUdrKl/XXq+P0VK+dlXFWJAxDUHH
4FK53DQjIm+YwZEp5KtlsNBQRYL/pWLyrqee3KwbIIH4xSRWniRb+ugpXhW67pCSYEjUI06Hbqdn
kDva/jap4k/cD5+6WRxTVIb6TD1UaN6oEgxoQWasZTa16lurMwFuY9WTGoyPmMfSoCj/qLhMMBmU
OGAYSiLZOE5p99CWTKiypndTNKJxpv98WnL5IdqFLZX4U8bE7NiAk6HAZ29zRsuPRc4tkV3vNAq1
PGI8JWc02zDzA3kZ9f38GBK3BAfaxqYgP2O1gCia9O9cIasnqdUXObHYPxvpOLSXuA9zvk+FwTWU
wx04bogHemSxfI8PwgIfj02WL3ssz5WKRtBeIImBLdVVhri63u6HqcC9bBW3YZVcABfZYTbsr7LP
9T3LW9IQKpIQ2+8lhF2WaCM9dPrEHvJxWqJvk2R0yCTM9xqFwe6kRUQZmsauVNdvoCfWttR2ixhg
mIBn04pMHLDHMA3SSoloxBlw2Eoq93jLuDBgjnGTwlVgjm7pZ4jR3zME+rZC+KQAQfCKaLyaRTdA
r4g8TYvbg4mPusUB/iDK/mFVFFdR+Et1VUF6WdHtDAP+bbZ9UbcQ7lwRR0afVLQWzccKK3Mw5/0Y
xjhUixj6Ej7VHe/Xoj2QiCjTyRsfYSk9jirM07aG3LT+RVKhsGBhYYGuyoKdsTQARLB/zc7Kmscg
3XdLOIQdnj+hnmFEkiFoGm3zs5g1HNURCOF18Vu9wn3R026wdAfUbP5MOq6hmt+kcXANbyEqJCwb
4p/SWhxzfaym+0IH7G9Y87MNRIr1l/I1xQIXyVB+NoiLvK5iUI0BATIqEIuuY5bbFSErdE43nKEG
vsllZH1SvuYmHmpFb5+1Zoz8WaqukI+5J5tvYNUjQm1qBTSDb1qrnWIkyfR6aYIUDQRKgd2x4Urb
62Ur7SbiYlE9kISw9a6lnNh4uUwyw2OuRCl8GaxTFVm/pEnd12Y+m62F6MTEJTb3Nf7y7iRMrd1l
67Atens8EbEZaEyacxYvqh595OVPQdoZ7CsSPF7irooPUkPgupLXKAOlV3OLlJQVYjfrnmu71Qnx
Rk1jBZgS4Dp0QTow+ovmfWUTVzthaMf+OKErKVnOLUscBfmXNkDmmJKSuJ9EcmRiGRRZ/YROtlMk
tMDzyrurZptOKiIMqQUZSjAkuuD43RYYDqo5+qlVwZcfqTILRPAnJcM+SaKpOetkv7hrRrWk9vYD
hqUH8pAEu5B3bcmFx2KUzhIwgVUb16Yn3QcHormzX6yScWvb91/6I+h+Opmke4VRiqV8uVnmwowU
nPOKVQRjYeqnaPd1nSdy7v9kWslPEZp7NWX9h3doJES98RbQAqHavoxzd26r8k+WmLfJiM9Ik34a
CQ4T7q6cALeSaWyjMSmJ9PG1HyqSo3Qm01HzrlpUk2um9E5uvNf6iJ6HpSn2txL9Wc0YLjQ9nYwG
EF6RvyRAASLNJKIcSAq56iCCefXSdipQIaqXqiTfXpUZFejj5vWTlEMd/5nWd5GOtdeFiL3q7DUu
T5WCt4jAU/o2nf0/7GGKXvXQ6NsVj/3aJx3TIdKcdXCCdXKkcs3KrqVqtxlxruvz2s7nDAuLK2qa
5zTRPmbD8JDeg0GJ61NZwWweVYFLI1sCeVCfhmUMihVnZlcw6x+S5mmZuxdyhI+xQsvW4+bMCqXz
NS9XgaRZZSV7mlS/WWBkMUt1PBBbtmi0PIaRbBxqkAq6zHKl3Rx3TR6yaFk8ifTyXQ3knrwdmgk7
2SvGDCRRlC75XOl17Gzuqrj1Cok1jK4uR5DBLUiuXLC5wpC7asa+EAhkem4Gt2vn774xwwAZcMne
yWZLU9TdSY9gAaFtMvGPrH+NogM4YOoHUSrSXmrzz3XEHqZOjZfB+ZKNUfdlUTJMLzAU4VJE1dSG
UqDFentaZqnz15YUkDFubgasMqdXh5gxRDycNrAc9jtjTk/y3ADUNM1T1pd3DZ6XLm35s0tDwPJU
7o0JRoy2XvBzMWGNxk+Eh5vAPSEfb8DepE5ST5xEVfu0tX45ZeY5ihnQoTCA75CWl4kpnWUX1yyR
uyNmGQRZxsRMpdKDHhWu1MTRsRlYtVnGN0Lq6JhPLS7HxToJQRcS63a6J2+EkmBdn6DZ2z40CIJH
OdKdWgULUMwd9pDGdjAh98dqYNCmaFl+j216rTRO5COStIFog3pwyWlKae30Nd8b1uiNVRrvI0YZ
1VRrd0Nbpj2yY9AbI/m6Zkk8TrTYPshFkugJh2OSz4FiyfpeVtF1AkRPOD0zQrdnxatsGEAqG34W
4YEJT+oGw8ahD6U1rshb4rxuvG6kVJTDlGZLUYN//hXlbLe+nrCOpHlU/SI7S6q2Mn5Nm10Krcon
3YxE1k58TLWSXeuu+SVU/o5AU+dc41pK9QJAaI0BIckrkhxX9liiyRPeSg4rxRADEycFxg5DZEsm
XV4mmncpZohbsn0oTdKgx7U5GYPtRsOiO+AmB7c2YXHmuZntccV+NqE+cFiloZ/UaAGnqHMqQnac
Ffg8N/M0nk1lBNoHJsYk3dSdpuaCMhvzqdxXB3XMPjGyiwNQg8iTQTXKIMgleVoOVRVeSchiFZm1
6eakR4WRI4WKOfXMIj5gf8wP1daPjZsEd+nxDYbNBxmoKaLXFOOGulCPKPDLNxhtBeHAAxpQuUln
z75OgpxHQjgCXhhGLllbs2ckmvmsMz4oTPuom1r/2Q1J0ExhYAyS8WmojCNK8PkqcoSiRTPWGcl0
s+q0OEGo7PmIymAUmXYa8w7Fmjqwv2a8lBcLW2SbotRkxDvyJ+xzcAkEIlv8Z4n6vBDy9QTGYo9O
n6oV1DivTvNrLmzPO/NXQZG+13owi1PqqCkB0pL9ZhfMCXPFgrWnqc9jo35PyGjhdwe1JpsnfY6O
nJEasurkyIeIvqABJ9JY03NbGn2AAOs2IBIAVYuepJ/e22YpPcUEzlfgoXMIIrMyahW0Rph52+w8
hhmeqpl1HsEFv4ZV2l4MFZx5I4VTNVS/cUiLuHDo+VEHKV960+B7UksXqQdt3lt7ft7G1OBXKej/
R3vY9+0UHZL6qFL7OyohHTYJPwwLGIglM5MGjN/1htPIp6jZJ5TuWOxH6F4Iz9Z1IhoJfRI+q+8u
5r8bbZU5RwqpxIoJkc/SYWtk5NLtSs03ydbJZEYgUaccbYlJczRJdgBS9USD3OLHOZlasvh2Ucz7
3mZDks6C/kgQPKN0YH3MdeN2JcCcMOPmfYZ8g6015rXxZkUzKxQWq63Go0WkBHSpkMdRz9+6MN8P
gF/kIXXzYqrcXGJDYI940iWUZ0mrvxnMKii1jL21ZEQMcXMb7MWwwOHVMz51efvQqprEtSg8y8Xw
10jk/NB5UwPwTwoXmpWwu9kkJdxIziByNpSLQMN4xzovkTyD4SHCFcWEZRArDPstxC9hNpzzpvGb
Qb2T60GlCIlx30j1IcJa6WsSBusJ6Rn5on7ZGfGhZ7Rnsh5craHZ643MpFbOiZgpLGxAoaUg+LPR
GXfEhkctGpRJY4IxlY3XNxsvDQFMaMzrsYz+Dl1UvHKZBaKZrZ1ZGpv2UC73On2qkleQvGL2kWZJ
V5oaPLNwW0YxP5MAFz3a1gjVmS0w5pOIBV73xr0fPQ9MyXGaYXVyCbQNA/wCpYN3i73FzG7Uikmv
oaYtT7Ic5kHdcUj0cnJoAZI9zZWPDaF82LI6GPWQXwWw1gYdynI9ir1RY4vXkM+6I834bSKjD+Fk
Kmjjag3sXN966cS8IGw1FP41EjiMA9SGCiIfycICGzFOR0JCesafxDRQdLXSJ95v1rojNKRc1V44
DpZ6BRsgZNVrFIpJoB8oCUSgFx3225RbIkwoHHQgDkaCu3w0p3saR9quNOV73dCo98l8kuouQDaO
uBUUmp/wo+TYhfYduMC+WlYOz+Legpxg/Ih4VV/mN7MQS8DqQH6RgAVftJgPLCF1OzDUYjmvbAHW
pMDuQUCwnwP8PmA0R3ZhY3pB/x36/x+j/0/H1+bR+u85+pflsyw+23/l6G//g7+fXY9ZTBb/EKZh
WrIpy4al6vb/sXvZyj8E6Fgk9hr/Tzct8X/tXor1D11TAY9xbuCPFdZ/gPQ3IxjsfdvUAKBomq6K
/xeQvv5vdi9L50+zcHyppqZqCp3Jf7Z75ZrRZxVgqL1lsjTbJRKA2laVXpNQFUQcRmyVGrSYklYR
5WTq6vE//qWrzV2Owv9QhaN25ErRjmrbL346QHsz1mJ8HrcQCBV8xumum0yTFgpjxxzi/EWSNQl/
yHNoGiApFgB5KRsEWe0KkgBt9qCNHoLHARtwwhgiTv/8d1XOIaspWtAWNCNcPSd4A/ITZShEuQYY
10wUJDTyrcPB2YpUXT8l+jZwnRDltVHNom7l4C7r+KepZvaZfaURhzVDrA9X8yq4gfYQkc7/8jD8
F3R/sbH7iWeNqnJzCzJ/NWQLQIZpCgsmC0/Cf/6Mh4RJ+ajW5X4SYG+Wcb0ay3M7K/KN3DG4UPLA
xl/GbRdGQ3cdZSYKWSv0uz4dGOFgG9UQ5tVy0u3+5x/s3zIH/vfPpfDo8TjZjJmxG/5r5oBMUt+k
9AAoSZEbLnMmC99o8N8ZzXiuoqx8+p//un+3Fm5/H3+ZJWtb/AMvA2/C/6LsvHbjVrau+0QEGIos
1m0ndrdaOeuGsByYc+bT/4M6/4Xd2pDw4RwIlr3tpshihbXmHPPvzxNZOvm5a6WEqrs9STNV4gVo
T9y6eXUyym4AXO17Hzw44Q6befpBacPFrxQdO/Qe+VjvTS1wkH3k1xY9r/XXV/fpZijbMbBd4nu0
TN4sXsa/L87A8NVMgnZqb9bmthtcDGcJvieR4/8lR6/Yfv15xvIP/jMqllQNl7AMzKCWNMyzxAer
BG5FmRxnlED8iX4f2E+k9rB7pl0vW6R6tJNQxOjEwdMHEUkw7PEbzhffXMen0akcV/B/yDW6wxRw
NjqVC6wk1V3DG/GRDCjG7/GisEFAQ9hPKQWYW4D64RKCQTlFcyvPyEmZCcHrkzl4L9P+dzZZ1Z+v
r+rTtKSkuVhQHdsm9Ihb9O/TSDVFAydoJy/OaBwl0nycUrvwNPLiaXEgsWil9/UnGucDwNEF/gdb
J5+EEzkAzH8/0rCj3CD9bvQi4gOCjiB1Ud+XxF1sEzd5yG39uWy7eU+nJ7VfMtnptOQt4+DX4Z5d
eHnq8wnMvB99M07M5XP/HifLdYHtcCS2XMGYWa77r2SQBVpljoMcPZfi4GEmegLqV/NbJaF2OYtS
P0wVPcLWBo+op6S8p7R+CKconqXfY/vCEw5eNWnd4UrlqDdgqYzobBx8V9g9aaqpHjCL9lATTjm3
urH/+raeBbW4jmFKZbg4EGg/Klazs6uP4H+mDakBqanH7PmqEeNhFEZQqQtzbZYY8MICAuomCrij
/9fPZlF1HFMY5EMxjs7unB9M0B6w57IFr0fKN+G71tDYGrp1YzfWzoY/dCGxov6fP9XVdWkYnCNt
1xRnQxeglpiFOyT7REMyjzMYRuFSZzYsypXSJF6+dKgn4LB0vxvCn2+27QrWcZcDhcXkcv4qZ3YJ
sEzE+5601GxBMlUUdlfhoHC22qvZLS8mhXmgAZmHP22s76n0UshUGFAC4cZPLUjmbWo0k8eDoatv
RMhEIR5+M+d8uk7Tsth0GNSgWRpZEf4dFBX4U1FmHRkA4Pee/CrbVzGmGlunKG47c3lITRoEcfrN
xxrLYPvnVTKXPY5rM69Iknb0s0djaYQkKF+L9mEWoQYurcd6GPstlthbDf4dxWRKjjLKToXeMTh7
BfvlaDeZl/btdNGE8B/tucjBl5Ex4Hy04OzoBaD1dzuGT++8yRppskIuq5HFynR2g2D1YAwmzbWA
/3YFWLXc9c4MaodsYp5P0Z/4KdOjZjqX5ZhFW6o8YtPYdezVc+16RVc9fT2oP61WvEWsjaaCPcBs
7Kqz2ZEM48HCCxjsS4UkI23ueg0IVBr37amjJZUP7BFhyBBjZ+QPQTdSukmOX1+D9fnxMbYt01TS
pYQgzlcqe2imrscFThUKqi4QIUrROWqWjy8f347Kx9by8X03++1O2gYCUMIOAVzb2iZK0N3HAFK2
5IH3N83sjngVVbYfqwSdRuu6HjWhS3ZgzXXTJgdg3upkLZ4WLa2rXYOgtfc1rIFiQutVlMGt7Svt
RnEq3Ek3ZOe0/N7HH5hpXRyYq5GVLP/Jx+9pUdh8M9kY/zFSBFspg7agKZfd5b8jJSnJchFuHewd
mZn7IpmfsyRwHzIZHeQ8x0+x27aHQNDICtM23CYKrVYKcQlhUxwOa7oPXz+kz8+IBthyMVQjmPjP
t1E1WbDSaWvp+YM+bqRq4LJlNAHrMO4hmpvDTRhwhiZKxrpUAeL5rz/+0x7Todhps4Irtg1ciDy7
H5Gi9o9EyvGcqLxychq6voiNB7sodj0GutPMZJa4/avUsKoA2v8N/ye8UvR9UiKkdpOB9ql10msN
As6TFhaXX1+feb7rW67PNYS0yUhjKJ+P4Yhih18EmAFE5wYnqwOmn1QUtsOwT/fwl94r+rEfGy6q
orqFXwCexHqScM/pHfaHHGnDXV0GWNqWhulHrQmzSx9eTOlwoSWoEr6+YmOZjP+dNB3TsDjB8LLw
q49901/7D3sQY5KmQD9k5l+MLaiB0cSDIoZcHmi2IK1OJapfoKh0UcIX2AfpNw/1v24ahnels7K5
7M7ts8kHu/RctWOoeVXhwLhwxwPlswu3MsXJb37OmkovHRMDTl754WbwZQcxMxNwiNN3Ym+bU6Pg
gRi+kKfEcDWq3xTS49kst1NWP2ipKl8p5N5/c9/+68axzAmlJPseR1hnkzh1cbs0C9v3bD/FSDuo
4o2T/sU0VP0fG6m2EJn/gzMtLsSxWyutEyczMao7ayrJOc2y13nkJGLFgsafk4yXvs2X2XaG/33R
ygGvVNC9UGtLNslU+adML+rLGHGZSK30ChC0fz+nSFkz8nOPSVtmOFKNiX6GSS8gsx5bYsqYx3za
hVYrpo3jkKk5UYDGWjfnN1aH8gXHZO+F+JkxEyj3aFiZOjYctDfDmOOkgVA3uMFlgkf6shn7t2w0
PbLhkRBZJKrPaFkQ5NEhjzr8P5YQRx8a74kJKb5RYb61G9vaxNE27QJB9OdwrSLnVQlMOVnRu1dT
g4HQLLXegyhDknGIn2Qh7Sc+mR9GQ0p4Mkb4aqisUnIcTiTUTBgGwjtfn507QbrXx1Se8uKbSBKt
tGyuP74Y2RgcpEWlgIxuLCB5f4rj1L3koHwIfbpf5uQUxEhUPy0bafLITIeJaMAqGWpLA9Ii01sO
eFLnVGJ+BmlqOCqDt8oWnY0m1sE4N46FlqIgnuQVMsKvR9d/TLOwe2xKQ1SB6Mcvf/7XS6nPnah7
vaCnbtW72czSGyvtLuu5YbdQ9mLbdeQq6DpYFi03vtlmLrukswmBzTzbAYsYQxafs7JBn7dIJSbL
9eyuC6+0ilJqCVMQU6Z99fVP+XHMO/8oDj1s1xQripTmvz9m4QQAlYdMeYqtbPfuUxraJXFCaJ+g
StoPE7KfOX7vXMt9d5DOx6V2cAyQGrWlBGpyPBoxMLGdtSAA4MNd2KXyLwJtesrjmASEFKJh0M14
maoKenVbXaAMNncf29Kgq2g+90Z3lVemcwGV6RlRRveApHkfIM8F6rhU4DuH6Ckdcb8yJvBbvZs9
DvbWJTn5VVYFlpY8SreRRcsWzCwRSX0MHWQMabugeV2HsiO5Z1Z0iiZIQVqp/bbHhqxr3jUMoboH
1DR86AqwzUyCrmfERfGqTUQF5Q1tnTHPDAJ0YKlOqluXEEN+6gU9n68fw7Jmnj8FBQ2KZV1J69Pe
L9et3GAmk5z8hXbC9rgOTL3fhAlmdxKtYVKiFN59/ZnL5PjpM8kJpT1nUNI7PzfKoodbPMFwnUrA
1H5pHidTsLPNCgD1lIC+2Vv+x8cJnQM0WylOB5+2LaZo3TZFHOU1Zguk24fBxs4SDKROngHarG82
+P/1cYbBflqgS9ZBd/07rqOwM6JJxGj3rTy9GQRbeKpTRESyO+mWbcrXN/M/HiCTBcVH3iHKyecr
UePXhAE7UGBIgECdt+R527kL5sRdlCE3OHG/2TRYyxxw9vgEJ9FlD6hT4lpK23/PT26k0w1EluS5
VWlfLKIU4RNvyLFmOKR2tZu68taJ/Y3VCFQmGZzQqNcBZC2ry8c6k1S1WvvpYJHMMo4lMQKoo4rc
mlaZj0rGrmIwkIG6/vgCwfln4CDBCSvi0JLol26EzsOQuOWGF36jzcKHCAkvJ7HG20IhzBZzHX5T
bfivraegxGvYCIjYpZxn0lYqEbVqC98bNL85mkD8N4NkKQkzettjVOqrpe8F9DZMj2NnP8t8mN7J
37MOE2yRZr433bK6ozp9q1upthVmNH/zUn2uJVHhF8ymNu+VIznO/ftYum4gMVEp2+sC3TrkdfLi
1OWVtmwsqpnMe5SXCKDALVISFqjyTUKCJlqlIA3ni8nJ5mOYZBXAXQPRsF+tS5vWbxB17q7x/Xwf
19BtCTOUNw3868PXg/ijIHo2phwbxp0JnI4IYedsTFmhZXRhH9reTBbNHWd8gt3b17DCYpCV7pNb
qoWej1YgaHx2+x3iuio1sQ52O8C0PHJicwE3g3K3L6c5S48V5YbZhquQzrfOaGv7NmZuQ+V1SmbT
eu4w2X/9Ixj/8Vq4zKTL/t9UlBjP3nu7qchXy7G5l6SG7weFzLThpAtDk47tgLspZjPSh6ZxtJOg
2WqD0HZ9m+DQdYd6jZqxvQoa8c3s8HEmO7uxihMbByZdp/Kpltnqr81EOiL9TCLfAWLPJsKtNHEr
Wso/STUIbNypw9yLCwWRpInlLUp7XI+o72eX2l3VOjdxZAA2qsigKbQ75C8AvTmweq6TYZ6vY3Nd
VUiEyf3E4V3p5CvYhiRGqMv2Gmd68n7QDVZhxfsZjYrecYz/3GZ180N92FvUJe0wEzfjQJiGgcHh
SuvrC5T6wM1CM3lL+/qyzZP27Ztn9fmkBh/WMRyJ7nI5zy7boL/uih0PIasCM9PQNu4hc7LgPkrt
9K01cFBlVnMYVBNTOyL3o3bbXTnW7R07gm82W8YyJP59OMucolOsYthAhzwbMm7XdwOmB8dzY23d
kKlw+QEKnIvFhiuRP7FTQLhA/Z6KXXpMZGxfFqj1IemZ39Ry1eedH9eC0BJ+L4UyV54NFFWUYaCr
0fG03PTXscteR3cGVOg1bqxIwhTNk7o95mgmNaY+8h6SZJ/17U9qDojgyCKGu3IiMm1bpo677wVp
AaXWEo9cl4+N4UQ3yo53yZRKnCDUBpjJxhP5qWg2q65f9UUNJN+HN4CEOD9pLTjVEGDgiVpfuQvD
aERvDDEptjAWPWfjq0SwUclqPBozpntqv0fRma8VhWZUBGpXUTkhidF4nEITThkpqpu5i+oL1otm
ayFyOoiuv3U0KkHsUF7C2XxG4UyYbDTEnqaS4kJhLaDIMxyAUQ+XaVtBSleqcjzLRGPqJm516RfQ
qUZTjDth5OQVhOO7rRCl5MgxLuaxwMULE+s6mshAmKKiOPn09Bco8tEt0U2E2IY/Dn5aMdy7KEsW
NUB6CapYrOJY5Ps8Fx1rHliGEVAhbqDbrpXlVTw3V64P4YIlX3hx6AceAKrvBufn2gADgt4RpxBH
0Yc4W09KiqV0GXrHKxQsyKrmHRmNssXKPhi3UuglsZlUMFrf+UWoEwmNXbX6+jX9VEq2dBYEthiC
8hc1n7PSQJLbCN+WQ7aLTxsg02+zQ1lX+uPM0cfONnqjRxdD/k0Z51PbnI65gsbN5xqWyRt2VsG2
tHQsMp/zVwO/E3EaJq4V0rB953fP7tCoSxGDGQnZ3Ho9vjKKgMYL8EdqDxEqezsn2QPRCVKVj19+
fAk786fkMH2wVSu8wgCMU6HOPEgcF1TSkeZnL2bvmI+W6RNUlJESWPqNdkkr6zZI5NCvNDjY2zrs
p0Mi72wMPm4OA4XIwMuPL1Vci8PM4XjupgGzHHr0tu8c6rdkq2Na2jhd5xFI7d9wvOmRKbfzRixH
PAdh/h0tSbn+OFYNZvcU2/EIO9UKf6RGQJPDFNdfP9dPTfPlDnPmsGHesStX50ulZlYk6VLv9ihb
4GQTWnyXsau8JR1ymtSh1bM/fQmDxx0DciOHql6NlSPXI0PkqtRjpJttBkPdUd+dTD7PyFwZcxmt
HYdnzxb334UBrW0XjxYlzsyobXLrwsuCvNlhES0XkAZog08k4SRMBz3GmNypf03o4dDd3Xx9i6zz
tw8JCLVwGrfL6s0CdTb2nQwBaVSyQhHIO20jNNtNoKkX1l4d9aC8Lirtydbnp48ZcahbMhedFiR8
NNxPXdXfV134UECShYDn6XmWEh4hg31Uink9jZ2xN2up7+oBBXCNC/A0MtxWo50Y+49BUmkckgr4
8oc8ddQSAmR/U+T4dKcXjQuFUsemfYFt5HxHrcHUJ8u8tT0rDTdtWt3qUY4i3YjIzppe/LB7S5ug
XlcyvI3qvD/mKaiFikStr2/0B/P47zV4uQ7IzDTqlc7m+VwoMduiCeQQWh7ZEc2NU1FqTM0hIaVk
kBB1pAmbRKaLiRWxbRuEpwFInolo7ybo5K/5iMIm3A9VMJxGqR9MxPCrhqMvks/4yXTCo/SLiqzr
2PzmGPZxzDq7cE4iNHOZqpYK6tlQjbAVOyEdJs9VYLEybLMnRH4m+2YiqzmfYj2K53FP9DIuyrDu
dj7H0rtCueuZSAWsG5G7JfmkuPK1hI30x68c56qfojuOff5tQfbZlifYX2dLPob/sSExNUUnGndI
SA+H3n0bX8zNoLZ1EVfIG0ibqOP6xZjL4U/q3xs42K7LIZyxH+PITgbh3CRWmBwnO+t2S/vwKRzV
dWu7IOB9stXSFILUMGbplVnZ4dHSxwdj2aChJ/ZaZuxNoKLmop6JYdcMY10EU/+jrSsJl6VNAPq/
l2FMKkk75btiCoYV5hLnkAqMFGFWmI/0ffyVqU/xC1zGgZjkizhp+4vZpIyk5v4Nf9yTnPMWX2ZM
uKx0czhV1DU5ZBseluMLq+R4mbTaq9XXclfrxY9vRuOyqJ49VM7wtulYnIJcKPj/zj+zgWVUOJXh
WVaFZSBKxBVi527NejtvCdY51VYLaQH367qHWn6XRyyBpj+/pZw8ETcqFwN5cUxm7AxlFO6SUBVX
Y9O6uzkbX0JkiZh/wuW0WlZPeGUuHDkncOv58vGrBojTFJOMM9WIhb7+4T4donnV1DKp0mvg3Ref
+oxR1GsTBiKozZYXJ2VJ4nGH/NmNh8uckKIdzEvrVISAIiq9Do+6Gzg3NjuDG17IGfuGtooMvFq8
Ws2TKvxk10mr/e6o/x8zL0096QJp51JZpv59BLmhNDceW8PrElBHdkSStx+gWWaw5xdRWXSnLNAw
6qVBc6RT/96Y+K++uVPL7H4+DJSi+Is6xFG2fnYNkZVTIItceK1p0G1HfTS2ZLWpbQo+/cIC17s1
l8isSLTBRRfifR0RWnv2rOLHeGDkdvAbvr6kzwNzKRGiVOHG0OU6P6BrE2+9yZmMAzqGlY+SfhKQ
8LkcxzkMA2lqfJwdFqCbCdTj1x9+vhFkfdA5wVLYkKyEaC3/fSRJLsNirGeQAOn/Cj5ZP11EhXMl
/LS5BudJhxSC3dcf+h/DlbMZnWiWX4oS/O/fT7Wa1izINNQ9OfqzlzvGT20wtScIzc8MO+cuMm3n
riUbrnWat15XFU5uOh2+Pno2MYGXg5Y9CL8YbqKgvtPsqfimaLJM8P8OkiUbADmKtYwU/bzdCCeV
kEzunJdgPrjJK9e673qw9NE0IDXrzARfC5aEr+/Kp34dz4IH4fCRVByXPsG/d0WfsD66VmSAJUvq
HVIP49KojJR8n4ZD/kR0p6bXFuxH69iJ27LMxRXFOvLahuxBy/H7I/Qbn7D+Tmuzm5xLN5I1JQn4
KLaRnVKayhcjbmn/myH0qTz2sccwaaSzs3Mtyzl7mv2QJaBGRsNrlvTfyswfsxR0nUYXZh138j2p
dAp0on1TAa5tFVrdRp9mKIVNEx6aUdtkNmHV0fRL6mNy3Y6kUQ0y8S8sSV0lqEwyJ1vtf9+18vnr
my6Ww/fZo6afzMLAGmfp8lwzIjSfXpBDywBMSLXS87EEa2FhuA9dvK96Ln7W9MjgEZB8VJVO8egn
bnfZu/Vv3FVXPS7Ci0QbDdpyHGsy39m3AtukG1nVYbIH8yoS4gLb8HwlhoZCh3NlUjq2sjHe+009
46iZnwd08nDVouC27xY0t81azxdYWUN+N83Ut2qrKi/nMQWbL4z+ODhRcl1H4lXk2XiZt390CR8o
S4ju3PmzCdu1xp7Wusbd1zfrUyFOcqZAFOagl1q20OeVjMAkg6/Wm9kLtV4DPoSrzx7AF7QDZhr+
3nyR9oSQczKf9r1u9ye9O0yFk943pboqunzCIWXefnNRy2vxzxPkolziPRZxEpf26bVxQXXLbJw8
Ta+eAiAG7CE7CgIsuJwjsH2Oauq2Ks3eJnZmq97xox21CuLojPdvLuXTAseSSRHbEqjIECx/vOF/
Fb+Gqfj/9ydwehM4QJ9unBFewITbdxv2ZUXERHgz4MKgNHAzO5P9zcT1aS3hAsQiNkInRofzXEeS
O2HcZm4ye9NUgK7sZ/dkZeKK6DJ/A/vY9vy4mTe5BWMkG9U33SDx+UkYLKpAkZFt2zyPs0LX3PpT
nmTS9lCF+hDssdUZegazBhnQyqp1Nh95Vx+JMS32SUdHviUwVGiUIbRyAQcLKwQFmvxRvcBo1Vvd
QRAid8dtYkcYzBC7hnRDHKe+sHXqbOtQB90YC5xDxoOODMC6ndj67mgp5MBeTLCB/aTfzaO9DV4M
V9THGMjRx25MMZEG1QJE6lp9K9u53OAnbkFk2s0mHVv5zd5HUdj5NE5pWqlFooYyF13Y2akikDqF
8lwZXuF29t1og4/JXWncmk2jvJkkaHIA4/7aEAjuVWOfxGxkT23VTLvyQWoW6uqQOJJ4Ml1Iqf2w
aZZvIwUfYLamfUA4y84egNwlWJSrdPAfI8PYywhbpRUWd00Q1zfhGHUXkRL6miMYvAFUsnts0NUN
PCaINsWAfzm3fw22MO6IoMmpNFeg/CYkC2HUdduM9sB1X4T32Adx61AUhw2U/rQnGKUBbBYM+o3l
pYaatg4b59JoFlB/N4L+tQQDwZyTfo2DtBsof9YC6ESDIl1YrRfL4d2KaoCqOtkweUzO1dg8U66t
T71L0InZ/Cpm/3cfQepN0uciL7ywJWJOn1ZdqfStqmcbc6t960dmuTcaY9dRoQysHmB+Daipgt6S
G8a2gXw0zaAnCX+QdTWusF+DKO4maOE+niuWeeOEMmKPLXhClmeTMDKX20Aku4EgbnQh22qCLyLE
auzK+6RLn/3S519ojRAr/2oO5X0sYdln/aMA6j6OmKjqJxNqIiUAmN8CKOQA83tbWYOkRokJNhgJ
TpP8i30UUs2cnXkXxnTYXRyuC5TAbvI/I7IYiJ5/UE8+uCHy3yTNSN2CjFsMgvpCbJurTqvJcA4t
QrkCxGL4hB0TzCux0IAcfB2taidgnsBNKshzdPOrfrBrz3YSzynTS36/vTBDcFfKn9eaAcot+GUG
7aKMgUqsP8NTKuAv49pqNBLKLGIclwUVcJm1iFDbg2jRx4Za/lbpA8y44bc5QBcNB9feNfn8g8xW
aJ0Drb3OQN3rQ47ncAnuqh3duwFhiYB9qwNqROmzVWz69oGLA9eUHE/CvVGn/nqOh3cSv/741XQg
qGOjK8zeDvbhjWEU12w93q0KGkWD208Utb4Z8+G5raEAzkTxkv2NtX6oXpkMV2HSxIekIRJl0mFy
aTRPfLLgV65oWsQtFyIpM6/13VOkq3nt1363N9ipGG5vATj3Q6CEWJyTHqIRmzJ80zXn9uq1GYlD
47/ZQrI4UFL8o6FRXwdBYayohwPBhsyxxIk/W53iFuDzwSDOiaek3kZVkIM1I9LQp6siqZ6dEBiV
jc0H9AYsgzGdcYU2IGAqoJNOqQ0b2792KtjFBT75jWGT9dgaKYrMY1Qm8WYwywJ4Gm3LuixZDHBk
ZGVreQ5e6LEd73WrryhKWQ9173WNEZ1qET3FoVw5rkGpJiBoplfgBEaR7xCA3CKiEBRnAzIFQZPG
UvyJF1+2mcFtzdIm4bmKfJ351Boj8lN850QJQlu7MBVWriQdKeBgNdQIrLME7PlYQjfUgT5rUHL0
kA5kPpM4TY7Wxox1JMVgE5OEuAHgeL7G31Kmf5GICDze3FRAflnFNH1JrdCqdRbqJ1nqlleEpNgE
Lv5KBatVDc+d7nYwSeGxzxGdNGH9pH4xb7uRbL8bhGP1ahghJA0sUUYpnvCEEnDjagw6U1uhwSp7
npSa4HLSiqazUq+pG40sVvXvWKf/QWd1Qj6waVVWb1K4TQWI7zIy7kaq/Nu0nKlij8eS+udaLBE8
s6QLjFUrN3hiGvUVuBDbKoN+khbwIrWjDu1lZrKehMy2gRojCAkE2HVkp1aJmV5BOVrrbnhpR9Bu
hG4+SRsEMHUhElLkexjZl3OtbT/+tslMtBn0+i1Qs9okkh5QTnq7n/S/gTEw63dPxfLJMRklKNzf
06waVo4Pp7ozJmYNgHkRIpVtDpC39UloESgtc3zqrUlaPYz/NEilN6AuXpcV7Eoix4AwE/E598/p
Eh9bWu3E+KlORuaiAredTSjKG8fEdWaPub0u6mo7Lkvux7W1afTDTeefH9/oTkHCVtk/jS6vW0Yn
FUaA8mIn/C17665r21vdKH90oeO10oDnUO8jjChrCQtlVYTRT4swjo9LSyygdTq3bqXzImxJAd8p
8FXa2AKZTb2aojgZUUBWK7rQW8MspQcDN4LBhp+M/DO/f6l8/66dIRNVeX+PwRgmEe2wpAKZPM4y
2AU+xuik/omvg36A9jC013NDN3F2fQdKTL2nF0JewwxINXZ+lUGzQ/XNIDKhaWaSuIcl0Bdgr/1U
9QlJoG1M0zYbrnidfwgV0u2yIsAGKYS6OcrXrm+vjTnbBz08JH8BHMAZ8bIuvXIN4KAwiKG54dTF
nazQV1t+PsASMdtDblZHvbXeAXeAxgb1oeM0lwvbEc0CrUkojpx8IekVcJktG65n2DwntjyafpRd
xsSIDwitaKg6gMKdet2YxQ9N5RmcHnEsiv6F8X47Sqy/GtVDGoBgSdfUwx/1DteMm92HUQ6UM68I
zbARQvgraYF9Q0D5IszmvR0t7AR2/hIozBfFkLSgiSLo6nX6Rsn9LtNlDhi0+jVV097Cjbzp6ulR
+I1LHpq77psXH67WupPs+MAR8VJM93pskPZjm78co/hZasl1lKt7O7NBo4Ba8dvpdY7nalVggWa3
Wt9NxfQIk+fO1R1YM752E8YqwkYueqi3dX3Q+z7cOOqXCOOncQp+KNJ/Np24MgYaoVYXz7u27n9Z
jsbRbdo2rT9cI29/IdTW5K74m95u6flNwbTSl3Ki0gIaYTwkO6WybcX6CQzOk466j1cYUH72M0ct
vOYSf5gJzLxYbk1wJJTGtwF2QQqTfEhW3HSi3AsQHwAGiTRzi+QZpg7KVTLd8Nzr26iYBQYXuVGq
AO7us6z6Y2+shulBl4S1+DXeeXSLe/YPwbaWZOwY5cyfL+2LruoMOsUB/8wkLQAEzUXForyhkYmR
P22f+2cJD3atSiAAUfVc23kAdbw/UefZFC6x3HWouatcg1NI7GHElAskS5HbhU5pIkpgtFbsh15n
kT5GNhG6vqNxkVYK7wri0JKMixZo/Dmp0MFoG8Cw14YVzcJVLY9UGkERa9TLIx8SZDSlhEg0MZ/L
K12HMK4IjSVeiHxP0ufTENo2KJNbpaGKdXyQPnaixKoRvI98zCkDHki0Cw2qh7CS7x8/YpOR8dWa
xkHNQOyaIMXJ19xMy5RcEgpLMCIwBroTDa/EZMwsmfZdW2vDMcvkgdRFd9uPAEVldSDz+7cOoQW2
MPhq0aoNfN11obVYUGZYPxlbF7+8iCFyXRW1eKd9+ItgsccSKct6HCmdQJeZ8msCo8CIz1xW4KBm
KNO3rjQvImvGJ2ayH1XN8LO2+1fU7z8nTjw703xD4yh2hCa+kmuLmnLgYu26+hkNPQGBIbB/XYoV
+y5+Qgeg9VQSmVLSzczH8GBV43uJpHpuyLAq8nHru8xKkuwsrCAooGbkk9AE2QfMuBYy58ZtM29O
SPbtK7Xj6OscIbbuOpAyR7K81tToeXiielg2XSTe3SJcfuntkD133vNlghPrRFcV3YXZR/dWS6rE
wl/VrPZQKJLX8Vdv+PLIXB03CzirlifpknbUJmXFPjGOt6xwpNz9kqjn1pTVllDK7Moyi/vOcQiE
ppirouA+d/tDPZrvRln9cmTHuhwlJ6kQpUZRsqNdw3taRq+ZIKTEqogX0CoyZ/q+31XkoSGVi7AC
bmQweo2c7tv9VPLnhR2VbBzoACr/TxoQDmf6sMrZJjw63Jh190G26MZr/JrwFfAesjFJXjrAYWsN
b922iCVNeEQ7+pxu3FjINYCOBOKxS7LezEbPxOdtSKKopCQpwLXLt5rOzBwLOImDsx8WGtCQIQbJ
MkatloyUBHFaRoPOGyC2MnXBxTTqpjMJWdFIll9xHHkTilBAAoKok2RHCRknLNQfuyQuQOvDd9Ck
zFVVFuzYEnmO4pAM6xH1ZfRgIbe1hiDgHsPWK3J1WX/gKUv5VombhbM6jXTeu6wE8W8D4ImIwZZ9
+ZqPbcNLDF41Yh8YvTV5+jZUzmOTjA7YH7RLVVT8rirot0MMz4J8+kEwzkjhetCC14JIc9pGYIXs
7jGuUMWzOhVaJ7c5WW1Ykc2Hwu5eNDP02Jz6u2a2h53Mf1a2C1/DgUjhVr9lAAW0L7Mbs9TfUtAs
zjAQ58FkstI7JiM9Ge9q7TVQYski1p7o35bymBKOtnbrTnF6fArgWrHIMAX6HQANzfbUQIxZVI/3
MQO9Sinc42gSWwCCBDeBmzBd6yUcenOZNBpyFhBZO+abhcxyVXYEetG4lpvOgejvgu1YxaZ9avX2
dkqCnzMg6SIPc7a4pDGISus5J3Kn9L5A3WIrJu4qPXQhbWw6P74WPztGMHiZO/5qcDz55bTy+6m6
TSKaMD5+tID4tYa80Wj+kbcSemdUXI+x+VtT2YNdJj9rPeGlawZ6uDFSKWgvvCxJ0D7kPcjV3tTB
tGgEYnIijFP/l1Ubh5H3a6NqQjkoDa4G0V5XfTVtNL979Duxn8hoE9JdsvuqH9Gs/Sk6m9ZZm5P3
UkHAjdQdXscNG3F8jtCc4tbLrdhCIBBc+AEQYdclitYZiKswR7EnYCwD4GGt8kojj6fof+W6hran
QmEX2JNcEX1FWvw6LGP/UA7qWQvru1FT9wNAczLHj5qs4cTn7qM76KAcCDbzqBq1a5ONXCDzW0o2
L4RYP8x9cA0Q90/HMcwrfWoDJFap1ryd/x9N57XcOJJE0S9CBLx5JQHQiJQoL/ULQlKr4U0VgIL5
+j2YiH3ZjZjpmZFIoCrz5s17pvW17LQ7Lt8i6hz1ZXEF7+ayfiQi5t0JWLUQHYXI1lLycoE3zff5
uFo7bK5PIq+htSx8hTnJsGUryL2kNcW4613IWZELGYmOtLrY6Z0mqjnpweGmRKd63p+6n8h5rNp7
XaQXQlTKqMFyPmv8+iYsgHHi6eorUnG9uedLtORdHzBPGrHF4U0naT3weS369lPkTOWtUbHjo/gG
HOK4p6Vfo4LEE1KzYPfFrvAoqeuajy17aOfejimtl93keu9ab1IVKfjklujzsMF7SB44XTd5N08u
e2f7NCOETfmkqrieUZ2SmqdmkbjVfP58MIDRWd0/aAI6TYP2kyEv7BugyrsqoUwrNO243FUDizMo
jG1UET6fgC7eD7J/EFNpRoNuHp3aXHatslTEmPppHNkcroenIWWFesSRc7GSh0QRWFH7H3m+TSB7
yAGuwIDS9Z+2ZkHBciya9JqtnfqW2xlrj+xvhtLX/GPhJi9mIx+0NgjtRgWRIF0nlDnNbSFnhce+
fs9ccpeChrXBpucaSBrQA9NafNYeZ34r+f0rkwohUfEA2JSsaKLNiBbi33TnVS3jsIVfQJHTdErU
TPgzLLZgfV1071/Q09UQ8wq0ywnuGOH2+2xkCbcU1U2bnXDoXS447Qhhk+tR+1lyAMOWP677Nc2O
rMgXZ69u7s26+E476wJZHsqhuNEV8ZFAAdayBcgvTGnqkp0s/Pw4+BpHUe3NkU1A7p4tf5ZC8m+w
8c9eb8y7XIDmlSbMGcd8MFv7NPHz7Ep7AcxT/ct9Ci6/wr8nW3VThrOeDYfEULPuS3Qs/OpSPqwO
ibesMOO9I8k3103yAqavxOWGlL7fHNmfOrNh4F5L9kz7CjXE14shXruzGigNe42eBMITYeu7ZSRu
1zfwIE8Yr/ucAHtelgPZuiO6AxdwTwgrphOuq6DWD71Yz8gjWy6YAVZhyNBirekoLLPC62D9yqX+
tNqJANYazKVZk9lVmj7ML6KcK+yRTooR2vfvJq/y7rWVjNoWl/0REXCOrMQ8doh36Kl+RSIaxr5l
xB2QlxX7lX4fYSZHaHLZzhLHMoUY0xrUcZq3IVNaJxK2UZzzUqddCFvh6Me0VcStOldPmfNpyZCw
kWa4VJwt2M7J2HCzv1Ofsk3ndq8DqJsGzzRvBne5v13v03gJjLq/my3n2fGnqziMDTpZv2yh6oFz
NT2SOl1BE1IPwYeuqjvQ4F8rRJMIT/aDWgrKvfJxdITGmEzeo4w8r//deFI6YeHKc1CW13atWsYd
pJmrbN1yzgkoT/m9wd1GQ1CUUTfiTi6W/MC0m3kz5kuxGODAq/RKTN3GVXzOtqsPY7V/XIdzX7nA
p5HFZgkUNlMKLlbGBs3gfhuU8Vc2E8kmfqA5wUME8y9bDQqRQRwpFa5SqyEaFdXLIosNRmtc3FqH
bN1VsepbQs+UuF+6CauZK39bR5FFWDVezDdx8jPnLwRVg5PsDl+ms1+052FQ6rAk2f0yT/9WCyWg
87hqxPJiZJsQVICtsKYv5p6X0rGOBDWjmwt2M+RMmDki15Cl5pYxTpLz6P3Dg1Dv/YXwK0sQtTpy
PuSWFpxMH4BCSXmOciBOWa0+7doa447wZ/LXiSMowkJ/r0S1hmz8k7svjOmuSZyXeaXKDaw+jwzF
MlfbnbXOhGnp1O5ZDMYraeKhUQ7Fi4nYVxsz1EFZvZQL7FljjhwWD3a9b/Hw/klmUMNomMZOBM43
OSfXYj0oPb+otnps7MeiIuZkZfc/FfmXSPFbkq+FpJ/m3r6yl7sZOxmQSp5w4ZyKp6SZ340Ckqpr
3Bad0l542sVexmPGHlc626/dHXG3TSiE9zdzeHiGhu0/w39u8p45BqF+ZYrxxiCbElfP3m6Xq1dk
jyXxwBK821Q3r0WgI9U05g/RQjl/AlCV7QS/DB1KTjUmR+7jIqeTmXOgEaV8zJPxDjRvxEYs2fd4
xHvh33z696OVHAKfxWEMfW+2WHmA/f4tpRWqlpdZN7YUbpfau6OiGCx7P7cfdIuc+Fr6U4/m1U3A
A6Ph31NqRq3ffioTfKC79qxFNSp25oQJs+weKrUsJ19VjwYJSsDKPQOooFHnb24BZMdYZnLls6tZ
CGMnxXITM0mFgFB9IgwYIGiRVmZAolsSkEnPf8wF0crEvsDQsOaLi2eLldIhbmqLXlmgZDa6/q21
Pgt6xHXuiaZ7lrrxkMEdLUzvSNJnZNUoCqI7Jz0SM21/G6aigterD/u5nI9j0b6REB+arpHHlf8T
jCT8LuGEYxrBvHilJ/sM/htKKO+MLgKEC/c2rkm+4PWSebWLQ1xRE95jMOZVcGS7Lyd4RjTwoDhe
GGQ967I/FiMBnp5+bFlAnXkX7FdXjWGQEAZOLi4FTWRLwZyQuP+9X+HpZgOMp5SQwTSdPxt7eQdo
zU1r2udm64QIe3kW4ldXCS2SHE95M++LSkbd4kRlxW4uc+I2VOlKaGprRarJv7qSLA1oCPbEQe8r
Mj+DJNS89Cuf/9/0wiMNjf6qU+Ly6M9/ZiRWHtaQtfieBx9Bz3QPc0HUa9oVP6WbXbnCPtZJj5Ts
iL3wkddmEgPVcgwQbuZkep1SI5bJUUDz6CDDsXj7PuZJyN7InaMlF5k4Z2tIILs3n1tIIyelBBUN
tKnkYETIOOr2Z5nmD+ZISU3Aw7eRT1TvKZLD7P0BXf5RYpcJMTqdsnWDrZAlTqrplXCVgtmIbIlZ
uQyXQkELQou5jQ0sDLY8jy6atiAPPq3PKUQW6fdEVNRcmWxqnis3h03nGsjHw/xumrioEyhPi2bD
zPS6T6vUY3dlRmjXxZvo6doWjefCKuFvpc4r5+Ar2+vcHfSkjFBW+b5WyPF+x31gJi+D5ABzVn64
9ry01qlf8kf+nNKrpyrTv+ipYh0G4ljn10Sb30cn+2nN8ojXCmEk7+J21sOWKojo+hdtdaOmGI96
p65FPn3ZGj2wh/Ld1+6/JHGuFcgpXTZ/RzMeWYen/J3iZTGPihWc3H+j7dtpiFt4HZ0wG8ZzWbWv
1nBHpOWj0JpvU6hrassX0WYUJNpwswzzoXa9u0XIuJ+9V+Ybp6nVnF2QLuFgmI9Bntw8Ub3CTxiZ
KE0ksWLE236MsYMS6rELbi7jyVnfplw/FeyQL+N4J/Qlicpu1iNt9F/NpXlZSQnmI/MeDJV/pA7U
Zkt4bO2eu66zdwgKu0LTHZBt3DUM9ygKq+HT8vOY1NGqpj7tJVA+mZXM6svxthTTrQrcJbIyguSS
rahw3E+vqZ9yKa82qaah0LvrZM633uHL8tKVNouD1Rkkuf0mydbGZMTTxH9nxGyhzx+TTqCoO8BQ
xBZNvESgvpd2q6q0IQuTTdvouvqvLILfUgJrq3z6bs0iaaMdfw2Oe3uQ4SY71enwXadASvK0fa/1
9aH2yJj8T5hh7Hyv2m7aCZbb9e2eClIXSXdSWPF5D3vwsCV7qcgF7U6u6qqRcIE2TfotRKPEuxAa
g703TT6VC3pp2kosx36tFNKa3r3UWnPXYO/26Ah1r/juc/2Cv96A8ks+rFDDg52ayAqCT5cAerdt
n9pGcQRb7LlgdLcIdQE0QWWcGgTw9XB9S3H71VOSKFIMPZQE9u9ESTcuNWL3grKWpKi5fJbuSBzs
iARKqH448Hcoqs0Ht/7xzeLN63hNBX1x7GLd1N2HZosDNcTIvdW+BJsurzlomcS7Z9IlrCAfT9by
3ILTIKC4PeLP63feAhWvTUBNpIF1UylTynEY//Ur7PFJJH9oicBsmUvMpuA197GG+kSvcY2zGaqW
8sdFS4Qt/ZKo8TeY5jMW3N24MqISfcRTzAIkPenYIvyohWGin2H0HUxS+R01bUDTHQkEd80MCFcD
oMxwDXYDUWVl/yfnOSTEjbRlQ/vu+vWB7RF3lwyDs7OcoeOhjRuq+YhdLwEV4p/q7c+UC5QTElvZ
cAQU8GdpOb8L9zr1+ecydH2sGvHXgESZz+JAL1MynWjUQ9EZe2fgUya/7x5EB+ndWV5GPi5AZKp6
iDY69yJAlLlJ+cdZsyzsaW/3c+B2hItMGBiSCvYQTXlnMT33EeNUu2ZoBBPZDZ+m/Z4xWNhPbfoi
QeCE86nYgkqlKkk5VsM/FtFatJ6e5flSoRhZPqTKFdUgrX3Ya8FfrQIx2qB6Q50ALpYwBa3Ffb44
CYQcZ+8QEB2q7syGNMJfyY9dT/oDCVUzposelcm5J6Hp1Rb9bjD6f9Us4Nwlz5bSr0Mm0NRJke06
R4+7MrkN2L31hlXnsn4PzGGMdNKS2DJOCGWGDk9ENeMcmouMhBqbVoz4dOPHLrV72C9/cx6PqJPI
I3B4qGyBEpVBg1+c7nDt53cHNdye3NdSkjw/mVXKocd8bxhPXKzyIEw2K8wSmH2RvCuXwVVXwmxz
kdLBvyzufZcnLYzU8mFGkWJUnT1YED5VKU4ilyFmzndLakfTag/9yGZLi1g269XZnCjCk1LjaJ9g
JlvN+Mi47ymo4UFVQ7vznCoir3A4bgNF0EZbCpg1QQkwntnpZWWTA9LPwM81DsJin5jzmUROzCx4
LwVYUpSZW9UxmLfTf90KR6cc3D3uYgdUQ3AHVOGsciZSrMwRAS8eZQJ3oYKzqRWBeyRXDaEqkFhH
GIaVw3ffOGtEmtewS9VDsEVmpWaDh2BGXbWN8TlxrYRFz4EmUDs2Q0tRNfiEhOY2CDaSTIzCLiOx
eoT6+ohMxig/aIzpKDH6sCqqkvtW9cyt/RIhco0be/ipoNY3XT5F5mLcj4ycFjv7VF2fUJEXLPbl
wXkFTWgNfeznv/XEF5eZHWCitn2uFUKRMb+NFYdUpbqvhEzsnbI9TAh6wTRQobRkIxWXOzpnm5x8
+i+WKrZPri/pFWwejpkbcdQXzuZOHVTqytDOjk5rj3C6Onmw01NlLPCMCZ25PkhxXnIGdAQiUhhn
5b9UN9No8ewP5kcAILp1CE25YuWBBUer5IesTHGVLn+bfkzD3qGNmIsAPKQzRYUFI8i5Uz4cIJZn
4PcQfc8QZbVmxK38qnLr3hNk1GtJFo369Ks8L14nzqE22AL3wdJWmg1RlVUyvlDtTbqyiV1QObuE
3M7WhuexZvMYye5rajhzSgohjOVFyGPkhiNNClSz1Sizi5dU31kBmBBwCTLokjwU2TLxMuOEn+YC
WgGDjHGAr51Nec4/4z2MlTrhVnrJ01jTtzT7LjOiQloT6Z/9y1w3/5zJYzPOD6I+g6O0uGFSyp6Z
NVCIoCEcxyUIn5n2kyp4ckSn405Mfzp3wSWlnbAbcnzYMMd71/g3DhdCgpa9IpafzwdEWQJNrTSS
BKID851lg8G5+V8L8pmVz8Opato/EpNTE4gsnueWa0AGT73mfebjdE/yjNj72VTF5kBebg4P3l2G
HWg61gNV9cdbaiRqvBup7vQ7mj16lFS9TwMmDyQ81oUm0nLy9oXD6QHulGsVBJDOkKwJrNtbDsgb
VPtw0NeDzv3fe8F8VQl4YiIP8EunVb4LiBwPVU935I0U0/2JcfUYryPdva7pB5fMAQL+FX+fpQWS
tpdnQFbiIlrUOa3DUNpxqMI6h+iJunyrmeq3OvLAKN4NIbZtRKCwXWI/lWX9VFuEbQ8SroLnkuY/
y4mk4DJ49nuYyot2LZOtpepBxwxldux6CXJNcub37k9ApGpoS/c0N/725rikmrfjDshF3LEDRalg
j2hMtJjtMSDWjTAikv0Ld945Xs8K/xCwoFJnt7Uez0QP1GEqYQ/NOTE9DpcQ0io3QJm8rtr8gWmf
RWgbQ3nX7jstsY9JQcxxmTBXRwULikCRq8lv7GYjUehDAWpVTQ9ukmWRtgHe9czjbCLVlp+IDKCc
p4qutSnCvuY+9kigie1KnRM9MyN34qywKuRePcO4SoBulcxxmyDB5H2bRPZK8m9TugeBschIAZWU
MyPkoZBP6bYrZBVrgdl8qxr1Lemei72ZOBrnSu8PIMWOdip2nUByJCDvUBempLrglylT72h43i9N
r75zxknth6R8NhyUV44/eTDx39n91ntPX1k9r0eGNYbU3DBv8cYk7eDDSsQu1zqVPOSee0wwTC7O
SgBHszxkS4WZUm24Xs/Pd4VIinicymQvLPsXF5EEnGIwbPag1A+1F3UiXA3m7ZU1ptTR2X3Siwfy
Om62Lz7IpFoRNjCGdIa95+QpIqjJVhlcWBPP79jw1O8UC0qmlgyhN3rEADdPpkk92hTgnTCGvHuS
1KZqIt8ogciwV+wteikb5yaOV54LJ91XjnpSlV3u+874U0g8GxbmaQ9sZ1dUkc5VQNS9+b7BX4+d
FOyQKZKiNoUj6/y/08jyqJU5GFTHm4G1AIiXdWX2/YdHwY2N5k+DjfcA2uCr9tpDSYrqHifvU5EA
rjWN8tEgYCVm9gFIM7fjoXaiWljiCIOJcQMUTVXq5AZu1oGScLf0qFl/18pV11z7GHsuXJ8pB/F1
5nE0IKjhZz25Zv0yrTwSfmnChsmQlVuRMVd1CvMw2SdCXAfcPQn5V6jEuWjcszcM7wAHj+PSf6UD
bY21KrkvsORIbCpayiOvNVm7G3WQbCxsBJDeT4vVttxurE1jS2CKlJixnoB6nIExEShlgxBSbRik
/hVwJAl0PkvDVoE7dW66I6g3X8tZLDYAz/uavAZrNu2GQOqnamLuVEEZqp0MW0UPk3Vidse7hAXD
WUy8kcuhTStmVSOBIwbwTCViaJfvli1JHe6VQYQSLzA1cSan5Ohgs8ZL6AE0Z/GNDHP7xUczC2fd
e+TAe9dx/F+7frk0cOoR1Z7yYTgwJa1PNE7MzfqnokZpI8AAQ15/Xw/ZGA+eeVx0isGSKxwn6LLr
JECdlO1J6a3dQQ2+2Mh+jE/bu0nvqwPvpblfPWIUIT/FZpUtoTPVOij5fa9Vf0yVdoeN8ZBsbEci
3lTrABfwsPa5RXnCWs6ckLbex9kYDzNG6Cn9KNbVCZs2vYqhpVtx7tehAUVNic0slvT0ooMA6Drl
lV33c41t4lIZU7ArTXXivCp3XlvpMW5M6io9tNMqQoiOeRng3vl4KJ2hv9isSju+ilhnyHcuDQOC
JDASW/0aHVKz08RlbamDyXvDumDLYJFQwHcjb3w6+p7acQ77xWv3cp612LPlxbHm7D5TjED6sQZk
5Decqcm9Z0j7lOEhxDnRRK1+TnwMBj7YaJW15YGMiY8ap8i4GA+l7mYxXbARAseAXMyddtUynXfk
D1v8JQ+J1V9ItYinjrMrnbLDao3M1wxxq6pPX27c3oC/4FR8/Kv3wzCeJTMDm7Ig/5wCpYZHixQR
knD84k7Yo5M25x9J2r0/t0uoD5AessX/DbotJF5Yly0odgdyae8bwKzIwaWEKECwtGK6Wyfj2zMu
Tla84JlSOGjVYRDybhyhmhepihOrvdOd9tZubwEvEjaNg0syPg32k4k/IioS+Wb3v3Pd4gOkvew0
BMPC/3G9PMIANF5BanwhS/w66hjY88zpNKCrYItGJQTC2g18RyZsVyiqG4kmro3Oj12tH+OazSqI
ZM0L5ip9n1lDs5lQYX2Z5m/Gi86klw5/IUlfXwBFDgn2OvKr9+yQ93Gg/EuBTX8N0iibVRoyD5do
CLWJyjw5+nRnmlvKXvHrONk/W8GBLJi/rTblSe30e2dxx3DRAFzJQGmH2tzudW0OM2QUtoyufqO9
+lVH8g43YQFmN7HBprDgHjqAUCZ/VmHqB0DFdXmXdctjSrrYXsKN4QyG+Dav5RgvW0Xg2Z+eSkcc
+gzUdF2K0FH2hZujfJZjFXc2wRflGICeeibygw1n27uO+RXHoBYKl7zNXguiekX6W8uPle0BNt57
hUKLeuCWLfxtDHLwIyOq1TWpl3CZs/FYiCEGTmqHKSk+TJ1DIsImwIo2DGgbFLw2HvlZu6eVMQd+
Ns45xx4fA9v9dkbXCF2L9tHzotqo5FEQMhL6NrNbx9hc6UWyTwUxkRVdqJk04mBq7ckcSP3hdHoY
BkIQujkuJvPXH2txTFSJVZYk5WMWNOgu2gjrq2kOzaBjsJ5mGSbMDokIyY4DK0vCSNHeFoPnOf1w
CFjcE07PVWeeDV978ET2nNqOe7J9XDzEZmJnV8wbku6wZq4b++5dts59VNbNOZMOYfQVo5HWnpCz
ZuvsFkwQiZuYsvrkt8Nrn+rPhXYmBvIpWZwPfJy5YW64w287s59Tc0D3ldplrSE1m8F8aTJ+WlHF
dmPQOnMd80bQQ4bkiv1UW0g59t1Px9IF+N7xo6JibpR7SSq++ob0H2wt65MS+bOGft4yNJjNikpA
s066cB/MnL022k5vWD4wct4qs7xMi30YlXrpyVOqlioiRZKpzp9Z7yLTHb/81rxpSQ7L0Dk7UKor
17wfFVVQ31e/qp6hGevts1b81ZCN+78Vn1kbxJ5fvKsl+TuR8qLsW7GUJja8Aa0gG7EvTq+9w367
t2I0Mk0yC3XBb48uBIN4lMNjhsaj12W05PRxmsdNsU3x8eH0qofIJ+e7xcyNnQ4tmwGdFUpXs46E
4++UNEDVrMxbGTiFveGxCe6MKBuLHxprc0cmxD4tUYi17UTz4VtDDcIxxrViMeDHGceBhWLIzrB2
W8WEwWFyzrhHvkjT1vY2IUjQBZlDCgpWjXhXulDecgcb0k68eRn/p7k21j+L135ajcNqT6i9GHDt
ERRjoX2pkgC0jgjQh6ZiJrLoH9vxXGtsUpCk4Mj8rdNRo5XIvitpPfYVSzPkxjEeh83VNfMvzm03
ZPGD6AeIPXPyL1sGpvVGe/I0xMz+zAL2m460Hs09SmzQnsSCsz2f6kujnHsjVfj50MTIiWRk33OS
juUumLiwoLdUcbpRH5u0e9BXQv3nNJyF/iZtfApiojpqNOvXM50T9CKyRsOim5GiF7jvw5q8pRz7
9TxFveD4gM2Fao9PVScyIlzBRjuODgQRAbIWNG3aMBzpEe9ZTRL36qcTpNAHKTxlImsINbuNfVOc
ZSlv42SMCKXqDTLlFq3lB0eDEzMorJPW54d6Sb6GhmagknOxm4f8ieP2Pp3om8Z0bplpsRNju+ux
5sPzzRH9xlSfk2bvu8kNpWBtCmXQ4/Fcngjgizw2zPYlOMKdCX7Z50xmuSHZZoZPGBA/1o3EtbDW
kFWTdybl/6lON09QhclQCIzfRek+MzbloTTTn0DP8WijepAOZwDHDNgx9ovflYY5GxWeLmlvumry
h0SgzybB2DRN7aN07dgfLSJeq5D9A58RnX9Y9MLaQY0rQq0s7s01g9AM2wqaaHoG/oarvhzSR1Lv
zyV53tCi80OOzrLPTHbN+tX6XGlmj50uYmpt1pAYgqEvkfEcZ8Lyd26aGDh9VdyQv8e05UtrRIWW
1V7qskbKYR+PwgpLTuvWl24yTz5KilAc0sopQlJfrBdnRWUnfqLHkGhgqkjnW4oJJk6APeMRW0nT
NQkitCFXrGjhY/rK4RQ5Nm1bYS+StRHOzQaBCmAqWzhGwVJNXWtx0VswYSr/e9zOeW6SE5pzF5Yd
nzs+cL7QhDppcdUz4ocGC5Smr9Kcam80bhqS5tM8dPO7rUPJXljBT6b+2hQY1qsF+h8zq9Pkij9Z
rzFKs5cDiSrF3qwgGNpJ6RwLtjBINzLvgh6AcBHcN5kBfkKZJAnDZvP4N9TNTar2j9F534Q7Gqy4
ZE+2vTgEARO/k6KPTUn3wo6Kz1rBjNZN8PWhtWqTYshhdjxvz3eR/7MXonG1pL5maJoVi1DwdGPS
h3zcDGZAnaQM6jn7agXSQasc54M5vUoxcnYNuXvLKl4Go38sOMSNEbodVo3ZzOcwzRsmpU3wd2nI
tmlZwBhMovNLq73pBebOtUY+rbv8ODJeWVcaHT9z91p16Vs82Wbz2c2eOBAb/VpZLZ1CWV8KU/2t
xnmXmvUXJderdAVN2dLGFEv0SyyWjMazW8zUChKlEBx1aOfNea5MPCvNLa0QmrVWe59SQvwkMmpn
J6fJcLI7w5kjr9HJRq7PnNbTpa2P9Ui7iyLIYXhDDHsrsBywWxe89HkOmoADOwbEyRZFGtyymg2q
amjkaQpby9CiHo2rbQrKBf0659bVUUR+6j188bG2jb0S3gtJCugrlYuZHOYJxmUSXJXFKMJK8iN/
+dtJc7jaNnjbDFJc0OkfK0ztTHKRt015XYfhbC0W5pLEijXLiFxb3kjyiY0l68OOVh8vUewyycKl
FxsDu2cddot0w1xPWs6Ntsz7nqqGBR0eKDSMa5BiumtXPk9r/cTfviF49BXsuTfCw2W7NtadrGR3
4b1t5LnCooFprhEnVWf4YpoWjWOpfw0necq3bMimL9OXIb1qvNOsq79jZMOIBdkR8SQCnij3VQGN
WS7mk9v71/SWSpaxfJTvyJpYtKqc+Tg1Wb+jmsCIksvXovHurZK1jBlj2rEOuCC1/BBUaMdMCv1U
12KIdSYGLy+iTPSxQ/iktyEg0ALyZrI0RJvpqC6uc1ntC4mrMEmy5zXDmCham4B8EOaJWR1oxETY
F8WZyEU3du2co8cdj0OyvsggRO/FBZ1i2DVkF6aD/wfbD0Na/69G9SRU/p3W68UyvwziAvaOqfCz
aM64OS+hauT1waHW3a+a88uayha+54xEGeFY1zcSEbmh00G1/jkpvcc+8VwOI4bTorkzLckYqzFP
RH9HqB0fWI9XWglM6Rz0fpbdYYU6sBumYmmBWM06YsuSuXkT7BwxCI16TytY7VpORCPEOlpqumw8
Rl9r41khyTN8xrbuXr2+fi8aKpFqLej8i/l16dEqdOJ18HRiH1y4axKuqqXgv17JtKHSmUFSOukN
ouK7S/LQke3XrH7jDNiOWpa7cGmYqK6G9Oj8GvKPNGw9GROrHr77Tq/wbc2b22OlOnLz4Edkm7if
UzqwZ7FmbNYMqzOEmkDcwUUH6hYFvYxsvb1pI0p8zmb6LJnrOTazDYa0jPvWESxGslcu8y/Ccp+q
EgmU/QliyaPKE0xSmN6vDZrKbAIgReLEkabIy1QHzrdrYWR26GXMQ1J9evJdcdNc3CODPf5U3WaL
JU034KlKjaLBYcdcxetKfk1qmDgRSjHrMY8TvgY6ZHWYFYCvdWY06duqCXO7Pzrw7aOtJsT+/lP3
VGcNSvK+bvzbnC8FXnLmsqVM/2jpcIIwwZTBBF7I2bLryBLqg455FPulzTDfcVRTi2DncGW6xQ8t
b6saL21HSDxOrEPpwizIj7LRIuFUw6ZTAj7tuyKsW9KgTBIPFrIN+59JIhiz0YXNkilGWfZQ6Rfr
t+caG0gQ7ZPla9CGY2IAGNeT7M51B3nsl9Jl7L16bDTwIHmFYdKtsOKibddto3Me5kZcsexQgOg7
qkpk98S0/xRi5WciB/ycp+Vd0TgfrMNlUYXdmyv8e86LX0qVEUd5le3KrHDixpsYT0K4M6HjcC4y
lywwAPsVq/2Bik0npasd0CMbdsyybvBZRNF8sEsOzOwy3/WKzUStyz+KOrgbk9zjHmTnbshZ4hkG
rFhOjWq2EvRQ2w4LLvWAWk3z15YOQnlFUZoq9iqxwdyxD8LSkpOxfUhwKvoEtx/KEks0wrzN7viW
+6QJ6h6RSP6Gq0yZOYiSbZVAu6/08puFC8C6dvveLdXbvFzoi0OmFo8dERRLgco1s7dpLBiICr3W
9psvpy4tMLETzzZWgPcWpyzmKcVISzpw9QZzc/xcs0Std+9aov4NSh4KzbtfyvJOsDS79zYX11Iv
DEg2RioY6ROTZ2qatDmqPp120kDry1wup//+x8S1ylNBebxoAgGtJuHPq24AnyI0I/YihiC45PmT
gI/hJtr76HuPfiJfZ12/V84ZYeDqdMObNuGPNDSfPIKRdRnmXArBYEvpY8soJcxTzjRDbIoVzW3B
nE1JMJHrmrpfeqvHw9gUkZv2f8vCtNneYe1DdfMFnuYhzZEONF+zd2aBjMnq224yAZsLhk1RNf+S
Ior5v6fVZ83shYv8TFBQhLwGEt3L/jKAyRmJCeTZyb4aw/SXtQVWNid6bBH4LlrxGBImkLTuq2EN
j4hjcRXIj7Z333TE0LxFxzVxUu1b+2Vler+T5mCfeEtZRm7Hq60X53Hitpf+xi8erzSuM3oqdqqa
vFGPTy0IcMqxT1WEwL1vpkD+4er6UOPyXKbKPpd18tN5VI0Cg7yVYDvJqXtx3GOMyXo/JMPDxSD8
P5LOZLlxJFuiXwQzABEYYksQnClR1KwNTKlUYp5nfH0fVG+qzfr1q0xRIOLGdffjht80T0s0XMZe
/46T7g/5zV8RJvjO839aZ5cv1pA/DEZ9DXO1N6N1MY8TAVIB9kAayWa2DwE7rU2eKX5VbR57Ezcd
Q3L/ASSubduRkiptTO6dtXYmdvWmF6y1ENnYcWIi6C2Z+eyft33asqlQjoMg1u9Tg2iFnVg3mp0/
28H6dgaGy5QxCFXXpLZVf7CWy2LpPyZ5qTX1tbGqMNhWrXyZtP5VRtgRC3K82Ipr5zhIMjNRsCaP
MxAdc4QIGJ3NkkfYSfvEAxR4T+RrtPJ3a/X9n/xudB1RAUM8L4MGFyxDm0Mn9GLIrlGKaJnO/Y7W
JFoo5sGloSPDggGdXMiJDW/DHFuF2V9Nst6EUR9uzCF9GVrjmefnAKki2kVhSRvwD1DP7cI41EfO
HQNWU3ChYNJ7mmYSu9zwNlGD8wd6UQyto3/CDcFrw+5Y7s7all3NrW6MLzetrk3Yzl5VWFfDasIT
QiNO3SLdapIHhYiDtcXcRDfvimmeDe78ZTrfbQ37FGxT3oEw39td5OKVIgOYopP4nTbavgygpkzW
fMyDTPe5QPy6sFHyclm2tD0vfJN3oiIkH/fyOOjykW0Ax2/E802Ct99jk+JYiqaLs2SPZKbOuk2b
WTa092LIGRazuxE574LUYJcgAqqmlH6SCzylb6ypFC64bTiU/KN9LVJq/Nr8T5mlTGUENTX88/dh
iG9JTx12U+DpDXtSXcaYHaY5ey4w/2eF6ewDlWOu0ZcLnwKHeItagLuZbwRjFk/TiTOx3rpl+a3m
mj5A+JhJhdNc3Is2/G6sJseIhvkwAE20sQhEC4oM6PrVf1IYrpFrne24dfZOqb8nduzpaXUZiAlg
/6EtRuem06eJT/PxvFtiijDslNItafe0qaRH110OJlBEX5u4Ii5lqzZt+erkvPzDQJ2xcuMuqCWI
uOIfSDmyzHh8LkTECQ30Pcm1ElJDei+TfViYCJNzkZ2yJvl1g+CwOLxOxjYddmJqnyNIWBu95mIW
iPwpnBQmcUN7JkfqT2G9Isxp89Mz8cfSmn+JiUcsTgsiDX3liRLBYOmjc5rPrYe36lXo0dHE8r4Z
6kruYldurN3UL/F+1EGFaMsldpEdMIDjUDAMhnIshCG2vzYn2V9ZUJ/1+n1uYmtXlcVFh9XCGMbL
Nok4D2Nx1ovxranEbnFIiWftG4Y3ua+V3MuROtEkM7axPVEOhljd5BVN3/16p5y2dEAyNrqM2HmJ
CNeY+W4VYOuiYi+NYDlyCYvIIoHlE9sce9zGPrWLacE2jzww/muhk7smaJhY9NqSFKXn5CqpHjQm
FR47/CzJqGXnaAROaCZEmyZpIi8tNdGwvngwFLOP1Mrl0DsAEtD3cNVgzY1LPK9h8oR/2mB/sinN
JNwHjfaSkNFNDRccaY45sYFZ0xD6GNP6jm3EzqbHPi1t2DUKoY3iXDHh5LAVwxFAiacatJc7RANv
0wELG8G7zrmG8feMY8Alvy7Csb6C0kcbzB/Hkhx+kgQHmWtP/Wx+djiSvVWTwgSCz8AV+gx5sz7V
7VR6C0lu/tFySm5EWOLgKccfu86Ko533j0Yl2Z/ptT/G3YEujOgFd1LL7jbofcCTkVg0L9fg1VF4
DWZ48M01RL3eLZqp1beZq/MvxG3nJY9ZGz/1VfUSdlNwSOfl4tiSuCwUYI8lg8e6S/dglsSMGjH9
9h0xaE2762V8ZaI869oUnMw+wqo373QOOCdADlbC2HU4klXCQca+rTy6i47HiZi2bug+9A1B6vke
wwKq+YtvzQkDmCqSczTxqUvs/P4AWTVo25qnD6QmDtjXIdaJRrnMjNPM8iurDi2mx1Yh8NhNmV5i
XO7bNDSZILtpvxJS3GCCHzVLrxdhyOExf3UNI2N/HaHGLqwB9bJF6k/KfYVTyitn2gzzkYA0QqTe
A5xboLXHUdH7DpujyIZlxHS3c1OGRtADd1miP8bYFsR4MnjX+AmDludkHxT2HnFTbQuXFY5ou488
nT91veg3kUPGP+q+GV2MbZjWj4jCmBHcHxHISypofg+ZDA2qoxScGtOq3ueadkChwRkJVeZXeeQ7
TXHTs+qMm8w9F6HmV4HxtyoBrVRBTfjRopRdxdY+5bK+04Ly0CQcKphuBj/8D9CzJvEX20wfi7bE
GxBYOx427aH9JjRNXA0MqB+yGeMWY2OSnT/7gZmTIAmlT6mO9a3tT7aTBezUF2pTgZtsoUnQtMwG
2CI8wZmDV2atl4i1H0Ho86SJUD8LfKl8p5H5JgolJnxrmy4dFiAGtelPZlv5MTsbuA8hC+xl76jY
Z+sKBx/4kDO71S7JquMwEf8pmRTJq5l4qmSNcWlQCSiq1bMPZGM1ctVrKqNF5mTDoDHZQUtx633q
6vfanXZ96fwNhFywCtbtSdei9tRkLPIQsT2SdDyJuX1NyGmdRCb/pJChrqTnIn7IeMCmWNzxwF/5
+0IQ7cAXOKXwktbBJdexvB5GA/M2iKIN2+t4V3GA+hPa4/pF2ld28TmXbXzUewF0mf2RKjOxi7Qk
34xJE+2FjnN9ooRD/07VVa+L++Rmk4/pG1Nra2i3AsT4OTHNq6j6CCGOoCIe8CN0o+a2Eit9fHaQ
fFmvbTCWHHED4ZyPX+WIqwPvFR/OLE4CDpNndK67jc1UQSQAVSepONmT3UZgmx8qMmSbtmK7k9NA
O3dUTASh8x3Ny2+TIWu69mtdZeyAIu6mU81ozJb6OVvELtOg78mJ9RU9NqQBWgOf7fSjwXzwccAQ
uAiTRzUlR1mzQsuHofcrSCwopP1z686110/nDP/gFjTHp65xp9aLz6lBNZNjhgiHR81CJbeBSNs5
sYeFoYsSqunS2El/Ssr0LRqdxDNsYR1rblXp05CJuzHxbVNS/tiq6C9jk8hDNN3UgCwZTSyTMM3h
VMfv5A+2upEgY42q14m/FOlPYaAlFbgzoyDI9rjvTlGhPrsKSVkLkJKtkpv8jIyDP9yvnPDfaJU7
hLPXedEJlpsP2vxs6iPewVjw7A2i3g4a7HenehRJJ45GXlAUPX9ApfCEzo535qfe5pF1chl3HkBR
XqkuwVAQz4sXueyZcsrll2X44c1oe7Rt7BzYi2mGXbHK82LT2BkENnIki86vTT1npPNZOs1UaNmR
l0piAMlCXY3NsetpavRi3mc8djaUbnSVYmRjQ7NcK8LeGy37y1wXNd1i+IbGRaYcOCYL2eyqcdpj
g+nitaMnfx002/ALfUyQsY2rrIxz7bBZrLoUBV2422bQ71xgI2Ry6bua3l3pD7taxXpzL1FCFqvf
wGWnepTvT9FRxdzV8gUZNtoWpklGUOrPNpf9g21ouAhldtbz8ms2xsY3sYHUg7uw8xgvYghX5BXZ
c9nLeGOAQUTbjO5VqvsJXIANViWLv/E5kbG7HbLwB0/4NipYqYeIiXHwkoSccaVmvIXh8MwJwfYt
ij+LIf4q3I2skMxF0HeMnwsJNDv9boCIgYITlh8BjWuZRrqJlXlAbNEIkvTmjnb1sOoPgTTcLZoG
GnL633rUYw7Gu4G7QkOsDZac7EO7fhfnxldaMx9+VMw2Po4/chEnO2qZzaeG/znvQBJqMgOkXoQX
XEuElVvzAlqj8aaF4ARSCHbKKrlwAU0uoFySi+VquOK06vm/zoT//jFr7nRyBsbD1mLGGZVzTm2N
055OQhIq1Y8zZX/4SqTLvyz9ovQZD5jdgF+go4+ggs82vMnTK5Z85TU0N3tCPZIqPct5guu36DeM
LC/lOCtWllx38IrjBk+bjt+M1R6tDPa4NhLCcb9sbSluhW3eXAcvhGRkMZb6U3X63WiKB3BimNmT
ZxpyDjMi+C6JrWLr9vMhisrRtwzM2UsfnDT0xtRansNl5UEunQTSF1gIJwttJrP2AEz2uVmcZc8G
BBXF8F3aDjcqqul/VSY/W8nUKoGOwfwuDhK8iaeWkXjA8maErknYrPpXpO10HtOEIqIAgl+XfUVg
/1TaV4+QXgz0Fp65SapTXlvTbhyaj5DAp4ONUwbvSCKg1uuMNJVxXDgptvQ1FeAf+5em4ZUpFbHg
KMSrWZW1+aLN8Wu/aL0fy5mC4JXlWxlaSWYQzfvd0JIARnMfP0uEanQ+IDrWY1Ot0aUEkybD/a7P
P+rW0jwGdwsjPs5QFqm3mGW5bmOfNtJPYrNQ8MKLRoRhM1vYf2UFjn41ZK+iU9DABWnEX0cl8qQQ
dGyr/xUTazU36Mo7I8mXZQXuJ5DDhZW8eF/CSqcIEg/LmMICRPmgTpule2kSGwv07yKllMkSDewH
1GcuzPijWQ8o9DAqEVKKgOHc8npZQ0fjtW9uhErxTxMh5rUVZhEptMF+THD8bhp6wjfKKc6JM51S
sdpY7bdaZwuIjxHHUxRyKc4WViRd02y7hNXBXC6bRFSSnoH2Z0iTD0nkcVLEXcNMeX03TPxbuRPF
3ChlGOwqm5FHxtEeHR9nRFMfqGzIEYPehG6ry0xv5yixuJI+wxljhsapH0gsm3p0t6R5Yz/+OFXq
PgZtjyGTu0ssQfLy0V0KaxBXbtxYnmiADJoEN05i5FsX3+5RBVSIyYfUmcpvt9YuYZbjWZ759HtS
yn1IUEFq78GA0GQMKDbYZ03PMsbXev0JbNgVByePHucM11g0xM/daIzAbGgyaLTY6zXb3dJXzsxU
aPcO37NyjPlUjvxrY2lX+5FpxUmZDOFul8fWpPquJUfB0nqdtLODKwp314bGR2/nj1XAPrB0uKlF
1q9ckwd68m7RCXoYXFwIQ2nukzCHJ2UUajNkKFZRJzFBLEf4B90DJZUbPIEPS+uYWxpw8QyGxXcQ
5ntz/dizILxmYfNmV23sked2OAZDPN8kMmtWffAEq8vsmI9x0j/1WPF9OWrfacfnN3QYZhWLiyUL
K6a5mIxrRByOWeylb2ckINyoaHsliOe4eqrqytk4dvcxFX23m+xfk26q/TIEz+HMotTU2WEY9BHF
IIy4/lXbaApnrhT2cyx2sIWAxs98rXrMVV4Qt29Ond+zvLV8bb6oEbs5nlkOuFL+o2POgDSpW15C
mZ5nqfoX3CVSYwnvSc7Zw0x0gVmNJE5Q6pSijue5jPILm+0bxk/9PBESaEWkAHrFvCgzoIQ9Vv09
aQQ/URFDEEehnesKs4B8TxTJ7DjGT5KpgsZArHd4SOahwPrG8o0Qh7ZrmDr6FfLRhI9LQGaC1dXM
JIx+DlMcV8uv7jTmDlC14j/GpumpRbBLj6aZl8Ci1IuTQSrk9DBcNJ6/8N5Fubupe93exFPfHSCw
bE0K5HhyHgNX2w658cAGk+9eqbHrGU12RljzeCdEe5CYOAmb5Ls1ll0zzNExG7K3zA3fICf/mxy+
f0FFf4xBeRUQ9mJrj5j/ANW82mP5Y7LsHEzKnIQZQ75pm6++4bABLTd4cVifHIFmZ4/sH92OEyVt
2R4r6wEqiYN2N1dnp+rPISc2EJXkqZeOuyHEiUXdGwpy0FYSQZ0y57O1UF0RKrouCsz20B08zgGS
N+MUXzED5vzuuFoStc3Oi02SvOsvdTPvp4B+G8MqRiwC6XPtdNWuXesw6oCNMan2H9da5p1Ru82l
FvvQxQGW/rWHpDq6NpN8qocf+tySUl9dYXBmMhiYLGAkIw6UyLjobkgDJFM0rHz8ZtEB2XHaE/sb
GrmNvAxPoa5j9a+ZI8PAvMT8bGcMEtGtyl9S3Aw7uzAhKjs1Jaw5yOaQa3hYOYHXq+yed7DnwoEX
XjHWBeQ8wKl5Mj6xkhvPSV+fJnq0Ieax2m/INWy4csnuJRowjiVy3+UEtilAa7zRDPWt0wUvDjaQ
bYRUj2fa/EAXiq9GgLkDsipnp4GjJbX+FU4dnpoBSEJJkJrxiY0CTusBcPouDeg/6Ww20w2LyTAV
gR/k5j9ljgChFmTWfGxBWIzMOGzoO2ydI7o2nJUkNG9ZUe1zOLzLEM/bvu30TTep5FwGqvWSmI46
FVBpMsK88mmJ+MgxkDHV6MwadHkDU0XeMaJdwmSK59fg/CNF4AZrNSE9pTv+hPxBp5Ry/U4r3ZHE
nkHrRCi49Vebkay2ITY6mRkdYhBB/fNs6hOOQZSSngg/DAw2qcLVuLOv1ds5kSq8lGcD3XQnFG5e
au80v8Sy6LP4VNxc9klWdJgk1Uo9GzJvilvF4edCsoPo1RWxQRwt46uK9zlgT8tbodxY7fAyT52F
AXqqb5XIWH5VVetlmU0Pc1JMhzIhfzImaPxxhWmxIgKwyczlmufLlyk71hVujZGsNi4mdjMcTDRo
NAqdING0wp+sViBAw41Na/c6OWSyiFcZVGkd8RlZY8IqEls3ZJ5xq8e5l+noVSHdcX5aBqwpOvCh
uuAyj3+PG7jgEF+QtDM0db/rxXLHsM+RNpKPy0HKttRM72pVfjd5m1MJN+zyhZ+GBkjo2TW5sE7m
LwXe8xeDRkDQiRzC5PZspf0jX8n1Vcu3VTNVW9thEOzd/twIGW3dgXPCnqCaCBYcm6nMnHOb/THb
rynXAYqbpHbZ8S4czgPEhAwzLxPCyQjfuiBMIS7EvN2wcWNg4Dujr960TLL0VBn/x4AN1jD3n52N
wSU+lTUiWxGxiaGY0xd0J/OiDU/DkP1UmRHtpw/Nhhfah9z+pmdL2jj3HYJUWCXAeHp2W0eXInEh
/FYUtpJyZT0a9PclxRJgRTMSBen8YM4FzOnePLdTph04/cotJnVCNWr+qG1DHYD1g1NSYG80aFty
ehri8DnXSuoGYiqYfl0nmW4UzUCTqx95fSIEGkzdBMcLoGd+n77lmL1UYtmHpgEoObT5uWK/7JXN
aO2sBC+dvVgTghoAhVR+0oQ3EEjJn2biIsdu1M9O51YP2ThfhJHcBiwY9Uqi1EJn6+I2xRhpzxey
lnzVEXtYg3YiOJghbyfmHGLwPCjTcGKgwoMXnjohwk9BOF0ZaevNbRweQJ4Q4NbB9DAEbQhgkhpM
uEC7E6Ao15YAatNXrNj2NjOBIWRSHMK0OjiavA0yfSljnBFas+A1EcRv3VgRem0I3uGKRR3edO1M
o0v2Mo36cqJoE5SHs5wqY3gPmXGelom/AS4LbBg9l7i45AzW825l0g+H9eUyV+WrKWPzVmmdeVsk
SLOwYNLvB+pZyTsTdeTeUzHKqB5McFiC/ek6lAOFqDHZ93GBtJU3V36wiKyUYWLsH5/FwiRlhr+5
mL+rHjRgU3Zn2yrUueqNb3hUj4TZhmtQQJekgmI/8Y0LBG+vus/8Uhlge5/qoq69uU+tHUUjwxrJ
64uRFxC2KqfDpe5o79W3Q6zi0Nc5W1DUp4z5e0dakAyDS4JYOuPBMcrC63Mx7rh9cn5GLP+HxXmJ
WyLhtIy3WyfQD2Ktni8GQSys7DxngpTO4mrjulH/YSfjWyejWybUU54Ory74QLNs3lGSaKLV30Qp
8A0Iw/ajxL4ldbovFJDIck0663xB0lT717vzJY+U7i2CNzfrod0aMLuCWfTMdOXOs1tr2i2BPdaV
2eodZwXg86eBhik+ue77ZMFxSYcYVl0jQKWn06MuUqom29fFiImadeVDUlpcXKLyI1KCa2B4YiGs
7awgvZsdX6ayN15EQC0sbTRocFasn3MjOJuUGwRTYntO3VXbppc3gFLaZtTsX1ZCfyeXjE/sUO3V
NNaXELByp7IsCbFp0XHS/oK5I3gbSL4Qziz8rBOmFxsE6+LQ8Tt31XfXjKgtuCkH1TBvc0QrTjEG
ymKI9BPiG24Yh+xPSabGanX90PTpbVA6ex9lAdbPFQYiSMtkyFIMfhrRNARRwA6CnFemwXvOxg1B
YEzVTkTTKUlst8hP3K1uUkmSerr1r5nk6OVqeoBV+UhySGBZSO1dlIoXF4sYty4cKZgznlWr8TrD
i5t2hfmOKwzBZe64vCToo+X8OSU8QGUmg4fGyH2ZBOP6dN3s1NZ9NrZo1jV67bBQ6uZEs4eq+QWN
8lnEi4NTwnguICWw9ov/BCIxt0NnmbvlquNgwLgZo9zYaA7Zctfk7GyLXPsbJOwzQAOrY9fk5ziO
L306oEDMw7IN+g/iOZgb7KjzmtxBgsDet3EAdm0jxz6KaiEYlH27+fQ36RZSYsuw7BuCB7W4d+5g
kGPDVmNM/BcV2JeR2AKmd5v6F5U9LLX7IuPpDEEHayuk2I1axLFJbG5Y4eqfrcMJgzGSF6wFbLau
/WZpCHknQ4+ZZxN1ihFV8XrGOZH/io+nWeC+ut3WgvblLZgydySdvHaeWL7Ff6xc8L3l1Q0nvUUS
7NRRz8CbEVKZY8TtNKviW0EWnocFs5CZvMr1OzZBmeLCBUPF6K+Z0yuqaQTbOMPYmWoGu4jYr+b2
XKXm4JlduSMNFnn2u4mmw385vel9lR2bOPSrzkR/Ah+47xpSbOn0a5PqJxfcj+e8Q2MlK4vViw9L
009aHsYwqsZL+CMJZm5pvh7xG3HorfsDFvQ92SlLhsRG+++kAE0Rk8DRJoYDfU3zsuL1hlGewTGy
Hs6g+C1QEgNyTcz4hEBG5gliYKE3EZ1jnouPpsVmRWqwuetwIfrSwh0nXEYlRe/jKIbNXeToTw6l
s73xlXFjvqejeNJH/eRiZ0wA51e2RuAhMbg1sTZxapFdTVedy6IeTiHM012Zuz/xteGRuMQlprSu
6PqtbRdiP9TvCx1/tbTW8/gallG4l2q1mBfld2+KbB8LhRFNXkI1X1oXnWl16jTJM/GmBzOGNVFa
k74rgdmfDIdVRa3e1CQq4otFeDRoQORcZwHVPRmwEpYO51nAadyGaeRbVrubjbbbh467ELJL8/UW
wpVjJhpMpILh+ldrdELkwfR3mvP7GK01PUZ8jfWFT5bvA9FFoFsoIp6eBVy9CTTx6fwVE6NonAE0
xYzOGSEfKT5JmQ/H/uDaTEc1usWmcLWHfv7A82HfjFwHEsgdk8IA5JepT8CUEsKAZo+Cmyuboavr
CQqP+35mHzkT9SbzXPlZJYBzZsW4LTr4Kr0WneQU/pkmIkWQHwGzKOPGZe0fhD5i3dH4nAaPWTnB
Dw6TBLWngqtrzGS4Zz8Fh7EK9wg+tnFux8j0bFAKuMRQpDriWDhRZiG+jYavbIq0p6IlpOyRjQ9+
plt4sdtk3tYLi02q2VKe8fI4j2QOerbL5ZpB7Wpb3+QpW+xVzIEoID+p8vgcWcAmAnkpPlmgJ338
QLUXA9fy8Y3wEkLYd8L41kmdQS3GqlkMAyhyWxCtBgJBXngzOJSGTGVMXD55VtloMF5wiFvsY/tx
tn1Sz5DnNXPvsq7LCyPAtGy+KRlGj4XbYKDhIMmaxfLbiU9jrB11AMWsDD6eIiBX25TW08w6A5mO
5EzBINzQVuPUVFfMcvxLFQwNks2CH3VmR5HqbfQW5eNHBF59iOoEvZhOFDghROdFRdlPG4BzepSB
Oe56YHcvWGq3oBD/5QgBoLUVABC0Q7ylf0WbuIfJLRF9mpzzMogEipelb8XCVxd2/63N4al3Ndci
lz8FFvWu6cL3Ph7WlDB6TFFC7U1SzTMoJzxUygQMUVgVKnvnG+YQ7TQjoNAwLa+l6fwZEdEfQOOd
qqY9O0JnHTll5H2mRxKz8T6ZcMmR1KK+pcMTF7TuhlTCYNfkLq07C2laXDIkJ0kseauj1G4Cw5QM
tJq7kzCRPTWzi1tmvfWKFnvBRKXrQ9XiI22Wujmi68FXQhiQeAQAtnKp41ZjK6qTAtP0w7Z/cMh9
0HZQEv2EHnael8S3dOxkckz6vcOOHpSKcy9Nw8uPDoFXljwrjsAYzvCw211V0H+52gszYf0uIXvG
DHtntzQrCYgIVqnzOMGDp5tDH7NznfHcRpH+G3YGMWJDMuBnyR+6P8CuDKgJyiL2ajFiwRL5ZDif
riVnJqD9t7aTv/ow8vrMp2em8uiUO++WULfGQm2NnbbwR+pyAvUdURG0DcWi9rqcfut8eOq0ttrT
vRpigJ9vUTD/UaUzHLrOYaet88mKyDlawM0I0L2s/6lDWKwExHaV0NLi5oCZ6Evgh+iwMRo42Ohf
JL6LDz4hmdMswcfShTtp0pxQ64W9FVa4jazJ4bmbQPwH1LnwW5yqjNsT3VQbl0MLr9G/ptQTTwzF
T0mcr1PmLkjc9hLNNr6kERL80qQd/0bwSm54z/HV0q9H3REIeK+tcja0IsXvkAdvjv7VrGUdojPW
lXqj/Nlc76egoTh48MpRpLnRnYUduW3uG/gT3DhBGQXlo0K7Ty2XREuePuvdgmOrPUyhluxFyyRp
MX8jpmDYABCfl1f+goDH/58K/9AdfOv4Kl0vHaJT0OO6Uw3AjqVl4xfQVUBhx3XUxZNpW2spk8br
2E4/46K/aS70ImAK8wbOtnYwiksycovIeBnjutH+zFhb0cpnaEMuXzRjioIdbNirKjXFKk1HChvb
oxBNcYl1HLRlXtuEDwZ+DW7W8Xfn11WQJtiV4T5v2EBLoRs/0FO2RvavqtTjLORXX0IUhoQ4Odq5
ToAL1r0VHLtqLK51BpV1lNV+qnD8Oi1m8JHeo4NLh1TquCRnU+OfBapxZ0ztynrU3GvaEFSFqr0T
VnudhSl35tIhzBNx4uDHOMNYGChr7aqw+lPfV884ZvhxAyqZbAy6761x6xIu/SSJzsLGcM1zvbMi
R3/VRlydBSmkeXSrwziP/H9UiXZXzVsZW5ecFjm/0BbqbLOMZEv7RdT2MdRJHIaKg2hBTSF7Zh9b
kjkNfgMnpnNJj+NvLSM0PlghBsOhwwrFNeJgyt+uYXGD2yl5Ljrtt1Argtsx0m3XnnsQmn4Qwxg0
HTI46+mshecOC6CTK84Te3R3bPr/ZrZqdnBw9G3d8CmEdnemoWo4J+NrV2KYUMOdGF/pazUpMiT/
nR0BN9WTiz002omv9oHDHCynjWuJ8FJTgBUYnHjittA+pokY97LnDSATklo4VmkZasBIrzyPmXVc
4xKbxXZd7FGC3oLS/MPdIr3hncN/KM4DtySQaEh7pHAPnbUQg7H7M0hpaxNW2giqB4OR1jK5SNav
28Ju9zJFlovT/KHr2bu4JvEAKt45xSP+DDjhaZszidXhjnsJxvkUchQdn9aJaAiH3xmwcr4DvEdk
LMNPk7YciZWunxokSUOawZ5UnnmW7+yXw42h2Cc7s/48ITmdpja71QvyJYAvym1GJv0o0WhJL4vn
CKWXhxsrT97y2HK/Oiel0Ryngd+gDlX0kiqDEM7o/OgGV5LRJVCxwMHb5Az4tymL2Lyb1TtIT0AH
6UKiH0LQ0UjGiqcapGUWNRoNnfGpNpqceICl0M4FS6baCfe9aEFyRliDK5UwlbPpo7gNE/EI4zEt
LS/WHNq55vKl0RR4WVGRt5fOCzNyJg3nXGnzgToCPp2TlKazixQZXyhciB594e5LSbI4jppmV693
CLJbXmIY1W0sP+OBTSTpg+kwUeBVunSCR4p3Ex1z+Z4ar+hWaM+NubeyMPyg349Afja/URsZHZJy
vmsFiapsRjnpJzIBzZz9Z5vCJMfydOsSkyR24fyLe4sSEajUnuR/T+dPtiVkgKOZlWoKpeyiSn2r
qvQJJevaBc9mFBrP+kSjH8VIxz40yq2ozODRWb6SqX7EDf8qZ7f0eWC+Ragcnh6GFfFWkfe8CVSW
tSx367SJsa+rfCT/vRw1C2A1n1y1cWSOsXxItkPgOFtgdDBkUdLihfxNiJO3eaPqwt2YVnKTAzVI
JoAgd3A0tl+Vdoo/6MzAjY910TdKwPjhaewYvBbGKIJiELtMoPZ2RT6fb1COqYHF0TxjF3NI8pho
qJtOuFwHVD09mGxJTKt4ca23iuH6GOj24BUavspokXQS5UALqAJnkwEsIsacEQTsl2z8fgLfc5Nj
xupym3g8lepkPUemGHJvTJc4U2ITtRUwKYxycw1vHEb+aDd1eZktMy+DogAvUS84jvyymu6FiO8W
RliPJTGekabaw+d7JwT3DZURE7U+bWTEYhiy4zNGTNLF4fyX79BCQ9exKsTWwPrtEaoAhcwanses
YGPbXyw8V5g0L0k20YxgmYnHU/Q49+FnK5snqwyOeiq/s0GVjP4sb6hI4zDr0pPyFEdWXUJmm0K2
OaWlXSaap6gPio+VUkQthcLHF75rZiIv9STO9uR8o7HUW7tx9/FQsF9ChjPke5lgvjTLEoibCS61
SGpWLW5iXSe2Y0Wkl/vcAXstHaySig3MEtDseO00599QETGAQ9ht22V5igTOo6b5a8IJ6yxcbr01
wlggPrfBC0xWumDhF/9VAudio2g8rHXEYp0CJz3+zhS0MGolsXH3cKCgVvSQUHZN/z+izmw5TiXK
ol9ERALJ9CrVPJdm+YWwZZkZMpnh63uh29H9QqjK99qSCjJPnrP32um3nYfXIC0RfeIpoeEzDQcL
GfHjaBbHcGpO0EPf2xR5mujNnuF3so3n8O6bhj437TWferlSJn8Hp/Md3wQ/gNc8h6hFNmGiP8oZ
9qLV0Cv3reDJ0ZoeBcFDbDJrDg7Boa/e+6Lx0BfE8DVsA7cO2tbJaI99EvwB4GGAoyZTa2iO+XK/
NzNzRpyk/+zcoFIYhLtKQ1QljjNX69Khm0pLvi67LybXS8spZ5syyzeX+9OTCKyKdkPq6LbquBm8
amCaWkd3Cd8PhQmOm2WR4h63yK00v9PCoQDHEx6uGxzgSHC9/ZzZ74kWcMQAD8xNSynVsuql0FWh
ZarjbMwmplG6M8J3aD5NQYd/bSkVfBh48b+yy+6tH1xhMOt9mRQvdVnba7TmLMJ1imYLzE05pb89
t7/0Q59tGXJ92/Piv9MfxKxbmybQuBugbrg6vCfK2JiVesm1UW/iGvFR7bpUwvEvXfpArZgesVrT
GdEUY77rR49N2F4YxeR7PB4PRdJk29BxLmqEKENC90XP9e8o/tUkMl/VoyPpUapt6tALjkyGOkP9
Qu+UsSHkQvIn/b9uRV/YY8nmQabTzdMC/Jb7MkgWapjq6zWHGSwW8BaYht8g/5vbYTYQW3IIJw2Z
Am5Dlrn5yMwQXJpe1bp9wzWaH3DIDglqZZ1GzyS4HayRSWWpAIwB8SgfrK5wmRR1ZEO5hwGf25Ti
ycs9rBUY/2CVG59jw+9jZIb8oFpgkVMOScyS+bc056eM/h6jsPVo40Ol5rhO2Wffyt9VM7wBbqCC
B680O6e6VGfNyoKeO37KdfRKe5+TRWhtm7mK1vQWYSf6Jags+qZef4zMgFBGnPxksdh5yl65lpOs
/tjRWY3FOmem6XYxMxJUQsg8X8yoqBgj8TF5ZnsqHHmZXKRirowfjep7ylMyooRLbmBMRTPMe5fN
/CkdzB0V2A4ti8nICpyhO8lyLSHJyvO0DAPnrCK5o8g+SzWu2qlNNx5yfjZGcFVZcBjC5JCV1PnJ
eC9GnwOfxMUXNVjbpJTDvomenX5+w1v8aPqE9VAJOaxh3U42eMd5ilGMmtOmksjwLNE+J5X9TMf3
mxHdlfbbH34bf13rm3KFVFuXhrmxc+mKFQHwgQGteGWqhH0eTXwfQE2bkmabJA7+mQzdINLLi2vl
rwF5dww7K4CvJaYlePKSJKU4R6TMXuAF/OaRz4GU1NW9XQJHtWPR50twmFpm8sFNAiMGh2T34QhY
eTFTX+aGxcaeBCeOYzpmb7I3UQlCYHR7614xIjMsoN9Jre/TVK5NXHq5hQXFqzNKiPqkOuRb/VB/
eIr0Soz2fXPvGga7/hN6a2tdjONF44lw4+CUzrlawST/NzssuO30Skxd9DAEPIL0s/CmxPUlEfD7
KKK2SQlNWob1sRDhFubgxehs4EFB9NVb1lOEqNgiI4e1lJmuW4Dj1B70lzLZjRUalHKWFZiFSNC/
tUn0LDCwBY3a4My8Tkn/NdZwehvRwkZxLCJkWkJGECuy+k9XygdxF9Gw9qkMHtRMKkEE1bUOeDYn
WtvlwL4Bhu4xKY2vxlV3Se4lg5CHumN4awbyOE/1hxrS/LGUQJsr2bK7NV91Wy6lJr3DhIdneeom
kR36rn2PeJoeOqYAIzEMdSbv3Vwc2wq1ce9ap3m2kq0L5WGFyPlo28reNhqF4idyAlBs3pNRN3ey
LbH8yCfLK47BcIYeRuSINCeO5eKzTyiFtfkJzOXYmbiA6nLa+dN4wbcePaYOeZWC04yng7+NxUS4
E85biyI5FPq1asDK+8jpSFXyKRZo/M84SNbGWXTgsgwZoYVw5l8kfz041XKOzuy/lixewSlm9BwZ
Sn7TpVoQry16aZ5Ryo5XHAUZDl7LAT5B9kBzc80Y1WT4jRb3inQIPlWm1CYkCwxSIMHrAcFSDD5P
wvP/9H7Ik18l1MU6/yJkWHJfsqqKJS1LY33AfgStj5Yk7Pb+o63iX7ikTtEwkv7lgX5IDcSQPuew
2KI/gwud5DektHFTL/gTgGqk7MCoqpNPioqHxBZfaYu+qjOtfZEbN5RcZ5EKaDseO3+S/OpYyz0n
NlZ+IHhg0IzhPawyb2MsMQRWiumnrPh8jD9gaJA9sdSBYCeFNohNe5WaBHzWSWw+hKIQB2mlt0xC
B1J+f65H9gyCQq4WPQ5MnYAkymBTN463ExlRd1P8Pk6A1Aa3+5XFlNUBj40x9PQhGfZyHBTBsstZ
wUvso4MIkvgAXr15LG5oIquVFuG/oYUnpaCsFjiC9kE/vVWueNMiR0BVg9OFHzdohrCZk35VMtq6
XWusi5Q+rW2xQoiY+q4FAopX6RcBVdif7UWaUdY0cnvzOInvMFI+CtTsHPuQI+v5M1ugn4FHpl4g
wMIwrlsNsb1XsGAfk34xbRfxG7JuZj9Y2nrbxlSoql9BU/xLZsqKjqoWBwIBuOaHPbI3sKpy5tHl
33QOryqKrtqO7Z2cxW62UCEQDidWSOL8xzIUKA57dJErTqaM/mP/HDfpN1AOvplh5asEQ0bd+SxP
Oj+CemuL7nefwsAdYvGZzO8VAU2PWcjCZSP8eJjKEbltlQKhEajy8+DbjCpUKyyguufzSOMaNbyB
v9oK/7SOSRfPH80jEs/1hOZwhQwAJ6JQPbfBVkn31SNGx+rpsgmfeSXqew5peJaSifQ/S/jEO4XJ
1fd/GW6iLwMIJZORrSXCGmdCYzD3v4VV6j4MNsEshf4bDyZH8nE5GSPFmqjlemls87kKiMr0BPe8
xDFMVNFjrsdqZQ2ERQJW/lB++xU4ccvGTsE3d2RcVvOLj/PxsTFJTaQdvQTpMfhkzv8u0tHmu2YX
NUWLTz/tj4OtoSenhOtQOsNci8x/hV3tyspWZOIaxCt0ya5wseRDUkPYPwGQnCJYYqMTnLzcsW71
BG3NnTGspnhTjMY9DQhQ9n6dkZqe3ybbbG5ljpWnQpQjLKZbLTTMvk31ofaAW0MoKUUAFafC4hqG
0RH0/nzA0fGl8cc0SUbWsVE5ZwHRzKvpGFRAoGghcWIyTAKoCAxqYBIQoUSpCaZ13Sys21FoezNZ
jJtN+gcbLzNWyiCvJe1RBXrC/ethB16R3Gzz2aYBChhKu86MjxWeC23Mr9Qv1Wnyv2PQ9Iwvh48h
Dcn1FahLk6ncJkiuJdUllg6qDCLa2eTipX+gsGg5fvdGSuIF3OI+bZ1nDsiCuT4tyDA5Op6s1lIq
tN/fQzezlKkUDivmmBj091r6WBGGxn0tFdY89Gq3HuQQa739nGQutpKyDddMZACUDeG9G+kiMhLi
/5+fVet8gzGP1u5HUkpAoEZ2im328AzZ+aowWOjrNAHFSZYB/wy4DJPY7zwxvn28B5Eb4qUnAC0n
+Gys/zXAi1dW/HdJH2CxIz9cPgnZYTfVabKDRg4ACX2mLOo/VcF0C0PH8JCWQYdxwYFVoudvnkGI
GqzvtL+4IRcXXexXctsj3pWCoL5iaP91wRSd0iR4F5nDyTB4BHjwYEDKvXql90jTxnoyIF34IyKn
NHafcsUgrCNDqE1edcDnTTPmJTRxmWdjsc39nOjsPDnTNwght5GoJBnOz6b3yEjmV5aM0zEoYmKs
uuXQusss/M0Zj5ltCxTlnumtKy/cmX59dBW2Q7tgITNoLg9x9deJxBJ2htG45Fm9lt+q7e3bIN4X
QsoR0dNRFfbbnGEVjVwb86x/QBv3ydh+2hKhJE5Gf7UHs7kYbRzuhgqGfBO71Ke9MxwlBq63MQjQ
7302ZV+/zmR6PugGeXjMPKo0S+Pqj07yBD/3uanm4ECD3k0CdRMJGibbnLIjHLCTHZTfUs7xZ8Yi
qvCCfKNbupCkCOPPM1/zLPFWbVQBlUI9cyx06q5d2y3evLj5rA3QyZBSTkFmRE9WQAisIfS2z8br
LPLxCwj2IUx+wluYpsC+YiZeYHorCsc9lK5j8WNme88dpr91NjMrUe7vKNJ/o/AeZS70TXDG959L
43ASciCB7j048MDlk7clScwu1MRYL2Gr64IPz25symbG9PXilMzjNx/OMo067V5k0DANHIH3eNoM
ji4dDJ7F1l3PseddhOPZm0SOh2r6KhWuUYLRgzPowe5OvfBNHJ76hQrIxk5PttyoPfp5Tme8mQHE
kkw6ZIBN52bu0w3dIn0LIP9hDCEWy6GJSo/dXZ5Y/LZGLz+QKVVX1UDpGCJDbqjm0Hi7J5171UuO
mulMhuNv32EImqr+WPRMw6y5uKVE/lzbpitRLomXCvjx3knkpysr74wCzjvXy0VaTNFVK80LOotm
4sESBr/rloi9l9zFUEtxZu85R4V+OP0iUY0SxoLuY8b9Lhlx86fzMP0KUFdX3ZhvxTShERr86Jzi
sDmDSKK0I5ptBTwhZCeaawDSzhP2r+SJWWD8lHkz890CgVA2WPFTsVwAt3HkSmn0GoZrQKbOWJ/Y
3zcRpeY6zrzipdcjNtLU2ckQKAlwiwaJdd7s0WxPdxuzwB0LEmeSfQ/k4bWZA+SbDIrWP9/t8v6g
q/99P1venzDGPWXMTKmeh/DmiLw8VKL8O3Z5ePu5wLLC58ZMVQEYxWLs9NvIrsVVtjo4tAbgnsYM
JgTOQAON2JiuIi7uQ5+rr4l9B5riZoZqSMrFWLy4HrHg3hij/GD28RLjzd4Clk9XPy+pzN1j7mXA
WryOHPWpqHesagGx4+46HRP1igY5P9uavFIRMqBTBc7eLjT+YSpOSAAK8lenIQaOoMpoHzqqeKWV
g5Ba1On25091Ub3SeZWXuUyG+xAg3DRozBthfVGW3z8HXXBm/PbUWEUvH9E3GWMHqqDT02Ps4RLp
dGocmy4xt3nvrWQzH2tpfRmMiB8nmeozdrP6WFZ0FoKAZ0MWobcdzAkx2sAPzzL66M+Buaj3Kk7f
hYOXEKVUOFnFzegLDOgVadNC9qemDl9GF9mvGmEOpnao/pDGcm5psZh1jGEZu3d2xzHprgK37m5Z
i8S+9SrrjPyp2tHXTY8Y1MCy2xn1vIYJxWEMfwMwkEenbj+LtIl/dXb/niGd/k0waLF0hfW9cNEU
O67/4bucaH8uSi7S+WjEL65AjbWBK5DTLy301otehr4TV0QWjxVzqbALsBLNC7Vt+WroGSlg/gPB
JI3PyfBixEN5e67I/ehViTJkJohuylV/KPDgPfidi1Ckm/0D2JuNMKZhgwBK3+oMWQ5OKP9PQsWH
Ls/9OyV0bkonUs9YfIYt6gXSlOIo3Xsqpr8inO4u81TeImOXZnl/Bz7S37N8nq+ilg8/f/7zvgRO
d1ETxU1QIJkI1Dtq7+K5A0ku+xxpqhrYppT4J4IufA+cudhOMfwokS6DXfI1C1I5Hsegdtd24LWn
qXV2A/OFRwuO9z7NidMEQg3b/rffxWD3GR7vFUG4r2ZbMwfX+rfCZfPoIYyGKk7bT0XzKXUrBKU9
NY22A/Cr43wFVwn94Y8d5PrZT+gnt741UANKUI4YJbfm+88b0g71nr8og1RMWI0pot1cZN6lhbta
TCiIylB3W7T0GdoAqHVjG/6yB484F6MRn1lfrNrKnt4MKaLjxIYMNTGcP1GyUYoZ5GpbEhgQBHCG
o8sfJHZdcLDQyZGiQaETkjCQdIAes6PTPc6LoqFF5xnO8XXpIZDRV52IvSDV5eetLJ32Y1bBos3q
FfZ9KN2mL+/N/DVkSGF7ZVavcQHd224tfWtbBIJJ6nuHusW6mRSuRTuntD8MQpmtZjBexiUiycCR
RfAtBw9TG9VvbeiXLiqD5zafhwOA8tVcle0h03DYojlyPjn6/0r7AMV2brOfsTndEif9407lgDSm
KJhlGVur0s5bJKPhbA0wWPp2vNRQsejgLvl/9GcQB3nN7yCFqkVVo2+YdCJQbE6x8+aAXiHaLJAE
bnuD2bOicwHg090kyvURKjrvDkLxE2L88DZjQ2HIi6DHMYIbWjqSn93OR9jZ+scWt/SWUNoXXM6c
zpZLu1x0ZWIZSsLPoT8MmpOpG9lHQU/mDD2TVkfTvOMvKW4oYkhqkciu6zYzbmrg2Oh2WCYyuzdu
xM11eFuQCNGQ+5OnBs4lzYk70M0AMN7GklFm0WMJzEjNNuDzcprWU8MAcabpuUP38t63vb/VVQHC
3vX/1cpq/phT+o8gBLL6mgaOakdSgq7F8OZYHyWuxu0cyo9gJqGpL4X9OBasG3QF5eHnq8q48wOg
znXBB04JiTMOUYlm1LZfhcszKpLeftVuii1e+Iv/yII+ULTGPrY4bxfhjJrD6SCeONFh4SNjlwXl
qf5UUbQ0W2V07ghaPaoEo0Ggo7vbDsbZnbn1pt7alj3j6cpyXgLHH3cmCVpb4G6vw3CIpJ++yeY8
OzgZy8iiYNH9xStnQhC1Ab83A/6kOXscfy5gv6ghk16tY6faOqKv7zhg9DpyBtxz4D3vpXspwDXf
aqgFHs7RU9fNKxmq+ZloDhSmY1kdcKQW77U3vqDZwb7AsXfCJf/ztzExMOj94Ks1/eJY9frRAl4H
+/Uzx/P2FMIfOais4rjM+HJTGsbEsSKFkrlcSv6KdVOgA0YPku0hCq1/BhcEbtDURFrwYAeOPKMD
D7ZjTIASMXXNBak1BzJLHopYN6ckgMvZW4mi8y/qW21IzELWQgC0PcQXgfGsychZORmGoVCTH1YN
f3wwWLuB2mwbTR3xHXb8ms3I0oXV6G3hRogJQ+UeO9glhWmJfeMaDDCseNLHQTLZzAZMombNLx8g
HCalPJSbqAmrzSAXHLVj+SdzsM9O0k3gRFGdtK0OWTZUekeNsbbAs9i0nI18R7WJAitHS15Y+Qfo
D1xqs/8N/fWgy3k+MUm+257VHMuOZTUHwLXJxbRvQlk9mqKTqEGj4JGy/sYzh2+vVngQo0rekwYp
2RxixjMMYwAqH4dYxGJzT36njU3KkR8DExnCtBVJM9ktajyMXVWEjwuLq3kiW7GHoJuT3W0xSpXE
iq5S7QJZr9loRuxxQHs06h/Ru5wMVbEpKCmeaOnQiXWKU49gIpZ1uInYTT/i+jWeM3GcdYsKSABp
SkGrvaS2tUIdaPyKhrZcB9omaKsbP6UygEnVwY5YR2MbG2QimJoUVVkFt0FBlpcF+G/J6Icdsfor
kJfuhzA/NyxVO5cNYd/MuMKyYikM2gEYYgM3shZSbmft6k3AEQHpoq9OZNe/K4mHxDIVwVih/Wv0
O1Jjvb7YW7PVP/utN9wtD5dDp/vnStjZyZuGW2Ul8tCJMUSmjKUPPbMFqlhP3SldLsh2CF6mOhiC
joRAP2KGmsVIK515OAEWATygELdwkuRwqpOAdCd6ij+VMhnOQLMiKGihP3RPg5CfIjIizjgkxLQW
jdiyUu2aWxMXVK2pcaUFtI0p+gMSegKG4LA/tyzlN8ZwQAurLROj7INUCyQUNjFYkX5jgErsZdK5
Dy1Af4Q33KHl9FxUA0dAwIZ7pzZRN3Xh70HP4tPuyGRifXXuRpwsZQ5eJN34bwDOEYT7dvMx9X1G
9IhumZy4X4VfgS83piMJkeXFcIKrn3nWfkb5doFJ1WPLmz0U1p65ygyI7A3PCefc0n0RtQfSM2wy
IiCQDKS+hCftOpjBwsC9LuIfFv30ahUNY6pG3NETi/tINgiI0V9lvE/duYPBqCP/ki0XbDsgZsp2
25U28TkRObZt2+Ib8SMkY/43+qzgKUiiywz15iMbZUcjw203E76alwR2RTwZd8dw1EtSOfpQ+GIR
TdgnnQ6/CJt3X7wynZ9GTM/YeN0Xetbx3ew9NiLLZWuygDvYyKMQK9lvI13nnHTbMjVegp4BXpYk
jIrZel6tkPVRmmbOkquiq6yDgwxauaXNHayaUuZAGOgp4FZfYky8b4DLJbIW1z56Mv/LGXb4jCf5
r6ymi1/L5iOUw6kd1PTXs5J35nnlm6PMdJM5UXr02HQvc85tCRl9w/6+xj1qPrHM/omENF5E3AyX
Lilff175iaXudrZzK4DrXjB85bL9SlXgbyO8h6uwDtkhRIuhxKUu8VDzHNzK24dsL+iakMKF2V+g
8qmVlTey6iKkb1gmXMYAZ7lcHHwe69A1UUENaJ5jC4MIYploR3gVTpq4j89T+YHdp7iwEZI4FSRn
GgQm6mI6aCXJGKzZpOWIIhogktcadzyaEhCg86/ajh/LQbymURl+oQDZcDAfPn2/H8GQGsYWADJn
gao/Nkq4pyC3uTMRm6xUwnlH+ZNxLTmo56nqLgl2hQhbx470k5E+lHPxtwFGrT9RMO5nYSADCMt/
BlaSf4t9MUVumnv+eA97BHnCLL1ffV3s65zs0IJcAlX6/Z6KBgGyFx2qWrjHmsZYDNTyPpsmhlJg
aWAnKxRxy4XETQs+24hIrcnn+FZF8Toj1pUh0GfpklVrqrzbqRhLh6lCY0NOFKp/0T8zdF3GIf5b
NbT6mM+WPqbLZRhhn5RN2q3HoGjOEXP+EaUq+lVmaGbYTGx9sXPs/XoDsYk4zAYmZttMB9/wxveJ
FvehccjM82rSczL0ysgorBsN0Hbtp9xpcUMhTLe6OzqU00e9fGUXtbEfUUdU5K+vSAckqEZ/zVlZ
3tx8Km8/X42WYISNzWA/S34pVOFs6KTWqSJKD1YgpyfFxoSqPreeLRlg35C8P8TN3w5amTt03m9d
LdSTpO8+k4DUgWKusvewAU3UsFy/yA6xNQ3evyaDiq1Z1vFrhy2J83UVnhRE2FddQ/LkIBnid6Mu
SKrOWWGrbLYd5IqJdvu77pNdA0vyG3/1s65pISl7tG7ITqZG+l/GSA1Q6oqfyw2oqaxAb7rsXWeB
t6pSgoeywMguyAyyC+Bb7PkT/D+fcnvNApY0hIYO7Xwl+3igVTTtxkwBrUYeznCbbRVNKTM1VKa2
7TpPfOZ6kxTJwJmJbaute/s8LZOrJkqsPVZ+RlhZ+V7CJuYmXjgguS7ecyfq1oEUL2HNt0NNkTwn
UsTPtRuAB9J48rXV7ZpMvtuWX+KQt5zTaHMrawLIalX8g94wvo8tnj+4yjSZiKFDiksXsgxU+TLY
zpPd5CUpoole/7ixA+YkF9T8eNHq2d9mM7OtsgNJ4g/iWS6ZPkMVlKdxzOhJuJyqHZLo5zw16S7T
8HVwoBb9aBECX/knUZNyRrYZA8SEpCrMZ81VJRXNxzaPP4eKWPAarsJe+EKc/A5nq8EJomwZWHsO
6nKeSrrYkaho7so2OsLdqdL3yQ2+mnlUdOU0aVfAHW/Epal11eXQdvyPqRLV3S/XRh1J1jKIKT/v
1PjasOHCDggo1OK3CJbHjpFhvC0Kszp2nnoSdlFcTHivh9ad9lmjmLdtBUXWU5cw0R5bw0QhptJN
0M76sajlzuWA/0oTTx8cctQe6ff5aBx8Y2f3YX+wtSboyoTG0xquPlm0DE5UB/o0EgG88WxOrf//
HjfNewJr/tmYoFjXNJcgOYxnUoyQUAOz5vTohFuk9PbR8tNX+BTu+eeS64BevYWJncgC9zzieScO
2Jkefv4UN6ALsVCUW4MkpwdYFYCbZZvfNdTd+1jNUDAWO09YqL8VXY7j/1/08jLpgi0jWOui84kk
X3a9VtCb7L2/FTPka4MF6epleXZqrJQmqhdsYkLIj4ZhUSTLZ1TU/AYADMx9ZJ7mdPjvMDIMaXnq
C/uLJ7m6aVOhxzbt6I9J1jAhJ4cxjbIv8B44C1X4OASG2gM6yVIKV+gPpO4E86rXZvOKMQM1IAM7
PHwi/pQFXRGSdt4gSMKIiJGJYABWh9KI9Ta2ceyVi7EiCoviHCnUOj4OsI+fr6JS7U3DEsA14Iw4
ZTZv8nYkGXth2YsqdE4467+jIt21EZlhgfo0uoTEFGWh+fBdcyP0iChzGezFxK70XjazyaNFtps7
aebFCcLiB5LLeUMLUK5dwaSjiHq4EKK7ZqU2TwDx1z+vxtTorj9fMersjkWujz+vmuU/5aC6Qjnu
rf0pX0ZdNv9EGTBgx5fY0qfBpcEGHMl6wTcUlbFyy9JbQmq2ZpJBKNBTvGv6Ill1/PyfBhjIh4ph
4DWC47saGHCvddVjPqVRe0yzkvSERjCtmwFnq5G2/zDxrLc/2hzTeZuKAm/+kKOvHmqIR/i1H/w2
JAZtTOUZ/tSTmi1jFyfKO8nhPeIuP9IORFST4lEmTkvgtxrVg0nYzKmodE+6KBdW5Xll2Un5iAcF
VDPFGUsz+j4CYx89C2qA9tEthzVaWcqaS+Tm2UtcNEx14wx2iJOcaedxRrPSaxFMLe2F8qNzAb6a
HkL6OhQKtl1xNeZgBRSCJFO+6bVNe/8adUOwdLpPELxyxsfCWUuNCLcwmmdqovQ21QwuYwTXq5+X
eUAWZUVQ1GpcZm6jQ1JDEhnZClJDhtixcI6Yoh9y2k2P9F/WU56lZ3Ad/Dy4UAvSHqDFk3zSIGJt
YmGsf051/x3wBlmqTd0jy0SRBda6XZ426Phkb+QxXjenXKOYs88oK24a/NdBQDJ+ahTBVkG6i8Kk
uk4K0xAKAEVF3gZPiv2e0yZnVdbBp7gao+1A8upKOf7X3JTRNesrby3NkgO1VQ8fRf/P7DsSkVD1
HkJABoCqjT++RQkcLpcegjwf3pJIVfenCbLoiW+d4XdVhyhqsT4yttLCcA+9sO21VzD1Z4LjP7qF
7WIqdtvTzyWPO/E46areyEq4t3zKdsKM3ZcM5xiqqfJ37w3FoTWr7ehYJUMS+osRIOIPHnuqStRf
53wGVKtAu4s8AFSc93AzG6M7qoq4+kx+oxxSxK45Doao0uLDrv7GpWnflrM2ZZl/guKabfCm48kv
GIHO04uwxXA1nE/bD5xj3Nlv+VxLAPit3gJQhzRREv0x4HR5xFCUnay6g9LvmfLcW6W+TEuaLnHx
E3p87B2zy6kZ9W14HYLBplLCy/7zMs7aAMN3ifqlpA09u+PeNOkgMoj0H+nIAj5HDeVQWbwO49iv
lSGXyi3rnznnpw/WCE8GhyYeZU5M0otpprs+XfB5lsGWwoEp1yAhxDbibZLTHrLcSAYowOkizKx9
aozfoueWojUut4LZwcVDNU+V7d3LTo+wtCXqbKIsyQs5T3Fr7ydjaZDT+91X4KtQ96IDYPI1b4JF
huD4cgmBxcScFNZHXQS7omxKjEpERCdE+u0hjhvPftqR7QxJp0jUYS7NlIELlz40X/872RtxBjaw
9aCHTXS2VJSOb473n8NCnCvcwETQq/Tih8QZJM2nt6zG0A0R2S8vJ0d9Qi4e7xWr0TVNPOa944R0
mDvwMfQG7xZOWJYBXPmDeQS9Wj5PczvxGVwZ95LTUeLeBZylzrVZoWUk+YY5DS9ppXM/hdnXWPXl
xSnyI3lPwaNQZElgEA+PIGfKPX4w8FW8yq19nEt5RFb97hpWtQ3MCpULIQwRcaNMpBGRKd3/suza
O3VFGz3X0P06R91Zaet7NIfAWHzYzMjO5BXtFydOHdGl8CH7dNKm5CTahEAza2VmTN0DK8C0htg8
1vjMWxqaBgYw4ho7Mimj4XlBI2K7vRPYXSAJMFz7NJhBBB6uVH/wSd7IJoCuR493mw85NIxGY2hg
VgVgLkuObtH2iFAwlvgUIm0v/dNgV86DTj6EImhZZJ54hoJm36rUWNXEcEF6H5CyT759gYEWHASE
u4fKQ1mSp0z9m4o2MtIbPs+zFeXpbnKaDzx4irnbbOwnZNWr5ZytpsS6DyhH9eje3SFvnzn5mbta
mA6Bd5F6pyFhWqg7exQ4ZO5wDzo2HU+osX+Jl2In6EFduWERfVgMVx+sYaqubs+dVQeOeJCOYW8J
BP7dCTrpNnzeB6mD+Jmjj3HyHPdFS0AMRaMm5g9OcVPY926KvPlIOc4Zq0fLuZek+zYLjkZkYG/H
7gEwsRvaLcMcQfK007wru/uwFDo9JLjW1iKW7yGzbElr1EX+lfn0R7IXWjnYHko9v8kI7aFvERCD
/sXDIxCgFaMXbpB2uu3NQm/UhGGvHTP9qMScXokkLraBtJ8N295gF5yRrafvkR06W3sKL/M4HTo9
ZAfQj0vTs6RjC3Z5FQpo4za941M5d/8CA7LnMFR6ryz5ZXGY5beT+Zc6wyu8NL8DKr/V2PEo0n1K
tj8X5nJ6G7porAyvpanZ7ktrGp4Q79SoK7JfxIXx7yfnvpph1P/fJTdEtFXIrk92WYxnGgBXRxsk
n5X+cM46HAdT2RWEo7fFvUsRH9m9pfexk5b3n/cA4NJbZPXfCQ7Kyq9+00VBJ24x082k9dGoaDpq
Eb9ZvkThQFjs9eeidULuX8CJkKzD4Rr0NEPdOURUPNjTZTKT6ZL+D3fnsRw5smbpVynL9SAbwqHa
uq7ZRCAkQ1GLDYwqoaVDP/18YFV3Z9bcKZu7nNnQkhkUQQQCcD//Od/p0UgaAe81bsYT4t3KMYhe
RmF6m9lWsGeFPeI159M8aVJW7f5NLclLSG5UBPPkeCTltzQExlJzop2LfmT6Ib9G13oh65tCsx8c
t0khwrFAH4PmthtBv9ASgWU4DuXBcpK5ICxAxM9HTj3JRNkcPphkeVZijj98mHa4MJk50SuyHPQi
oooVhpShTN1NEMiOsSnBijFgcFYSlzgyhrJpJ4rn7oQUcIkAXVH0lyEJai/q6u4xV+U7bt30OXQ7
bGhVTaZObzboXdetkbS7eMjjUw07TlbkPsHOdAdHdXG1psFAKtwutyn8tEVEbudaaQa5j8ECrMxo
Kp7bkI51/J5vSVmV1GYzPLRJ3qzCKHa3RuJD/JhvaMLguqpM5cHPnzJ1is5fSywSCEToWw3GPeRy
L7FggpQKVw8l1tUraYEbTzET7+Y1mVFxO4IWBbBXdex7h8E09k//KsENcJVwI2TkzLxMsYnjgq3H
MJxMe3rl4c27LoXDRPv2X/9XhnbtsRfY1oHDYqR35F0+Jq86TuT3KnKewi4Xd61g7h+b3dWUReNl
DI3hIljgi1J9qURveiatm1foQeUNZSc/Gp0MSz516sbwU3k21CE+KqV8dIyWpyUD67bFhrYl2WMR
/42B/zXaI6myQxG09sf8D3psuhPOm2lhM0a4Am2aeLad4YGvxtTru1EeMY2iq2VcMvHAOvs8n2sA
B5BnbWtclzTQBGGLjcEOu1sa1svlaAmx/frU6Ee6MIGNzUOvPsrjfvH1T5ljdAMP3+/Q3v39VA8h
Wv8UrSBoDA9R+GGMEfzLRI9o8PG7wzSw4Y+nY0V265BT9kmrvWyO0fyhKmLWTgLlJ3b15sj8gCKt
oabYRhvSw6QSge4HvwWngXfPRnza9TpUjLS+/xptqXE6nmigpPevlcZZk8LaDsJuTywkaWMDZw1u
kZBhzVNmndbiae+0dadtzapWjl3ffpCC7ZdBXL1L3jSa6sQ3BfT4G1zHwa4KqPv4+r+vDyRPc69q
q7dEFHIx9uHbaELRTcbKOtB/wS51SjdmQvtT5/aZlw7R20Q0htXFyOaXcmlVcR7z6qOSRrSyxJQ8
gJClSifZdprSLEJTkZcaw+WWdEi4YmJfMMWIWQqa4UEM+LhGICICH4ikpC3qI+s+1jsIpknm3nUG
IGB9Ci6FDByKr+m0/xrjNYW/bvkpEKh89ZIW7E36qayP84TnShgDsyY1ejGsSb02dNU+5YyriMlV
Jy4Lr2kP13AB5o8WlcAKlmStoQf4sUKUK37vQpzGujk3DwxXVMC9T4HET5iEu8jSJsqT6bM/tmCo
Oz9naRrwr8B1HpwYTJEGsRWvENYf4Lpy8VpTBMrT1/M1JbHGNZ5z35MT96s+KoG9pWE+rmTDammc
qytN/UxyGilG0sSlhYENUEm9IFsOd5Fw4RgoHNHCWhuCST9QY7V8UWRaHIOEdwYDimeDR87a/MHs
3WSpmgnC0fypord3aef0G7BikhE382KLDsmdGrasO7E+XNupu6uSEjO53UBuJp97heJMNwQgLtSP
2dEfaUd7/vD1L408JBfGlvEyBj2u3vWtNn+gteJeBeVH1CR91ZlC76RUbofZMNc61Y5YYb/7GknJ
scD/iJao1Vq0zmq/uOq1Nj71+UBBB11EWWPSnZHK7JYkDWDwYBw2MTk0utPIRETzh1k8vIobwJiw
7MAHhfiBB7o48sjPzhHAoXPkm7dMbszT0DKQghQFuGJQ9YexKfaGuqWopiwL80Fl0fXtt3/7x3/8
2/vw78En1dzpSGG8/Md/8Pk7UhF4nrD5y6f/eIySqPz8iF6/vu2/vuzXb/qHd/s/7377UdS/HW/X
d3/9yvn3/dc38vP//P3ea/P6yycr1MJmvG4/6/HmU7Zp8/VLeKbzV/7fPvjb59dPuRvLz9+/vUO+
a+afFqBUfvvzod3H798M8XUk/jgQ84//87HTa8a30fHRvP5vX//5Kpvfv7n6d003NdcxLKGbtqPp
337rP+dHHOe7bbo2D+HTQsOdH8mLugl//6Y73w1AWkijpgvrUZjGt99kQSSZh6zvtoqUxNrXJgFq
q8a3//yzf3mB/vsF+41V1KUAzSN//6ZphvPtt/KPV3L+wyg5Um0NYUTVVPqfHFfMj7+/3kR5MH/9
/yCODaSHmNA2Mpp3dohnHFin0mrXrd7ke1+x8fxH2JHNjwHr8gI97mShNnEp6WGjF4VE+p68yhkU
6IBAR9TpWRjhdZd1eKVEyYYMQdfrrGE6DED0NqllPhI/QnDsyvEKbQynHaZ+ksGfBNGpJ+lU+E20
ChwC7ZoBLfTtuYeY2kNKrzW/8CKpJKSWxb3pqvEaWZZoccbYJE7NI3FNhi6YEpHIjJUIxSMiNOVS
74MVo9GXcbMqAsbCLVziqs7ZXNXR0a2Km0yh91KJQrqMazowDFrx8FQEq3wAhzFrEYi21DiXVYNI
3mxbLovHvLcxWjhMX/KUdhoizjmrDlqB9bMgyFbrIyQBWBOYK9AOUqV+yOlUYClQkOQH6dDpKWuh
kdlbYitrZ3qjgDp/aIOGkhc0uCTuK486OSDO/lBQ60w40zbXGebsddaUzzbly1e6tF+cLEa+C7KV
qDEXJQToYED6+kIF2XzWpxv3wks1rjuV4ZKVOmsNOgMWXywDTt5hdBpzpubFsOzH8T0T6Qs2Kmfb
OFN+6Ae5muYSDXOsWrpXOkDOGmQIsxXWuh2ZWPQvxLbDfe7krLK7DggjZcMx3nFH2zfzh65U83XT
hB95LB/CJjTWpltMe9ssElwMMdQDP4VSbIXPMaLEmEE4UGTGeHp2HMqgpc6lIVyGv8RaFyvsFYTM
evaCV3x4ZosSb0amb4cwwV/RpwwTDYaMRjRyeEPUnr4WCPEQzCECvFtKFu0sh9hJBjuJd126SI2p
22rVsBlrBSnYNNw7Y+hZp8JAdaNXdtzjSiVKig93Sy1Ct+Jn6Nu5ZUgmr4S+MNNoGCwFnghAk0VP
tR0D92llcszK6xon1w4m7RO5z5VutWhEGVgwB+rIwlIg0JLniS63TodAmZBG4oamPoJ/e0Lrpo+u
0HVqWjNMTAb7al++VkMtmW/d+HgHPBzsLv1fbQYejeEv3Zle4aqMlG3qWofKX3LpeQnHGraU2e6m
UvxAGmZv1wLhMqx7NN3FiFXrpger2dnb2KUvOS46fZ8fXL9yt36jbJSuealILdl1s04UrOBGDDrY
0crmENvTXByZHyfXpYK0NV7qhML6vKMCwkh3A4oY2Ho2bhFZ5dq3TrWZrYi+8/wqCDNuuY1r493v
MerVShPz11rb0EZ6pCgZvg1PGuN2DvUWZDqEbuZvuvJSxv6DM/R4DioGyDZyZq/v2Zyri4AyccvJ
nxuNs8UIQZynlf0WahcLIMeiJCnWwyxNBug0DNDgh4ek4MqL0IthkfDEWvFhRcZsuoIFFc4dz0Xq
QVyIV9zx3ztHz5eBxjslGXI43AE1c26z1FqW5JzIBGnyVcgsj2HFkVH5LLKLaDoiHZcXFMlLmIFI
ZwXGML6BDjn0JMAykBxuCuaJwBGsJ8KWIIWKVSr9S4UxDCpGq6ynau+YwABCDgemI4gIvTZvBkOL
eE5uZEdAe00Hy88wFQ8CGX2CdX3mOYoHkkJkE/r6qIh56WMG1Za2iw2zdGocQ+EQSqftnc0pL1px
dBlj7QuXvmcHZoOu4VBeaAY2X0u5dPNiLuswZpcW8KKiVG/SNmUiHvmkPwZ3RUTT9ap+QNRTGvpP
quKsifC1E3W5cEcd6OTYAU6d0ierMZWVA8Z8F9EACGhUXbJMRQMHErRme7d3oUfMLsTYU2X+IftC
ubECmNGRHz/2dvrFxe5fOqzsTlW09yo3NGga576eAk/t+LYJnHjeAzLuTHUXiczZQOwtnGJtNbXz
kGsFTN+cpBMX9RVeGXdizxAjgbQTJtlBVHe9NWINYu2/LMa1aRH3jf3hWcYTWDZXYfMJYJCVfk04
qnZ1mq1FTtMQlpeqp202KPsNxvRLbqACZaSyAVHRyJTvLf0JdMwGOwPJxDpzdqjxCz3BwSuL5tMY
gA2kk3NnFURkgqIrrnCmPZpqRVs5hlnNKHPPwFK0yTA1gkt/UDWDgZs+iJWooEikeVF4aa3DMCEh
saQppC3S6QQOhwSPTelL2nRE2sdub2UtbEDAFrmNYci2uaU5zcHZQHOExaeZ7UHTmlvyp58KKxJI
KBBhcWQyQcTrJQsl9XRdxzWklvdl5TB6gzm6SNq683qhW3uISckCQidE4rJ7gDxmbGUkT2oadKuo
YI5M4+x0TgeWoVmdvfhhB9TcCXlbCv+jkDQN4zPSPNBYoEhp/qUtUcL1kj3ocuup0Ia5+UCTa0hi
g6ffyaDm2N6B0Cdmn8LnkcK/I108Yo1dOrEdnZucLjG9okhHWtlJJ8t7cJto7VuqthpaYBVhydsq
1qMjRYA6O7Qy8ULuwJ5kPEhhpg4yMl8ng2yu0Xjj46TQLRl29Ezp3cXoZLGysEZuU+M+wMSnNY+2
DmS6SXEoTXJNL3fhhT16SxXDOe9rTofgAzCz7zlZCiUXJY+pWazuK9gYwcR7hXoLLxsEwvQITO1V
iLY89PP1gVUR7odCnhHVKkpiiaSFudhKArxa0OfP+aCCv8UdSyMw01g8hyQ2hMO9b2RqTD26GRJc
YSGC+U+6K3TAjGGTA6JSCV/gSpZb6PKnLArynY0UjoMnr7bjhPEbSZptvOLsSuxrJx86KFqSfTRS
QkRUtiwSUQenxODerY7JznCca7qu0m1Tu+9+a3Xr0cWdMw0NXUrt8N6hJF91VY6ZrMyXQomJiaUt
T1haZwev9tJCRmERUiAyZ7tEc5mM+pRH1Qw+GjIvyyaUT0XKPLmS2lsMyX+XmfSausHZrQTwVHGh
2gmqVI2LtiDs3OrZCucbHY4FgYCCkB+7p1Fy/4XH4qW+Sm7bZFzZGzNyaMIiJIr2R9aPbIYHn113
nz63dVUcsxmV2EljS//aRmcCu+qm8tpNqk9w+vV2xOHlCQV+qtBPwCLiqyRWr8w5KD0m/glmLYKo
c4dCqSwLgR4SpO6b1ii5p8xRwkLg2cRHSfAr7m+DpixOJBbtU0hkMtH0pWHjlgJ4MaxUbStAFeC8
iT6BkADHJW6vu6w6XIDxVKcoIBvs+nmAIZZaigtHtVaNU+yUxmn0P0TZyiu/Ulld1MVBYhOwa0iq
VgBNy1SeMzo3Vo2vuwdctLs6AFhUhhOh8rwPqKoXAXlU8CeEeuxq4TvRK1xl3hO2tYVYbcgbYXX+
qkZn3/cR6Iy0ym+1qfdhhaFrkFZcyaCyF8gy3LFiY93M+X/H0d8tjL9xnXyABOLndsFHqAykvwRP
tKFgG8+IoqyjHNtIjGkgalbccSzs7cNr4QgLb412MAJ9P6g0Mbojxj7C/HPpn4s0UoY66pfbmACJ
KrpYkaUIHwNS7MVmUBV/N46QUyPbei+KuFgFZXQQE3z1ltobzked4DfBSjSwcWn6IJGwE5JvHJod
BUsm5mH9Fo4jBQK4G5iwpLfjYFVHyAM71JzrutEJW9vgWYN675ZGxWAWiyXuIHMU75ERQtUYs3KX
lNmbLFv6TCjkaH3VZ1dgnCfDRDHROzwu5Z1auumxq2GmdRHdDa6+x1cOOjwL7kGI+0dpC23J+o7q
PCCmyE2jFxvmC6oms3zDN5YKOzFuxW4M3Wj4xK0DgLJhAwDIEsAe1KkpcI9lqBUrRPkHoZIKq7Oz
lXXoVDqUa1k8x25NxyT8zNVAbpfNFPDllAVJ20c97ze35vKOgkZzgXDN/hIjxFS0ZS/SiIqZPMOZ
IOZMIkLVpuicFOINfASi2LBoUR7LktSlDVMALCAzgsa9pxpnravopTrYTWB78aL1s4eyBhLiM2Bn
bAx0QNBh7hQoNCrNBocp3UstjTZElupFS/ERnswMG5ipL7EEjVdEJPauBVhIVyCx9hpMMs6wnpyX
uoPySVl9PmRHLReVV0n6ZEtCdlbvkpeAlGeGBK+gACHZUcCkvAurAq2sXrNNA5QYtXfO5OdbrnKl
F/TKtd+nxqcln/J8w4xfMhvScV9hejyq3bDtZJRea2FCd5yvncPI/FCxQHOjVVelTvx5NCaTVm6O
RyRM6TkjSSlrogpV6TjDtbbJrhL1tpFdu4iteakM6MyrcLctg0ocaQum8THRTlmgYJOOZbYGTxav
ZY3fOXMCSh0MpVpFavZDp519FTrhyVKYPuQYbydrommzz4H3DNSiTQKASk7VxcISLNgj+IkVKSl2
PThJqug+MfNzVskb1p3ZmhToppuq+cZK7YmuND+AVDQe2mLMXCbOj6qTbSmi4fIrI+ws3JG7Qryp
BhRTOQVvTUzfqWxrzgeLHF7A2qvtN3qsAC0d5NVY9vYpU9AjMgPDSAFRfoqoy4zp/XYgno7gOhbU
XjTLDA6PR7tdg3PGjKErCFcLF3aZ0iyHB90LWEEudRiua9UlacLOeSWKhg0cIzj4ilicrCRY0+PI
qGyyzpmR7AHQg00qR7q6g5GWXCUbt6wAMRzp9nWTDCu/oJ1bWPlrHAJHhNpZlpm1o+ea3gm9PDr7
ln2gZ9CqvSDeVN0lNCdKuIR5WNqkIZKY13XruMDwJ3V6isa4ODTJSDka7aWQGA2dro1BsH9nf1Vw
sljuMCE3g7KZ4ihY964PdwAMHJPh9SDksNKq8fAEQ9qa2Er71bRXzeoAgiC/ytN3AfGWoL7cyYG1
ZUYD9lIru001KO7S68lWsjuhrgbM3p7hkOFFpo2E6Mp8XaFNgjCh7kHS8qyFdF/UuTxrmfkc2NRU
t6LIMCT5YBV1nm4A7XOhif4BA4KF2TVgiQLSoIwU7YA4fg/PI14EbA/JnWHGDjlXPJiocFnpKsHv
LDwLPQzLmH8waJPdUIIyS+7jE0ekZH7CaSgU/Ub0Rkd50nQbwhNmzij2RUkhO1UOrMbGkL68Ae9Z
b69CRFK0f3IsQ/5RVyDRYWspXhWibCVKAUSf0kXP5ppdJYO6t6ETlqpuUx3HFkrLnssgb050aYxd
/qT2eXh2IvU4lHq5cVxoK9bYssNLosPQacTCHItSQSV4tWxiLBUX8Nx0jLn4x/Iof0weRUn6Ofdr
CjK5H9Y0Q606VXtmio5jO78bM2XfTFR49x34encq7oTDemrIDYp7NHGJQkfu5sXc2BgRTQiIAKqN
KV71dcqy2NYiJUlvtHHAFwYgF8SDMoHIB+fZIMKhJSur6g9p3EMi6jL2USrde35TxYt/XSTefBaz
cir/qvz+LPz+v6cR23+rEddt/hn9oinz9X9oxJpmfjdMZveWarDBsnTzPzViTRPf0WdtKitsV3Nd
/b81YvO7KkxoDjwgNEbcGsLtnxox34N7yXFdlaXv1w/8lzRi61eF2NWM+aoLZoYLgWM4Ai38Z4V4
KhU1FFqf7XL7NbbTNTrIW4Z7EUewe9dEMFpZcVkLiKBL3QYn7Wd4I1x1rnh7yiqAFtNUnkY3fvnp
+P2pZf+sXf/Tp+U6rm4RR5sPwq9PK0vDJPP9KNspMr+iKJt7enZluuSUlLj0/v53za/Azyr51zEw
VFc3hG6DFRbz4z+p5JVk8xaSgNg1qv8YglbTBx1Po++CQMGbGVrXbCy9vhww0kGCLX1/4ICkB/JY
71asSmhxAY1wyo/OpENPtxibKagFZNo+aueH2+U+DoeATbBuPOhG7P/xpvtjHvFPjtU8S/jr87c5
VpwWllDxS/xF5bddpRhdVU3n3dS7xQ58oTfjW9plFOlGXr0NimLnmHOZq83uMxrKDTyh1d8fxH/y
gv3yHNxfj6FisUEcmWXPEIJ66SY6k1Dnms4eKhXYMf79L+PN9Hd/sK3++suwzIZpUmvpLgz7t6Gs
TrlUXsN8BxnmI2Xc+ve/zVT/MkbhBNHpDdJJExg27xf1L39ciSciCAGubwM6VPDOEVNF+llWDUot
c4rtYFKmSJlwtsLvR2xML+UuaSlcMAsk5g6H8imj+ThMgNH30XAx4yi8YoESsz1jHemq7j0jcGBJ
RUKbC/79hc470DCiDBW2CxAAw2WHr43g1XDNQlzeAwFAO5LBDcBy7JIOhCB2JzpcUCGugWycrHQP
p7Ta9fBA6LQFkhDo78yMqxNV3MkD49czlW6QwFT/2qSayXXKHWm34YQp5nneedF+I6Qrtth1Du1M
Dxuz6RGPZ7QrIK8sRU7pFCW41VWh0aMTT8M+DzFwVJpeXvqJ2q02y4110eO0SrE9AP1LWHeaO0F1
CCBlmxRK0LG6d2bO3ginvXyFye0v7ES+qJSfd2bVby0t+xCOTqzYL1+mUJR0I2oZEsEi94Mexs2u
AHVej2Z6EGb+kfRltxZW/VLgzqBJdCL2QdfNos+MU4o185BESgin5TkNZ9p6LtdqB6VWN6isQ/tT
yjI8w/8oljlOLYjR+a0odd4xFjQsBbVWJPmWHOKzmk87SkSWTSRWCqDJTTpK8CHoQJwmUK3MGmMi
Xs/SjNhBAStdD/a2y1yke9vXGZIIvAblPb0G7RK37HEguLekw6zdEA+qb1SKJHOjYsjT+F5jteWD
3VIoMEVg3dj4s65UHNebAkKTE+v0Vt6waQG87bjLyZzn3/Uhb12f6HjyXA8d/QPLxnZ8lNMIhD2b
ecf6COvqlMqtmhIesx+rqunXo9q/hBlAbp4O8fC0Ww8+q+bBUmdvwc3U+HOHHpkFJDN1UdHRZOjJ
uh6IyvDX2hubZt1yBtO1BMRys+e7KLzy7HhYOVb0GJbduGzy/oUyIguqQ/ME97rliLkf/E3jQjHJ
HeVViYyuD/jBKRLq8VihUsK2AZsbsxtmWOYxjLuGiym8TLR3ZD2unZqCITFMH1aMUq/peB8GUW/B
BdTNvp2poEXBHEilBrrLNcp95sptprkHnzfBfM+rAuQ8QssZlw4j0w/DZN7DsFjlknoaogopyAb8
8i9gOp+4yJ0caqIDpRSkkqS2wChMon/OPUPyW6DGvlZB+hhr/VtVquUyLe8CWETwCFYMP1gFNETW
D13tJ8ukJDCDpElJ+pT5V3lvno2QdndhOnKe971lbZsdUlCqRNn7u4MaqeJS+o9f5rVK105R2c2d
pBWMsEZ/JYH5KDJdWTggexZuxSh07HrItMkLYb77qabkswxd0lXcnAzp7Al53UYBdcaGUIC95sFT
iRnQDmly5CzEOMa4WFKZWqeUcGpBvHBjnEyE9hclAlwj7ceBnh6s2oOHa1zsNImLMDEAB4SO+jSK
D1U+hbltPkO7V9YkWFdmLilaK5DcjUF48Pu4LEX5XaDlN2xXEeVdE04mHgo1JyVAK2tN4byOI74j
Zjfh5KSvoGtQRbDesXqiJBqzsqJlL2YzHWnXg9bcas/YX08i6jlbozI8OgozPpPXFYK5Pm3yYQo2
udaKtVLZJ9Xy2w1NDiA6+qC6b1b48ggytdGp8LUcbXduqkpi+0RCGGu62oEI7dRdE2XZDTwkf+Va
/tIvdS4ZvVpeQiq3qGXu3ydQ+SfSTXCPuN8bWvfDNQKwdYG+jjSB37QLLhI+K7HWyN3SiravOQD7
IOINV8ZAYAIKwDyroKourBU4YMn4g6VGtCwDQ1BVB5toVAyxkNx2vTqVhymD08K5D4m4r0JPM5SV
EikZmj/DaLNKIk/nmsamp7rGvwfsO3edVVrBbxC72oFaZmLkvDKcDElp9A2viJSjEedbKzv6elzd
qHGsHtNkerV8eesQMQUQ0YH1nttsuABOwQS+prFXaXplhJm4TI11H3DJ2zl5uXRrMhDSd+0TEirx
8QWdXTEcP//aL9AYBgrgFqheqAXV4MVgapYhoxOqYR5yJXA2qoLqgeWXMp0m5PZTsNvsTi6Syb4d
lSsjcaWHVALsLzevyVPdWF1AlArqWjE95QNbs4SyphWm/5tKgq72YYc2g/7WODayZ2xi1O6aWzXG
iKY1dFoXT3lZnrltuRs0EM9ufRj9/TBrRzst1c4uerxnyIx4uYCNbbRrvYzSi4oaXRHDA0ZWlgct
RXSVI0YfihVm86CO3VnpaDMmVpf42ty9ng1zAeyTg2nShIy+aLKS9gFJOnARFiWbcXumFciSn8E6
p5sOQjTMfioHqN70JK043uasgpqSG0YgQtUjEySUDpHFqbk7VfZjGfyY9DBbmYP7mpXgTu3p7LPJ
3Kl1cuVP2lrE/effL5cMbV4v/+Q6YbkksI/aZL50w+KKNj/+03qamRITIFDPvBPmmleViX9l+DdR
rK3B2OrXJoiXRQOHS3OoyGkERKJ5IBT5+olc3xkfQLYMgfId2xgORe22UNi4UrJfT05m5ayEpT1L
K9QvlbBvfc503Udk1J1RHiBwX9mMxRdCD7jbSqZ9gTEPRzXB/t5wi3WhdGvfiecgUL6cmNTUgMap
SArWnCgrzWR66/v2bT4G24KYrsabCaliB+6p3xqGPlLFIR9tyZIlbKsPu3jyYb0ykk8B89NCd5VY
HdXWary3id6s+0q5C1xz6TC387AppEs4x49kIj2nj95GwBGzcFJ6XK4uRq7dZkGx9S0TCGm9cVXn
M5UmDM58RifTXgjAwuxauTK6jHkDs84+uTH0/DzDdXe66r46enok8QCjPsbJk4ZEeRLuYUL2F4Wg
pUBhJY21a6BE4v3FqBD1zjuBQvtMnxZInGxrBPWxme/ERFvpe5m2uRrF23aCWK6ow25eh9GktjGD
fNMq1bAeB6jqDnW3fYGqE2OwU0RUMf4SP6y+vgkdWiQ0NNmgoMuW3BypUFluWa+SM1CVRVcJj7Pl
GKQsyFodccwxj4aPPAfDl5RxMS77SuDxteZ+3XhO6Wxh/SlZ9zL/mqQUVx0kacpct5bNKpuSnRLT
jmu479wuYGOa8Yuskpe+wf8J89jLzgyMiC3MLsfUZ9mk8ReA4cT2Ejz5g7o1m+hUlcGTMamHTpr1
ApwOvmNsMGbyMdEkS0xy72gN3EfrMY+qEz7OdFGFuGmCzr5OXWsLYuweR7PKsF83p3pRwNpnVmde
N3a3oXQ6W9XZ+NZTZrFILJDFWo8FuOIAGApczCznaqiP8QsArQTG85WZOveqL9+gM8ZrLVffyB+c
goB3hN/Z6YK39xbQl7IxFcYAKh5cQBpnsN8lWwGsD6s8Kd7Zldo7K7SjBfe/N6ONPygXzpdDaPFq
Q/QFYgdSFNM5Yc4FKRfY6q74jLHu8KdxFzHHdunjwveE9p7w4gWaVp/6or5TJlzLapc13hC6O6uY
bnIYTIt4Ru832UVYFk1+gaEuSaxfmx0OjRynzaayuh1KcXqvBI8sAHQ7Cg/swxmXZ/1KJ6OyJAm7
pF+U6UWgm8usjy4sTS1eZZ5oH8SnQFqXMUObL/UePrz0ieBjRqW/4ui78WmQ/FUR1PtlarpP2MZv
UMsZo4WMjRIeqgEuct7KWywRN6zc20M6zMEIu8cmas4hS+UFDgwwY/0zr6IfhszJSlGdtyQv9Jxg
XCYywjsSHhzz0Z2qlphJwZ9ZhPmBbDP9GyOqNzK3WRhl9GZnFFOJ0oDqejUwjfUk2xJcWndTHkce
GTQ67Ci6gI3E9pn5dVeymcn3iijZNzRk8uvKU7G1bqwueSepsDEr11x9Xbj/JYfn/5finYN6hNX1
/2DwXL/WxedvO5m+Yjn5WcObv+0PDU+xvuumiS9T1TBzEroWeDb/MHoq9ncLo5iLB9S1HZ37COLB
n05PS/9uuJrNg7y7/rSH/qniWdr8EFsyc1af+Cj+FRXP4tf/dMc1hakJ3sGC5+ggUaAF/XrHtTqR
WBbcpCVAccJh+MtwZ+EWCZpHMMCMgPXAXbSwAgy7YYVELrSjxIe1AgnYUocz6QvLU3qisCbkXjMD
/eHgXZ9lBbVOD3DaLqVqykUbDq/04qwaPShXgWBhXZGYsodyWONkoDvRUdeTFZx8CnWr9hOL6PUo
kx9h7xxsRH3u5dlRMfg2w64uRsHl10BhxElw59YDM6vRxokwdKTwcCrq6T5TxWPrFjud8qZIMzY4
xnG1mHNWGabpYIfPhNq5TQT5i5YUL9poUXnFT4vGd0PWx59Oi8sfC5ifNUn9L0Lb12G2dNdBd1V5
7cj3/HqY8zoy0tLJjeXEEySqm9I33Sdrv1S7JYwVykfYCizssVkaIdlLe9JYhOU/hE/Tgincu/lY
xC4HN7I56LRB7dm7PeaM9hdKZBFI0ei8d+5suELEfI8Noc114I4cmDK4l1l2COfva6NZ88AOT7Sx
9CajQuNzznXVzqhxXn4TScPPACd9PUsA3e/p9Gj5NoDR8Efc+XdtZN9rzmbsBT3DIcJC0TzpTXDv
V/gX6ykpgfmlKyZ+TP0urTp2SwxSULcGDF+uARVmLKeFyxJbMwOcOxPNW1moQfLr4JnmvnKqS2q8
20CHh/VSF9klm9dxgeO8ugqN1wmVlnrDHyIy9qlDC9VfacYNxTcmiZZwcB6Sco6Lus4duvuLNtFE
Mv9D5GCv+6qnim+BD2Ww+q10sse2bYFwxPwttTXQ04VZRMu5bxm4XXWHtGncA+DFBoz9nlcIeQtT
JFVyAY2Pxbnt84vJsQml8mnkzh3MDIK5xZ3sOR85IyQAQPZfEOlTZKTZ32mnK8bRu/mLpcKNeAqV
JX0qEyNO+24ATwzD6fL1rqKU6YW1+oak7nsg84tmxT/Uyr8rSgQgq1aWxDMRQNg8sgECHkUputXx
2mJLShc5Hqr/xd6ZLMeNLWf4ieDAPGxrLo5FskqiaoMgJRHzPOPp/SV47dtS2+rw3puO7hbFKgAH
52T++Q+u0mJNDL/BZJXJuoZvdNLTjglYywttS/Tc8G5NDiqXyANLcLUD6RAfdgP7NVGDDwS4B+RD
l1qupkvYCbwJr+j6a2PYBD0Gzt4uJc/Zf86a5Bq58CyxG1mrKE9XOAykpJJEr5Ol3XsNtxYbk48K
hhU0EjTz0XOvhq+K/9LYHKxxpn7IBSgR6Qc0FeqqDdSPvlbXg4lXqepD1ASv/KhKUAij7V441nFa
R0SLPBalTB3fphHj4ckaTwloWGnxjRNFwd66H+6roHhZ1j4BGWweFXLRsWDYjY1pqL0tVwep7x9m
EK7AyP/uY+R1tyzGM6btmbale4bg7n/pY0xFwYClK3S6bzRqA0pcktzfPJf4gVkxLmOh3zmRfUrC
CexMPeiDqq/ikflilLsnkABxmiPbB2MsYtKUlRUiyy38GbPvGd/CqXi2nlWd96BMkuPUzrzd6l1t
Geom7o1nOsqtgZAQgv/PVhIP1No9yU8lTnxMc0PHaYZkwij6RsLxd0wKttDPeD/KeSKJI3scsetk
zE+QMPXXeJe12l1XZmCsRKUqBjlKrnJjJ9lbntCnJuNPR9Euc6qfdUIPrAiTOhQllIJurzChhyun
9Qe4JEwr1fxLBbdiljIPj8G3me+lYMYL5TA6ysfoA6HDXfPDlOutHcajmj3+cN2KrraRq7ehM/x5
a9bUX3vOz2cFOK8xSNM1zrrfek5umx4RmKKtg1K/eFyX3CZ8X+5Kps1bx70MYXroCmKcTahAUAl2
VTOTVlZM92o5nuWnvZmHNBoJsaZpePTgjTm1fo2GHHKLo19mgkYtTf0Jp0TGvFtNMd+CnFsOVQNy
acLd0mp160zOU5NUb0ZhXnSPP07Y2KMqfx+V1oH2wl5evGmSPJ0oyJSd9M2xyT/WnOytxU8Rg7Zv
qc0a8gg2Xo1sS0I8XwcQcRE3ICbnuHN8biCFhr+OzeOA9Hel4zO8QkV9weIAjXZ/0gbrpLtc6fIn
c1Q80USeZkPHiTQjMDcONLY5dLBokyGAcs1BMmWkWrBPswrzQjuRZLBGB7atiIq28IZlX+PHCAo8
6dN0JHbugOncfm5gXdhyBWrsTGsEYRtMtrBjqC5NkAKXzRGMREIEqDfwKbb0d2dgyccwR3bQknBB
8PzkMIc6m3/XbZMSyDpNHv68PJxfBzifq8M0WRyaAZMA5c2vb7LaKTh7kJAGy44DGjOMynJP2eCe
5pl7hE3qu2uwvtXJwxkwz2hLR8SgvHQFazrgyC39emXrOMGzARSJerf8oRbxFrYxD8suLq0bbC3V
uVOT4k1+sss1VsWUkdjJRzB11Fc6bpgxNMekS9+wJ79g6XWJBu+Eg8CpsEK0kWFzIkuce5lws+iv
ga75AqTlXHpdJZuNBeo0vMBj7hRM+qGQD9V2HPiktr8kzKOAkCDgK7l7k+lf+HuTGAUTfkXsYg7H
T8W50dFzfi2DrE04xcdhcFB892tn4G1oNf7R+/wjx4o1khxJ2QQUAxMSuzuEbGs2Gx7I40Vrtcuf
H5L3Pz0kx2IqLvW1o+m/jaKnXGm4klpfx3bvbhW/CwBOH1otP/VO/tY4xVups87ayVy3tlh0MI5Z
RZB6G6y7eH681kb6Jjuz/Lw2o2hu0acwhKj2RsrxCNjx7iPpn3E/XVnM+RispW9BOd8FkXKjBl+b
Qnv2/I4/5LW0M4JTlmeg+Mk3cLpneVay4QfAOMFoPePuTHK7RgBqc/Bzayd3t4j4W3SBl8SzLp3s
ni38jdbPYZRNq34i6xBFrU3Wo2qyBcmZ0gF10lnrbBjhwIZRyNLg1+Yiyxnii8tuplm85XnBKBAF
+Ap+08BpOvxk7onCPAXbYiRXFew0vsLTzaP+qkCFWilBf9/WDSokXA02kZpg3pWsaSFu5fnh8XKS
DdspSBGFiLzqXPVSc9aNBdt5kfJXWr3Hy9G61AEhXE9VzwL881M3nV+n15/vJjYspuV5pula0nX9
9ZTlBgaDpynaWjULYOPiqlbZtZnLk5kVJxqXSx0CoCFSpZrL7spe2drlxTLnm97I7/yuRL2NDsN3
79FLWypVw1iTC8RE6+JHR90jPVjPyq0TWUf4dC/ULAgysmDaFyqp5OFNobZvhDTeKXZ64pynAvOe
Y0YH1DIF7nKrlDKqotleu0X8kdfBhznGVNH6Khh7Nk1zw0Whc9JCaLoRgyCzPiWuK7QByDZ4McWb
FK+rtYHvDZjoGW+ZCBpfdCADZ1x/1mV6+QWhxV5vSmC49KkNzISl8Wi0dEPmsVBidZszRF9OEtNP
USznA8p2BjKQH8stfqhX3cJ82zPxBqBiNT3uQjnUeM96MH+s1t0UloM7NIkCfUh5jzEoEb7deYaK
hSyiJio3uCDu+N4pX0fbOoQKIQR14fLWc2ZNnZptCpuEr4TeaJPFRAjr0DBz2N83kzdgIsJAbEDS
gIdEfmeryiXs9rWVn6gz2Oqr6EyQxd1SUfuYLxMckNxU5fhdQbOOILDYThC/zJFLcUMRFtWSaxxn
a8VoMfigaOYoAwM3Qn5bK82PWP8pob9VZ/8M5wmWoht+GBl15tJXlFlxsHrnLpk4afBRhhybFi9K
w0B1Lum0sBZn2chKqqTKxIHhKmvPLfOrzSifO4MtXmuMB99KPkZCPJByaOinmnOPEUPcBfeaEhMF
hLttRHM2xbcFM7bAT65aln20uBMC22k3dRJ+xQqpWY1B85rZ1rGL8307Rd+VluQwk5bIiyikokm7
85v4GvV8kLQhS6c9Y06DbT8tn+3spw8P5w8sbGsATEJSVtM2aibCSlDZm+FjXGcfeAOmtN/ajZ7H
z/RhTFWklVdD7Z7oiXg1w8g9GIoN4ClfqQit89i84xNaMPjLBpSRXIluDs6KUpynzXB3sK/4KV1r
2zmbinmQ6t7n+Q6cYKQO3ufRD9zAkWDl7DXpHbnEu4pbGncxOffdR9XGH4XcHlV7jdvsawg3flkP
KBt3uKXSP3fEIAbzqXOzK4I/spodmhp5NMaQfan02lhbYdLR6g63bQuTN1V4kSPrNjCDa84Tj4qA
jPfMesai42uLIn81yMNuBdyetFdpaZb1Jq33GBcv45S81/Jj0rtNRgUpHmTRLRAYRte0cc+cvWc9
5c5YCGTz58iMDwW8WVewCcvnsdY46CE5Xo9Rg5bD4W7O0kS3TOhVTd8MWcAhbr/3jfZh+M0B6yMG
5Rn9q+wuTsvPS/8N4YqMMkY2hL6vIg/lVWTfGg1WiHm7U4zkCzTrMzlrdzUt/7JFzJjS7Zo0v45y
gSMMo8mxKfg51Eaje4kcgwLOCz7ywAPWnqI7S6PJXprJJEpeWuZmPFfcB6IURSl3gPAu2PyFdSDr
pWyaL1pfnBSikZUBSXBwG+XNq3xcas4nGCTb0Z37NW3zORAVVACDPyNrY13zjAd+ddBZGmbqs771
nPGAompVKji7KoKoYs3MK6YSLWcNhBXLf7T8b0SplLfBB5r8cx1EN7gvY5Od+YDascsBjqk4GFBF
248M6ZDZ02W5fI9V7oycRVg+4nJHhB3cZS1jmY2StVDJ063n8EMQoUSVDKjo0TPzcG1Pz0nGwk8x
6NqgaWYoUJLVmV/xtTwh/zhZ0w021SdYp9vUsFaOl5+aHtipspj/BMRblyelzk9ulH4oJS8j6N6B
LK+105R8Er+DVZzg66A56UVAnFaDDxvm6tceF/qNpnjOChzoFOrp21h2iKpyUDg45h+WPT2m8lUx
y+Mp9s0PBoHy7RpBXtzIOYQx213R6tsfoxnRx/s1aW6p+2DPPPZCofs2DMlvZvraUvHNKjfJrdXv
hWOQpqnqWxBmNDqH3icZDZ43ln94HZeCGvBIfdmkZXEU4pFe3scaD0b2jkhjbtLhBdeXGI3o3N4u
8s6yJrH/O8iKaXKUW9ZcklMJXJNc9XdmQ/ECZCwPmTBWpK12sPtzzfAbYe+zZPAsqkQL1FOnP/+1
ZMC8rfZnKA/kifqc4WqySSqIMEkiqo01uRq75eiegAQI2rlmWRWh6cj31jDDCZeXsiucfeV3X2qs
JtYeM58t4y9TDk/LIJtJYZm2ohkMKjJBgBr/fAHGrwS25QJsXGxcx8SVjnzb3y5ANYYAmC3W1wLq
LIdRitkvPNBPjIm+8Uc9Okeds2/Bb3tzuIfV8YAN46Pb6Z9n6TBkqFP727KhNiAW5m6558VXDHXh
83fOTaITiCBnoIk5ezQmHyY/ZGCJvsZBrJbVJQ8yw3yu8F1z7RrtYfTMq7xo/3C97q/0wM8L1j0c
D6DQ2SpkxF+fWMHEkmGwzSfLMZHEPxBw70w5VeHinxzZFhaQsA79c8/XbibzUBr5Ne6iDzmF5RWU
4msOkK6hbtNfepfiQAqAihdYbtSk+VisWcc6rU5UD/gqBpcKWE1wUy/ysHLdwGDdBNpeiZ11Pt3I
ibWAxXIgWVuUuPdewLmEY8HZiDkaegxQhpmPYRL7xSrV7wE8M6k6DUvueOhuYtKZUzs7hRYa78Dc
jDMeCDV1yOT65xwLYaIoLA9KmIdOaaX35j3Rdo/2FDNISzjspLgsSv4lfg9MhWo1Rxwv6DtGCrd9
rF+XP1RcEM8yp+LjHZzU9E7uhlyW5CqsR3JDCpsWrrKY/Ecjm0Nd2A9IbftlKzQjJl11wrw2QMPr
N2SJW8bzGEgtUZfNBrsHIYOwguKbKBO33+S6HNxBx8c1KVGeTgx2BIdUBdvzZ+rdHO/wzKtvlpou
o7pfm2GzHaYcVrkS4V6MmUSoC90NWfmibqpmZ1+mUPrl7AVshiphgJoXAUvAKcsXZxzvERy4q07j
UEfxBJ82vImwbA0QdW5sZqoQ8jSshEtSwHjqHD1euAun8l5nJwrC/r7I8PlJrlKnW/p4yimnRo8N
aCl4soBDR77bjCM/QdQsLQDKFY4SyZPdIbUAF0N0UKdHj/MmlaMiSIDtNXnUBZqIyM5EkW/eVrP1
EdtPfhvhDymwsKezVql8GMReF8gdKmm2UmOSmEijp1OhrKOghiT9RINKQr2ELlbyAbITyVmhznOC
KhSdRkhcHL8SAss+gJQThMp5qeaXQhUXUKu8NTvsPFgAbqrcTlFxwXqbek6PP1j0DzGOfbwLjW8f
ZPWGPR/j68Ml6w///j0aBAHmst9814XRKpU1z8SYWU+8No5jYZa71rvxBqHI2RrvXM05Ewt//qyk
+VGHko9V8kp3NAvsvIDdfVWe8iCFxeAuYHrIfjPlFj7d9qNhYN3R2XgQ1H4JGToYoC5Yx9JWbpqA
/UnOlJaOr0vDxyLPcQQNr+DYp1SRfoz7J8dTGJfJbjm1XIdDySU+bJd6EDtRzq9UY7zXc4cwW4ca
C25pyCS9m3Kx+amwguY9xP2JTxIgXFH7HSE3P6RslY9G992geOKPuwSHQVvH7kTGSSpxqMVIzpX0
RLJTlDY/2IQ9kb4AjfLSTDXSL7XbLIdoxga1VFdLpYFjkGehTQap6Gv22mVpLNuxPdZ4FMvGjLIZ
g4kEK2vp76QJiTnrzap98CNk0l383jvvHpieGxAyR/Gd85x9aYuegIj4G2l+Jzh/QvEq92iYCOWY
9KvU6mQDe6uCPTSqkJjP6X1KlRIY0UfChpVP+Xte4kSka+qqUZ/riFBlAMbosMzQpPaCk3iHhZGg
lkuBpWX6N+Kgj8spU2r1LVa29zKQkLJJwcGPGT51JXeo811MHNt+v1ztXFPoIKW6143hRR+qnyRf
83pwrercvHj5cxWx4S2NF2Smx1lPix1kuPscQfx6wk/SW94GpazXCEsbaW2WR2mF1KSw0m7xC0Af
FbKRzniKueuSreHP5xdUGc6n30YBtolGQmVLdXTDkgP9L6OA2dLNHBYbIIU+3+E0FawaJFK4Tl/M
FlwqBTtV0mY3JvUZivasgQlaM9htgMUfdiI4SmFfBjsU9Kiw1S3BVUQm0vdl3slX32KCTlaLJqcb
YRUYM/5Y/GkK4w/DimTVgG5TdmMIToG8WXAewqqLNUXlyRjdvd89zASPEJKXs58M3hoONLCdAI85
+I7MUyqrfbIqEM2SXAewDCofMHINVGlBrgX/jnQuy2/4Rwy1xjTYh0bduCSt9sVPOAWGrN6RV/M2
RyBnVgzY5ELnwzOoZVZQvagu9t4DWJPeYBU7OtcQ1991Ijw098GBuMfIiKkdmOYcd8c+VT+CUnvJ
zVWrBPXOMLqPdJ+OnSgTme9iVUvoCQAfipp47TjYkBjy9YeW84thtam6p9BBYzcq5kXgfESBuGd+
kSnJMmPRINnj4fGDSpqrsvnYBSJ03XE3W44HN5ALKFr+/1i4sD2Rm7o64TtOcYMHOSPPiEsh2PaS
W/d6+5wmSM+5SU6LfDCzT32y7i0iTnUj+7EgjK2173uCOXC1Wo9QoLdmD4wUji00eY8JbWAdBBZu
mcFMGrH0YL6yGpTRuESBdom6+2AiE6Twv1WuuCcSOVsKlKeVBMoShkR6H4432nCfjuOZHHhMbtGX
YDta8SAtvXiL2mTfOKg0eeKKERwLmN5NVezkv9FSP7i4lPD6MTbKAaYF4euTh9L6SoomeQW0HiA5
xRri6skz6pcQ5VrVc8ObOL1LivppmTMogi4SZtpRufBsIDhfgkD065oBOiVAuOHRJYB1L1Dy2J/7
MWSXtLnXeWeugiL9ySyTkPmcfQOQtVgQXYGdI0vbTj167YxNh2WX2jRLyHY/34vYRDlQDes/v9fW
/1SWunRqaH8sh8nab2Up1k2RGmSE0YcZR2GYnrSZEgSGLn2AGKyr1XenQ1pO2mVUf9hedjeehRBR
O0QICNZoL2Cgf66VGQerjtggZOU6ftVSpi1wh5SgS70j/ydwlWOkTA+YvjJOVbtbO+3wTHUOdpXd
ycG9lHitF98pOq1KhI/igfDZTZtrj3IiKSSa1E71mOoMRgPXOsspufS5jnwb6FB7jOWPSyOznESx
4dzAvnjyPOVn5vGhf76BpmDyv+2LDvwX5O26rdGR/TZYiUy0HV3DadjqeHbVW6eE5dHhbbiS6Yrv
p69e9s21bPaqmLYFbNmW4ZWt54ci7DfLGEXoDhhb7FQRJU76y2QrL+S8XpSauUY2qOxHXQYqzquq
yARSQHubEdOynQlSLyMX1gbBTD8Ego86RqDN2BCB5feHSpuYAyT6hWEeJk5JIs4BE3IaFrHbsC7/
fEeMv50UpmUjWkOy5mGYbWmy5P56UgzImuH5wsv3UUMZ1j6a8YzkBb3rCs5GpgFrKrezn0wQR/ru
pXTGp09oVFAmXIgOgG246oKWBYRZuz4uLaaz9ZDk4GV6VqcIBZqLU+gMG6OK7pgTPlCvLSP3IbAs
MgBf6rbHs9cidEWapDCljseTyK/QO8u8WR8ZxTKI+YfFsAxoflkMpuWocKSYmosy8fcBTlfL/zU4
bNScF0gaFNuZnpsRlj9o3SzK3crULmp4iOydl2KSPRgHY+p2LgYiC2a5AHDSHEgxU2fxox/g7uVs
8wonzCL58LL0H1rT38jKdKbypXlM3ERPZ9j/29QpUmsikpDPoYWP3zWlOjMDBdjBb6czzVVOs9M7
jF4s79R0I06+xEoFVIpWiK3dbIe7IEv+YQlp3t+IB3wnPAPpl1VYZUCHv66huKMYdrtUW0d9dvWS
4m6pHQVRdw28IRpOXUFWhYCUUSIv7duCU482LinBc1+2r0UEE0lg1mKyz8ZUnaIoWvWDeSeIiICd
s24/kvUyu+x46IxxZVfSvR6JpmHpgtOIBIEQt/MZdVd4hPwri5JAG3Ulf31yp6fOfl+aq6U7WYhN
vaLfgMRu/FI5S0/UgiV4AjjKjin/w+1g/uO6DUW0YZEsbZkNlynFShUTBP/ctgCLmosfroIJgGj0
xwTcMyO7pttZE7z2Be9Ay/zG5IISiFUllyR91LKtRlF3bJkTmmCXC+S6tCcd/jmrzGj07fKRyzxF
uqumQPJq5htpDaHpQrqNmeaAfvWCSpP5snJc9W2hDqVKe5oL75sMG3ATEmYOMIoVP9H6POYyK9K8
4VsMmyWhs2Jap92iEtp5g32I9fC1I50JM218SsaDlTSUze7WIFdC4BZbHtQCXpJBfydUlnhKT2Go
HoO8WuPSClQ3UKl3o3G10eaBjmgtFjN5GG0WTFWH8tf5RLSWMtFgnCgQr7MWbKIY0g8jKD4sK7lD
CX5tDSJnlR4RHSbKMtwIZfCQGuGXKWxuBc5PEuqyJrkPMI7I9eEZgfJG9h5dcFZTTfd5Wj2UYNQy
7lk6l8lIfpqR+QlWI79ZZz78VrvNuFEm7P3wwxzYpBQ1fhuRHa68pWeVQ7Dy/fuwxO02C3BFn6mW
F2Aqm/VrpwLkz4J5aMIWQ1wKIfFItNAnDc6hzw9lYlDN7QE22j+Mo031byAdI0nV1DREDKap46P5
61sIUor/P6D4WjbvGDryAtbx8dJ9C+gg7b3MXqwEsGK4sRiS6ArhGIpxxgiXUI2EEE7WLQFcCf8t
kyy8RqvAe7IAnkdB7+WVqjTGfySN1DI4kqGFwMnyrshgSsCvUvUf55WMQ2XGZGrYXIwxzuGqbm5a
9Sn0a2Jh+UXtFlXoT1k5A3Oqbn4R4NY2wg8ZnMo3cBv9DKNTzoDlvSXMwOfdll/38Ymn2eF7VxMZ
ENr43Sy8xTBmOkTG6WYKQa2bPMu2OLe+JWTT4q2Hx1eTY98xapuynQ+siRybz4Wz2FMYLv8STI8I
pL9NUX01wfbW5SiIX36VVZyZEPQCwCltapBX8jQFg/CjhPGQoywLvVywLaqoBGYD/hZ4GrJxLE9e
l3PGLl88RtQr1Gzu5stPEGAKTpkTCI4nr7hrlKeGvXNKoVhNaAyFKzgU8VU2Jywndxa8y2WTkqfW
5TRWkbM1qvuq6s6aHR0IKHnq8YZGu+OfFRbgsiIcYB8W9YvW9RvwgLM6kIYjs7UFMlq2RCjg8KwS
ArS99IrAgoIufkESzY4lP6i43U2fY8BKEYxjH21rmDwkXnlsavch5lWVJnnZjDMmmoZp3cE35yhn
Rx7t5BikwPIvjOuYtDCZEOxLz+I3F0q6YGCYU1yXUaImo0QHv3tevJwyeO0IpCIXr2MZi7fqWi7F
d1BiLT+P3vPRNNjFBI5z3OAK65k/um2U5lHx2Bo/h9EVqCkvRh5AJm27tdy7WJGBBNsa90mOnYV2
rE3aY1Qw8vwXJ5ILX8YLAhDFsfJT6y1aRjyhKpkHsi5kKfcqrvzei9Ta8uXmlvFZzqYajvEtTSYG
/PnyihhQEu1R3ZS59h3XGJjOkAdahnQlOchm8LIQhpMm09c13dqKbBk8yeW6VH52KAjN4l3oiSra
INpUnuVLD61zqeseyNb6hs7pivkcAxaHA9KKGLcV5rOgh+qwCjP1+78rN8ft8IZSvn9im0iqV969
fP0UfRQhDzJZSLcaLIvdgqbACLsbA16AyTpDtV5o1skc37emsv+cGDJPkXlL4qZPZo293uBvGcTT
aVAQqtaaMJbr7Cq31XibC4i6rCiCabcztZIMZmWC1cqpt0wuW4zHNKzpy4qSS8bAAn4JO8LvjA5Q
oCLtOflYsBrbaJ9cYGWyuKWE44nImEh+Xi2pCWhDZs7bIT7XPpYuQgiNQbvxrCFGTY50gbJkMct4
0eXh5bmPTxkg+QByzYS1tMuroI0LFhe08VWO2lx6/Snaz/FD0pDjjVvvStcAquTNaRBiY6A99fOF
amkbZ+2jhmmp0kIX5pdKpSm/OK75UBxCI/ZqObtkcm2PeQsrflxh98TAnRvnyxJeEKQFWuwM/cbQ
+VsLi3vUy1e7enHNH6DDb3mR7ILeu/1hWRURYTKky2fj0BMaqmcGNg/CpB/i/n0c+cUtkuSYd3sk
Z7XkFxYTL2DJfMnG8g5RIPwI+ZZRrm16xKIr0Ml166HCaQe2WMEYYyfk3XGfsoURLiPasg9/ENBe
lvxKOdkbiiO5l4SvEgdsnjXFPSwNzP+rQEyq7P9dBbJ+y94LnM3/KgCRv/EvExcVmYfuOJqNxYZp
Ye/5X/oPTUXkYSDxsA0Dh23V5k/+Jf/QzP+wXQAPjzoCaxUEA/9t4qKp/4G7i0qOqXQetuM4/xf5
hyn9wL8bLyyFsBF3sYQxDNUhjcv+rQtnrEXi99i3h6zqoXnhPdxgPDU6I3Ob2iyO3QAqrvm9irsm
XmdB1+LqVBJ33avFoa4s96Bo/oDb35BtSWPCiKIJgp2c01bN6kN3xOshPtXdzEaduinGnQjr10U+
vxZj0l46klJuoeZuJ3P0bockQDzvOjY/0Ld4Y9oV5sOkGjlltDc1FGqIbtO92WAmA7j9tauLQ+5b
2u4vD/D0ef1/1WtYv7ZRy21xxHbHc3WLu/M7aNv1JJ0AfuMwqloPNUZuh4i/tFFJ4sRcA+Q9xWYN
Ab5Z42/rWrfLvYIWZt1qWh/tk6h6xbXqJlDLR8ScEHHnIF1nLRPWgUzlJq1vymjEiRz3xnFSoSr2
RrthBop+S8MIcUy0p7D1CSyUMV2cNdFeryod0BGLr4zniDIszPHkGqK90U/vUw02GQzKa+8p6Z2n
9jQCihi3HAMzwiZOHxEBBD9nJdrHyVwcM8JTbWdO7lo65D/fOv3X2vfz1lkEdLCihfhusar/imLw
RMgxCZyaqZFj3ep0T1u1QpRL3wZ3s2SwaUL7ddviOGH/u5u7bFOmA7pu/c1IIxUjx/5ec3BprYP+
4vlD8AB+gRyXco1FDGGYa8YsMN2AKIINQVjdKgVFH72YtmlH7Jn/fEG/ojJyPZbp8maY2BqbqrEA
gX9BZVK1i/URZ9kDsr9ob2P4XSHA2KiE7+zrTPuSBfCbMys9ZHWv/QP7WMyafns9rU9lFvcKWOV3
+5hW77rWUcqWTFsJ1B0z/SZr03MuD35ZONP82sf4U+dhzJQ4is1T0DJqxQalOgw5yn8ewDHRx52C
p9o9kTEwVzFC+dz5/3cfob9vIyJyc2wLOFRz/0ar8GNc2/KZ78mNEndpZT6GnbIJKxupLCk8YcvJ
7rgTz7kmGgCy28tk4knw50dlaMbfvwh+WapuCwjigMwav64+u0yZtkjA/BikNyScE3+AI3iNfLfD
jQqWS35iTEq8O0NKW8DacK5/1r2Fd4FmkYfevsBmT7FMNPV7e9bsQ9L7m0qfWXhx/Zo7R5qXneFM
1xA2/FqrSsJr6mGXiT+k0r8qg/HYwljsofqvEMUwSXTWma3rN8T4MEuvzZCm7gL5wLoty7Q/NqW9
y8jw2s4p/EX8MZ1j6DVf7R6/UJrFcENEH1wEr97FcTvc+HUySDrVcFPmlKKTWzVbZN5Vti1nPBEd
tNjIu5NNE1C6MIQkqxTVU+zYGu67RbUxssT4qlvTrggIVo4HfAUnPUy31Ux4QiOCcCIHrVUED3/t
hyZ2+hYTz3IKQRxF45s1t4gW4ydvGoIv5JdsE44+bHxBab3Ove/n9sMw9RfTJv2Vff5I4fM02cHJ
6OYM60F69Fgtv2U10YI5fvaQGKyd9Y7ZO00inT2bQ0ooNmsVcp1CULZGyRoXChh/aMHdTrQIShNZ
nH5X3KLgrnazibsfRfh2HBEOZo1x74blcZ7AkuOk61d6qcDIIjFyRU1Eu0o9vwos9yWr9Q8Tv0Ho
7MFT3bZXDrZ4PzotfpqdvzJTFOaeZbzHxT7MkC32A577KIx4s5SniKsznZfJ957w0H1xjKndMyId
mAQTXZf1bOVmMt23fL6SauSskiIDeIFFMFNlz2++TjFhm/FQ/1Sr7q1xvHHTg+bDWyI4oiwBYmsF
b1sfN81cCx4IN442lW1+jWCj65P3EAdlxmgIFiKk9weys+DlZsoL88S1QCQY83rstdpFJy13LsmH
Tkts+9993XrLPFqSTitB50L9Vvf7h9o71ln4mFkTxkkkImQtVpx219hbanIME9LbKRyje4LA3oAQ
nb2v2leln9m9201NeiI5QCetm+5Dpf6G53+7VhV4IRj9XKxy6PZxsFXy8A4/I5ReXuoc0+baTeU5
wCaEU8xD/Z2Yz62NBHTA9QOGNuai+AATbD6366Kf/Xv+Udw6eYjjhEL3VAaMUvWW9dmEJ0z5zb1v
WLg/IbBEZFhrN344XAcMuB+x2cQUFQ+6zs7VQxAxFPCa6TpFRr9TAjw3zJAAPz22TlU33Traj55z
lHwMZeaFcO6HELfyqsBEQq+AmTstTelstfqQpIjDTaNFmNhYj0E9pPjWELCtVO4eVdmDheP4nYqk
oq9QQ826ZtEoTl9Gq2vXo1Lc+xnfy8P3cwXxMVyVuG2YPe7TbD2EkvTtuOIr5YPdP8AcuVXHNCBY
K91giQ6qrRiI/1AAqh22Inn7rnhDtWti/O2IfQOBPE5dcMSnZW0FhVBz/PpA3pM2Wl/CKYl2Zl9+
j8PiZxMH44vGVpWG2DDU6vxqjcVXM2qzfaoQ/lXaVn9VjnZTHBLiS475BJ1RD2r0Oab2bdQYOxtB
/CWhD8RCiqmIiZtZ5zYHeyKwciisji+F4N4F0vN9v/6aqPVrGONlMuoI0rPM3rtY3SpEchmhmm0R
YCn0NFH54M3zN4aMaPnn4UdbhSBbhfpkY2QPBVYjasHsvvbloGE2nZCV2Oj3/gzB3LWSgxPXd9B0
aY5e0blhv9Eq5s6PQh1rWkY4ndYDyiqBujZ6fNTjArCUMjbH1uFJTx+8SetvSQXdjuBSyfyk0oRv
s8qv1pPeZyuyQkPYUMQSz5p/aB3IylNOoK/R9D8KXxUrCcwNCwfE+Ug399pMg8KuhlrGIkqjwfjn
UAZPkZE/48J5cbTooYl+BqmNSbJS7/vIsCAkImrsDeyH1fqJABaseghFP0FaxTVVr7GNHiPCwdwM
h6pzkfbOVp/DdtvOZDWklsZt/U7piaFXUZDbGBlQXOt8PShPba5g7ae4LX4VJGgqpEeOQUsrXzv3
6URyjI/nu2pNJVGxRr2n3b9tEgK3fd3kLfW6h9gpgq0W043aqbzIBN2F8a633QhdCW690C6+jh7D
oSioXoOt2tfjDYZ2DvZbikg5lTI8JHOd3PgpwXI2tYoakG3GeKtLv6iO8+KU/kvm+W9V/RB0Q3zw
Z/uaON7Ro40/cTZsm75pNho2sMi0M5AoBYf+R1hXvJjl9AOWP5mEbfYNCvNbQ3LdeuqJweqYlqyS
0O1wv/B+QqwyEd8hejNJO8FAlWzoct50BsOQEe7WKas648lzWWz9jTVoHHgQdMrE/KLonDxekD4i
oc/XFbqQFQrbs2W39yF58Dgn+a8VebMovO/HolVvnZb0CwQWaW7tU3aAnZLrR62yzq2S4W0cmPjp
DPlR6Z0X05gGnKKYxk7f21JxXmcLKyXNUg561MybEAZIM0c/DIRvK0efS6LAQ3RAY71znfAZdVH9
oLsbyxvGndXkBD/mGn4sccjMgzcM9GpqUHJg1qb1q7kk+8VqkG3k6rTRbXffakN9U++8AoFfwNxo
HMP50jfTxsOR0ikF4iW8GfOiIPtP9s6bOXIlzLL/ZXxMJDTSGKcKKF3UZJN0EGw2G1olVAK/fk/1
rLHjbMT6a77XiiwCmZ+499wrSkRwf1R3qBfn4diQjg6qstor/KznvJMEQiTe7RDdz0xrN8Dng+1k
jldNSNNlngAauaPHj9aBU2FVIzrFeXUuaK0+s3bN8CtMMYno/b4t5moPnykOs9xC3jbaR871b5m6
mK+DeF8Jntg6CbyzHKiaZt1+Y7OMipuMSBQnlEl/jXQNtrkBy185/nERurmqYHwN5oklqt+VkQuL
e2PaBfEgoztu2yY/QLPheVxtQmdysDna+ZtrLjj4CJ92Xh5HK0u3cYYOIqj6PkIxQ1Jc0FzbOg15
A+mQ2/nv0pkPiEEg5eH8Vv6nqUd41MZ5TNplr4hmBazNI9uZyb40C5eEpKV/k9L/7FOkZ05iXLLc
WB+aYCr3tyDZUju7ps2fWXR9ySTDd0CbDPogfVUowIHliz8tb8/sWmO0EjmZsGdZmLspbPiyYuwj
HevQ6rNfiidH90SDxDrduG7yIbV9kqpkDRC/VOXK0nIZQ6V4JaVPTEhVB2AIzKqGLHZc08UNMQ7i
EB2tt4QWAAFP+giFkFdpwaSRo+Phh9H+DSb7l/JIQZ1H/yLUqrY4b1GgmA+d6O7TwPrMZ4lOpXlp
sj+FHH9MJ/4YpD1zZdktio2sw+Aj/uARpnuw6RuZcJIl7ey0eiebo9haqPy3hVWLSE3xX6NS32Ic
PorUhqx8uyOWdDiZ+TxvhnSJStcFu+0BYxrJSCBh8c7ARRjN3bRsVUCxisBNVulPvLJomIkUG39X
RheHxoh5gxBoRqAa3wJEQvr+ipyCOn/r5Dmd6tcBwWTv1M6WlO5vev4lgNJTrgaNRoFRswR/4/Fg
EdBB5yPluVFMJQ1xjBMNqdKF0dRBf/b6+uhOXoYvs+vP7lrci44NMnwcXH1qn7fqCS0UAerF+Nxl
pAgb1p916kJsfIDqx1exxO96dXCdxS5OWRMFeq/NnUuJwR5SGgQcAw0lZVG0YIsqJ4CEZpjnsXE4
N4P+Lkvkgykr8rmqBt1+6T6kMcEj2r+AZP0dCxtZsHgunfk3POLTtM4ZGCp96qqYZsNzMV9UJuPK
wibAESditpSUONrOydkULBFH6swx/xgqvRtHefHt4Grm9oMnY46HhmuUd+AvNSm2j7G7Fp7zAA52
CFcD0F0NLkDmbEPL+T4xmLNXgf/hLrQ9eQvl0II3TgQ5/PMBlQSeeP6pyXodnY5kNYFc2ErQbVfT
9NyuLDr5gFteHorLtK9f+pLQ8JVm9WlEHy/7ycQa03fbaUhpJ7ApdewNt1lvpweJYc7rOa3LYhcU
+CWbhSTripEtgaAZ4LgKQJ1Zj5GU3+VNllD/WeLsPKlJboTIf9pC0CbN3r7i3dk4wYT4aTJEqNLg
6FrDuSt7fV1kCU1MF6HteZiZ5LHPB7LAFjIN5sQ6o3UqOcSC08Cv7fLFr7ZTiy7UXaMbui1tycpN
AuxGLqm6qKTw19jmduS5b7uq31WO/5ccsDO7uICXoCT3pjaeBOy3g6I9sJPxeUm6X0WbkrIJSBWo
9P3g1+/W8oLnA6BWOZysicJINPmfbI0KL//TxZPLCjvF7dBmFmK9YR8w644QQ1+lWZI44jr7Jp5Y
Y9yEXS37LP70yXGck0zQ5TVoT6TF6nItCKZwyANv1vU3IRt/mJsCGBHPiMiRuZrzmaMxMoOVv7tA
Wu/5/RDBSL9ik263syjekFNjiTeBVrLMY8cEIGqZZ3Jgrfwh0OuvIUDvCo6+DefpCUP5+lCdIN5z
p8hsmxAkfqoLwMYL3qiJBLwOL71JLvwmGFzK5Yn9GsfXCg7dalDoQcK9u/HgT/gRCUD0yBjMzIGd
YUfKRQWkCbHhnzxenB0/wqNnI8cu5ovhdq8u+oVCPtsA+4ijvfqW14dVAs0qY05QpAxPJ/IPlPBP
Zs9Ra88PtNpPsU+iWobLoLRc89k2bppEKxlDpAM+hD/MxXVt6Sd0ZkYzISyZ6nIvrVJvusDtjxJ/
4W4odRGx9N7KhHNFCaV2WeW1ZzJlWhpg1W9tx6gPhFm0D7qBMKUI1HCC7NzbxmluZ7QXwvPCLBAh
q8T0obihVPIVtCIxXyFZJKTvLq0V1Tmca6KJD0bqfyWzaHa5ps9CLaj3yosxNawjo8sbsWt0uN9G
G+IWyFJeCA3ZbbS/Vcm5WZhDuwtMda3E0B/SsbrOcVXt5zSbUAcUT9WUtjs1BxzjIPoUqYEMFuh8
Leu+FdNL2bw3Mo0fCfTAhZ3l82mt9DNhuHcMbkXo2UsSFkxCUTYCf7Um/8k2xUUEtynbUO6zBdWm
7WnEiElCMPJ8GGeaf04UufUZckSrmnYMalgzz5TC7WL+8jTnn+YCGhkNblFmPFgxM+5BmkBSQCXY
WbAlSfKICdFnFWgl/PjjaI4ZJssW6ouj/tQCAlk1qJ2yDYQReIe0/vZrVtdGD1AjyIPwxVtEvlGl
P3AXNkifLISYav3rKO+iMpiSk13x6XKl4P4k0MVpVZTYVOxlbXxaontkIo2YuFU3qUCuQ7mSW8e7
9WIlh7lZejrBlMksxBsmZRvEDc9WNcW7DLp5OyoYgg320aRrX1Mocnv8jDmLr+rZR57HLRN/Kobh
c2AFJyvzSWDKPngj140de2Noz7ekOF9le2FMB8JMXlU1Y2UQE9paY3mB6Himk+E0HZiU9RTeXQz6
sm8FgmTfUJEHRHNTlXzEHPaUsQyKN7pziEkeICZNhR2RGfImJ+SjqUTsPNRjA2WRdUZqzM9rkoeV
W1yzqWOmNFFe0a5xndhHtKjlSaes3IS9Xk2SD2AK+s7Wmbv7uibGKbjdvUEv9jFUV+Q05V2hfioT
n1HATAkm3K5fTIb12UPeM71JZt/fxGv7ZX+jduFQyOfjKuuTzpaeb5ewLsfoRqqISgDH9T5Se1Un
YpI+J6udyTrUNDbMZpBlgUOfHDg/dTccR412ti+CyOJhuORzDlAh6SB1pVNktGS+OG18mbq4Imab
urNuspOfEayTth+dLIptIwCHNqcRNUiEfJbDsCIGUtzJsWQnA1ee3nL9Ggfy67pqoPLV/ZGzYcDg
7b9U2giHZPrKygpqnZ0i0geJwOtGTh1W17+WkaOgmOzHik4oZFg2YcaU390AoMBNSUuOAwEusA12
i+NFuX6aTPWeOGJkebm8pavNIfFULSQzogBzSWPPjo4/N7tWWKgD8LWZi/NdCeu5Lnvnxuv867J8
j5cHQpCvs50AzQYwTN7OLVIENfBElUfWpLzrvOV5KD1wi4Z7sgVBeQ1kT+SbFAtjFwk8RVCvkhNv
711qdv5laMTvAA+UGMskhH/QYPLlppIUGeGS29idof+lNILdEDh3mCWOTrHeZqoLtepN+448NZvN
NOqq6huGvtx5RtxikRqcnaSW2KxqV1e3EhYiVun1B935V2MdQi8boPkxX62bmOvvEINy3gYt10iN
daGcFrVzmwk1txvJVs+AIB6H1BWMJXgGW8N66dz42eqce70WP8PScRQY/LL5FBO4wKq5W8JCWSM1
TBaZI55s5xbGVvmHdU73gdX/7ht351ny3ceNdhDWrurpj4e8ZDCMSHfDENjdrB7RNIuKEU0Fr06O
Oh+yjA8W0brDIQ6YVxryflry37PP8LVHNXmwNMgIf8ZurlN46Y5ifFY93jQxmkkQaegQDdu7whMz
my0Ak0FqIObgX605fuMxXhhbSc2cB52K66cvru1Shyz5HZRx45AqZG11szKVqg9GYPcUTwnyckZ6
RBVBJoKJv5UDJIQ+hXURDOKDZ8dlzRknnDBM5Q6BXZSHNiX3EJeCMGWxIdqSy7nOE0hgdmgPyxG9
WYPEg2vGKGy6JAZ2jedTBvo5zE5/vjb4tO6w48xo5ukuq3KEjMDDuk2T+mma4Zb53S1aqU9Agpc2
9Uk/hesMPiSt1q07xBemAHBCkYdg9X+16NoiCg3m+ukI8IDYXkKpjOZWj3oBR/rSUon0PiUM+uZZ
eXQJWbxvDYO5KS0eSv/+kLkwzzkcn2pcvQzMf3DC3QV6uhgax9BElzIYj/baFDe88PNQ39zwts3n
3RXfS3Kaq+zsHrLRpBCDnDqk+R0siB8mC83WRRVNR9m3T6N1bm+t/OpQda0eT+cY5HQ8FLWSL2mD
4aG4ML4CO5ETiswnUw2nYlzB71nEqgIotoeef9P1b3JVEhddHwCuab/6SfYt/QmZAqT1Vh/I8kTy
Rmu3SiYXgh6nxHWBIyyoMP1vRyoahvrlj2fFAJian4zKbK/SHgv5xlPOU9C3RD+noFQbocEFnWQ+
PE6NghXWU9aYoP+m8Z+Ntd63FQJQAA30h+KxsZbpqFePgEaogWEwIYy0V1RWY27sPSWYSPqPZrw8
GSpLwxhlGHrxUR86nshlnvYquwXLsVwMx5lWHItV4kw7ewzODZbBhCfQkoY45+ve7/RyHUXAT068
Nm7XhERHtJEN+9NPyBzNyawABP+ckFnWGTWlijGReFnnJDqxvVjZE0acpXoXO1Hf5mEC3n5jjTy6
RT4dhKce7Yy2xrLa5QifgLEtu4WimyLN0zQFPseU4smPpfI264AUZcrHF6WkDV0cci1TdpBkfL2d
LrOdt+SPy0r+mCq8RzPzf9RgIQhGuJTN3keudGQP83Sw7fk01CWDfRBIw1K6oWC1ZXbeU+xkv2KP
4ZQOzqsEoavVQls3jMfFa61DoLunPBlXNlIU10QW3fViAv7eYTklZC8MVNlEFnDoLTX9qHq14SCb
gCK0KHvWJGM/IAmWMJhp+vUSQrWqzmQrU1v1ob5pYZhmsSPTGbbMrnstzTGU+R+3IBphmiEWlXIi
BNkoBVu7atzEgu9hmglnZM3JFmiJd0lcp8cD+4XPSebLs4t5kPHPYcpLHakW3gmRq2evoC5Ranmz
hbznIW83ruJsRtMDibtkQ1qV5cbsa0DWvDjbEjwsinHryvWAWVEeWpOy0uEUjEkB2JSK09+LxXEN
/N1kxsN21D6lFY6mrKqCqLa8I26VB5EGP1QhCxjkQobIpRd2g70ZGoE1hmNB8Wt6/nbQfOCtAWHL
DSayhsuOLyl/sWllwoxOwe7KOfKrQ8ZKa1fM4n4032ry2bcZ6/BtnZvhGucjTGgS9jqHgQsPgu/V
74P+U5r1rmyM9FddjA/tWP3VWolfxDe4Wx0nb2vT1bfkLuKY7XlfVqo7laiGLake8/o9dvRLXTVk
2fbeaQwmcRJMv31nNtCNJC8NtjF37H4ohSHY+zCd0TlmNgswI+NvZO7DlH9cGHLM9qniZxMuoCIh
q6XvYKpOhTQMvBBMAga3yHez3w0HsQbYWD19JHINK568AYc7fL70L9s6C16VfbTjEYZFCryeZIup
aHy+53KvzRnSRB7Wsn/smVpmmKUp8VzkCEwJzLV59BTrBoudnzn4TCYrl1jgVe+ytHhJtQ8ckBJ6
8d15l5oWk9eAh9k0HpyWrliJad+T06tVvwsAb1+SDuC56Ji/xrgz4oZxZ5U/JIpGQpl7WwzxG7Ok
c883vs1sUhdRuFUCdbQ0iF61cutLmMt1achatvtf0wSFxPLnre9ZLAZaL2GAR34niKCGr5+vu9Bj
txFUi79uFZ0Vc+PNo7oS+9jyDaUZKWRl/YohK93U1YubjvG+y7rnOWFBxB4MYpE3RdUoX8p+JuEo
H85rVke8c7woRI5t68E7DzZBGIIbxDTHAgzQSCGaxZ91hfk3N5jZ1CDx1bQ0H0b6Icvqxicq3ssi
573103zbjvVVygSjzO3LaF1rpSQqESIZ6XvQrt836airKxqwgEOrNd8qCek0yLBnLe/zGLBTmdUf
YSQXq+7Bz1KEbJpq2lFbG+fJsln8sAPx5BFDPL3JTFlsCb0jXird2YaFsICkva1IViJt4+c2MP8y
7GxPcrk3TebNdetcY3sl4cCzN6YH8NTpJ3JLJ/uaVu+AUk/JQjpUSTwKmYhMCCf7t1XjNc/QfXps
e7ZtMB+yUipWqAmQh1weuantMLfkh9cHv13bD/t++OUwIBED4l18/PsmjyFwmfoN8M92aQWdKRKz
TUE7nzCCXOKYRaL65VScYuV0BRnGHhP40Ta7+Q9nvU4H3TN2M0ae2ZGI7+3KlnnvWQZk7WaMgCWI
+wVUfeLNzbWoCyr15b5xueSpbw0fJYxZoypdh6fOkqdhwijVpw4zMLd5cojBOhCN7uy8oHjPRuwD
KhmKgxyehnku9rjq5q2Vg3DxjS3CbhgIZkvaROJsUw32c6m0C7XqliE4adKvqyGKxbssJr3pjWJi
rhUnW6Xsj8LKSf8dS489bU9/maOESFvcoNATPYzVe5uBCXHOp7WnoButBYY5ZBvWz2z/I4cNGfGZ
8xTFhB/MPid7W2URWSeImJgxk2UWhH7fQ15pyIaJyZ12ig7WYuwwovCzEzPbYdeak713Bk0kRwoq
VSfiJ2VoAndoJiM8W9CTxd2Hju/Ukn+0c3DuRf/kB0yPrQ7hCW7czaTSLWVgHY4uBAzAPluX7ot5
WTfjAMHbkUv+czXNna/Hr1XwGxtqhzFJ8xCmoYC0XBfg3XC1Mx81vamMUhcihKEfPTKrTqs3sR2v
sg+eAphJPkL0rlxCe6rVfh2DXwGfP9+y1ZePCZNeWjb7krhR5qjHGkaVl36XA6kAacYa1Khe8oAk
2JgwknYHJj/0nNvRahW4R4XBFZrd2thVvFYs1rfDGswXkd5JXYt9sTQ7evH+LAPQZnHyNbEBwdSz
QHr1lqcxtfc6dh91xnehI3YgV0emb+CqxlY/pfqVGFsyDRbJ8prrd+O2lgobXjQy3dOLJIl0a/r6
bbBYsgdTRZFQxLs5J5sJA24D56Mn7ZsqD4saric7/VoBfhM9Hc4DT30WUBnLuIG/uSl6DLUig1aR
GCTq+pV96VT90tWDjDwE1/xc193gWPHBpULoPfOjZvIQ6SYP9vQQ5sGokD3NxvRWpw3hBHPshrHT
4bljQSto4aTO4mOp6CYCuDRgchxsn9DZFrVf5O3268SvRJsM3T25ywgRjXILQmAwgfE3Y/MBreBP
nJcsFIgjSjJAF9Ns/nGlzzKkwkgT37hyccxgaV2Sc23rmwH/sRgmXu6WBR2Nxq7PyK/BfZw3JS++
nfwu3IQ3JfXfVkpee9Ij6U91Q+1ITHBbkoluZuJ3I8AnV7l3QJR+QgRFQ49AoxVDjlsx3/lCasKn
mTggx9/VBOpslNUP+x5FRoMz2xbzeKkY6TUJOxubAeM4/BGjjsNW31xguIGWgdUZrSOf59pekrzh
GK7cMy1KGYEd7T2lEV0ZTdgIcXL/KZyaFHDMEqBBCLiG3e6zSpdTUFMZZa4+jEOzoirBYGlDfrA0
A9rEmVk58DThKDH2KdG+de1dDW+YzkXxueQcGWrs1m2X+2JP14CpVjwaTn4hut1kdYDvzYG/f0Q0
Su9Dcqcef2yokrt+JGHKs61d4psjj+PIxivrHwyH55zqYRnJL2lrWAu1kuc+aw+6mPdCM/WxUbqc
bXRoWufHpYC1IxEt8tOengEcgKKbK3Fp1juH4AnClusHD8EZ4Foiglgo7Xpb/iVlLJoy84fXEHIE
6dlABY0z1lm4YXI/OagrkQJ8JAFXaFeVZPEkbzVdhpeKZStWi8+e7sAd8+8gaTEREQkIxMzZlC7Z
OSRx38UF+XPlWuDVyImxzhbqzf675LnfO+uIlspL0sPqPqNSKENZYx+qOmYXstqi5Pj0u8zccyNJ
+qyaiYqXfNoDKcnciEwCp6gL2Dn3pvsBZnXeBukoIocYdYQPMn600X3MCr5lrOzNTNxRaGn5mnkI
mCyHpFg5sX8kwwSwFzNPXjqevVc5LHVY1J2xXWNFhez5LLUgBaBThG5Nb/Fh9umnKKo/azz3h149
BnV9p+Zq2NZ9SX3f28cubV5U5TfkRCjqLFJjj0XBXFKbf+vlvhe1h/iXaSucQT+KUywKhRqczUzi
8aWe+HckVX9ftF44GxLhx9DcMyvDcAPcO/Q/DZtF5+KQGyOm+YXyHQIQDcEHRayD2s7cS+3WmKO7
p0VXYKzGvUxpawIGnjxwJDgbHLx1VtBHJxg1+LlFvYEvdqyZVPCBbRdFkq8K0EGNwFUAfRbH1Z/M
fXGcy+yV+/4w9JZ9zQU7vYZjgXgvroK6PxgDmZ46mE5t64Ca7q12O/T+5zK3y6ZCE4NX9xv4BGF9
Vaq3BfmzZvEVL7o4BWvyYZddFUJ5uGR1caAWYxq+1m9tiTyAriBKF+LhhKffZ4YcaKKr72SgRy0y
2Df1/DXgKOKiutlWGEtFFRLOpD9iIyHNDm4NH2XRbXor+ToI1/mwfU22pZ/fM4ZmnT0NIwNhtWNV
k4Boz7+brB72PM2hQIoY3bQmm3lZ6x1pf/OmbaiAZCUpKHO2Di7yOy5tpBCVH7KsGraqLSa+PTag
aQ2MuV6Obp7GB1VmZ2OqUXF5iJzsBXUD2wKmPa8pgONHPReCTQzKMMcYi61o4mcMVxGb7jVkwZps
Eb9tnLl8ppILrmA47SC3d+tinqjeP+K8ycMZR2bEMTKeaBSBBzdM1/6WTpNtayEePclIGKnuByvP
0J+S/NkmTUsU6ilT5Bs1fveLjIcyYqJ3dFTL3T9FrEHxusOjfqHMDRGg7E2fGCmWXYRmB9m1DmZ7
x+dzNROD4dGtqHECcqdiOWBnChTplF31k03LlyR0gTUA0my/+yubGAp+us96w+fjEHGY28W7HxtI
F9DMs/XiPP9h1Pqs5vgLTciV6Md+jxIaXd6yvmU6XvatmX2kwjx5VYXOqULN5htWlPpuvLNiWpXM
SV/9tvvSdksG5qp+z032JiCW7WGbEzBnG6Bh9l09f1jeenZawP9Ld9GadHCdMqix3T/sDdGrt3vl
Y5HsBd1m6aV0/vAJSEd034JD348Qs0t1J27pFlb1BicyARZHyjXvzAmCtom52dypYhj2fsVIseEo
cCrwcTAdAV4HbqizYT8vaHoI1vgGtHNhhKkPVQ0AwnazMXK4c/sl/t2RkrZflXxvaxcKJNb1t7g+
xr3OCYixfNjQ+S85UQzQ6E1RGQfbmTn31g4kC9McSZ/Br432l+wzhGVN92lmv7XDeZsWTOFIo7TL
yo5SuJrUZP5mldq48wCX+lP/OmDswOJY1TuifPe4NnhXAzgSlRW8DonP81qsTw6rO85SFh6EKare
fBvUwa77PYg2Cg+LttZTv+bMqqORYM8Ch8OO1zj30qOvh9sRQRtUW0DI8XgkLZuPzKUDtee8irph
n9ui2I3d2BxSa9h7ZGuNnQXCJyZeE6x9m+X+eTTTndsW1tH9ssjMQpXEWTrr7GvxGel2hmazakG/
WJHVxC5tZEtkUl7KOiqmm2A63TNWg89YaNx2dYR8yAJkivJDQ1UCHgUiuL0f2RsGMk0vlVioi9Ps
nJsqAJRcHmZWZK2YQfdWBOK2bfwDQ36JgKbeSVfl0G6Y9oo5L8OYFcxmIkKSowlSn4wBFbVc+ri+
K6gmdCI+MCJLUJn2HqutGi1CnSJGMq4MUaazWQYMxQO27hm7UWRdK/cTZd/NUrY49clKym8L4zSu
eKhGyRIf45oJnL+KL11Br5yIrEuS5EPYg0m4VleHg5clh9LV9BjrQgssJFUPjYZzMFyTx6hmii19
zvuYYaDTZU8K7sJ0wxADfWWbNHpfiz2+oes72/OLraz8Ergz2kgHsbuXV3hidkENeKMuFWBIxzyR
BpuG/phXHBWMmxoHLpVYql8CNX3Iqq/azLF94oxGf2Ub6sJPk+9SlXWEpgqZGIPBeM2mqDGcYofw
ksMJh2aTMY6OueSycpL3qkOp3Il255Q9NdjMlAaNV3xmWf53hSv6zzgiO32vsRDdl047bA1kZ7h1
sdClcQEdpBnysyK8zUr3hnCtx+GaVKN552d/y9Vt7mYfjP9kvRiN7Z5zeEMcgSOCgMzKEBMeCch0
8cZa1VXZLWzBW0LgbHX7ISEHIisG92VUViSLEz/mX+7KxZSQRzZYtmLxQfs5ps313+/995XGLDTP
VoqOaXLYo2W8GQiW4KUWzZGtCOGc3AEhkrmtOWq0FCmKgWG+Wj2K8E7r+ThBc0h59i6BHvdV7xtH
Y1hZBeJRcvTI2H1cxFmmp7Iehycx8STf7Fg+0oZtt6b5qU0AEQ1pf1Tm8ofMMHkyZjonx68jVSOM
MmrH3/3zaxEFhtjMSn55t9l3NmonkiPDnqpgqoUmmaKcnJELNv1wvEGTuIkRntfXJnnhTzn7FMEj
NU6+Pquqvr4XmFTuJsilbEHKajOAbbpJwvi2E8atmgjOdcgfRZk9VWOm98w6WVQye0S6RynTV7Fz
QdtWk3Dfb5sFcGGD5DPMGZKGRTo+3PDl0nNecYuXe0Ofba296xKD0NVzrqLeVCvBIiC69FR1IBLw
urXTu8mL84C60t31c/5N7ORl7Oz0mVjLT4P+64wz4igqLNoNzo6KlM3HrCK6tcN93Koh27f+0J6K
GDcxUax3vstkpHFaqP4iOUq7L0H5gFhNOufodq1zF+sViP9oUd4VG4OeJKoFnol/vrfaQaHBb7/W
uNbl0EMHV2vyLlAXmXYe5gNnUGuZl6bm2/ZAfxyrYN4R9F3t6tHswsSR+Z6sDvtcWwJ1biP3NZ7S
ykSk0bA2hPCwoh+qodAtrNLKYQ6J9az3fHjyYanUl2bwP0uGfkrw86DgGZx+ParV5U3th5D7yL4z
h+FAFoh3MlzQ5jZ/yw7M0Kk0pU8BVBLQkrqabLbb2W/H+c4g5wcRMeNgGsqE4Dpavmawf1ZIUmgR
Z7hgN8/f4rJSAxh07PSIGAVMUrRI3X4oFx1vVrLj7Dg++2lsEKwjAub1pfVzI6iTwAduH+h4+7XF
be3dDXX/z9NFNHBzNPLk1K/cMKAkk6dRFXskdtmxs3NsDiRmhH43tsdcPHBeIopxOX0bkwQ+x3S/
//3F0DOprbxG7xuz1dGAhW0T1xIqZs0lOczldwEFKrpR3BkkIACr1hmcxcIbAbykCm2o4SXGyw1Z
2A0rVRA99OOjsXqXJovDKWP7aDI1OqK49DetN+nIbc1T4zb51bnZIwmVRSO3YIau3So4JjqOmHU8
TRBDiaH7wrpYPGG7Dw1Nu5nEQxn1nQJ26QcXrnI0v456kg3b/n8WxpjVMoPI5KAU53EwVDt982bG
/cDzfd8w0o8W3XQEx+bNwejai+AeBg/aTedKOh1DOIm7EHSZiT45r9iXGWPO/870com9ebd6GRvM
snjyDAcqQqrFTSy0kHQ8mXcO89EmscY7b2R9nxXOHaPeyCw9/5Hn+JTcpnjLhMRK5y5fU5f/WQsf
6uHt6Vpl72zSKSaVrK3Go1/Kr6GcHyoicO8SM2FIRgwC3iF79+9h7LSDMDqFkGzw0J3HsdkvzUrn
rOWTOzPQ8bO3Jvd4QAxiNoym444txwe/d62LowZ2xUhjDFiHCPVm91TO3TnLWT8iSuu3juQJiXtj
Pqg8FbRF+j6zUVkMQeXsgm55sZf+d1PUdIDxR8FW+r8Ncf/fkW3a/1dL9nlRmJz64av+P03Z//7Q
D+r///qPQPynFSBTFharENNzBKyt/07l8+R/Wr7nAXZzfRcQ181h+L9d2Y79n5YdWLa0ggCrqbhl
xfDmD+l//Yct/9PEcugIE/ejCCxh/7+4sl26g/9p/CThjxQTD8Kzzd9og/f7nz7GBotJJn03PeTO
t9KqZh3c7rVkfJCh/NxRUOG0WJMt8vsgNDxvA9p84LGurQdZzFz8GXifvvDCgHzY58z05yiukSrK
GFuMytmrMvoiBc1fJBODhQR7LX8ShAlzuZCPQZvcmfHGkl4JKRWyanBqyr6/ouqfVR5ACh1+1zC7
QpTjK8Rw1riLOxHcdu1v0l6FUCFc84kN2IxG6ybuZMG2dLD5/HzYGKxB+qT5RqYB6mfi28CuEZtE
jrIUa2MNWbpR955XPoI0+Q2CPghX34kwlrGJatD3Dq14mg18i3Xv2QAb8OMSt/xeKZcaNVGCbo0T
GGNW5GTtDVh2Sa263i2CAfTcgrvJM/NcVB3BGz257NI95W6VPffjqs6YU87YNDnZCZFz4nSzItFg
C80mf0z6dl/6fDBD4HE7yjfSipP9IIxjbLqnpCZ/Dg566Ovqu8sWyU69+UQshCScxLn2f3F0Zkty
IlkQ/SLM2JfXXMitKmuvkvSCSSU1BGsEBATw9XOYhxnrHhtJpUyWG37dj0vMOD6vE5IP3mlpshcz
Of8cL0LvtQeWzgGaGccRe9u+iIHdcN2Cm7N1pI69wsoMEPah7j7CWQ9HUax6J0v9gyN3fnWoC6Q8
UTzV6ww41KDh2PTDMRzg/hiLMDXrn3wQHU9kedYjOCfDc3ZnySw8WjcrL9u9h5f30EAEt/FvWbF1
9l3T0e83TieM1Hsw80dFWhNXNRqfF8/dudvmOa4jV1IwsJrw4OrqTzYkdSoVKmg/1VhSUfYuZdH/
Xec53ovc4IgLrQs/K8/SEmD3oKyXcRYY/CK8uJIDwGRNTNlsdEH/lXu3tQiaKZrlgpYidyhx9Z7Y
rnULPXnlJsWB6+Q1OsBGe62s/+aaQyldkAp7pfwgnVncMk+wUop4Q3EkqRtEo6gCsjf5eAbHEVGZ
D0+F9ksy8nuPSp0DKEUgP7tP9gwFH0H2MaviO5l4oVd2VPBuSA5jm1XXYjC4JsvoaKJkONetmq5R
hRVndZJT2Fo/ahEKYoyjd6S2D3d+vxXkWf6LN/G9jsH0g83fesJjwGpBWd0J2McbcZ8Pp9fL87aT
9eWSs1ihILhs6eutQqAiY1Q9RxWXvVtnj5BCqxOIvOLWvCJzcEuMKHqC7EIuTkXQXqXR9rmBC+jv
vGT92SrPuTBmwcpyARaNpU6nr4an2tFKZLt3E/fSavohmgxvc5BgJJyt8mER+muOU6fqaSJpNVuy
4C2vaaefIKOc5nnd2LFuxmrcfqKQB0hjkX1nvW+fvTzZ8DPYVcKYJO8qDQLIjN+AXpbQu5Y2UKUR
RksRgu3Gnr5zNQ3zNk7gJfP/CUOapSwE9BWNlRRTx6NREXU3juiufsEBu+o41nuZBrCKf0QV+ash
AJ2Xzqnr4hIcbi1TShxzKAvrprnT3ttbfxzHeioIs+8oAcjgwAFyagLiLoQREJDEVtnnONl+dOmF
Mll87MsBtmw/n53G+tKOz+l6woQUQFApCuVzMJQvfciPWQ0IwcU8Yo9ctjAUkQtarwDbUEhV8ADp
HY1/q3+zsA1ieyGmZSGJTRhNWb60O5iW3x1tI2LtT7YJcaPlxW21mcLbiNiDcmIn5RFL4cr42I/T
Z1PpT6UIaAd2f0bA/GMZHxbHQv7WSULc2y3GNY74mTu8oBtl1ByML4sXPuXa2keZTXJLUwU3Gp+p
U/qvvpIoN/7k4B3JP/vWv/Ip4U9GI34CJzExzES0UNKpqLD0w3JA83MRDVo8oeDmH6aAvx5++Tws
k/Mwy4T9M+QadiaPbVRdEhwFi81TG/Nveza6+24wv9lAnGFMTc65sXx7P8j/Ehj9/UKRuDNhdodW
wFhrmqvUtDTMo5Xte2KcEgC4EPXdsfikgbZvsD/x6Zq1OAw5zi8YTCPAPtyvpZVcFz+bD5SHsCXQ
J3IPyS1r9bduKOibS/PCVfVvdrCFUEDIFUoBtwuPoxxDnBi2+pmr51h577Yn/3PJz9sRqc9xxBFV
0Gckk1Pjc3pEMWlxJvmI104X4FSIxZlcQs6G8SBlcJbNFKe5Xt75ImxwXp3ZOxLYmsKRVsi6uRLb
e1qQ8Kl+itZLELqAsOmvDarkgYfyV8z2xM7c9sSj9FuokMYqVu7j8pAsEf0xOWeqIui/1rEb2b/i
m+2kwJUX/baK/neMxzZwp/WF2qmXsKTJTLsUWXFqSnE4Q3VurO4o8kKenbzFGeJF68so3fFCFgjg
ymWyaETXur3gj02jACtcHqcqWUsOO4SasxwOI7o+lmQUslNrNFfELOC/WNUfVHd24Un0NNY4W2he
w91ty++tUmQaMXqahVTqunosW1s8ZyVr6WDALuDUL20yWlc2ogBOgIqN82FZwuFY1c29GOcptQd7
fLC2xteubvNLX8yX7UOcx/ZjEMnJJFKlzqBukVgvnsMK3hup4gb8Hk4jbb8Ee+1+yfYYseUuFkSb
c9E824P1t49jjV1Rf1IT84d2iQ5l0/xaLfXc2WF0WGbEUuz7BGJ01O+F/2tsrOwBn/iXpd0Hd1is
MwEToGE85A/JbOR+wfLCd/SyVDq5xLzZjsR3wRj0v6ze/69a1+zg+oW31w3VrDIzjAFTgK3cHEXn
wU9InL8EfLAVTbze5nClxYnt+aDHFANVkDYLcSFLNcVuCoHf1XP4Vrrh0c4ntp0vbBxdlmL9mx9X
8jxk8HXbrWbByYp9MRU/hx4l35nbW6b6X2O1Jhjdpb+TDFepCqzh0La8uSSaLrSe333G/SSS9aFh
z7lv5ipJE6w0qIXFjm3YTdFvcDd4yKmtyz6cCSG0ZHx4WBfCpARz/sWRWzK5FTi4mii81lm7nAPX
OwMtn06VgryATW0/VaW8dAORhHIgb7gGm6UBlnMsZvdROe4V3uZXYKg7mKdFPLPzo97HYansV5/z
VOiDlv5Xm1t/l2nqj2sc9HwJFmDu3N8tnfgqKcNJa47XqTS/e4oZ/QHT8FyFzlPeum9ZSaFZYd/5
9st9HI7fCfi+w8rpciepE6EpgI7dMD8tJa6xkb0p7lW8tsRxN6SItYeEKU9qFtfEpkSwd6pXHgtv
HsE1AHwfEMOODJcccj22Q5yiK2cGYCwScAz5v5aVPJyNx8oF3MIgcu/I1cuecjNbU0+8eEt7nOYw
w6O088UMflsMT3bLUo4vL51nnlqGMHJGo8GRiAWsAqsl2aHX99x2WfNg2WCzY2MeKpxyP3Pvkr1x
dyYB2U5s62wJQXWfSuncXHYlhs2dlX1EtHDfmCX3tRD45EZbn3THmSNW7iupUf9MFR5XY4C/PSCz
iYiaH7TqSXvHzZ9MDf11LYc/s2zL1N36PYz5KyJVPQZ4jt89hQw8iscBn7i/MtL0OuBZElC4Z6xn
FJ6eKHrvveZkJMUp6XkKgQH4o1FnALJ51l4WwYNK3opMBc/rUr7OHKBSRQUD5DmnQWmd3py65AGM
jzydGnG1aFK5hCfluo+6AiTU5RJxyBHP5ET1rN891ponGmDZ0lo09GYWo24SJ0vaWwNnIhww+1J6
TDkcnRzMiMTB0xWnP5qtXlOw8sNhImEbmK8qqDz0zKg7DsH8AleWiaVZzIPiPyLIyCD1hL1a7sXW
QTPG1kMIsg/xHqwYA0WcGlIQWOIJoeQSdtuSj1fMNoTCbsobmG+rkVLDFvf3wlqhz5yvkkqUVJDk
301dxiorWCX8jk3u7H6KUtfXVmFHtliVpFFnv3ZM8AdqiOV+wJfdtV7yHo2nCTTuzk7itzbijaCk
fIl7dg8xbaMkb92XiTUH1EpGIEOBYjiEKRGFu2uzl0ZMP8AZX1k++LuJd/u5UuBbKmu8mWlBiA6c
e0ihruORRe4V23w9sSSs1qcqwT9nPB5XRYPcRpHDfPB64X3FDfGrEeNGWkbqxR6S5o12GnGw++bC
JMIASifuPhlmvXeYhJ5sVLwn7ccfqk7+DJkCe+SW6zMRmHs/54hg5m1SEez/nilFJKWHW50so4Xe
zkz9rRL95M8MJ3UrL1OpyXyXctznHnaSduj/6ACuAhMswP6l/qkzBv6R8xJ18tly0aidr574Rb5Q
P8b2CY50w7OwSA7DFL+tQ0LfQsE4V0vvWAsOhSUn5AMeUXYhVYSVtWp5lk2th68xYJ7M3cd4s/1Q
SYqDN06OazvAIw9iRlCmxH1ilRzi7eXkSrhLEgc8xskNpOwuRw0wmdyJDT0NLrqjaeiT+XQ1ZmRn
r+0takYs1sUhpjkM4gycH2smkpcybPlIWIDtpyJjJUSZXoi359AtK4y3sfkQQuLLtYp/UwbxyVkJ
NJk1K+5TLJhJI2unrIC+JaZ9eGc+o3YHPSOoRyJnbBhP2DueZGQuVWPt/aCLrvDMwC8GojxbSfcw
uRs1MWZHbkMKJk7R1um0gRbEEGM+6nPW5QtSduv5h3zoB6q5yBBrr30J49JPnTwnOu5DcgU9whFx
IMtjZzOGxNg9ZSIf95mtP6Rtf/ZEeSjysS5Rg2/OLcb3xVRffdJy5Aq3cqJMpBW7BlLVhAnJoIqZ
07mroJrVGZ+MNTRjmnkQaOeY7yTryPvm8dWj8PwNUPxllPX7OKj6HNYIEV2lPWilXQPnPL7nIcND
IiAYYPpjVTkh4NRLmAb5IUGi7TnV5ZJJXZackjjBYbtMEs40kBgkvmMd+LfZ5G+a6hOZ4GTuWLNS
N2rf1u4BtZ/q1lctrOmkSiH2S8dQjOBKgcB8GupE7tWk5b6B6GTwnAfzGN0F/6Dkp3A9mjYERuKl
2UwZpJ7xm1TcfyjGUXuwWswRs4MculZBCh2mJYnpZIdVczysB/fgTAwiXlI99ZoNZMQ8f82p2ORk
guhcey7E0Fx2n3Gov0d3aJ7iGLqCY5FioPgqwei3vZj43EXPNqFZqUQYcwxd8ccS6fi+3USz+7fT
g3McO6EPmxJM0DOUp1XGqAPNARLJsqfkBWy5jw1qWY8LmDZSfYSn2jxgHPNzKqyQHOrNWm8yHzpV
UTwG0z0hY0x1I+lqH50cB/QKli5XR+WN7HwG73Num5/zyICGXMCsj1NrN/f+zWAV3nlV+D4y+xpT
OGlpOW9h1ieECPrjHJXsK4KAu6QvulOU6P7oY+XazAPrMXAr2vAcBVTJK+9rRTaKOfgOmvEchGN0
3kwBvpfos8Wuy40hCMwFo7tDCn4JfmDKszEGjzesn/2R5pzkOipNGWHE4FmV7LPateEJBtTr0eOY
N2fToVPfSy3yi2zgKmXwYqA0ju5TQeLtqfWyt1ZEFVnBmW4QUjRu+baOQAp8biCADutBFd7yo7J8
g6WfgwGN3Drgb4Sks3fmLrsanH9WL98KiNB0DmytugPDohSVIo2ujkU7PiLBNwcATJLS+DEgnQQa
sXCW+phZ1T2L7krzFKnWAgeJTj5cENFLz1DgWMGD78lXPCeYu70bW+M/OZr+2Z69/lHAvcNe3JPl
HO+V4Bg0hU6+d6GawCoOvRvplH+rm7+5jBR1VhIrUe2/edB0t0Aj2VuN5vIpefX1Zr5OW5N0NIFa
9CsOZiqGOpEQk07r0v1W0x9LmgE7GiuqNmT6jSKmVd/zuH7L/sfYwFwxxouPOgOgrzDRIujM2GlU
+Ijys5eSv4LCEnTA8fo21Z6T2lUwP4WZdVtduzjmzYHzuTzmsyYP7M23pe3jhyj/Vq5C1dHtj7Eo
z4InYh9hO5+jfU+iHtjSgS3uHbuFc8MteWMWp7alN78yU5LMivbg2a6RRKep14TFSIatd+Ryx2sf
Y8+A5gJ9bXyIFQd8yY1QJMu1hVXXOsmrUmV5hv74yZv/OyGLxRLKjlLJ4xscNB0loXA4+7LoKkse
v6iu8tqI0D95vY04VoP7Sno2LgP0MeHhLVYd0C/hy2thk2YQ65sf4b2fRvfMybKAepfNadQ3+oDA
sLMi0TIFYAtvyuU14I6HsxfiOajvo8/9l1C8I7oVr/WUK057oK8yBVY95LfzcKHQxrt8cDysTzF6
0pAoaspDBAm/GHC7oht9xa64xRX/ZmOZ3C2VQ3woW5jYAJG2SUK2EwMH5SMYDAv2ffiD/3mmIZRL
+RNngt8uySCyKLxLrIyzpBfFJ6tVj3RwmJOk2u9qw/67Vv2EaI89GaK7A/WvD9OwG4E6dAkr/lpN
qWJX+BgEskQKlz/JCJm7aWonzTTaR1yAvghWzrJ1yPzDLuPWO1lzVkHx2DVF/eRkwRcEEF7qCVvx
bZJXPczovjuJMgNi0oiPbnBIbmwHdSV4nmR5fu0aJDNZ/BwrfExZn/9o/OatjwewIpK38RKWO3Br
b5Q3i10tsdnWy41oEnGrMeMGZ4ErJ/89Wyf3YpvlyhZ0y8dADQO3sgs4/jDU0YCrCqoDI7do+Stg
zNEsGzDchGlbEpuhCzo7hy2Gv2jFJcxr5ZVYsgO40f0QPi6FeslZNRYi1YZxxOr+uixmd3VtzXvd
Ta+ZA0RcbhZ4d3hsivHDj8RClakYr2NLQMqr7tol4Ye5F0palryumOueAzu6QFIhoj0N9S2DpYx8
REd3YjiW1+MxqmV7DPqQ5Ti1pQ3OpmudAGfXU/Y0qzZ/qeX0ZE3ACk05f4xGv2gq185R5N/rucGc
z6meg+clgOtyalVG3n79QYM2S2Z//tkDG0mFiuaDAJGJBJ19Ur721QbvA6sovkBJTHrh4ej5P4cC
cA5fYZX/HUa0ucHM4dExw3XMxiTFsvs5GRLOfQu/wlowljV29pF5b6HiWUMkuzhCwjn2xZpOA9Kp
jILpSintb+g7W3aS+qFykUyTLtS8rI6KB38Mot0kCbt0Yn1xYMcUIu9+yaT7LGOUuYW5l2PCmHJw
jq9WV1THEeb0/xN512aTxNuOrdFY0TnhWu5yqqzPerULtGY8/ys6DaH/+KkZ/X+85ONbECXVa8W/
xUp0vyvyrJUFtb4QxEUd4GfH1aHuYQrWm8W6/omFxs+cRBr/A9kHqAw3MoYEzwdSJz222u1JU74A
uv/SK3cAVa3s91G/xHsmmKZnrKg+azbWZMXbXIrxLDNq1Jb4YWHbgHnUofuS4PM0hRY5AJv7x/sa
e/Kza8QnbM/Bq97EXUPD2VVFuJYqzzJP6FZ0IPTzB6TOnxykLtaMEqhB93k6pt1pyQiWzPwBTpSQ
AZhSHVYdKgs8pdDPn7zVWq+aYqcnqJZpW4XbXVKWYBHz/uJ13k+SgtgpsjdOfR84PMYzLfGb285y
a9LplY9bbcrylLlIM11zRl4HOaelIGDoi26+SNt6hVOM889bd0YQoIoJwAw+8oi3EFG2++RY9fRR
5b7/pPhxDuXEY0A0j+vMoz2ryJVVk2W48+HekdJ7jxGV9v6Us3Bcxv+sYBUs6cp/c22cS0TAMxyz
9lREWCzh4RPqFEBxem2u4Ijd4xhZz5mK/5SDSzh+aX7LzCaBv/Lr87ndoEIgMJ6TKTc7DxGW9/Bg
c6Bliontp9rUn2Gc/IK42Wwsvh9GJOGJVE/JDseqLtBDi1vUtLRgTcO1ZZSu/eEyb26SYGnMcQap
hL7hPXouLj9y3EyOHT1jLigSrvUEB1JoXP7OqJ4tLi7escPVtWN7byalXkAoIuHBUyhWclchLaDF
4BUX45rXIchuZV78kg1nXuX6r9xG5EawiOe6Kc+1nlnpzD2F2A4nL8PUV+aKlxSByp0bZIjZG1Ry
Tt5ChyoJdojshLBnW3x5PQT3VA1TRijvjPMnIW/n9YTBAC6hFSIAiUsWBPqQ1QS4CvOdeC0Z7rL7
jX5ZXzo22DAyUEemKDpiWkEvX7jFszqwNqe62XEuJfxUVghNpf2dcOTACUxsoZevLjFDV00oQ0Sy
Ado3t8XL3xQhGi5C4mu1QBjI/do/6SR+5w95VXLlJIZOBqKCj5M78OTDx12+Iax4uwbbIrgt52Aq
Eb30BRdZoxlrnLxJJ0m03LSeOQ7JPO8ZOP7mdvnfqpue/D/qu/axHPL5HAI/Domvs+caQw1KRXHQ
c7oaw9vMCbnkwVZPHENBdptUkU8AJPIj91aHH96U+yrYgpycmsmzoPYu/Fz3RlX31fKKK5l5uPsF
3i2ocuT9Yjy/eWe3Keuzf/Fkxnug//PNeKvJGuzhn39vTblTxBxFWDY5jtnEHB75/THOg/d8SJyr
H6iXtvPWM2SDPmxA0TU8hQnLwSbEX5miLaMcRBMOX9LzRVOshwiZilyZuEd9uByrIQEDU4V/Vxe7
a69OEf9wiLq+Z9Kr7Zu7jPZtrOL1ZkZVpHketOS3w+w8DN4TtXXJUc222k1B3T8JH+HewSC/kVoB
M3nxRfsUhJAP2PEIxQiHU7Y3NCsuWp2tUqZUaPtXhN+nwsv1qZDLdCuDa1QoLIONqaBB4ZLpWorI
2TU+ZEN87ogwRCMs8trlIFjnQ5CuFfTCjPa1DjQYLGIYCF2evBaWuMmkf1u0AE0FnbeyqSoC/RHU
1r8IdGbq+xke4gzlCRkERKGPLjOzi07Mb97qmhKM8D7ouGBC3gaGDmpf9muwNxLm2PVnnsD3khTA
DquDR9DoW9Zxedfmoa6yKE2s4Wdr3WWY/YisWB0hfOZ3r/1PzBjmdS1vED7f7bWZ4DNs2MsQDBat
9t7jwvoIDyPSdOJA9vDgry02OY6JPWmUW39me/xYJMtP+AV7PfrADUXhcKN0+gAUDIo5NJDQH2nn
cVtGJfQGW9sc5bzpyYXcd3J7G8ypxXN2RMo8wzi4cKSo6USRb8StglvsHQc0GnjpBMwpn3hn78FS
SFW8tuLopXVcD1wRrsiMTtlJdufQ0t27QEc2nnnFqzYTkq1PwQRvdqFhmXwrMf57E0JVaQMsVyAi
KrDKIJSB0Vx82S4vxPmOeptO1YoZqhrIxNnR+ELhissCiUSmks15XWtoEk3jA+ZgwHW1JS9N29QH
RJOtgJi3msKidnaUDWFQs8MmyrzCxUJ89v8o1RXvOCRwwhr5G7gZ2yQmMdeJfuCEMwfZiee6BDU7
DjNMIVesO8Eh4wSLB6xcDiu0N/18yJCuTpZX/4hZibJ1a16WYejPXWAlu8Z3KcEiHYkhG5ChFM10
zd2vZS0pMrWtm2OE2q2+c6P8tnjMCjcF/2+TL3XveeYyLUboxc6PpXHd5yE3mOZMg0CAIo+L3vnt
IN6yXwF+4bgcKvw6O7rEcjn6PQThhNoF0aYNbdTIomBb2y4PfFXzbbvA2oINjrRbYC8VtmxfbWzd
5OBvXnpLwbXtM2sP7oqKbW8YTmbyr0E0U7ENmzfug+hlLCoSDWZnWR3rSWf8QTwG1gS6/RKp5wLW
ADAl0kFURldTB4gjRkiPxGlyOmLjWYCHFobbJATEB/Xm+dEZKWem6C180XkITrUpQdi1rH4W5gF/
SwljpHvJuCZAMS6YKey/7GYswndyD1aheILQwPvFwgPd+9wJUYMFEBytk5T7cnMvJiB0pxY/OSYg
yaLRO6FteqjtNM0EI/8vHNPyMOv8t9fDTJbqZ7Jlsf1i7XaU5/wnOeiS2ztGdoFdZTUfzuqLUyOo
MS/MO32OLTAnjDHAi0IC7z4sFt5arfEWsmJDc1K5AAY/8cHAUpGmOMNtuzlAQy/dln1hZXiImXz4
lWTCqnNOIunkGaP2UU1Mv63cfS6q9ySBruVOEbL8VmQ7qJfE6c5Oz2A4It6wTWd69xb5syvgxQAu
ltxUw0dHje+OV3RzyGuqNjwmyqnKn+CdPNkZnBI2V6eB18naSCZp2MqDzbmhLBVa20MEV3NH+JMI
/tL+Nq7/D5zNHs0AUKJnHdFs+lsiCOYODf2+ReJ9NwULjr6KUXCjXSj9f1P1X1uGFCubJ9pp1n3D
TLZrZfW32Mzc68z6yKAL5AHsmVZY1bkceJLmcd4A1XCiY5TwpgvCfe8FXJfWeF1KWOUVqQNsAuTe
i+L5OQe+zuQw+/XNN1N968jr7Cre5qlwkVxjlmN7bwlZLZf3UTCYkkWuMWQBxgbZk1cE+7hydWih
7fQ18tpedL5Ow8l8FQv9QAumlj75BgDOwPu7CfpzOPhgImsADUO3NndZVP4lTmLUouFPhevsGIc0
G5Z4si1/uTSoGOWq0aYAmkWVvmQVc709mjsp3j+5WzkvyvivpR9TMRvDICAFOZ1mvf7RzG8HHfOk
UuV14bD5kAiStVjGX9VgvTBDAuywx2/NhUtor7oTZsuf/XHY2wUOUj8JqyOUGPyrng4PtGv8NCbv
r7WQ4+s6jfrqCtombINIYbEMAfDi/ib8/7fIRopQQWDt0dOa8ygcATfYNOjvkiLn1befsS7e7aZI
bnno6LPUJCNhWOLdg9gNymXXhot3zqf1GBfxaVYE2zpEvAt30vhchciKa/SZrbP1haRD0mZDJTFx
fAQuli3iMeybVl+fq3Y6jap+GGEvS4/lUMSCcSkzcx1UAgVX740XwGet1mvRUCZsUWRxJzaKt1fH
DxYkV4yAOOUltzYx0cjbFfwdmdqU3gvMjU9rlDmc/nD1U7WQctPyO3bSTwPrbg2hm1Yz6a5Jh1vY
nD6EwukRzEktYXwKMQpXK923HXCdfaT9MaUBemFesuFuFiP8QkDQ3tL15FwyefNJP6MfyzPSefBW
QjHbAdh5l3P17q8ZG50JbpFeWB1BfGLXXxhOb3kfHe2Wx01bMO6OER7s6Pc8KO9eJHFawL4NoFvv
wPSLnSHkmKvG42auCPE15kaUm6Ro174HPJQPTGL5XtZjfMF6fPBhCnF74ONo81tMIvY0eguMWoSy
Yl6v/upqWD+QBjEE7bqCTLiyODfJPrsIq3DOXewn1xx1IB294D9TBjIlwMUAIvJnTtjRaQbjSLD8
SIB3fvD1PD15GgwVkJsQ8hJXbJBwT491fxMtLx1OILwtlGPxtvUSmBSTd+NP3PutGh8G9x5ZWc9a
k5txJiN1daL6kQwx/S8xEgHJSKg15OYwPOo07ufvht2Nct27qO3+4KyzzeQ+/AWdnZy9qaGSDc+7
iLkp6NNBrXIJUNX6qbJy96U2ya3mJ2uUt5PMfeANDf6jpsDHg8+wmj33OS54moKeNXgI3PyUkVhh
LG2vNsty08PbnjtAWyOa2a0eo1daCYf33MfkBVwTUQzX244svU5NzwsOeK7EUsgRlqxRcLby+hNL
wwMkQBtKSI7Tb7HxBfJbF9i+EWOdEF6yzLnAqugkcraiWpC3tLPGADoP5uc+ZnlYElk8iKFiQ1l8
NfSxwYC07r2ej401ymczUwzQBnl1NpDtrIyqZxGhpUd6QMjw+VhMH5774KnVpTzGJvlXAfQ+5ivp
gYLlFz8+0SaMOTahqz6icoMYuXXwPNfFKpAcA8OTnH3hsItrg06by/lKAMcFS0AqQ/Uh9wXTW4lX
pA7rL+XU6snWAU+/rvrw87NIguY2ABzCuuEjpS35up9ynzVYsOU1+OrphyyOWkSnJArrD2+rPJBV
h9DkpJU1w6uZzoAilqNx+U2KaqjB1tGNl/fD3yUMm2vT02pvosk6TG6Vn4zblrtmHyuOeQ7IYhpi
d4ay9cIKcmKOGusku3fuyYnfg6qYoyEl0etcIG1fyBEwRoWr2Ye4gzjikOmNke+lPY4PHmWXzSY8
r0T+KuypjecVDyHHYJ4WzQM4ke/ezayji/9wb8ACHbNGX+yEk1anSAgIIBaFpg6Xufs61skjT2yY
f2BDUvbnTxbU0RPZwqCp7RNy6HkJ0DDz0sJr11b+9t3BtzJrT+5vdLYwzHQl/XdwgtD7zPT829cU
FPQJHZD5qG5shuwrPZ202HwQVeCQq1lGTK04wLb9lKONmcjrKMxaw7OoKnPxJrBrlfWRF/mJ0HT7
ZuPupWTZOYcRlh99TAwGvn7i9BDNgCecwBzQvSvcwXDzRjNtiZiEbftH0a8iHXrMm8lqmYNbAS5c
YITt3QFPBIhIdikdoZy6/NX0zQf0svDKCzq8Btt/YRb+7Ci0PXaZfkz0yB3RD+VTnpySlm5Jhi9K
HpbVPajQ+r2Y7EWFmv6ItrJTj/Cwa2N0LD3kvlhW9bEqneyWZ9GDNw9/OQZcZlMxdmi6oRKXGSvO
k3/exOm/nWAGIu2yFEwnVsyz4E3UTKwMfQYFxMxrsmKxVgXAGOZoyK5yu7BGVisrgzaV2iLzxzNH
vIwJjsU4iunDrCHc1U4jDkfNpUOeCKdwOUYOBhfvmM3jtS7K/HEufOesWP+ztcRGz+fehuw2+45f
GAsQ3nwuCOa0Ylp1Nt6aob1HmmxJCLPfWuXzyM7aUbcqgKO8YZICTeGL9Jo4jU11q+nypqUB/SYi
Ur+M1U9/9pcT94a5AdQaDti+EfyJFInEeWXP4F1MYT1ENnuwOoMJL6b8FzaMPFwOUyLq6+J1j7Df
f2KtGy+FebPFCjtiwNWL2Sm4ZBQs7/zxb6XpGiYraNMMITfmvE/fNRjSfUz160NNLwaqYPfZTb53
wbYw0vYRu1d414ZBr8REgVrLM5VzU/LZr8y8selHsI3Nz5w8kuxoSqkMD3Z/Y0LCNnyntHizr2/G
H9JYMcP+luAGLMy2uZTMg+KDM4/GGvnol9HX4ll41MOPqaRTYO4RcZa2PcUy9O9UxIAXYhmlpvxP
RF5zx8TWwsVO2PcBdjjWPVDg1XYPGS63X0DPCuym+m9MHHirhsAWF/bXuXRxySUC7n+TUf1G1i8o
uPg6FNdw9AhT7zN6Ki9TLD/VwqMQbmAEGoQc8Qyou6B02Yt4/9YTres4qpwU+z8vMIWZbLgRY7Hg
0eEDdpaiTvtCPHr0Hzu4fEyTvbFQxFdZ4neZQPhzZwJAKUGZMAHhEUTfn90KVS/6DpH2bk2OHJCD
gsJSTAdBXZzBsy5SZamDEEKSkpPUhsTmqQYPB2v6ZkIb2uy9CJJvAMgU5IwT70DdeYcqAr/qlpw7
xbI+woOCjZNMGZxw0fyPvfNYrl1Js/OrVNT4opQJm1CoNODG9tx0h36CIHlIeI+Ee3p9uC1F3+6O
KIXmmpwoc6sOuU3iz/Wv9S3Y7Dg0VCywxkQ5gShwu1qG+XZSyddQJ92mtpNb8Nr4hf2YHUvEpOwp
zG6ImA9Row4NrkIQMvpRUmMq04Pr40kxpP17asPrJV9nboOwyey3BND0V2hBWZA97LE+JHGyuGyd
LAmC0qg8CkZr952yRQ1cNVsISYZBKRT95J6n+ETgYMzrXwu+opNZdBhR8l2ksEhajhXf8k7uTJIq
wlyaT9NmuZSOT9p2xb6zo7dGCicYCM04/vxEGfRvJ83cfU3l7cEmd7ND3bqx0uyjrta0oBjuk4Ei
jsEOYcNAl0FXMmEKkLarHHBlBga/jV83xf5DDuI4wsun748QHfNuu2Fa+hpw9GxMzX0xSdJLM0nY
YqZP25srgGar4txiJgmbBeWvPYc9VRgQJvXax4Gd+VRxIbXiAbM8EdltWNu/uRWJHfw+Ij9hh28+
Yv8xNulZGWz2rfAHGDSZ8DlbsUuYhvKW+axDcweqCZGSy8wawGAzi5U6jhirKfjw3yJn7gErECqH
FoLl2PQlLgT+DDCVPlZZTRMT9iASx1dxP9vnweIjZdr13RBn1qmutLzScx1eCa96tnXknc10ajfA
7hAVqpjzwbUaQBzlTSFjrKv8C9Mc0CWxn/qOTG7Dtecr6VfLuzT2nedws0t2gjLzTc4DA2KGeMrC
3Noh7PzQkOH36XRTFN6lIyoLIO8o0xrOedsjk2a80gWxPm5BVB73IzYu8MU3eZXOrEHDDCYlu4RO
vbOI96Epgc1wEyNCFjPdq8oeKGxzdwR0B4CBp2LEEy4a3NOkVQ+h09bnaoJrp1CeVTffwOV4JAG5
jzPD+VVSUeD3ezj4v/phkXDZneJoRvU2cfknRpD7MXUtlNZmWG7CvYi5EueiRGcisZO5SblTIadh
LFkq9HkIt7GlmYE0VDYAuypN+50YKGCdRN+BlrkDPbAijScug7LFjmcmF2Z5kjcmXuuqohUrpDtg
h3TQoT5v+5HTMfKH5DIsEPVQLtPnqrV/SYICAVoFB3TEszuu+F/b+nmMfVxQks48C2dwXpFxzmN4
cczezfAzKUg7wi5ucubYTAB2JSIpt6Cv7no8cIhs1qWwOF8NHnrJqt4inxN/nljTKdN44hn+4UbT
j9X7lCk7XPEAhW868FYL5Lb1LvHmx8WhjLjHLKxzwY+M16OoH81SfkdF0m3l21J3rEYT7y3RK2Nr
Ls7TMD2TZGfi7uR4Xdw2q1KEfg/iynyHNMNBO1MqZpFgyFw17XmO6WNbImyW8hU4en2w8PWqCKT3
5JG1Kq9b2hex47r0fDHtOtALgq5uSf/GNqjWnvGjG7gDuz4fFZwLxaiekLpxjqV8ubom2Qzm1LKM
8BmEcXIhbU7Ig8lHk/lc07v0FSvRxovN5szGZ5NC7AjycqD2a2zrV3gfMfUW08UzEjjmmpGDWOwa
UUHo8dVhkcub0O3R55PAcbRMW3tWp8mS2R5lFzw1Vqd6ZRbzhQRn6tO15b4oYoF0ZHBUG3ZJBZNR
7SJSew6YOA+011Qzh2cFpRIreRkwPc+1QWTsrZbHumtoi3b1D5El0BCYWkjbVgNeS+ND9f2zx0NM
ueJ1CIvvFi5QIDNxZn109rk6X7Vef6YD/aw0s9Pkxcve7KFaLnrDhcfguhfnJkwWu7kjXHMPO6va
cXlM+Gi6R2D+21ZXzoWyiCFglnAXd29OxS6BDvGSZxtGbsgtTuGdiJDj/unMXcwZhd4q7ig+ufUh
b2QzEZipXsJNIjAsZH52bn03sPOR+4458Nfidqw44Ff/4qW0xJtdYAJEs+LhdODaAZ4vaoDXdvoE
8wAsTNuqtQc32/vWdGkTVZ0mEb4Nln/y5uhXmpEgcf1trClJtCcWBLSLWPQLNF0VnpcG3HeDV9Nk
kZI64bszTfC0UkjGXVU+larfY4qFRjk1tzihqDxaGpOOcf7ppVnlW+IsCmzM2vtR2cYhlX4XNJpV
ajY/eyVLskk4qDB5eaCQDnVwpG+j4aJl4b4F0tmg/rPZjREn+2g9GjvZ4sG/hpaWYfyCXqpT/SmR
GIunPLX886CtO6vqblnoEU4LsX/6XR0FQy3rc1jX4BYV4AyIueE2bbO7ZKaOg3mUv8bIz9ohRmKI
HmdSJ64da77Yq4k1WivsSXFCxpApe6HEugxqvtP9Wm9J0iXIe287Nd3b4Hh0gomQR29zLIcCK4Lj
nXtyT6Qvmmk/WGzHHL3gD5udp2Ryd0OV3FpZUI/19Dzq0wjog+UQODF/0ubeWYtvZg+/Hs7VHaEI
4hiL9na4SemfbFP/6iOJlH0zR/5OQEvqJHuYVj8aw7hqVfTFWBJ8JUwgGMLcx2fjIY8WcUd5F1DO
ZrUp0DKHUXaTN/RSifWy0pYGaz9ujqa90LSc2XtMJO/uyJXQ1c2J3Y1/wKfsbzrgKYeYrDGLMqpG
APXy9U4JDi9OZ+26IX9AdsYTq1WyJdSmAKPgpIOpcOoFHQURAxPNGKiJ7DP8cUy3vP083DZSrZGp
2j9JF+ml4O6GzYvVAhwpBAPgXzu/3mkTD8FK3yF1CXuG1APvBOdB95iRqOOQwbehaEdu6H7iKKp/
ueZsX0oIKzrf4Hn8yobkkZfuwM9vYHhGj03wdHJqZgG2RiRPB8MlswPHvor34TD15GYoTysJs8EW
Ulu3SA4UPVUPdRz37Onja4eJGDeIs+nU4K23SxJotQN9JdthJ3qpE+MWB4yNja8R2yHMGNUqpiDm
+3Ma4/PisU33g79RAhUJTzKLZWbre6q1OEz89i5z6vww4wQHXnwAqfBaq6WFMQap2oKNmWU2eMOY
dldmi3kwwl9xWT/Zk3GPzeK0hED6Rp4hlG/Q2LDsB8PY5QvEktkAHPtGb1zFrKR2ngcDwpjbizJa
eWCDtTgoXaPFQn4lSYEQXBocNV25mhhr48FPs5WZC+WatAu4pMZimTJKO9tmdvjpehpj5WroM+OD
q4p2RyUohL9Cfc7cqo9kQyv0hvLFaXx8EgtYPpZnlbx06bJbkkJcKvkmRjakq8BZ0P666wXJaZtX
8kani9jXJY5i8pkFnVqbvtwVUJc2Y1LTJ8SJS36luy3cBEbrdaYG/ZDkAPtgKurStjbC8V+8ztS7
ahWo8XKyY1jAC7NmTqFKLsySNZHNgajx2CFCuku6TYB3BPbq2S5h7Fi2kWBKtg+Vvi1d81TF0A+9
BI7Fko7W1ewiqwLW1Egezt6tmxfbrd98Fc63KajEPIazMjU+XWB1vios3qG2y/aeG7uLwsbfnrwA
CyNImsv3ir99by72hz0wgaY9MBcbH4zT2/eFVzxmRR7i6hLLJs/HGRklJXLStq+iTx/7iV4+AsQV
nsSnKdTMYtD1D9iq2Q8tueSkLXmuP3Pzwm8gxR1x9Pp69PHVeYmhATdyB65Nco6ti5d9rt7jkhIp
aMWKWcvjEwW5jjf9yuso74sj+6bX5Msdf/le7145pZGktewvI1uifaUtnqeV+J67xOXpjzrfoQZs
sn4BexTKgbSnFXhgsHZ04HImuI9RnVp7gHyejV2CbcgtHir8u7RIFlymERDVD8SC90odTS/6RKY2
96SieZgv7hOJQfdcG01GtDy7xC0C/nqmsC9OX624OApBf6mZQdOXLevexOf4SLmScCNhxY6YeVmV
Pm/Got7NySldDOfKSvW0r3Gk4Psqbmd4XL6y5TXQox36bbVvDX5hYSwmWwrjHhMGRpPum22vgJB+
PYcOJbmK+Efc6idZGe6OkN2WuC3S3ABkrYjsDOGuq2+chpm0cceHkmQ15G1nb7eKR7s5oYlEz9KL
56M9s7Oo1ui7jvO7AlXJVMTVKfz0r7Ew25TDdoSjE94w24JZWpUOGMceNGlGFzVkQviKY8lHDtBU
MRJViWDJuXb3y56plJmn2zGyiIXCcgbXx9Jxofwy8fOPsW1Ok0/qn2XKedbesc+ad499jxuPL37i
/xKSSnv6lY6YdqmQLSklLWkx5h/9HYFxJJcrSUxAwa+wd/ATwUNQeBfamllpgpbicnSrvFxdOu+T
gj3ZERzDfRKDvUYU8jEB7aheGkE74i4VgNFIOTZdNu2G/FBW0t6b/r1pO0El1CsaDUly9TYk6wHu
0yoUR28a+FXg5x0/5sD26sqpEh2IrGkDO2QLatZUj2HWzo+yHzdh7XUH329K3HjEjlnOgmOhUd6Z
EpavrHzooiXaYRLCseTyK8tXWAxGUOox6V8EDQzbeFcv5i9QwRm+zIMhql9kGF+WsT+Rh7smX0Kl
izAerT6FRtNSotMuARKtvXHRxbCT1afQqN7DMuxgxsErA3+Pj5oQMm8zDxDRmIFuyx937jdpV/j0
2mCfoKwj3g/KcY+WlT/G2JH20qx/ODc8XPcGTxqsFoFp/bSwiSjsWBDdJiDUHtw131mj5+1ON/VM
QJurfftZ+6YReKnyrmKb4JIJUNrNDXPXxH25H3y9xW5ObeSSV4ep4tk/VzZDSRa9qPagyNjv/EL/
Bl553SfLtwIoAV+HcZVQ9U64qPM6B2gnwRNsiqTfMQu9u6znYHoCUbC5E/m5L28M/aB7qrfjyWBV
iwATi6ci6mHz/cmcC5O9bpC/khlfYu5N92DszlZl01o/FrxcNbPubBQflnyjYX7hq4Pb3gN0a0AS
bxy32U0A4fdWzagVPxlSPy4duTBJRCVnfYL0C+u41tZ1mKFJlbP51NIPvVuaoXtM5bQyzRNMJ260
2pumq8YG2QCEnbblzFsDc90an4LQYXKm+UVyLbEdUtg9bgEjt2+OnRiwQJu9VMkrGc9Q58P1WGA8
yEKgnXxnR4NPJwhebAWKHTTsQUEn25Uvhg+EjU8/345uKYkE23z8LEgeEzehftrQ/viCkaI7jtp4
oYfUDqyybzZ1JncRliOY1yr0PktWl7VpiZt5yC5ZZ7UH6EfYKApKjGePg6aA/eZg8GzJwEDLKjcc
Lsu90+JHJQXJsREe6VwWF3xzXjo8g1RGiUxg6tF6Ou5tS1+aCl8HBvqvxHZ+3FbBuBtyQuB1eytg
c7iWQTLCHS7sFTDzEru1yaVzJad2RrnwSKsZewJ7YPZdEaxdeA50c+SUOvLDeT84gYdbB9uc15pU
q5XcRNjEnTwcQq2Dez0xl+/U17/5jdIdnEpedUwjUY+rsYq5auYEzq9SKp2JgYFI0G1uX8kaKSge
HH2ciuIBEFW86yFnYZH0ke+mAIxCdrbXVGFLpQA5loRObkNzKzTn5Jrz6RmslEsRWPQ1NL59ybAw
FSFwqG5y3voCj0VKAesVSG5MQ71D0DPV31XKSnxOzGsu+K+lTYsW6le6MYy12/uqKSq8G+VCJy0l
26J8iLhenzjjA3ijA3Mt8bh6iyuFbaShobO1T3W7m3OJza4sjkZkOayPGBtMv3gbvFk9/PlHgvda
LkhEU6d3pHHojyAeTB9pPgMYs2VoIzFwbpgZwShaGShoyYxfWirnoGOoHVkPxBo/wK88Mm4Wes8R
HGs6rrAAnrsEZHvLFRzJjhpA+COXrsjokinFQxi195OhjyaS4TbM2b856BLnPgalaVYGG3GGJKxE
Ehw9LR1p6hCJEf3RCfP6mNjrtM/6O82Tl9Zsi9vB63874YvMCLsBj8OvSfU8h11NQjmFTdNh2doX
3HKvHJH0+MtLgIXzD0etusTCe886B63dJDQJMpgSljVVEvpUXOl9mzK5pGaR3ld5cVx6nnNFijBG
X8/ZkS0FpBEcUvxQ+CaBvRBWbfbCKD/1gvDlSuo/wahZBayESo54CSqPGi4q7bZx5T00Y/fJ85xa
xN4Io+usq+LrtK+d7TwI4tyj9YHhvjhZU3icWHi6U+ST4HLItouigefJgoTEYcPjgnlipL6RgX3C
RKg7Sk7ifp85LDhnyt/IaAtG9aqKgqqCiL6wmLKc5hIdiRbVJ7PUB7L872W0EDtbWHkyCEDGlPif
poGr66eNcfIW5ATPv1wziMZEmOb8Ix2S93VfT16ZxZrmi/JgYj4imdQTvkiRlp2yWLYjkexgGvRI
ijWrt3EE8hRn51ebPmbCQnzh7h0QMTQM+9rM0kBI/F5JlRsBzsoWebY+J3bS3Q0hpu+43Vtp1cPg
y67nmWVBT6oRfFPno0Y5z1H/ascu4Zyoi+5Hh/805HIazJFxsJIUyANszfX0sSgFssKXqGjGM6tJ
sZ8X9e2bbNuF4HOZjmjmroVb0ZofjX5A8KPVeB+r8IaL6U3cgimymGMGf17Onku3cEc7kzWk3iHN
w1cNp/5SR/rFIny9W+MNdskStC2Qmlwzya7puwRkv+6OEJ4Qme59sgLXdv7IIu++yft2Ix2L+dgK
6r76Vkbj3PDMv58bKKYYJzj8Zn0b+onY6tSDdcrn3Vt0f2/k5HBiMlqN1ZjbkQ2kJpdG6+NqnS15
ptaGkT3nYj6AazAjyEC98jTDrbwnUWBitQTqMqtkBbiGp8b9lakpvFgqvJV1S6vLYiQXgITxthyL
jILbKtroGmSLR/bizhQvOdd55nXWXW2KpyJjkrqj9HJHDRmDeBc5+wIcPX0/gtQHgD7QTDgKCmXf
mklH9GD61JXID4pXEROhJtbIW3yOsB7zKSksTAKheZhjmmG6JLBxhA7Fws5q6qlEI/VwV18m18vu
++yG0Z4Pv2Mtj7FbfVgggSqXXLlXoztNGU3zKU4SIv7kpcP0x4THC5+wDhqJ3S5sNW0ZBQ8aAM0F
O9VHVlsKbYqq7gSbUuRclF6juBILuyH8+Nxbg3Et6/k2b0Jzq5bkwXDL5yZk3bmMuryZHFjkvvXm
O46/axZ8/DyqvpEdVvjidFwAF7QNdhGFEj5k8wHnLOZpjDEHaja/bYakfSnJJW8jvLz0V7I8HGur
AofS0nA4XjUz0HGVf/AY8Tf2zM6cEZUbJ6ZfLkjHREzpOazqL23x4S8ZL6fcvykxuIoxmgMCcDiV
y+FuyXK1XfELE5w6xGf4QbLr8KwhHM01lUfzTM+vRX9q6GGyqyJxwGDGCENJDq/etAOywC/AsywI
hYkgRYEoGWiptzqqfsUzfuou7IataZBbmMID26fhoOXy2EtZ3ltr9CaNvgex4h7D8XlyOugCocd+
TF0pRf3oPDl3zCMYGCtK3KxX7NvjoSc3Gixt9yGo2TH5yp26FRWjXW8bFwkBAHhdO+0yz4NYq6lL
W8tNyjs2qsWNOdnXE86bDU48vshRS7mcFwHdZi7IxoEYtRu+hPXIG4bbAQyB3o8Gnq1koIlrVDyq
PFRaF8avlq6gJSY9LDFNpJVgc1K1yDhMBRdBSpw+wF4AD2VsTQ6tsWBLrRY+rmQ7lexTqG8CQcmh
BTjLbxv5BYmM2hAM9Ad7bj4wa9I1oHmETzg50LqjE5A5lopdf1eOkbctbSq7O3b9s47v8qF8Gp1w
Wxdyuk2n+4xbFTHm5oThvjwmzjTTmzAGYWLvygk6E/ICDRrc7lwrP7Rk04I+X90kHcsaY8h/8y1L
A5eNBTuZwTmKFCNH0gPVmOr5RyES1TCUsavYycGX2XVZ/smtiSm0ssEQuQb2bQt5VRhhs51kJbkq
zFRmF1W3p+NccJhsWTDNuAg7GlJddQcTil249oLJwdNoYicw1UdGEel2qNtLbi8MezZ246XFTVrH
1WaY8z35rvzktfqHDFB8xAJ6JiqfnsQDnazulk4DDGeJ+1uLMj2aC9oZbI9sT/TffKG2a2+LJv7o
JFmGuH/hWtyzyFhvg42Oz4nPRX7i6Qpgn29J4x9JOGQC4qbUDjF+CYFf9pCQBHKRSijBisWr54tb
EDoPWXKLXzw+sDLJQA0VxmEyp4AKS/doUtXkkUQ8jyZ+vzx7Q3vOdsPCT6RxnywhPbQIJT+eBDah
yDlv7PqmT6aGinYGj5RGWTI0ts+0yOTapwB3MS4FHe2UJx6j+Avdx86EBJKwhg+6k2dpUvj+nOGB
S9td1OITMD1aRQpI/pBu6+EqLOZ4E1G0DFO7ObZmRHuhj6as6sIPzJQdWt/mjIoDVcWWwKbaT8dh
dTuFEozJMB9IeVB16+kqgCi/KWQqeS+IkxjnAgzzJXHhVCDIEuCoFEB2+IO2AmNihslXFhqAJyQN
9okDqgMlMQQM0sHa7jGxBrglm9PcU9C7xlDFbHBKd/zIAhGLdTZP0r4JWzq5jYQgHisFuEMmww82
kShM9zC1KaZBi8A0gAhWjr/5nnx7XVGcZYbDPHYPdiSbg1lQv5OMX7GVmjssgHseSXiaTRYvdcsS
p8osee2N2BpMSCN0trmb7tz0fv+rKYqfdOW6uVp8Rh533HaWWHnpabAzF/jK6vfxveV34fj4lyrj
LjWbJdAzjvCKioNKWeKS+IiKIaZ29haUBrYICOz3mbgcVWBUq99HHsV7WJ23g54JNPJvMB5dGquH
xV/pG8/uEXgbTPGl6oY9DeosKYjck71nGhObAebuRpUExzR7gaIuOXQd8ij+4F2NnedtqNjclguY
7b4vhqP0SNjF8nqCCXqyykhuHDwLh9JZPmvAt/skbPEGJBTdyWzb2FTHmJo15tJXeFU9+plM42Qa
qE6K+f44W8u2j7/LuZ0+RcdyE3zTVVfxAkWLTalA5d3yfoSbiOApj3Sy98VQjCCcy1urrlugdO63
l0f1IQZ2F/m0vDgmeWIDXzvAEJbVMduuwm0oGCRQlkgJtD4z8xsb7BbQZgdKxmrTZCmSFa8L2evD
IHi5iDTgDIrnJ1mLp1GicVI3B7mhhwZd8HBbrAWjVhUf07Eyg8QgP11Fw3Unv4xiAOViodNFC2Ki
ly3fBmlbKPkY+fi6BVRE6m0rJrAfDvH9avgZQJqSYKC9E989Z/GPCjG0Y73GVrFAWE4Fl2Qj6Tf4
7MQujxtrQzyXXAQDGDSMrdmH/R7/uboKR2KtIgNs4rLbCeDJPWpd3vt+z4HqTZ9ywOnHWuNWt026
/aP10lp59FTyic5em4n3gkSL4ntMnUs1IvvgNcJ1Kp3PROKBSno83XHlHxcjCuKea/1iY8jitkMX
ox99jDSt3lcyQqdYnIfFwvZV6fmc2pr+3XWubGbXo0kpXqsbwWji9MQCSYJNY3xDdPRm91NZdAzh
ZDRYgdAK2K/6U6xKHn0NY82wm0jEn3JCEyWE2l0cZy/L0q2bBn838YFtavBSfRtaG5V7CqUGF+A4
UkLHlUjbX1VLzjwZSxL29mMbMtHnzgDkq57jwx+1a2Y+Le/RgcwzK6G5XLHQ687CyXCr8QXsJs4q
uk2u3Wp6JJh5U5hFUEcR6mNc/QwO4lmSw/JwJmBJwu6JyNBxYobZe+UwMmCMPxaT/SvHQr7LNSl4
IIPHlpFmVxjqhRvzHb5IP5jjNif6rR9cqnob4dwvLO6vkG9Y5JBd7LNWUH/uATxv1S2wgS9iauQL
jPjdjVvr7LrFwWBPTgupnrcK9gybNs5IEKZXrGzZBTjZs3AjrI++OOSJOjgTPVpZ1vEfpaAzwpz8
KR/KYGHkJXxLlnhZ4NqkJT8fvblAYQ6Ke+lSlVtfmQ9hl3tbmiIp0yCiURTlax1B6rJLvwhmhZzX
uw+CEqTVcWLxA6XAN8v5rkPpvwKCK89L8dxEzlvc0SYYSpqHU4fqxyG+5PhfMOatSLF0DYb3q3ZO
otkSRuAihpo9MZssal+424pzIexHrzfoRx/xH/n6zcDaj++NHlvY4vLB7K7TqZNXQpe3sNH9DcTW
Wwz4T1AHrM2ks4+2/+ly3jWje9eEhjEssYnEWAcauEwubdrdj3ETIMahHnFigdp0DiMmAAIhCSl5
eTuyfeasgJ5hPCMapCdHG899Oz1NNsKJdBID+K5ZI9ne5hDUrwqzde5ir38oq/xia+Z40x9oUIXh
tP2DtG0owbGmh9YF1oA97dNbZfOU1M0VdAwyNqYLcwn+GT06Lm3SLq6eZ9cdEhhvDEyTgEaj0Gnk
RL8QmZs12L0W2mKIka02N+4YQjuYqOno/bQ9uiK6XurhJjRMcaOFf1b98tBb1duQkeSM+p2Ft+UK
2SZCCYGEb47ekUVAfVx33H1vTA9z59zMaxvwH13coX9TbHtgK3oNtJXa36nF/2cVODp4rrM5PISW
zepnWf2ma3eHo68hpeabLjXc7d//9t/+5//4/+xyiM5/vhJf03+Pvqvgo//423fJ/mG++Si+//n3
88fykcX/lV3O/+h/s8u9f1jS9ZTnIbebLiDQ/8Mut91/2MCHPYZd/08I+b+zyx3nH7YlmeRtGow8
31X/zi63xT8c13V9nw0ZQXnarv5f2OUm5PS6grpRlcff//w7/+9C4jenzc/0/qSh2/z3Xx8PdDt2
//y7/ENFekQ+LPgGR718SQnSBvZp5jB5K2ET9i5euG7odi6XQQK3qzkZqE5eIzjW0fxvfyDwZRtW
aMFi5fI2jtedU7MohLSrGe/AwbGsTduzmZ05B65Gz7LuQqs+/uVVv/u3n/hvtNDcrR1f/GiW9V9+
EUciu5OpWV3v0oY4/9dfJK5bDBijMdH2xK4rZpq+cCJjKNHM/YVCq4GydFgmdodQDpYjjFWwAqmm
6RDWui/IAppExm3LgEJTXtoMxwStytnRsELK5uo5A1GGoZJ0O1UoD7nwlushWy42qCrSFwPbbCsm
eFQ7yyXqWQTCqwdSY5tklER6+te/rbO+Lf/xbXOkz5nuS0sBbl8/H3/9bafOKioyGPMupthy36dj
FCyI5Vv+yFmO2SvKoF/R8RW7CUjbW3dmeYLb7m7IAM75ZMyCLou4usxyxbgI96pl/RwQ47YOY5ZW
N0YYD7THppLcNnMU4IcbplngsbPMt1Em5WNYLF0gi6Xa25oQBOH8P//wZsEmlcaeber13oU6OiAH
JTYvHwCIWBAyhMyf024SdMxOxi0Bepx6XXHwMmO+aovJOqQWNpisK5uD9LPpZCEAGC4WiJiytxNi
HWq4e+N16upfv6reiun/y6tqOcJlvPb5NkjFlc1bMf9/+TLUtshizyKQmeBBIzazUgMNSKSd4EXK
V9l3mCWFTcCOvfK3JYoyoB2PcbPpnx0ZL0dXToRX+vbs8cAK8hSZCDBRta07VoVjGn5DDVRrTWgd
4C/yN3GYPLSDaO97LJBNM/CbD8cKQ/qtdKHBsJtBhcfSBCcSsJfPX3Gx7JiOoCfsmcOB9GB1SFgG
YZZiMARJRIiWgQqbogP9ow8xIadQeSj8hMMJajAw5pLmZJGMZ6fUn2oGYkUNEPyksR/AAffuZzq8
pwYlI4PBsOknlEB1XCT20oqjQ533LxElRo988OWBIR2gqVM/F3XITIoOz98/WU/kPnGlz52x+9dv
j/2fPvSWY0qLI08oDkZOxv/8FY+QXI2MqAT+ZwnizU7AhZAD2/J5HbeGy+qHThPDyoBuNZa5t2T3
HXp5BxQHa68TR6R4XHD4yxJvgWxCz4+4SpHtB3CmDN4Re5b7pB37LSzt8ubbTfvHhpagTYgjedOY
9KmUIzthapD7B7hi0X4pUe+XKXylJ8D8mHO+Zk4UftNvjBXrNrVtG9o7xk4uXc31PHXmoSiGL9Jy
GOVV+H85AaWt7PVr/9cPsPIsxzcp6rWF5dCq5f/HD7AzGzbTgMWCfsmJ5GV5chriivRb178lE7/7
2M3OJezoJxwFKA+N8Ax32lLZcWrY/1f98E0FxU4nuXdXgRX0KgobFe9zLBHE+tr9TVQYb0tF1rNG
Po6Rmdw0oC+CcCUkqo2Cv7bpZd3dx0WzyQmKcX813oZeUsKbNCxSujz6scH70wtL+zF+VonOmnVj
tPfr5cFinRhHs3UDtXBDSqLah3b9AmZk460BtyYudqENKmuOBLnhOnB7yn40O2y2ARQR0Qx75dgm
m7cMB6zy8gc7KW4Xt0yOFb2twcT5eDRcFgFZzULdjBTQs+wRNAzFs07s8fNPHs8F5KHuKTMz0t1c
ayZqoD1m3lOE4ShuTEqDrAlUD0vAzoU60ScU/ikoPxXk7a0hphMGKC5LS/7SS9xKhUGfERyujaJL
9WAtw5tEUdl0JZJ0TX8VDWPj2p0uvRCsPhs1biCPPOly6AP1fcnJE7Q8W7ea+mZynbGzF8gRvoLf
4/fqTf3ZUAkyrynRWcevMJpJ6bUUKPpsDhMs2IoZe9cWFc8iLzzUKvMuWs5fMEiw9HxY1FOd0tWz
pL3h3TIdfDMVP59d5CU38GXivomzU1N3Z9O1aOSMvUBs3BejJVOTPM9aex+iGd8JxurAqcavoaLo
h0o/Mq6YAJaEKrY4JNzuzM4hpOEkJKYT2MglB572GY9ewh8h9eybJV7uHBBdWzkV4dEWDPXCetMD
TmGyFiAbk6I/RT5ePxwv+3Yaf2ceO02MOqzMAocRZT+O87PrZzvfJfHaZikrKyWmo4NJ2k8o/+xU
h+C88LqPlLlu6qpEPlPRUXgOQVcDqWVg0QGDM15ShySJcs7IudFJz+9qGenOg9U8Dk19FaHxcE0A
dD3V2t6YKvlFFsDY2mZ+iUi3BTKm1sV3G1jNHt0CJfI2HwJv71Uj3s6EQm3V9c95b/9YaqSIInMR
JUfsAgNQOPQ0ML9xhplbrTbkmL2QQ4kdeJrkAFt4YS82ISWBzdlYhs+qKRVnCxTqwUd6XPxvVz+r
0HagGrAPk9qwA99YRYEetFRBEyONFUfaSH3RvGGO7PaYXvnyYqMVIK3/hJfE0zsFliwAVVbsQafy
HhFKbZbqDeAgAB6lbxqqsZD94lMRjZDqNBlRYiPRdkJmovuOXKMsz8NCdaN1n3GvutcaBmznvnql
ql55vICEKXAfAXglSSXu0wQzit+XP+mM5rdWYsyyu1FZf0eDMIokLogzjyqKB2T+8L84Oq/luJEs
Cn4RIoBCwb22t2TTNN0LgpQoeFtAwXz9JOZhJ2Y3drUjqhuouvecTG5aonfVXZDMxZ/3Ekb93yi1
64uoeNR11URcnfkO3KByPzmO85AKqgQDRT/hf6UBCu5KJihh4zjamlLbFyRwQP3ccm+NNC/qwLhO
lvPoGsSvrQZqU1VljK0yTgRJyt2aKxW5Apynl6noYNE4mjvpdErmllBdC6U5Z/a9jlrBwysOrl7t
d7sqNfxNIR9DD4M4T3IofAbXfiqstdKMwyjueTFLcGZEv73NZC7J3HibhSAEmdy0zHeL7Vyn+Ysy
7OCe4gHXtJ+EDUyASEZKlKN6ovjNeMTown3keRCeMvb0tXhSQcQmlkTIvPzE2Sp6bFOGNeXJTYz2
/TrOzmtdanMX1lxum6LmLzRm2DMYRw5kD7r1D8ag7QfmXc5TO/J9DifAOfWk0H2Cf2DfUxSXxAoe
yVlAfvRYjlW2+yXBtgMSY/s52+K7mR+BFwACNhlFZ/kLvuDf0G8ohRD5N6XKt4ZfcHgU/4IerHAI
xXOn/REivjFe7ceuYbMbhO0rPSMPy84TabUPlXDiNnsDL3eAyxpDTF0H1POsFxG0V3tk6WOHS4Xb
u7FcwhBMmiK2uv61MPkTFdHwb6xQppATJYzPE3utw2+Cbt5GNlyX0a7vwT8ispVGA9qT+YJWGibP
SPlZMQGrw6+OPiTrdwd+AsvJtQVzctUAzXngFKue+jT/HUqWQm2UOEcjgDamWRfQa2eO+54b8NDM
2KaEPv317f6OH4GC/PjrUvI/F/P85CfeN+eiH7dLLOQjLBdbfjeqYu1QxrzWQAeKpez0zqKLx1xl
PI0FDs/ElucCK0im8EFxfg45Wt6Tof2yQJNt7EoY28jr/b0F7A5/ADpKWshhsIztrIYNqmqgDMqp
3o4fruvgxpv5Q9aVJOuCei+Iw/I2Mmz0vfDZ98zx7up+7dF9Xbt8JJjkMSbsO7bgQpDUNqdzsaxQ
g+BpIOI8NXBl+OOS61BSlpXEMmr+u2BA04PNQfyp4aIBK2c69YU0KSl4aO+DH7abgid0dyy7pSYV
UbXUMtAn2wLhrjKE9J4jR9ZEE+vDoh7OxNBc1OQ1CYu/5czudpB62E4Z8U8G6JyOOd/QWaCq3DK6
ddfwqxz6zucwFG/z1N4MAIRwhuD59UX94FFHPvf0g9cmzd/IHzZJxw9mBkm7q0L6SW38NVlk9ael
OZy7SUgDIKh2lpRbTQnhGmUUjSvZT8cdXZOblSTTIRMxbwaDpUq9lJQFh6FN6ow/wdJf1lkPHy5s
Nm0sPg2LA0u0uLq9Qp7YF8ZIvJiuexkd1cUg0oCkxxBSs/SmodJaXIcdmKcIoAi3EhZL55oAv41c
IzxGpQvVvmue4eJ0PCX4RPWRYA8b9Feb6x+RT4bvXrjEvvNwN6DjWA8B+xxAS3vgkFhADZE+uraz
M2YGysRKMF01nP2XtvjMAvBkLX9pkyIgXFh9tZ31E6XVX3tpm6uIlG/xJvTgXbulkp4s5fRQ3dVS
VqeztEROk1VN3PvA0hcfIbC+3O33mK7qB8mPnFKsiHilcBSmBxYzM+UqtCmdN8kgf0WNeUBD6x6s
/8v0tYRIwU+qkOlJxUt+ToAPSPCQGmP6VNQTPqeKNCY3IYxFI2/cWDjUrizlrVogZ3vKqNbZsrhe
2zOMOlrOEoZxeYiNlII9VICuZSDO0SsieBGGuwpC2RxYx0aBJq0G/B3UVh4VxUaSwWRzSq576ywK
521TnUJs0fumg3qItuLE8/l9oLCU03xubNvYuZIEDikHuLElsjHDYhtvp/qAuYzoqEbHoOtXnlT9
tnYmXiutuKNZCdm6mhuSxC4fLj7dhSBgj40Vg7sw45Vi5TfCX1AsXHeslr6zsD2zGiN+XgT1JrMb
tFhN/al9yBFjzEk4L909fthmRUeEsEyPVMMby7d0gUFUUDEXAXGb23sixTkCCm4N3YKQsKbqlSOd
eBjwh2v8rVtA8Jzgm87f2vaYYZsZf3hJea+WRpRk2pC0K5ZJkCsAb7OaidQqH4AQoNdmxuSTZxBz
eIA81lHx71AFkB7tYv7vooGneSnbdh+25Dbisngbu/6gMvEM0JxQe9QMBydWW+m3xYHhdAUgC1PF
xkOOvtc9v0TARuHJ+tTWMF0EU6p8YXmYJe0tVwHGGDqbb2lhvFEweKBBl7MxxxK8QEH4V3qtG3+v
fIAehRYkC8pwOCwNV7Rnld7XDeLW/GOsBva0xkCiY+VA/ly1guus703xsQ38Dx8xA3KfiC2qQrMD
dyfdxprT0QI5Gb1aL1+ObF9bcXXoB2YS7Ed+lJ+ELJ2dv7PL8DjHDJ4ksj7wwC4JIagfXQ0g8BWg
lXJwaOb7T2B8QBilxtXjRvcoeX/aZOg3/gJscaYCaoivn8ow9A5Wys+CZYonOnqsC/Clhvzy17Q7
kLoNmpV4QcOUpvgRCyzGKqbvbqA0HYeu3hmC6h2rmsvolLcI5MnRqZZHJSkcCuJy74LICUvRoHZg
9VH1suUNAbiG8egT2TvKudpjT7DwbRqr0LQ7kFVQkQ4XBg40HRjqE7HDnuVfHRtspXhuTU4cnv7/
i0eJoY4tfrm5mYGFICREbbQOMsS3sqrmU+ubB+HMW6kbB4BmvUWzFQD35vowjK+WIZmPpNBRFev7
lc5ZCQgnj7eM31alis196NMocK2aBMrCCLKr6Xsw77lIbHg+nX0q5uhiV6EgIm8/kZ7cjhWnFGfk
TqUbsB/99P9sSxD3tmOUYm3ySqie7Vt9soK5erfr+Ojm4YO3II6imA6otPXu/7+ZFhASF/5ppV1u
d45GMO1xqXcM0iZj4G4lazDQ4JHaDgtdSS+cJT/P3plOQl6yHseFxOTRjWoig32YA6Wpb2lOJtkk
HsN0fi2C/HWehb/vcqxXFnWLEy7pNQ3dCSN2vvVhkm4xCstDVAmKp6CiaMNSXwOIvkCkuK2uZTMv
4fqCm6eDkKZ2xp2p4553hMjvsscFNcuNmRZestoYQfCGLWl4cZLK26VAIKaFbGVY4T4GdcWxiRMI
IM2ms7kjweOonJPvzdHRXTKJptFbt7g9apxjjw3Doi3UCtafSf07WGZ0pa33RA2KlREILoP1coCl
se6o1GU8/lnmVmS6/kd3NZ58bGEjtQNxLnPmQG3J+BBl9nNRznu61+LiLySw1KQxPC6+O5Jj68l/
DzOFcB3a0dpt4vxCL//UgxerJyIRA3q3KR2Ta8EL49Jb16pu8HeWg/XUMclMF2CZTQZVLwgz9mKb
qmwYKpK89dJBHkgrMVMzufFElbet7QmDZELdJ2EgMrpl+VBHLKeScPCpWARbuDiEwufHmd9rDTdy
XcbJP9eb3geqLUy6guusTIAh6fAyJxANmhtHdzCAXbEemN8dzIXg1oxwWKIepq4/9iY7ZazrWQ07
wW/T/bAA4dopLgDW83f2goZrcs6wRnILHeBxkPo3VpW+9ZpAejZi4YlhcuUZ8awFPSdDRosBN2w3
78VlksZ5DOGqhyAODbr3NM6+W8/gUb2kAxpjfPTyTzo6L1Pi/TJ80g6ZWTxmUNUIUidiSrdh4jL7
tJL4KnOuRB7fNr6sazewfvMo/w4W0l6ofsixUG71u8fWhMU3V3R7R4oqnE2hQaV7RWKTFbY+Jvpv
D8sPYhoe+QXxt3i/ezUUAOz50pQLCHCO1WcNJMMoWzpFsn1otHfljHiIO/VkES5mKs+pKaqKV3uY
KWXxYwy8EhAYKYtNZDiUROJgPI+t964DkGYLsrAJkDrV2dngrsv6Jz44QdqsVRZvqgDgYYsnxvEr
ew+fbkOy3iU62fz6RE5PnqVWyk5iOIowFM3+TXkxi1yFKwCS6EvuBf+c/7mLSyGbDDjTF5tgFwis
AULhxiTsRMKvPdoCbBYh1ZUCT7gD+syvSOmyTI3FYxKjjCLtokBBypZ4f9zysQJgEc3dQ/To9avC
5xwtIUmaFsCsDE+krr/FHE9bgu4kbxbUEsNV3qO0zhFcFZqAGG/iEWQlGNuzHl+p5bJa1yziTV0d
Wo/Hg590BMrYYBdVfk/ptqY+6vXOjA/cw7pV06svSjwsl+cV7qyz1zrek4pAiJP4dDca1CZ5KKxN
ZK14TNBgn832M5qIQ0RF9ZMQ8E884LTjFPwK25kuhSLkqg3rMlv/qsnoNgNgHoC5+wx1w9mk+3qp
zPri4mffyVp89Tgruw6XGLvkb220DVVBGp9mB1NsXFCjwVIO9r1Xtxzjrf7sOZdewpIyneaa0pl6
WIkFXOqHyWXWRNnj5iXWfCJlWnc8OStCMDQHV3EWPTdRqS65/Zw53nTydAAzl2/XxixszbwUbe5o
FNbGRWrAIRpmRLewVr1ZM8Gdajo0nE1ShFmcQYmxhh4zs/rbikGuZZH6olLHH773l1I8fqIOvmvE
Jof1+8J8HYMH0VPJg/aZbwQRDg64PM4T76w5CT+1lC8IMxTLZ0A8MfgrICwjTdCG//G/FqGaoQnY
xN/OkUwCQhc1p8QFVKvkkU3ovAM9Lw6L+dslDKh4qOGr5wMKSXTaTeIQtxz2euXYtwLsjol+E/Xy
IrzFvp4EkKHafJSwEk1rw4j17trJixML9egI40qYPTs2SXEcWhEd1VICCCNOoojziCVXeEUtbX2y
wjFOiI38JoAwSWtsWAC/NmCr1chXYhwh+Ro2GGBNMIq0xLxWCx44jNN+M5j93YUeHHbRW01KF7Gv
cYb1Nl2abUB/ogdRe7SbYaB0Fi8VooVMHFVvoVU7Fza0u0QWp4nwIkV3sqVyHL70mPyjFPKJba9h
BhLc6OUOR/ZTn1Ok7O2koktcLdmdRtVAsMJx23dENxlyReptjJGKvHGmzvk+MJ9bqIZS1X+SIvtb
JRVQNuKemZ9VLPmgUA3DuzmRmfe4VZW2C2sobV7NYniZrAD6I0onMPlTsKC8/mD/4FZXUJRuSMau
SSLA1ZkbRtz9MZlG+ZiFDBMlR5UVrES8npEJ95+yO89NsD5gY0+TeUKDIE80qv51EuwSgYedwSpl
OxTGjm76VdZ05SdXmPvOrHZstaN9xKi/G4b2kc4qsS8H+mgkW0hGlIjBvk9IWMB5rP0MWh6fH9K7
AJGpZ8c70GZbW9HiSBcad0XzFHLHsEdvOjy0SxipJ7+1N5pxQFw8gByXGvGhv1zclX2oPc84FcFk
nLSSV7YPLJOZ/IBWfUytt9HiOoaQ9rXVrjhqnX4MUn5nVvLHROWw9oubbLxnFlvWsVJEwMyW7V9k
Dt62m2GzxtzP+PAREHeKRl+D8l6xjX1GwEMEe5yPsYWzKlXQIGP8xubUiUvoWYe+SQ2GK5zDHT7/
27GtM0qpJvD0kRt25wHtC4ydn8/XkOfHVi1NMeaCn+RQ6VJiEjk0FFvU4Gz8jkRdN0cBr6ia+9Dc
eDgRhXfqikfB0vwGAa48RAxC+Q8/RR/i1INdS8OjdLor+JgDOgWSOabzrMDIS5FW69SW8xYSE6ic
IC/WBRm5jPF+xjk/5JNLRi4hQNY+08ZJ19Qx7KKAaoDYmLdD/IdHt7uTlOhB6yFaYJuiO6yxDKcu
tAvOztDYVwvgc2wUw2NfE5QhOYajpOJqLfonuWD1GVXFWDtB7TtDjHrUvCfUFFkf09hzgUSCMYZO
yCzXWk0+R+SuNMilLhx/GTKg7IeDWzT1WbtF9yA10sjacRi9eA3dNnJObkseFYfc3xa+BZFA99my
0GUzEnuzyUEaiAHYHhj7rizAoIVUn/8Xcyb3KrCaJ6MaxU5IvcD1/i3wvL3p+ozPBYwDm+0eAmef
FI/FUS8ntCb95ptc8JWZks1JEBVClOHsI4xOdn++zRppHMXvGVtB6u1aFcUPGrkNrkvvvFBF0jSt
ODcEX5mHmKrnzOR3GEV8ZV67jnspEzjobOpn7nxNshk7rp3c60rDacnqb4IX565HIY7l6da1XM9T
l3LplLgoT3OetW3bXuIcdoiOsIEy/ux2jgOuMVzcEtWYEhfL5gOzuXJVOUC/hEcxRAX1mxw4eaQa
IV1YveNTfUuUY2wMWwLy6qkQdLBb5xpgS9XyMdBuSkFRgD9tUFnM0wcDyXLK9QPL3l05BXiVfJMC
C5oKJBE8BMuQyC55nsOcu/eRFCT8pVgf7EXFsRx+Grm1BRO+eJF1SIuZVKPMXz4zu6Rw0CgsWg8V
g4wJAb7YPOwHRgEwX6tNsChBQtwgYpGE5DG49qaFF9YNn/1ALj1d1CL1IhnRA7oRp3C2ttleBbWY
bdci6YiRk/hQzp0oPdl5k5wrlyZ33UzX3pRrLF3cpWk6HNwaH2pQ7o2OW5rPkdFF91zmmcVJcfjo
Mv+Jc98fghLZGXBSv+/CcFrbpuapYwZPnT9SaaT6WUfqE+SBepw7C0wmmXRQMACGF1UL/gsisqiO
tCDYkUpTbuQk0nPnlvlL77ofdvfoh3hvLKKOO6ZTLQFuN7TaAyh7aopwQ8NgQh6zGGRImNj0zxgG
eXJMH1RFNBQgFL0BYAQC8H1kGR9e2jTrIbWehkVWwzX8OfjfX1PMPm1g9peBZVSssuxbHrB9rBbz
jdU6z5XDFrXsoQ8gx5kmcXKVPmbK/BMu+pxmEelEwt4n7BHWlTFRv+XQuIx9chVsMSd+l//7eKyX
yJafXQyY1qjLN0sa14QpUeTWvyNeKVexTeViQcK9CKOTMXKtTcF6DvV7V5F9lIsZqKGyM6V3OBf2
g4s7SC0SIaHbJ3r+99H2djJJjQ2tZvkQ0p0gWNzv0BqOezIlJ0IIHvMhRmjtUoAxWABuGiD/DcUS
6OaYcbw8vjYek0JKRvmdR8BzYhQseDy6E/5YPHQIkgbBndtenEmm3ZPdlqbaK7xKsUiJXOPZKviF
CIbwJfUQd6XMN0mSJNtYyLuOQ5pqbZ1/coAElsEgZyxQTWeYsraYVGhO2u6dbXNzbp18N/ntUZRq
3knAcntgfNkKjjx7pgBOTC7Gr2LkAaeppcRx9dpG1o/VXnvQEK9T1q0hQEDm7Ml/oecC9Gt7Gj4L
8CsS2KAPUb5XC86+rgziEZW9ZucmTvS9naMzh7wDiwnYZP5U0SfeeoQGDHAT54jMb+Db9ZqPXbdV
9PE33LQ3VOXo7mQxwyWWVXXpRQefhCztKiLesWOxaJ3WYQf0KJqZc+HSuvGxB089Be92ex7Hon30
q+4V8gjNqGhnq8S8lJ7/mpiEwJoBBneSx9kxJ/i6DsLXMITeYMaFuZ3ihgcjPdqZR9TadbCb83X/
NgSAUDuNMVYy7d7r1GB0AvGk5ZLO4TFn0kDyKTN6Y82Y3F4HkZooUE2HuYlYbOfITnpOtj1BK5t9
BtEkQrwM3FyeKONoPyRSPDsM7jamWfHKYa1hVTbDtvrEsPYPw7yO+zwi6nDgHO1XKWIXB7hhwpC7
cKB5xBbDQaHeB/UcIPmrmBjTI09/AINyU+7f4QDQO63ijfMCAFJvjQgPuL3I6ULiL4XdLQvaz0aG
v6HC5mD5PE8Ah/HOaPZOGB+VGtzNZDGbdQ0lrsXbnMhnYia8cDIb8rhFaWyuq/dJcjRA60d1caSh
UseAD1krP6Ujgj9NZXYl0vgfMtmjRgY+GuID4+kTo8Zga/Cti7nsCIzUGQ1qr8X8Ei0XIV81+7TW
kqrhB8MaczOp/ogqETec4DVWLk0h9Og/Kai5ITfcS9UO8mz6LYC/rr6LqIF4k+sAi8VJU954iHKG
+TquGdYxEKKxu+EPutkT9tgT/7w6yTStSTDjF86bHSkuilIaVTXVso1P6KCb/fyaYAJhQGgnt+XM
aNnNn45kw6ar0XYOziDXrIm/uJ2RanFxYQwxjHEO6LUv1S0Z5786NeE/Re46Tbw/kcBMK6a5hQHo
eegh803OF5YGgMUWxioe7UbhQxM2SfFoijdBgVBkNEcElPS00A5+i4Rt9iwK9KC5/y4beG/tUgoq
0VKOWYwRoHum0qP3c1RdOqquyBb6kH29VeyqOO5PTvaMLu9YV2H6YGb1yZPLnNnc9UCeeN9XDB+L
CjMqGTPX5D9KUnaEc1IfuQSD4zDgCMiCuHUzF8c4TTfUe/+avsXX1Pc/poEBskpOomvSIx1Pzs1j
fgiLkaqVvtkzvD0BDmTrDcbOyPSb7Vo9rofoHoGb2XLf4yTHE8HqCT1DHQJBMUNitSPKMRNksA65
akSKXkx8QO2alE5nFzSdKgxFDQXg9aicgWtHyqkdq7RKM0BX0689aSpoqBhad8TCErvcstOYEm0k
PjnT/zRBLa7StAUre0ZVecIhl4tQ8Dgob+ls0nstcVqcQqdooemO2ZEex64kdkfKgpaJCLqHNHHE
RorE2/iN/Uc2THSsIGnPBtbaddrH+s1hxMBhJrsMBmrhGqLVT3LK5SR3bN/Nrc0XuLACJMESyVUz
X6pyvFNDigCP0L1s6m5XtAEmK1OtDCzZD9nM44FDDUNRBbPCcvinzD69mVu2n21j0KGtCTeMZf+9
aCLqF8m0M4z8rfXBzsfSxWwUWsQO1EDvP9zRuTP2rAPDzVCBevN+JBemDRkkthZJwm+e5mkEqf0C
PpSRH9Uy9rhHmldwmGQH6svOTgxQ4q2XDS7Prig7T8FIqmBkiTG7NN6tiBCMV2b5nhZkhKSXtxF6
UegsVGPIuzGZD0dhH1Mn36KahPw5uzyV42TbtlPOyoR/ts7pqEI22Tk3R0Jufh9tUkI3p0IuDwL/
B/ygyRCOcI6bFtfBrG4x8NebG+t/YEpba8jJdEFy6GaWzEGTbTse42vb7b4Mrg+7EhoJ2yOQ8Zms
FhwfUWHODPdaQrau+ijbeqr61wtiSS3jub1pldnK4gF8RAEnqF9U1XNqcFjn7P2h3IFZpXD3Y5oa
u6FH05onxoucwZ7jNCB6je6e69w4Qfmau309SmxsVAVDO1yiaQUreSP4FgLLbRiVO8YaYOpbi8KD
150MCr/Mlb4JBH0bsB0vkRuD+BgYkhZGuDdwo63aXrJ3gH20Tax23uaz8U2D9Zef+XzBOVkU1jNn
V7nOJQYs18oeXIMRKD3sWLTGvpSsCJoOryzDiGvDRGckhMqSpmLAbCE6ReUBfT94FCEcLldyihyc
+ittKnbqKngLOt4sUcN0WzBM2VQR7qrR5HLrtd1bzRYgy+Kz2zFQKqfnvuOb3oil3xUm9MyT/qFO
Q458HTcjjLTZqna4+1U1k10FsqApBesryqxZbx405OqLMVLXMxobiFQCdYh4RAJsjTd0cYtczm1B
iaBnqlVJ7Yr5qKI5a9OXLMZxeDBVde5neWYPNGxiiaGta7n+EAvlSmDpb91H84mNNrFmfnOE0WA2
xnR38nlaef7Urs2aQE/jF/6qjAZrR+YKtkXmrCdwBsS9HG6ydXJxh2kDAnIzKoNrVTRupCYvMTaQ
cWAqPZvRKIlElseui/XOPNFmIZpVMMoMyvqlLTzjMBX/kOFg2bSM9DMo2ztPf6ICEI1XUTz8Y5sr
qSy7z3HC0qchJ3DpxuLXIQa7H0fzrUu4KE7QwiQtL5xv4CHF8MjPGAo+Zfi6hdxXpPpaMOfbewUD
P2dU37EwAHzNP57UTzlcnmsmzMtgiZMhosfAYaHSgDMFqQ8dzYIdZg80/izrswk+E801t5szAUYL
zksB3InMNXHzuuG/A1nK5aNO5O4Z9xUQo/wv5mUqTfJWGeIVMZ5/qC2gjW7+YQBfthoXrN94AfoP
n97njsvSBJH61PubxvZ3psAUqLnsUveCH845ZGX61c0yxxdUsMHOWopwnQk7gTPSwjoOyEVpce+A
YS0RCmeruj9REf7xPfKiLehXEn3uhUN5A7poAsGyL3I5cD8gSpfQWLAcvRvIOCLC3WJgZz+8TH3b
j2lsFb2EXe8sdxoGWZu2R78QzOEb4UuGQc5PFzuvZbGMBxd9M/QfVDxQ6EqlETROmMohf4LA83wy
P3F07WqyUUoekmnBMjMQujhB+epXYACtul3r1mYG6YbrSfe/DSLrmxMxWIysJYVRx2s9YD+Sygp2
fZt1174QnFlEdko47rigHg5tFfNutb+8MLnnZg9zyyg+CALzUkupyHnDk9/fhyLJNmVHtDL3Ia7n
/LqaalTBP8/G6D3g/z1P24VH8GUyO9v3qIUx6U7GehLNRxD5vOEYkfH0NEV1dZP+EQ0F1VoWQXyN
IMUA1nmecZGubJb+VR7OrJkrTNMex05/6WbzUeVoWVTlPjAhwdhSg9lUNdwjnkVJOr+HYW1xZkmx
mzbh91JuXjVmZj8QOjSBaZnfASQpiJrZ59DCZ+yZXKWBZgBNPpDUEDN9Jw+2kqYNI4uQxqnOtwVq
T7DGo3lthm8IWzeg1lu7LV/bhAOSQaudimrJz4Rnom2hKx2D98wTDFgp0JO99lGxDaQw4yAZjpkc
0caIeQX46Kza/lca3kWQEN/WZbgDSafW+Bnnjc6DSzDZ5tELtbPjf8F7kvfrJgKiQBkhOnsqvaV1
Ul7onJJiS34S1jfcHrpLELi8/OPvwWPkAzjyo4VBQEG9O9hZwrwczpCOk+qlHcU+HGl/d4x/uwmN
Cgwa2QBNM+cYw3aYg8FOd6xhoABCZmfz126d5BazoXlm8Ud2Oi0eWGxc0Ij1G2OM4iPsTd7sLRx2
OjWJ6zVPw1icxUjQjlAg4+gqunXC1+vW8h8bg3hm244EfdHcUil+cN3x0vc8elWZ21szZcDCVYiu
TPWq25hMAPjLHcfP0qM347Y/EaWCx87/1xREDwJwrhuvYFlZ5szmQ1APFdC19SgBqU0JaQM5JI8w
B4qOyEmk/HgrfOfJTCCtZAQb1oTw2ZkzLsftctC8X+0SJCUz5XJfw9xfo2sJzgmpl75X8812w5uR
gvvrvQv19AWsnjSH0cjyWxNyHQ99+xDzsWRCS/cyrYPumtpq5fVhQghISFIXtXmZepTQRdxeougz
E5E+QI3sCW99ukglf0wTxzE3ptlK+H2Gnnv2F+B74zbpp8X2aK3YTpJgnT9VGzt3zaJzLGw2o1Zz
hX1/LCL/DlZkPpFPI43iuf29tOMGwGwa3ulDUi63jO4tigCcp4kJVMAu8dIa2R4d0X52rGkV8w/f
jx7G855rg4iNW1BL42aJ8VRKjBmSXJ8gpvXczrikiiE0iREZOwat7qOpgvmUmdAS68JJj71ZFOxi
+POhkADwns8DjPsLsSacdmSu42ux7IQNp1+1MuJ1sfy7ScM+mZbzSw/vJAOns+VrweJo9B8BW9fn
ukI77S87ROfZabz2OBRUlT26xHdnSD7qtmCHZ3g1f9iWsyn87JlYABrRgtt/YN0snwJcXvrfNpPR
gxGy60HtZB+xh3JEgoK2N0NALpKC1qqyXH4gZpXuVCabF+ZlH33rVWsHwRYzwVYfp2iSPISdsx21
konfpYFVYjlZeMeXcoYJyw2pd767mmhI6uBZomJy1MwBCS6ON0L9DtPz0TmFA26PsFHDcZyD++SU
zclgIIJVTMo9w1i5nyaOWZyT34aa7GhMYr2W6ruaRnXwUv3J5oREab2mjWVfnAECS9LngDZMkNiz
xwU1gTPbu/14NVUL/Zzp0q4ypzfOJ4Bxe3EsAHTd7dbF/5ZEF8ssjGVevUqGKXxNiQ8QqEmh+A+m
WvdJKy5qsL5My/tnalU8UtNbZiMDOhAnOvdUPM5CQZ6xnfLZRuDyNGYMwVIrfabTw2mdSfSlHwGJ
Se2fgoD9plsn9odTx791PRe3trV/BQShPZeVCMjtCB3urYnHjYMY5jykyVXVJsH/Pr5mAOFaF4uu
7dUkqrpkWhseX0PG2Bff2MLuqrce1F9iJEnxIDsFtGr5OwKpwOarMFkx/siBwGvjmXdMcogA6IAq
NJ/rZlSUwWIDalCINWMOv4cKmb0ZZAz8LXu5igTvqGpgesJig0czFhgRuc7MCCxRYjt7IE1ELWjp
zx2WzgGydBrBBhgVwVM/l+9hh8DejZtvjaZqxVrSocjCTzjyLFRUvD7GrPuKYlIoXgoHxlyCNEFU
ryfu9cCku4ypTg7TZe8Z13SWfBTKAmdgno8bndrepk/VuZpIRRfjxBKlDd/KkDjm7Gj/6gcaaY7d
G3gLw+xoRe5nyp7t0EU/RVkXe4US1HEQIMTeoXNCRb8CWHMDBWQMpssc2v1BZtlpnnpN1ifXpyKk
JFMwGlpHKAtVvuu48331TLDsZSCfc7d8Eu04k3GT4FW78d0OCHqBB5xPaPt2ElvSgQoPDrbWeB7z
9siN4Z3gN2nkcf7spta/maJXhAyT5lr18YlJVQCkNyBQSDuRYWXD6dCHoNu6NPNi1ewq9moh9JBd
E1vlqU9qNot2yH0cnty1rXEy8nkrD3A3TDj4wfze5u5hSqzv2U55UiWPSRgU14k57LWS6IAHDBVa
T6z1CAztYk4KN5Mp7rZUbr02JV80Yqwe6QTStYPSL3jNigPd3fGKL4orAz8WZk0kbaKalkFb63aP
cpURSDjz2UhvYVT8Uw5bVW5JRgBUxgBTL/K/iLynfZpB+1Q9pYWe6bifjESx+KQwp0YYlnLQWwlL
HYu+Hx8c5JxOl6R79m+vQVAw/Vpo4I3ryytH400/dfFlKs/EjwmvmFOCWoAGlT1SpG15Ge8s0v5E
8DG8EQ11PBxnbaMoOvZ5BM42Zphpi+bkkKxcmUmFnpXPPehfHruzz7UnssCnJAkqhpZOBoi6hX8s
n1my8/tHGbjV0fCHtd+8rKCXr84fzDfDumRUyXxnHnZlF3wkphGf53roH5TLNBFoxen/yRyqgB5N
E1UIapavhfeazt5/PJ3HctxIu0SfCBFwhQK2zfaWTSOaDUKiKHhbKLin/w94J+6mQ2ZiRDYbZfLL
PKlOmp4pVnnQfHE4MzXzNi1lrHucEKu5ZySTWyJcp0UPyw44L1o1qxtnvmIr0vlcZOrdRsH6xcV+
p3HuwBGLDwbBgJ2D/qx9cOAN+YwIq8pM7BR0Prkr9ddjTpNt59SDGiVxovMuvHop6KR2LDnIFoP9
gEEu2HvpkG0iINXVDOvHdUh3yjx41KN/0Y3DJIG3nwEubbaTcou7nq6x5Kl18UXO6fw9QR2lz+Jo
Y3fZ96HbUPGmDkPC0DqVr/kwZsfKojkHe3pTlqCcSo5k3ug/z3VQHbDnAIVwnPkxrtIXtudiVQUU
Xc6caYOEciBu/jaQTCd/yAYOngK+TULnwxOMaKqZy4idp7V2lmbRNhTPH74/kFma3bUOL8o06wdw
8jebOyI0vep90M5bmIhmO8RcheaM82rLSaiF9Hya8ueucN7NvCDnEzhAdepdRTEKrvCJ+tbIa169
ioiCaKZ8H0Thg9mX8laO9HAY47jHCPHXayFrKhA37FjciwY6j7IkGA51aRIVldkbCY6bTfYFGRyU
YWcQYEZFKee2OMiSbGGefPZDUl2J8ZVEnpewgVl9MpGudtXUv6uxefHR/z3Z91fX56Rk2SbbdDNh
ZicAhDnKRDrSx1Zr4GWgr3IOYic4VM9Zq9kosaXuPTZ7Y6J5nWan34YLXqKX6UvUOHigGiLUOaMG
3OA0aJfzI2eq7yQOv6BYpAcQ9mKdMjld58ESXpT9MyIqsoKs5EqZeKLDLjhYKrZP0oQE0Huc3mj3
6zynPLmXngsPrju86T2lINjEgIBGPMIW0Tk2bsBAwgSOHAffwZwVp1mPzx4da6u0CsKdI4gaWGnj
r9UYv8C5nG42obo5ibI75er7Zow42hZuuRsqrjOQufZFYrzkHfxsrZNqrzrQV7OXXfI26XaTdNoH
rIIk9jIGdLzxFFNFSFcmtwq6t0+RzVWwNuTS7CDOUyzldR4GeY29rt2VBr2h0IYlhp/mE6vdxPxu
uM96yo9csr70DmQsizxS2eRvqzLggz471O1ROEPe9gB8eGcNXLea3AseZwygcWME15Sf7WMNgl3P
sjw7JOIFY1eyJAyJTOusDAQsLzBuwNGSI0bTuz/3DU4+B6hTY5qrxLWYYwMr0GxzwrZCBNlo3Kme
OE3GUWuPb+t3pXM84874O7bq59RsbXzO6EN+1n+ruVku0kW888bMX5fQ0h5IwW6MIU6P0uiz7WSF
HN4zRF7OfWZKu4M5Se/CBeMQy+XaPLT1e5BrsTF7zkhWLur3uGjvQY8POEmat95OH9vM63ctGAAD
ccomZr7OsYKJbvlMCOe3ZsSxUm3+2JfWhRKW5onAyVcKEeUaqHDCwMEMct46FLbBLYwhilf6baJJ
9kYi+5y71WLFwWXJmkptEkmM2Z9wzMzBTSBxrAqP9yzu5bPlwxU0MPYLnva169Q9zl6dvaL9x3M2
4QmWp5/HxzFTCL4h/xHVevl5avnfQ/vKN/XyW09Y+bnBUoRxdMpBfIbV0ZqsYc8xfetJkMdVZPVb
cHhv2NURYQB9boLG5q1dwkqhbQPwzrcu1i3bKepllGhtlOo+NNOD1RSChWniJS9WFYzaOS3tcAW8
SBdhJm7ImA/aOgCyLl7SqvpdayBkTpxwssbxadfaW8PjTzHAAsxuOpYR9sD02XTS+hzMxZ1OlnOW
me5e1xDURWncSUuS1sR2U2D07iKjPBh58TFzvRIOtUTvfU9lNJU6tyzu03XmZRS57aEBbP0sc1YK
0+VGCMvaxiBHkTBoaKoHYsEpn8yqsPttg6+b8QfHKSx3TL/HO4pGkKorcRjYigmfwJno1zknYKJ0
Ei2EDAaNeqR6JfFXDV8S9KBo5QQ2pkTgxGsTjAqa1/DqjTTHDA2xH09QAkCL1xzb8ULBuo1NllzZ
GocdYjZaoGLVTHrOArG1GUJiKH75WSV/wV/YdxrRz7kdvHU1Jl6ZUPczCu51gUmeNfroXXRXW4B8
dHg+mP3kqLO9+xIUNm7WsDRued6sgdf9gYDYwdU9TX6OJtrrPwFtd/hKsEfTzHbudQa5rjK+5zRe
hpw9oy6sDb3Xdre0UuuckTms0dg+EM36lYmKvZ1cZN/UJsj9wAELFqw75TFYAgu28zGD9Wo85ksf
OCVV4wpb8HEiZovgCwvYXhD6eT+dyiZ7ik24aHrw6ROb9xSSVHuznl5cVlZUzvVMJd65cJ0dbp35
sY/ZnV2Cm/u8Z5m3cXoFaiweC77ciw9s13VCLJ9i+AUBZL6lJXSyXOHOrbwaHFGIC9SI+FkMTP5v
bZa8mX09nbqoQFGOElQ9Z9gFlIrh7crcbeLDZzV8/Eke36eYJhbhsKkOunLt58m2Cizs5XbuBwuv
TlE/IqB81FkLXSCktGY21XNu+//yjuw+Jlt7bbQEmRU3EqRa9TTVIjhEGPMZiyTO2qQF68FqM3nE
P+VhRCnQPgbr6MryaoxgB5zKP6VUWZ1iFV/ddmG91JzTa2ltEHLsqco+jVmNC24Mky79doi7ziai
P3lkCrgrHBv7mk+9WkwPWlu+V1Kfah34qzzRGJsKAmN89rHn05hjV4V7r8N1QG0PUN4oQKRfm+gd
a0cjf2N1MDEx8a8PIT5D2etXIYRz121IQtdOqHKYYmdfjiEYyJnv3DLifp38lEQzB/SjLQlh6yEd
klfHxFqQY6VF1kjBXs1AvKDCU/fhNg8UzNBnILDEVEN989NTppob3P0U3kr9T/uci/2QCahXfFRe
YdNSwW15nTW0bcVjISHG9t+yQehVnjHtQvNbWP2RmUpwqtQSoKNHx622BFyTK/ciN19m3i7lgpkW
N+kfI68Md9rsPtpk/Kt1laIStjvUFZS2tIvuhkXEv21eGMkKjoqk4ax2Bwnd4aHyKyxgmEU4pe9H
eGmQB6Lqifj2CEJNEn/nDcHiAZjOVs2Fx+/iW2gi3HZpP+zk3YMa/uWSlI/KXr9rEUSrREmKaKac
FQij5FEA0j/mIwyRAWoWQKKC2cHgPdjmFn8DUHIlJGQJzdPHolqvMteUaztJDqZDNryfvX+kcoff
I91umzTHT0GhlbNiKke4tCZ17TiePOh1MhE16afgz2jjGA2c6Q2KkQVcMXqzeKg4i9rhhqIjrjU6
5MMZzX+QZO6JTCee6ADDeM4YYdTNLWcJc3DKHO1AF9s2MLJzZs71DnMFt9A2+23Bc75nrdvue1Kd
65EhvfzFfmitCmahdAf09dXOFv1JKL5/U/+eDan39tIKZXLOA43HnNr0g01WMHugEcaWmDdNzUmu
MDnbdvHFgx631ai0u3lx2VjLi/RbhyIyDGQ0TJA+Dbim+dBDuIFoxs5ZZb4AbnR0S4iSsM7gWsZj
UqhbssiVKSaRva9dn5rj4EMUYbeJOxwkDpcuGIn28gZAFphZ+9jE7WPyoNNuOFLiKg2dXGBuVWzg
xDxtavHACFjrOOHgmvR2dYsr71b4UFtaA5SgMPaWMYRwIeq/XmKTw+gOev4di3QLrcJ+lDGEiD40
aJ83cA3zQYRtl25Ew0ctIh/50BVtRY86g4e8qFiEsljvgij9mO9FH1bbLGKJ7hD8TTk9T+6sdxZS
OYg7tgPduLeGyRrwDrBx3BVF1tonLN34k9KS9MwkoE3DpNMxejQZW+rtpLZWjSBeDXVgq2i/PdWD
IsPGglUNXNFxC3IdU+VjmTlPnWjMPZTTT3gutD/iPaRzJcbIGwpxoiS5JRNVWB4BmLC4EuCCYm1M
xwK/1rb+IfAL1azMsiD6QJFFvLTfSP8QIcnhsOLaaUviCbMj+WgYizdRfrQN4/VoOOQhbSeR56DU
u8ZxNJuWLDU/Pw8akGXujNQGXhGIcpfH89+5Q4YOA/HPbBd/zLsJh+NTjS+J4/FjdNWBaIWPz1Ji
y5p65zBh/IRNS0ZvcjUj/Rlfg2PtIQWkNGY6865z4Cz2cC4XgL1HlhdgpFnGV0/70Mf6FAsh/+Z2
hOiNadav3yzZrrViqXDtwrghvuVH17bsLbD98tUfxwPrqFyn0XTu6H9jj6n4FLfdXijP5OFAUM1e
UurB9jOOnXOCQdxNpmuUuMQvs7R7oEQQNyylMxia+mPQ1HhlvN9SztlZGLLZzoLoTS6bS4c5kjsw
ez4DUgT8ybBXZdZyd7cj5spL4Ij/q7cvDSooWZnOjuofK7oRQISMTwWOT2hYCcdYAsVZM0SYIOFh
TJz4OURbUKXiGodiqn5FOd3RRZU8otDqTVBE4TrvaEOPXFABzrJj/rxgx/qeJzdEvqVsBJYOlI1L
TNAWQxE+/slwNq6k0QB88k2mZEpch01gKi3YGEqBhl5ecBYFYEbxSVsK2lgnD5CKuxva+QI6xuhC
StE9mJxZF14LPohs/sgG3LMdzlfLrpy97fgHs4/GE9XU69DB4KMVoO7BpobaodUFAJR47ZaOTSHb
aJtJuLlYl2mKn4Yco1dLG7YhwNowDwwLmB1MRzK61jkuJ7LlX2y9C/n1d89VghFH1e6rKT5hErSP
M5UDazNU2PSi/ohPhPc9jNxDNynnSYEAYJOyg/eFLDDo5JwnEyEeS73mzbGl8+Khc5kG9WP9PGn7
yar84lVGRH/Z0PHpqeDIVGW+q0Fv+gxbT9UwnvB7i3YyEQ0fY14x58DnXnsYYNR0N5x82GNAnTX2
ams07rnPVFRa6eeoqXnOaVPf90xaRiqR8moGY8c+T0kVwIFBM9UOh3ds37QWMCZny1/F/Gy/U5uM
RF3Hf5PSZ16aoJc46RwepKjUtZ6XnlayEYcydJiFyuhc0iiw97Jq2nCTw6OJEWbBqXSnXCdPfif1
U+2HVBRjIsGUQrSCDutx33bBP27DxsYyef7I2z3C3qJkahRICBiKXTf+a3rS4Cg/EoRJFNNdtwru
dVEaR9qOMKraQfqn2OWFG+2tEVKTM7Ek6xHEfNNzoO4j727V/j8NL4XHn0tc5DThEWR6+1A3pJvG
qsczVFcH22ggSGtV7bI+h5TXoNLWpNYwgfZ/2qze+Qn1SU5r6ce8g8rZz92q12V6CSu1H7RvUA0f
l+DqHWtD7ca674r0UPPhSlurvta+YF0NdXirLdp65gKlx2e6p0v3r63S6Wza4qbLQJ8SwyE0SqMM
/OtNylZ/7ntY2VOZvX2RWHpsGJUfbAE4uvHoL0r0x+S1coeB2r10yQtdysuVlh7grEZwaAPx25WQ
C5M803iX6F4m4D5s24GDSyL/MBTuNo6nPqYOZyk1yplPaqAjMQoElX2NCqdiPXgKQileDY7R3aaI
6fysR5pyeCuJ9WpJgxN3bI8enJNM8/uU0GKL8i+eDWXtHcvYjVKo11rC4LKfsX5xznFAh7i4WjFw
nuKu8X55/qEoUPTzVv4Luqw8OPPHzwF9qu6UI6WntmLGmnWMiassrS9TO2QnQWtLPXxlcdldYbSK
myA6dugj86ufRX6dPtx0UlfHtXbwpqj5yPAi0zf/L2VqSbDwW0lvPullrtQveWYUXVpky7cqXXZp
8xsRIyBz1OBaZoJEM59BOxXaZdqacNaxATBoWNrgrQ9uu9HWhz0WO131jEsU56YwX37ax3/+iGtX
PhO57Q2cTyqyqeBKmjWOENzxS8LRMN5n7qtbU2IEwv+8hQ8cHNwAP5msxjVcB3nx7JhybNUAmh3m
dRSCpQji1D0n9psRGvpEKr0/cYBfoSUT7ChBYsV9jPiQ55hZGcD2VQxFSMlrWGbyMmbPc1Q3Z29m
ElqlvLGJ6sIHldPBFFisudKw9c+98GLSbZN6cGe4HH6Ekz450ixey67au1QbAY2js4vSRuPgBwYJ
wwB+NdxQqB0db63vK3uTmxn655LcR4ppN3IK/wwN1W8uFE1b2cO+amnVKaFBTLNzqFP8OLOq32p3
+gqIeJ510QXXxC4vg5iuYU1rhxdBlIuniZW4Y9QwWbA2qIdBxeqee9dVmwyi2hmH37lvMfHkIUWP
rBIGaVJbeaeiOfi+FTKt/SCba19iGblrayZ223fmu6UmZ0v7uljVOnXxt07FueZs0VGAVrbnqpnV
kWmAOiY1H4/BHRBt8qQ9tF12NMqBY1hKN5AvFQEpsJvFxAfGtDJaDGS3mQyfUj4TMvbUwV/puxe/
E/OVbeph7NnexhzcHjQjgDVmzmBlIHQjsXr1fHRg7uzntq63vjtaBG6SrzgM+3t1hxeWbNJkNKFR
kRWAMEvUzu3XDPVRBABxBsY/YikY76Pu2IR677uBu4Mkoo+W3yPA4mHDVIavxwNEsDQFFEYjN4Vj
NTfNcBVvxN6do+eo7WpaIBsseb6JZq/gMNBzCHtzeal1xrM0eET+FXC7kGtbB0WZnzAWIoni0NYv
kdOD+hBokMsegGk2pu4WiYLQ3p7m2RezzLlRQlf2C4p2sRCxDpvFd1Ly2eOKGwE42KJ5pwxfs+Hu
EGq4iIFqz3B5iyig2/jiQxDshgwHKzNHlko1eM05af4kcYB0io+C+596MJ1YMtOzpqM5Bq+K9o2z
H8y7pOMqMc+wrVEx/JHGL6n//RyQwtDlFsSPJZvKB+5QxtXk5krnCKHAfRmEa2Hnv+28OuWwq1cR
bz1hCEr/Ki71vjvzuKa0xVPH+vOSdcxf0f3f6mj+1cPu4xCV7+El0o5lE8zxRQYEvyBFNBvxiz9p
InRlNFK8/I2amT8ylruy/MRHpQ3aR+KCSoKu3WY9twaSeh9FitNs2I4d6M86o2hu0LRjkhslPWGr
Sy37dAsegNP61IDXG4Zb7rSfIXzFdTKiNtSmQZcKlfJ4KJaXoEzN/35VFeYqoAV2TT2vvQEc801I
JVw1jGNQ8F1jN7TEfBsbLjikdbaPg8ZVwPs25rdiqd6MoFEH3N62trB+C5vS2HJq1BF/Jf3VLu3C
bo8AiBDSrVthP6U2OEBdCVjs2byCQdYcHYAlKzp/B9ACUB5NaNW0MuGUi/3+EsZMo8UCyKu4T/18
4ZiQCTULOkHqPjiEVrMtS+fXENj4DppCHa2IpVg5UbI2EaEgLqpmT+z/eWjDHd0jD0FVtcc6raAU
p/Fna0+7iQ8bnoU3h0Kf489WwU2IoiJfFgffNraNLmldKS1y9TGmE6x7jDdgv2xpTWIwX6M0EZxy
JEq/nq2v2SjX5dCOx8gNOJSF/WmmQ3efao1aE1Sk6mwmjCoq5IGWvQCEmIUhDYPDp0L0whYy5BuS
ldUmoBB3M5jvJbypa1EX+mCAm9gjI9XnoqSMEfcswDn3jNGaYPjIFccRFD7GnFr2XO4s+CCbyg/a
kxeY5iPStr1SzKD/NHTGjS1GsCRuPpE06YkUDAhN/OemGRhnkoTNEnHQv0LCXdi7eQIpq2IWVxP+
AFze0f5NOVTHaUW586XBJ5MNTFhNw21o7r6Zg/PMfuK9eq2b7wqGYofBqe2nwV/0UwfaSaWG6VL7
RImLxvutgdSt2oVd34lxB4yIWarxEsyeS9bcKLawgtNftd2/BcOkLlFZwF6MuaOqcjRP2hv51TyY
SBbgiYP5KUvT8M33QXUM9riZUG53Bl1IdhHj3M0nuZrmcKbxrKw2eeDY0EFFBSsTSEFSjChlyfyV
ivHfMObGs2pIEhaeuSk6yjsRg4fnIqPLKhWLP39yT01ve2+h25FICXy52BbkDTsn4Yj4QeaZ/JL1
0WWQ/CfSsf/QVsVwRVPyTxZNy0wKmuS9yk5Blu7zW2Io0FnRFZ8qgwmxGgoPU4zs40NIl5DkFqa7
/Kt1AAV5eWJv5tgixtV1F3AClDtSOTlK7NpxzJ5VhURJTTqCpbDMcyu7jMtc/EWJc/sGQqlag/D2
b0FDv2vKZoaVRd8HsOFnnWZ37lL/iL0u4a/3RlCa6o5Ffx0Nf9saNW18bqd3DUDPfRoF66jvgy8P
q8eKHBlZ9BHfgwZhvaLmzH6r0YRXDWhtODtms+3UeIWGAPQ1bS7woF6IAutD56XpvksVXWepnIDm
y7cmRuZxbVPRRRrRoTi4/+y4ulttF/2GbEevZcKEuq2dHEO9Xd7FQthqLDtfCa7P51weuRTIvcTY
cQxQXE5jF+b73g9hfdXlXw8oxlYYifPYGTTrjVKJZyy53cNgUICRSKwfLn3mn3PR/OLY4m5t/F1H
ldVkODmLrSaIL2VV1d9VLD+4aEUfIaSOh7ojMze1BQdjcJhW7y/kq6g+G4Ddzg6l8ZuhNMXL1FT8
beFx/+YsJcc37eYgj6iuibGu4ALfNjBaPjFqXpkhliev9OKdKnBj2houRp58UDqBTR9nMXzzxd/A
05wmU3JzU7Hpvar6pmMMn+JzkljxH99tYDnQLkd4IOJcJVtu+ODxdBo7t4y7AQyyTbRRnMSfVdfJ
tchs69FU/p2gBlMbx2tfgcLFKyb5/UNDXfINFhz6cyO/wx5jcchqZRRtc4VLgD+ziB6buAbJh/2Q
iVQH4mPOV6rWB0bHJV+2f458xtPKIgrUTuNnfAsKCUwp5Dl08fx8JSRq7fHF7oXzRQbkSkGg+ZU0
r04TIek37odd078J6UN2jrjg765voI9IuE0ArZgv5OSHMgg8VlueDBTDt3ShPQeO/8LV0t6mPJgP
rTb/CNoV3gjCAzyCcsOdk98qsrMrPCnN2U4M9w1VC7UlMF4zFzaXm9sU4lh4V1L8Dm9D7IGkIDkW
zjDSvZ/4mG+N+8KmdTG3ovo1UyQFXE1Ux00TGxAdVmsrscKTWXKCjbqofR27/i0sPBt87pEvjxFt
ORjPsHKnexxNOFwJsHchzVaW5n2emJ48sWeAqtf56/+9RJTIyO5FLhS2vsZ31+r6LnSDZxKQsN27
xsZEDPWjYLh9O4aMX0Nz6TTFVnpEQ0pfK7wR66ybDFpw+S1JoAyyMVOBAa7PbiQ7AlNBpHvXMJt1
8PPPYHQ62liOHgLm7I9xWCDsxyZ7R4YvWskUEMc03vysu/38rlWt90Sm+eHnd7VMcbE0Rnb0iIFz
zdAPM6fpY6yK6BIopLvGG4o3NTTjLuZ8xM0+LN6km5G49kp1/Plbp3KeAANQgKHy9khZWcEom5Rp
CofVVU0OZYyaoCTCOMlwEUBUlK39rnvxEtj0XRc+eq4MTnZbXeqO6ZY2GI51PeDBIsQJYpPYPpFh
cjYjVWPrFtP9g4vvckPcBaULqROs8ILdqdd5NW4nIzV3VemyK2cERLgW32uvVbs88s4DJELWfFZE
I513xlzvw8aOD/mMCwnz7kaj9a76JPk3WtRURSOldz5h2CAp+6u17Cx8BSuP7xLXdhqSp/OfZSbc
Zz1tpEsTw2QRcMjNCIVcBP9cqBd0zCThhjqeLZEPjh4y2pkl8yHwE5SSO1O3HMd3Tpvrc5s1xVJF
uoEV5285a9lHOeeoVcMrF5aZqRUt4GOzOOhmfU2cisJFRrBP5YGuMOazIfxkeA3Q8lkn90qkv2WV
JLumAnaYuObe8sy/tpECh56J6Axz+WpVU7tjNDYghysoKhGeA2x1PRIQQJc4XA3DkO3K2DMvsm2w
VpEkKlz8Q7By+gMKF2DlpE3WqUvgpR3NGIIMX2gmrHCTldxQsTIMtJ3vswTDJVLbg9t6DDoFtkhY
iRrD1yajJO+GPPjCd+bttDtvAQSJ+8/LXC9WUmTmozI9AlQOSWR7rKARfvWcxUjVinkdiEjghJoe
OoOW+qS14m1s1Gf23hSFhTuuww8FX/Kmra36cWrSJwPzOhkWplHtkmjqTbPc8PjnJ2TpgdXRszHm
OPWa/jq1rjomPphseN6HBCLinMq9qY7My+pjm/cCJEn/3PrhsOVtMtnhRmPTKOd3acvxVAzTeFKi
PVqOHg7t9AfIwnQO4S2Hy7VZdUGzt9inH5WTjrB9I6TcoV1lsAcuDmzWQ+ExYxzODI248rb9LyA3
alPhgB2a4l/vRfV+cuM37AIQMSabOzvZk4YQHZ4XdutHZjpwKbGtcYZe/lDkYGGtOWZKXCdvmn6k
g84cGB7//5LOxs5KtLuNZfI3SRMan1q28RNL+RmMt49bw00LDOGiWsuYzE1DQ8TOTOjkoDRseDEH
vz/WVO+uAKon+3YS3aOMAqoirWkiO53px6IMIczEPYIrveElet1JtkNz68xQMt9K5JJKxkTVoxCa
/m/pD/qopT7XrmPeAXMx5OwUGCmP9qnUO/38rmkHJj1y/pjG/JfhJ8XSFJyusV011zQA6Cbq5qN2
mXQgmpJN4bp91m4LM4BkjEwjemVRs9eFKt9qDydNTQ4kTRPjqtzwOcrBHtel3W/qpDEeBe2Aj4qb
RSbRzRt7OwwqeEaZ9U5TQTylGNJPjbX5UruDe6uD8VaQL9llS5MB2bLhNGOLpgCDqlhXfLdV9ZUO
JH4HMQ+HXsw+ueOGgxAGkVVnNtNpqGWNJdCM1kUSOy+DOQ1ng7Zn4gnS34PcI5cC5YeDOv61eQnN
2Tc6t8gqwJRbdZ1/ddEXXykpHjACOzYTBs/apNEI9UJVL9KpxHbqA4q+q/6DNosAfAbXwZwiugdt
ouoOlDmNvj/eOooyrZEYs3Cqr2Fu5ZOd6E9GdslDFMNwzkh2W+Pi7ZtTvHPAeaOS45TK9bUxCCMk
DTAk2+RClCrAtZHbbCWj8jybWUbzlHau8qXnkk4pdl9egDgG0ODk32Ayrw7f0cEV3OOqJj3/vLAM
/vcr1G/IdRiTCaHzZ6UR0hI5RW+hVU93LzY+bMK0qyjsKGO2pvEejVV75ob4zQ/2F+ss3RxUuN1y
rIMqNbfwO041W98alWD47EQBri5+EvlEH2U+9Kc8K6o1c8/uE+7Ms5Ldc42J/2xzgkZNKvAVFnAW
en+IbpXEhVA6C6ZsCO1DF0SvJkrLzRmbc+Vye6n6LHvw+FwWzDYexkT7OJTI1pF6qLt5W34Ek5ud
zeGPa3HFVYX3gmLiHU1SkxCoyQzQPUWhOAkWHxo4xRNiOANDTi6wPeJL0PrdgSbjvRt5L9RmwnVj
qaUjFVyxxUyEImrQ2V7Xiz3spAzlzPsYuxhXnpGU2Iv6N93OeHYoPsEIRBVm4fNjylLMbNy0gUPY
bnb5eal0G2+aaM4fUsYF//0ZSmyLzDfBnFqEVK6GE10gkBsNHvc8nY+hRzGlk9S/kCVwblblXyXV
VljegUs51r8ENXrqwlcpQx849tKQpkY+Yo1zC3LXeRzddh0pyAN+hBmXUh1W2+VFNvmwy6x62OTE
2/HNg/zJchrsseUfLe04a4lf3ZyD5PLzomD2I0uJKzVo870tGSMJEJIkrUszx+s2R8A26Cfb2uxI
7z0FYZyWe/dqKJm9auBjP3++/KIQ6Ei0PJeXuWcCrutsjTwfHgJr6lcjCACALcMz83bn8IMZqxgB
b+mbV+smeB+EJLdFCHaf1AOgyngBSjog6LvsUTM22mBlV6tGAKbzjVZc5iIMz01/Tw2H0FfDTQ9J
5FvEYh/kyzEQF2sbqGALdNmnW9VNL6qqaEmEq4D+3V78xdwd5ITqIbR8RHXSr5KEz37re7vea9A9
4RbQzfCZR5o05/Li2yaAd3aRrMhhGztdt0vdBLymtJ1nM64vQ5ZVpz774J20KG30WWQs+ZZlci9A
nfPp8B4rP0LQSw1MAhh+lTOVu0LhxwiYeHESYWiuCwZHIdfdhf7A8Nb/x6CKUGY8kDrvkleCngVb
+YRIh/s+prySiUqBo56wnVOAcTbnUJwoZPBO9ClzDuKpxgZtbTtDfvmpdM91h2tRVSHEvNDfp6Pn
nczRMY4BzIiswoiCH7F5cpeX2iEn6r6YvmYk0vOUpghfu5oz/G1qDOI9aYNvLCT+RtYzWKnZCTdL
lNLqw2ST0LX3gBTpP1St0kR+tOYEu7YNdD3cg90J3WzYEJ6G6jG5ICTph7xXXXwCHLESukBHXgoV
ejxbZ6Du0FeM8TWnIQuMCWHi3qiIvNhhfqUHCLUKje8hiuxnKHe/0Ac5rBaUlxNEfef8n76AI/5S
jvnlC2paosU8aaR8aYUh7yGk8JPqqOSlUOYtnej8ZhESzzFxk6zijmqTo9uyADvY7lbaYEqQhs6+
YxrsEQHNIrptBiRiz8aXFQmk8lK+WiFlkTDV+92EJ/xkFc0+c6Nw5w8UQOScaX6OXcDIMt7Fqdiy
JnwkeAVOcYxjvi/URSbM/oNiHDbciYPV0C/GTJeJcRGLJci45O/gniDfndDh/Q1F4qw6fRVADG6H
o0OFa+5RQ7JAu2Lq/s5eKDLU85zVIOk+aCGsHxQFvqu0ox9dtCa2KtUe8ZoyovUF7sCazqbCZzj+
2A78TW0s5jHd0HJCUQ/X+ZZSl9wBVBRa733gMeqO2II8G2hMl/j0GtsDLRz1nWyZ2kVjL7AtoFsQ
4jCO2fJSDvl/L6qj0FKiYWzsmMhcBY9240BipooGUJ0ouFwkgfvLd5JiT1MwZVxpZO/tNroQahku
Ka0imYsAurDZnM4ezvZkvWdBba4d8nJMHsVGVF6wF5Erjqp9suq4Of6PpfPYrhvJlugXYS24hJle
72lFUppgqWTggUQmTAJf/zbUb8Luqu5SkZcwJ09E7ODXM+PzSq6msiGD9339ms9k6oPwGoZudS2b
+u7mc0Q8rJr2rMEVdq64BfzMonoogNWlzfDDwRl7WUhR3nOwzS3CIVmdCW7h8AFhXu5iP+myPbgw
jCvIHFBG7G8k1vZVncTPY6sgUCQc/zpXfMs7s5xS1wkPdE2LbR9mJW+Cguex612M3+jH1AVg6mFU
hp2fHlKpSKnW+lqm0D2aavoT+ra5pcVoMAsw74dh8+qImjhXhC4TBqHAwRgfu2gsSHF0Hx2/foLX
+jlulhMJjejslFW2iwr3XVTsUerAIVYfY52DPcS1Rhb5f1+y7kmvRwB0TMS1L9cp/vQOJ2ucEdGm
dzHGhM5r6hIZN2vNZ11JwviYOxFe7iiiWPj8HDZ8PmDr59m/YWUSumK8iWiMbv/+W4mUHqCIm7rf
t4KgqlNSCFha8Us+4rcdAIXvOGZFLPvoRyYxv5LCeAzgU+Q1EOBJkXxAbsyZ248OdTVfWbCZA0pf
cobK9hOn/KsXIzgFdvDHQ2/cjmGPUyWj6Svhcvy0pTk3UBTtOBhelayLJ825Jtl52WS9J3FivUo+
9NKN/9h2zn6RMYIgP0SnxZu/4VySl39fvNGXRPeI78PrvNTsxJPcxrCJeWhKcWTo2uqPvmhyQhzs
SFQQb2oPqi4Pv+clwhkpVmkf7Lm7K7zkApKEuy7LS87LU/StCL/yOUjW54vHFUrtkRfWFz1TkO2C
7seflJ15Lh3Z+735OVapJexd2N7xd27A8gUn/2dMu2vYF4ytM3yfHsPECbIc7abhXScgoch2OqR6
cMItQDiXgUtHIj9DEfVAFM+de8Em+5+cZtIEuZzPgE8pZqkoLvEm/M1slRYi3cv04rbf2mh8Dk3f
XaRTnYJs3ZcPVvWma6qdCNjuHcAQPL5osfNrTcVP1vc3RSKz39RhwZDGxUT4qQ8xhaXkytnpXUdF
dC13xoGu266xQCunARaQTD5xdMlxyhE97cl0hJrjiQJgZLwXjvo8nEEEBGK1nFSz2Vo2zz01xQV1
wOo58MTOJMC8pzm6ZT2mR5g2L6zZj/0mJ8V0Szru4Kyr+m1K9u1igupv5slvi2PTHQQjDSu2K/ZG
jD9BQAz7oI4IPfjOVVv+uzBwEzD/NQd2nxQxo7XhIOFP8ieILVi5m7ivnoJhhabSdWW3IeXHuJ2g
ztT3VI1UiWV4fgvLgimSZO/CiSGi5UAWxZrIo17K3KcWXrJuwRayaJLXjuIVFxWYcrYxfLTWz5zl
w5W2DtK/DJibqVHtNZmn9COceBXPOU4s10dhyCKwNZONGpiWxyCkm7vMW9wLlMokOwlsmwleBzvI
PNvAab4XHLMPSYshRRQ2Q67B5SkTNne8uG6pwgk2sHbmulqewW/9aWTSgqJO2Snn2JLx2W/8IRTX
vPWLnZIRooIBpZLmX5H6I43m3Tc59YYNNwc1BV3GZR5E1Knu0ktxqHtY1Hmlasz89Q7hW+8Uj+69
BockjCquthdufZ89DeXvIyWCzjPZ55m+geVFLFgnA1W/8stuD00G7a1er75qcaEQlPKp4eV4Qrcj
Z4c9cKPD6m81kGcYJ8qnvUzR+GRCQoaNuqY4ADe+V+lHg1D5xAeQIJXXJE4htUgbM/qkwPGoEUdL
D30mq8aPMA2xYCQxEb+un4D21DObjDynDGRoHxT4mIvIBct1m3AZZoqDg7rX+RE45Rr0q49Omwrk
QUoqydTPU3CLgxnsLU9sH18zrT1lBP4+pOnGiq4jDsMdUc9qN674sX5dWajLIvk9u+70OkFoGrn2
NoMPrNxeyh9ORRVTZP0iyqcudB+11ybNgSFPLXrGdwh+RGbgRkG35k3pW731lRv9mz/5hVk2fSOR
/Ucs6fihwvGzDewjQQQMv07N0mkU4jAa9d5IFnB5TKzeKLXWxWP5D1W9cyxk6YbzC490/zLx4Vwz
Q421y4aMQ158op7xUHfyxV3C7KH5nRXxeRqJm2NcGsA21tYd/93znGBUEGgXdIcbxhDcMepEFMdf
q4rp+mhC/sy5vOeJwXa0YCub/AhEnK2Ho6Kt54SDDRw7VZw9tnvTRPmlLPv/oslgzUqKdNdP4y7Z
tcs4XkjJfWE3tI6wSIB7E/YEqzHNbyli4d6BR7CZ2nE+GCPlBWwT5H7TPk8jsciW8/getfyAadsc
TZU/xwO4o5iojHHh2dK94V9jW5K4nBtsT9Crb/++UGG280rp3sCdEWf81ujeesWcTcC5GVfQ6nCW
NZtDjpIraArI7tJ/4/07nhKB51ZEPxnQ5AVqe/FcE8ghWIJBUt6tHkwF7nHKR0eur7CESDbbcG/c
ILnVCwjaoq/ugS+BXrrKxZUeqLuLTksewaIYU2jsAX9nKq93NW4MziHdj2KS5gRjT9+bhTqVAl7z
EU57BEj57NYk+qDOh4k/vfmjYVkCPqD0I3HkfUHCVuFRBy9zDJVNZyvFP22JEC01Rxih8jvrVfvc
Ll/wPruHU3l/R/UW0GPwQ/r85pMMMiroWEbpPHGuYwH3so9tRu4aqM1ile7ZT91dnj9PjAuswLHf
DK51qibLEMlbUHJMcWLrVVMCFy/Eu6I9ha0G9jeqOgCAnIDdPDwA4EfulGG60s5BmlUvQ4zzanQy
u0mDk54o6Yl5x8PuwEhTBeylCHqG99ICxTgwaexlndjP9kw/h5XBObJTzFFZGodU0ALUrGJ+zM4d
MUsm47nI8HKQiAi2jjzybEE3DephVyKN/89sOwYG5OFSkbEOasSgCB6ra637DOoQ3Ko8zjaul1jb
F5lmO6yw4/M/d6LEIpJ705UxHyLg6KAnq0Zch9xwdqo5fC5L4TwFk+1esxrcQcXWtV0wXkTWUN+r
yK/vkobW3UK94sZNrDeroVgIJsWBkrf6BV875g+8DBGl98/QzlOAgIwVhnafrfKD7E1xZD22FlyA
NuC4gxc7OjIhdNmjMhjAUC3Cg60DfXeG6dIXgX8M2Tke+zF7dFrA6Et96wbsd9u5/dmdo/QCJfd3
0qT4ldLi7oco7s3IzcCLgMF1mk9oZB51aoO/8yxWSBVr57GjfobrFRsk6mCQZsGVtdcjGv2PwGtD
dubzkU7CN5Oy0crKZlv0kl63PH2mNB3bCoKoLSh9WqB+v/nh8mzsHvTUnCU3TY5QRWrZLTLF9hgQ
XXWd4c0TdEwoey2uIaG5C+zE2wdn6lODu8ArOjSquTRx9RiFMnhF35I6JrucNv2pjse977UguWfv
vySiLHLKoh9di0sw0/ExzAsg6nNwj0WPlcyhukKlr0XR35Yg7Z8o66JPmhqbojoNNpYDSUium2e8
PposRka0EREN9+NkR6dE1fg2F8Es+W4RnD6kaFgbCki5CxzByO+PbJzZ5tKCweK9jAi0UF6U3wf+
qFaxFKYrr9z9e6Rl5HL5KcOTnIPwUpGc31QZFlxTQJ9V1IRvdGWO8GcYg4rsq4RyAkbJvjvKy54K
vmWDrXebVi6+BOyz2FXTL9caX9YUm2fBgq6/5cZj0Sm9Cz2Twy4bCrP1bQ/Ank1LkqP5TsIaT6eP
RTipbvF3PYj2lCRBxGo+OQu1iorS+Y1D6eAswPJci2E+VwExJtS2vAguRBsfbObts21FEUs2jRgU
x+TeLPeXTIS+hMZDtuBXy2bSYx3HeNQFR+qhzzyjD0w994iizLKbl4cdBi4p7vg/acarSRv502oj
lsbWI45ybBhp80S60d5SpQrnW1E0xEQEMjpqLo7dDTuO9sV26YJd2Ex9s4maPrz8e+y7jeNvc8e8
OUH3o2WwvDfC40Sixnb/yxpkd7Xf4qnXe+NH0DMh0N2c3LrFMu1fwvXLFGYYw9jS4UQ65wR9wrhC
zCHltkkawh4wB0iJ8czjlDJz3VS/Yq9U9zwCfLhE9TkRnNwn57PJiVLQU6j32krTG0rspjHMLVrR
zpIgmYRkC2FAjcvaSJbiP/JidjcETY+qGBawgc5TTZPXhe/xKZTz/Jiw9Ty6uiz3c84yxPbgB7Fd
ublT9AP5nqe3N95n6Flgy7NzZ9NQU8PR3jkTQUMcbe12GmOQOs184xV7zvoSON4oBzq1PXMVEymR
okZlaLyEPliHJnbfufT9Av0MbzcR/SvS5O9+yvqLT86KYFD9fVA2e/DC/RHgjswgZsmZN2jrc0Jj
OKX5TZAKhrt3ouZ1xKVW7HO3fmnTLjtVlfgi0JEcBX0OblNjk7ArdgWUQXy1PgC6gaNNy7LFw9gW
U9trnF3PKIrpwt3g3qwfKqZAagndu8uok7CEjJuJ7DCFKjasar51sRw7J/lwFZ5TFnYnrQ0VJw7G
p5ShoRno1sN6yI8ycj1dASvEbBPF59K6/i1MJIe4PvletVG+D4k2b0uOUcidoXehhMPfZ+H4pq2M
MwmbYO4XEgRlSGpgaWwi7Hq6A5HwV7nlEuRTf+6hH92d1M4PYRP//8/67wcO81beTcplMMNmBjdK
QGH9Dv59ScMeel7tq3fZET/NXEotSIsjYkW8csTQHmgqMU9Wu3ZpDR1P6qiZH3MISsDM8NX//eWw
XjmWSAZe26sJd/3L2RBdxmq/pf0J9NVIlX1rLcVh7gP0fCsAy+6mYbt3MVFNOhU3yyMQKE11shgC
j0tbfegSkgoQR7w4tX3P8999VlqQHTum/2H66BJZ7wYH4l47Ywfgqn93pugUTmTClhz4wkS99Lah
xd2sT0AKxl5qG51EoPVSurfcBlKvuV9gXzCL2TZVszzCMiy2CGfj0Z4J8lY2BF/dtOyFHXDadSu3
spnuSVJ2B4WCRoGUrO6elxIbFWTv4sW9odejysyTJvsAtaNp2fRbBeD3wLnXFRNXFUeEyBkUJidS
ryHgPax1UNFISh5szmWlldh3qVgNAL+7xpwbr3VyCgYr21M9xkyd0fqbK6i+XAlbI4lOWPbc8QLD
bNYmrKWnYHnll/MtAIZ2miya6/yKi8cpx13D32MYcI9uTyN0EfZHz/HeG0t+Ddjl8WA1O1XzrC5g
AcC5BsQcBUx5kdVd3bCngYFEt6CfBjZS2BwiJIGNiIpfuaCMz6qb6O4LnNmhbWMSa9BN+vZCKdh/
+GWezVA3uz7B8d0BCBnoJH4umOYYtmg4qVP13Meph3rXlm9Y//Vptqvfk7Ze8BY7h7rg5QkHvsZj
N11C/NyvRtKenIfhXcr2QWPNYVR9xx7ZmQ/YxU7C6//kadR/gyLFy3Q2xW4M2a3BOo5Pta9ZpUbq
wye8tq3biHKsnCrxfu2VyPBR7fCPM3IKw6HblOM1dehA7Duey8iX23Td3AdDzY46jIFMTQwwvvuS
+RxGUnpBLhPvTVQXIOqSfVfWQsHwCUUfU++NrYl4E05rH8XUUGfJvxLAkKcPUTivOpXrnHzl/51a
fzo6S/I6mxrmXRk07wrLBIGhDsfNo3Tr4qXJi2xDQi0+/nsTjZyWaA+UVKLlf2Q0v5pzBqzmRgJq
NyrM335Z9xSfvUUT5Y54GUeBMtj+qIrpUHk4GhCOzjHFV0dB/KMYw+VmobRGOnoUw89giS8xIsAu
r9svUcKjqtW3xscDUdQJNRdDdgP+94gY+Dc5YPoU5J+73m/1iiWMGn0Elv4HJFVzyObqSga/281E
c3YDW8YqeMsM0kFe02qb7OAdfEY8gnaKToDNEj3afPK2fmd+zmH6nwHUSH4JT3Hvdn+Zvl5oQ+f0
PAU5rLFlpVf7OLznCoODfe3ioTjbEhFFMlH0xL4uafaRU0Zw56LYOC0e/aLzuXttXgqjFl9jbRnK
UwwTixVScevoC2SWQ0sl+UV2zpk4JQSePM33spTYDymyEzliS+azeiBhBkIhy639SJPnyFqYJwtd
gXMEobJduCnIuZ9dQ8t0sG5N+vA7ucsNrwNeaZS0Ur5X7BjHGcDxv07J/FxmNK5x9P5wcg1dNMtx
U6KabTU1ZYQpgF9bozts/R5ja8ITNm3sF3sqHwktE1GJHEoeoTwEuCvXF7W9pr17GAce+/yiJn8p
KhcvZmwBT+fw2ADCzIQ8qARQEHeCYscwrivMZ6eg54EZZN7OlNptYuAtzroJsBZzbdrxtzJ40euq
gEYfKfXMuuutmeTCS2uCgWTjuQIH9UNF3PIaIRR7Mlczj/poit/HwY3uDS4GnMLo/C0FKo4bN7eY
Z2ImgYe6bcnkoGh2NSx7tYf3KPQwyFBKcHLTyNs3HvOF62wsjXlsFpAjO3u42QUeJu6bswnc76Ok
jTqqQYiC52iPyQhvXhCY9LBV47B7OGKtUxRAkhZSpORmY31EfMlPkRrQh300wa7adYs4dZVLxhQY
y83RfzBSMDWKF5WSvlM+LTkFgZtY0idjO+Y3A1hJFVKPcN9WRwP/A0+Ly42Psa6Elw6oXb3Sez6R
+XUxBR3DgXoFlIodQ/Pv0SY5wXTobTyIcsZj9E9g87Jh+eFVqBwaCye0zqjFDR3wmdYALidWf00K
SEIoXmF97LCNxWIlTxnt3OsFLzcYMYi+9T707soiBkVt2DHFLTu3+TH0Q5pQengsNEXtJ2nH58VE
8fXTsWy6jef42SOfCnNs+bCs2jvDO3ltPYvKAWCaQcd6b/JwNU/iF6BzZ58VjPczilZnEdP0SDJx
jMGs6OURyAfeJG3IdkOSnrILQhNWSCY4r9Lf0YKxcO6nz1zRRYyrL92Lmc5jMtwHvPf4ZfwPBtV2
264e/FhQMTZWf3xDpCG8xoZ8lSZffEjU/MPx2fhEdg003Y8J2pWfI08OCDNkWECPbAkpCpLHnObd
iMxvLF/ZJqc7aqjpEVjidyxI+M+Jc00LVe5uvfpPrWvdk6MtixH3SHgaRiro8TYgUDjoVbaBhTmy
CxSveKrXIliKQ60ZRY08Kjons2Yg24B4Sc1ih5gBw2J9Ajj6k+/+FwJ0+8DvQM+158G8W7vN2dct
OC9I5eFiT2m+molvrTeR3AdTj28JvdMYRi1HozgpTIXg/uU7xRzDznFKf+9YNb6jZcIZka5cuWqp
L8L9RqMpcDJL298dHAsFxoRNJjuibBdoxeA0++UetMGrjfnsaQm69BxL/y/cIu5rr1H7ahKckQO6
iekce/H414Kt4gWU2a80+HQfEm9Zo38hphLDyF47CjA2epiDfeQm74NDpBFPibWKAVtcPuaZvRzp
uAI0HJ7mc7nis+r1SzPp8+xWxcnFGISgmewwJ/x1g3M2ofmLDrkw7zEsS6JXPVnycCIsgqjSSNYz
CWsCDgmoiVYIdsxNh9PgFX+VPeMDIJtfo73v+tNItw3lzQFOR5oB9MBRtUnrH9IqTzA7coIC07vB
Y7BNJEcpNQ+/YND8CbEc4s0cnxGbzxqm1bZbIoqNanUY5ri+6ar+zCrCPU09kxVs2B3PjfvHmRuS
nu7vTpiQsN5wmFZKVx122SUHPdmyqr/EA49P8Gw57wufCbZS3ZG3ZH5rYMVWE3xeGSb3qs0+mBt5
WwWxe2va/O9kkTSRmf+yDqAOnS1HLwfuwhmtJPfvbvw+EQdV8oDvzHhMV9tbMbJz5P+Kr2LIWgze
4kiz0ns1l4d+jK50bfdnulv46Imcetl6P8Gsi6Uu716QUfJUCyI1kJDIrvUYwALU6U2rcQ+FMSSb
qUoPRgyaOc4FM2Xp52hQ51iVzp0KA5RSeGnNxFncqt2CvwU3UEv1u17MH7czIEkcjw2HrMtTgKd5
VoG3bWMpd/6Mt3Jakncx/KlYR20AflFOkZlj0OnlMmkY/wP/ciZd07HCE+257MVdZCt5jGjBLmt/
+VBZb312SGFpRywLn7Gg76PMdpHguBuGuAxfPPTge1wTqA2+QWr1T75NeSEJ8QW6AnuIRCO4WXR7
s/zEpFkSGJ5jNvIFi53dsh7uLOG+ayVWzT84MRXKHWFirN1D/ZFkI3JmaH1qYzUn/5cd6/SkVRfu
RnJACE/iW9z+rWzvhhseZiaZ/u2EFOA06sBiE0MzpEuYNQl6VDC9jaP5rgW3ZcK6fQ9iqTrPvd5N
raZFWb5yGpd7KgaQVAdaQav53D9cmfyV+lUHJZpGxl1gh35/amNzbPDmHcpg+u6K5L22ljNddWsV
60Cslj6hfVNmHxEdeeSBVENxedjdxmTe1zHcRRc7XeZh8mgzdPdYd1TGtUt26Z33vOc2HpPJOuvV
6Oan/Z2TPbym1sEA5fLngh2hKcD9onn1wme2rVVPVTERvwBUJB1gNeQQvDrcgRQj26CQB5CdTpez
6RP578bxbKrUq5d/MtQ6qCt+DktaH1xu5cX1f2Y2jmiOdm/+lLF2joLmlYfgtrT7lKMor0kL7wou
RGvfT+j5ef1EgZa/LTLtbZUC6u673q7yK++AQzEDCBZtAh2JU+FmKcIZjPiZ2DwmVJbq7Hv2pcLt
5DSEgGt2U4RRCyrUQIHcKxQ7QZbOTN3fKIrjU1UQ0OUTQ/mnqpoNnPO7IHeeJuarrYzZFcP424nY
NSLsH92pfKY96L1BAN7acCg2oTCMoo7zvEioB6zRCVWuQcSunqK9pml0w2/ZkCnEEWs7+d/1rXRw
yR/vtOAgawuCMRgjsZHQzLpneHZB4w+/Bprm07IPuJM0uIrB9Y+gns5DIK6ak9jRLrutGFzUjqRS
rDK4yiWv3E1Z4fRZz0rQStfPOeN1BGWCRX5AecRwbbKZEbuqvUuPc6RS5CzEwIMpFrA7QqB8EGfp
iWJzS5CPvchnHsB4Uss//ILEQ5uNl177B6ZkfYo7eirTBBKLjsKbYvF9ZtNzdjXM0U6wriDCVz8a
Tx7D3ir4HjznhmlrV0XVygVNCYlZ+pTXPOo8MDpgBLpLPzvvpXeO7ZYokBMfc+MGLz2T3cnNIIUg
fIeNj5XdAqjDNcNHKfLbkH8fCqCGOrxjYp5wR9hmu6JZhT50Ks5ohC1hHLOQufWx++E14KRjfO4m
V82tNp82NPAnTU3OGTv9l8/+41wV8Ta/EQlM6CVK552d8UJzOqZ1H9fzwmh44r3CZmN0n93E2bhU
WcDttjfaz0jZMqERZ2pOrWOl1873xT63OKlwWLVPhcWusl6ybbdC7tqm/+FWmBZv49weRzCDrLJi
Vtcu6482tJqH3armERxm5M2M0uwnKIHDpoNrANCWlo6ERxyuIFCFemCmalP7BMjBbHroXUChRLSx
XWlde9M+xgy6F2TfB7zcH1kLY6ul+8D0uUeFHrK4bWiEDi1aQ33qRceMAZ89rz6RrTG8qjHKJUZB
mgpp6v6H/iupda1BQZ37NZ6w2ruxmdH+PtKdNNR4jYKaaT8KpDjW0TsmED4fC+j6Aru+ap3LzNp1
n1IpMo0Bhr6s3Nct6pCE2GLLqbzB0NsgHvmXVCgfzF9Gv7mvr+GasYb9vw+KrscOHn1ayhzGHa8E
KmiDtYUXPEGnB16+SHNYe8e9W2juFodcvmzSV0t0CgdlfvNY8fSMIk/t8hrnkdmBU6XllqOl09Zi
E6tFPdsmnU6UGyAaUtkwjDQBta3mZsWOpSLMotMaVkY+aU6UzIR4R63k4Nph/+ToGsNyTm9bNlM/
2g1pzdJuqLaD9wPwAF2iukYu66M3tsns8YHt891E0Z4f5A8xIh9Tx3rKXfsACsHcPbtAudGBtolW
8KtNPHAji2OE1c40Ngi9aujPSZtxqCdQFokB3q+PjBW2b24ViQu7dwG819BUxCot9X0WLnqdGrEh
sd5V6uhYVFPrlGuqG4dVwCjpVmsZt8d5sV4S6hg34Y9ktpFLCwFDlmSY5cNLCN7DFj+pDlioMDNb
S1y+Y4a+2iE1614s/3M0guIAqP7J340NXmvm/F9FoM4YGGByO4PZDSOoJOW1d0xB7dYZ/oiCc/QA
DWWTVhQGlcEpWRGTXUEcoCYATorDLoP3qMzNYXB+c9i8kGaKTvVc7HBz9ue8hUufJoegydqvwgvO
esSa3LN2ZEcakY2gIK+oOJd3dvK2rEfBKp0wu1NwfyxsiyVNjKMpYl2Dl7eMv7sJZ/pu3vUwWyi3
zk6esJdXBnIy2W6gEQ2mD9t7cxx4O61lfVInrO7gSrddiFQwVwQPLMJS+eoGrBGMOytFFE6z5jvc
9X7LTBcl7nLGVwdjj7Mi8335nRdKdK1MFVwCntWNj69jkeSvsS7sNA+X7/2S7OcyRHPNMAB0hV9d
yBBf20ql2IMY+gdkwraX6+Lex2sZjuEx1fQn2HZwWaBvmdmRl6EQdJGsYkaHLGg6jaMxgeo6WoYn
2uLjsLaJi7Gm32vi3SCXYF7Qy8UaFJvurll3R7w6NoNU70DllvtEPCBZMNvigX/zShozF9SKOZv+
SLv49D3fO/fj/Jnl7rWUfvKovPe4CumVL21sOrrQRJrjswd+lZNZW92kasnacfmzfXHj/VJW93hy
5mcI0j+iNgppvvpZAiDn17f0r9jSb24aJ/sp4hipYvKSQoy4b9adYyXVpQZihCwB1i6TsIE22d+G
mOYtN5DebO9vYfHOkCXnHZfx7zItITT1qCb8EwT9tSNhuff4nw/DWIZHXCycBzuoQhCUuEfsW+FP
T4GXjCThY/smMFbu8HPyoujGfUXOC5rRp4lleZhKwXI6VgAAwpJMoh3jpwDj3kheEQOC/WZWNZBH
jJTQwnd9l4FXq1pvF7Soz8rum22+QkaUbEk/B3Ssdw06TJT1nFXS1xAwDyPfqoPzeqXJh66OVOp9
B1Nw39rNl42Wc8pdsrZhTBgHO5m1m8YlvyZVz0otcp13nXWPXs0XFuvTt1ZTJj639cGucF2V82Je
uXBulvCOWcwSyQmd8WbmkfPKMew+VCzb/9qUpoWEOoeFte8xjcfgrj2ITKNnnlJq5C6EfmEHZBsd
2cNrHWWQjYzvb1pO7mnEnhQDHwnqkGbVPPiIRLaVa7Mk1t0nHNH8PpOw3rcBrSCTNvfG5jMLg2sT
O/G3rgOFjO8IuDyrH6AsT+zdaPYS6WnAk7prmuBg+V/LQPaHopctKAk6lUrcNHZrVVTb9/mKiv1p
5f6tHzp1NmACz/HgnQHYQZSgxGiLdOiKQuCWVOlZ2qytE6Gi09CELwUVxPwIQ3dGHQz8PP3eO0fL
8uovO3HiC+fbP3HgP3ew7N5bv98HSediNLfLg1PUR0x+sEeFoLZzcjv+fjUBjYztKwk1tjSRim5d
37+1njttjKSLomrDj4YT0D6Kp59yWrCO4goxtEWeZfefO42sgqe6urIc2o+Np88sM7zrVEZ/gMzj
34zNq2wBn1TWp+/QYBVE6pJ0YbIrNRIttG+y7QE5SuTvUznjXtPgF+hjj3g4GAxkDGcZAb1k2S/5
hx/14Uu2+pWZkApCHkT2a5CYg6oigPT6Adv4txkGb2Mt008vRo2ZdJAjvjenMW2+5eTs6W9F7s3G
vVdiiIv9Ur0mUBNebc0JU3iPuRo87uSh+IaLlxeXwLwOlARfY/wgWbVdQADc1VI9hRYtC2y6Xv99
sZT+XWqOXpS7YHBimqbVHWFeDl8lZfaHImKB31fkQhInbx4YD+sd2VVIl76GZIVnDptkexmz5gDV
EqYjkIMnl5Xqg4ol8OAZLXWxQLNRi81erXCwc8keamxMOVb/1+1Rp8qQLpqYLOMk9RejtN57PBSw
TnGJY8hbmMRiddRVAAagxRTOdvU/06A6IVoEW4/6qqjNH6jsqHRM83u7LhOMGn5ydwFiLn1lHWBS
HGNnNdFAzNnPydpWanwKb0fs6lGV6pUqU1/KbqSyOVl79lKTHly//SO7tAFM369dWNq75Hpe6Uwc
pbo9ZRTupU34DVFwDI0BOdpm45XqHqdCOwwHnIFEUCIybFlSyheYXse4cb9zxuyhZgXzOX62suWN
GYPFWFoD9qVMhAufQUcKyoZotJN5bh08L/geD3eZA5w1hu+9ahzO8EG7nt/DAXmMVpVEyF1acyUb
Pt9L7Hy2VW6Ovho/e+BNEykrXuk8mDvB9tzx+6s1USO1uIITLaRgliuMhdl6/bcTvCtGNT/2DrwQ
9Es2Cs6LBSxp9g074g/BGy8fKBCOPOWrnVtzHGLbi5cSe1Swr7t1abA444Zu+mKP3VgcqlT91k34
8GmSfoZDugVm2qtMvNqD6p4m3FjtkvyqSDsfRTT4m84Y9xhAO2Vum2DzuS6JY0m2DFRxEYj7GIfi
01ty++hZebifexYSIQHjI05tsLouOAwOBduSIhNMevI7vlfnOYuSd6zR/omDLOjGuZk/ees/o6lc
EqKRnDjBh1s12A6QOyagCCD6EXTLS5eEx0wZ2FheyMmb+panPKup7+lEuh9Sj/rdDl0n9cqXKeCD
43u/ZJaA9W3PyA/5WcadDVldlS9Yd+BkTDo/yinG8iUh2QfrP4iXkD3GqZuS6+zYV/hIMQYJ9xqo
0T9H1khkWYcobVP4Iq3a3raY06CRdcsjF7D5mefyvRb7gP8860p/VguBxlFTGlgv1a+VF3lxZGc9
kY8GuuZUPrjOHssBEbGtCDz3ADcVVdt5MIWlT2HjtIeaqiiUZwTqlaw9RgSTlcdzKA79n1FHPZy7
+l9VtnD89OLp2V+/0I/A3sJ9pbWqojVDRRTVF6m6AAN8ku7CIqHKUg4sM2oDaKKDhnx5Mml06Nds
wuIO9jnzbRxIhfb+j6PzWm7ciILoF6FqkIFXkgCYlcPqBbWSd5HzIAy+3gf7orJd9lqiSMzcvt2n
d53VUqRBnsXCjYDzzeOD4tP/CcKg4ybCclY1aMLONEPQjY99sjVLCoP+DLPNj2JCPO441/rRe9Fd
Dq5GRh0j3cnV3OFcax2msQwHCf5Sdfn3xaAPfsdtxCaDgrcsxXKyZbR5hRZ3/08SLno2pwbm2MBy
TR92HUNsYub1IS7BfpcfJbdlmFYm9z+dpQS/x+Xgp86wi8tp2rmALllTFh+01oObKf9b/Z4EECPU
Y8KpCjNq6+RlYiCCFhqpMTxRJ40zT0JrlLwNGSuN17xnBAOSCSaNDqm4QnlwTqRBIsSW7kl21Xjn
aDlQgiSumlfp19VHOSqLOoKwwuz4INKux5ZEcocgaeTny8QvNq5efIKW1F1TQqObOgm4tglNF95d
NqzNvdF1Wst6v7ySAr0ohI27W73QRzd/sCtnSukm+IF5cZfJnEaK6i/qSQicea2QuJGSfm+2oPh6
dUl1Lj85hLZ5eYH2E/9Hle4RS/gG4YFMooN+JD7EfVMsPKrqNTsVzneVDNalz5OwMXWm4c7EU7sg
JpV/81LV95zR8ALXJ6pJuF7VUP4HZgUXos4biG+a+tYqx4li+fu8718mQNP5vidVJcDFctEndWiv
5InogSAhxem61zyePR0dQISBJFCF7YunaNOwwOoh0hV2YT70S/mt+V+lWdBxvLblc+q191UNL168
FK+2DmRCuDyUFh9vmQZDv8cFGM1m97Q6pX63IXqgu0PVXKv87NH3x9sshizuw413ZHFo8uGB0Nwf
9Fq2iop8/5am0I2YvE+/xbmS4trka3uaxLNUePbX1DyAYsWNNS3fDHzmlSZStmFba0ZhNnOk7BVL
ottfeFCZZ224L4SlaKrO3xqtXU/r9neWPv/Sq4YnXa79V5MPObKWMk0MTeAuvwZvphTYq76T0nNY
T4/e0Z/HNwdX3VPJ4pYZ6yfOhrMNi+agIclFpqI5TbdOTWZylW2A9Y3x0AUdxowCNAwUe6ij1Txy
UYfDoziO96am6aRhQF84mResFGuxnTeMCw6XT5cNQq90/PwgXw6j1HuwK8urPiYDVkm2toOPHjum
7HVopk3CWj/rMS0B6Qyd3TbBhjkdK4nMQ3yku8Y41q6N/EQ7CWCfIw5Vd4/F+MLyItm3vacHWOIu
ufLLB6viZRwRkdaSNBlEwoztDZnspMpOVV0Fdon4VqXCiQaRjHtBFoA/jwdRTmxMeVutOVhBJNm3
RUCv1yQ+VKyrQQbQyGTz/posXQL0tQFAPVZ/gavg/qKqBTtFu6eiA9i/ljrXiTyc0eMC/xem8Yue
a0EJ4YA0PspnspDxJzN+dxu2W0Awzn69waKwhqy5RTwQpg47i99aBzxKNaPzij8OZh7sbF0zUtps
QzeV7FR7wtrzgmu887+tiQmPgN0Nghpzs8eqM/5kDH7IbYR5xt1zmsYAB9aP1tTeGv5bGiD0v2tG
f/Ps0xtZTNTeyGoTojN1GA33qUL+pPUMTHP9qEFIi3CNkpBKF4fjeyseUuyGWgS2JX3NJ6dFJ6EQ
w8sasADkNBsbyGRhDHpk+etfIeLsNLKGxebn4KoktFGpX53Dk0Ka8Kf0DNOdmAh/EVpnSbnRWuX4
2xcZDvS0ZV2TzqxfRvvu5uqdPIb3YLlVjjOt2YpB8sgR5rmr+9uYU2mSos+7HT3LRvIDf4ixHI1w
z3rw2vOJseh84kjQIN4MNhdqfwozuenURk85OLbmbW9JLNUIR+HP+3bL5twUkyz7L0PskM/wOQ2X
hcXrYY7Hmxhx6HrV8G0AmBzy7UcaGUstcg98DE6thQ9z4fI7S1jXklLpxpHexXLsj7wf4xMzNNhI
Zs7ZXJKLU7EysHl7RBriwtq4VLfpZBhak7i93pP+tPjMhrPtfOCsNa/1YuiHAr9Ba5vXOG3KR+xZ
ZHEcm9TnLHdrrTMEUbsU63jvh5R5EYSBts8S582S5nKkUW1oZ+IWmNEay/hRHbKqCbE79kb9Qn3Q
69RyNymuYzPlrIZtcn8DJV4G5X4WOhyRoDRY234IgyZ3yGPWhA3BWMYwrIUskQ2Gjms9HGwsOOx4
iWNs1wQic/xvtpgR5kIW3VMDx92ilZwacFAeOqubeVsNQLBdbgvx4LawYCmUjWL9spYv9lpp3DC6
Fzpk6Zz1GaKT/seMx+fSe1JthzZasMjHTcIlyToYpRIIAb4MPaq/j6or+kBQocHD7BG3SR0NTfcy
Fpp1d5XQI46KsCWfcdC3Jo+841rMjR5Zlf29MYCzruZ077lk+7yJHrdxw4oZAszJvRuh3UBRlzu8
otgclTM8mTZKsDncjbTPH2oqFbwXxdl/Uchg2BOmKipc3Q86gRm/hmYVYWZc4AfO9qGuYAHqAkhU
TB0Wy9Kt4JwCoBV8AttVlW2uCdogNwTLwB5qVfMj+0T8OvHKN45EmFg7OSvnYhvEAJGo+ndSoLJB
7vYpBggqevPAsuagNjp22EJo7kGb5Pc49U3koA21iUPwVq7D3ibYm6XrTtAd28n+N/9HG/KI99Ov
kuIfvb2IfPjLSnU5lP3I2GLhWdY3+039YVZNeh/T7AQc9JXXG2NF0gU1P9Mpd+cQ12GkTZN43fDi
A0J/YOucA30j82NRZlcl5rfUoJi+ibkOpiMTPIVW6qvOxqc1McbABRpE4Q3rcIv0aFR++xXd5obF
ekOmOEMBdd2nVmdFjggx/CeX2j9qfmftBxrQ/eILyOnH6BqfI5bZhcfTQSmUZTvG+EtTAxnKQOk2
hvUhOcBJozmZWqp2oCCh7cENW6V/SCWdC6OzLeB42hxiDzOUZvxiymamY11hCnKvnmVAZWws+1qb
rB/yQXtTeCIyc8x2Cbut0xTTDrca2hk9FY0XUWrPKwbcY13uRUYFSY/xrEFF3VgLvcdmxLZAP9X0
Ex8TkWOvGyJLLtODgw34QIdNHVqAqS64g4JRw30BbSYwE8LC0ybkJeT2OlbCauijpWU1k44t7hWg
ny+l3tR71y6wdkxTGTJ5iNBWfb4HynQ0lxmORL50eDFAOnE4nUZlQELBuMQm428ecyttJG10lZ1t
XA+OFbMhwcC75KFroeuomMRaPQHzajHmp4WpXoWPhM7K0wdAf3MQGt+ByfDWs+iNAxcbTQb1uwn7
pqh0eMojar6x3qKpzrPkqQO68IzdsONu0FAkShHXLgP8cMc6gjOoR9pGuZhfUlu7xAQDT7WzPBjE
kAkEcypLs2JP7DvkPsr0vPY2BIP0e6ULoKhQ3GwwnqyHpucxQTWxEWTwr7wtU4ZVoF1JI/WSH64s
57sNjeLJmO3bXNeopfMEKmTqLm08/qc02AxcfZydhbsokQjSVuvjrp7n5YRTtj24VD4lez6t1q10
7J8Mu14xoOszhyWnLC7OxMK6E7lrIom2RfBZ/bFSxM2FhzbxB8p7KNpK6HERdGEJDv5FtizeWDuE
bit+HK7DTzr5dcj69H1rqdQPmm1Vp0KMKuyTqg3LavFPzLf2FlDhUul56tgkGfcMKd/sFLgI7zvh
+NNnSsztTKSerEk8RLLzyifiOGQTLO83U8IvL8XqIYiuX7WKoJ8phhdXbFA3yyTfVwLxhCcxtKI4
4TDrT3bCVrgFArbDePfADoy0mkc6CBYZzF3eSJqZstKoBHOla58cXW+faVPHuaIjEcUFOXldraR9
ENmDrvGeV0t9O479a1rxefT2jE+4ludlLm2Y2NS8V5kVOLheG2JLO3Pq/8Z29TGzaT4uevXgiox1
QWeg7/fZBxx7DapAkD8PSz0HqoFia/MGyyHZICIY2cFIv4eZ50InOOCEYi4Sjcf6bOZfkBKcWPqh
Mg33jJR/MJjtVpkIrBbU2VtWpUAJFI9+IY+2w/XYNzP+c0kygTddiol/L3GiMau3SxA7GOmRHUA+
7qDUlNAr5LHw+1+slw/E6PB6+MVn3Wl7s1fDbjGUeC9nvj/eNFERR8LDMbuwMfuV1vHNEunVSUf/
ACeWi46VOzeYmHVUqOGvWK92qc83fPf3NGvNqJ0yjgbC8/3qVD+YkIjCDA5FgB0qfSztAiJZ5u3S
RaII2sRjqZlj2wik+0oIcu90nvM0TxqmVod8iwQyHc2ORuCzL4mh+lwrsWBDDsoawSqE50DtsgHp
kQC5tgwbepvD1/O0Fy4mN8cFRzALnce71pesCxICO4sD5Ccupr2ICbcAKPpY4o6jp4Uso60/a/rL
MqfQ9ER/z/n/701f/6QMIC4z8exp6Y+GxWmlrnPHiD6EEDg+2rJNX2VT/7ahFNSmQlPojZDEER5k
AKfhYJn1kydrTBKzeLD5g/aUHQH08Nx3+Zot+HIYoDE/pf1TWRnZn3hm9qhtViTZ+NNvCiGyyrOt
mW+z0d+trmDDZzM5ZFk5Mocn17SBs/XvC+Xs/j4e6YTsoP1UaRPGa0y919InQOBr+yjYZ+BnF8cm
p1Gb/SLGNh5UaakhpHZyZB7r725Wy5eqNflhlUUeMrHDdnipqlpF/QKQMWYHGo1NhcJtoz4c0D15
LkqEq5raDHAT71A1odTAxUE43PABYGMxzv/yRvDeQ2F+rGkb9IbrBIoiUmBKc969wtZBTk+tby9m
+dvOzkst699ZYmAi0LrXjLUOWJuRBZDbmUd3eUeIv41efCQQxEr92fGixJjFsYuH14zd7c4dis9b
R0jhafCdLz4A4ZJ5Xxg/P1RdjYiM7Tke3Y/E4SGmNVvfklP84Q+vQsfUtmaD1AwVIyB014+kt4na
9CyWuGoc5OZz6/YZ9SQ78pTnDHG19kJhMTKZbeuxHcM4lMQr3IDtC6lGVtbmd9o4Kijd9p2R1jnM
M+Ux7Af2PIKmOxahakdR3r21iORaur6f4X0drPR58XVgcKuOL4zkMVpEfEjAh2TLhJlG/ol1EFhr
7qH+AUAJSuZ81vdw9NcRyR45f2zjk+N6gTQ9IyrS7MUB+OM5cDxcamdRldOdSZBOwTDk0C5ZQ6fE
bJMhDQa3agPoMhPBR4VunqZ33eG2Y02vtN9sQc3BDDKbp4V0fgwaENKFtYJl4c2cNHT9WsawwBzr
LBMbe+uUECNLXtaJ9jz36nW1x1jWwJ+fsghx5U9Pd2mI1kWNEytvivOOwwLEQtr47AVMXDqIXG5i
4P2F/WlDE29muvUYsfBxjc3HPOlv9H2kYmJznuAtiMGONvxDTuazJyHa8mPifx6h2MzaY2HH+cFF
AtuhLGTEPEBUeoxCNPoVn0WMvXYe3bNKpnNPPt+vhiysVig/ScV72zJHGWJC+1vNJUfjgqUkn26U
5vJWYkOzmw3aUzs0uiCtlctuHutNjnBq9TaiSU9Yd9SxlrVAyZMWC2lZ9A/OMOFvoTb2UDCcBINa
N80fCbN0FgI5dOquBpCIpalfZt2qDjmT6QEx6jxw7vAvNQ5VQ/XXrOgREJwwY52Ao7T/TtDLjtLD
ipqQNwB//dHVDCOZGK09LgViQw5ehkNXWBhtn8tUZy/vUe8zpNPTrM9jZJFa2OdC/6QFw7gWdJ51
vb3sJV7dHa02sTmxz2S3C8iFIbxzf2jfZhjZsEeQoRgmDbWGg6ChQvmUkJh2+eSP7pc7aeuefu/X
NmNQGRc3WlaziqqiQrEGe0PlKzNDrMzNCaYHFtLtodtS6u6aPqFuMFnTDtgT8Kq20ueROWBm9IPX
aGM2jV/TsnqtexO3QCeZJVrzd7WSVczsJhh99wGmWsRm6KR/QyirYQJYRYiCmh4WO8K5lFAx0Wz9
A921TMQHUxOIdW87rRY+jkYM1cdEaJBBYtsU18vfTbreHVu/T4nrHujQBDjkM3+RQ9iP8Weu67ci
WRswt58WqbOAXcUzZNuXwTYguVvqAEKc+tYWoh+XUWss5EkDnaG85b5MNvKZOvoawj1XiXnnspZl
SD1OSxF5Qnuva2+JAAF96H3/YU/ZDkEhtCoKq3q3vRkGV3Je8SQQBq8togO8bmemYn5yH3uTDi9X
6biIcf/4ef0pq/lc269aUZtBhwmTf7f7BWmWouitr/Te1RiW6H05LHN1dsok31EIg7YRpoX1g5co
te2nMt4gTEj7RlvsfDhNNmSdsr72ECpsh7J0MYrulA4oKVzZb/hqYQPtinjGQYKnPaNOIOgFtzZZ
EYHgHrr6W+nR/GlK/csCHn8i9Qk6arkkCR+fTC3/lSWDmDcU9zJV++JtU5U2VsKBts1fCjldWzLA
YTFoVxYg74z572O8s9W3L0YzclX+YLDU3dm6otp1NjX8J4fysc4x61Ytx9rccF3wfvRC1Jdy9tkR
emmw5e53tjUuoV7jB9ST4R6zFG554uyBGrKBKLBTymR9qOajNfp+2LeucYSkJ8Iuxv1bUP/Holdl
Zz8fjEdoUcRn/VkQHvD4/pOvHjtkhJl0c7JU/sMY27cKTNKxpAXoSNz82gmqLqoEf5fK2qu38iKr
AbojesOGTqYIFY0iZHFQkaDrAvBPPCZSjQ8b77VwQj43KGNlgsSIQLfECviKrEXfObfCnypM8iR3
+cfs0bqnscBFWy2gcvoGDuLCAmPntKTViRCcCN5a9HEbw5WJ5c2q6+ZKav+t7dlQbFlk3M7BLC4t
qeWIPoi/eVu9Gi46Bb/J8+Q0bypO802Q7VEEAlk7FpDqIaayauFhJlWwuOrNG3ie0PWbh0jrRcin
hcwQKPSDbqrnyWzf/kHOHC5oPM9qzBIb6Qx0UxNmPULKnAOgnHXju8f4u6/AwdyNyYt5Gic9K2Gu
+6lpaFFa0F7S4cAOABNfsJipAGriblSVTaIGZYzf0J6Zbfgxt8s7NBGiRLr+0mnYHHIf+7cG/g5s
9yOx0z+DZ7gRq2IyYckfLUnp57anZtuh0aHQVn9mPQEG3YFX5WHnH7PUeBE1tSI1U9fUxctRIS1I
7tm8AXPygj4Z3QRz5WlePHmeZ/FXoHZw3WFsp4PrvVS+cdFKifHO3y92tp6pqfuvywz2lYTuNWBM
ywIvwksEItC5UH2/l6LmdgbKySVEIYQVDA0xR2Q2dRSmdROzam8+gJPRKDnm9Mx99FiPPaa19tUm
40RR21w9DDku7Dw9ZBifUL76n7VHhsi6yj6D1dkKYPHWDb5ZhxJBZy/X5DfvzRM3kOlYl8U1aRt2
lMAoAxavxGRXTDTd0nCKGV3GaL6Z+cBnsa1UgLMNOV3cpf+YwQyGfusgccn2deb42ruptVPU2u86
IpXk6fP0ksFXLW08Vn1z0iFlBRodJMZMWTTr4m5KkqMZJ1CvcYaNtgUZbNH+pkZsIA05xlFf4fWu
zMF7k3bfPXGG8sZSsLzNg+LArRCIMvCeq0EZfYt/L9eQN7HaL4Z2tXExmzoZG5i4+EES9nHcic7o
ae21NF1aT3kjswaVgcynh7Zw/uszUn9MAbRyrwSY2iS+2QlltAbxebZhE9GUYgvwlKBBNEF8f52X
OTSc5b867ChovRoLJR76NLCZnQqiOdxeAwyCTZU+0HG3w8cjH5siFXiZ0ctyv5GPohmueV37oZGD
Jprynrv2IuhYqb5VnpaYdJKgjPmzYU/eXAj+GOAo4Jocbo+VU3yPmmvQB7l8EEOxjmSBzgBtDtpI
N7jjsdZOPTu/VVpDp9UMRNODokiOhU1Hx31I4TCZqBGqpZVf2Xb8XRsMrpkhu1PHHK2WCfEGXZUP
0A16wt035v+6ydXvddo/6rHxKDvHupOx64K+s261U8sgpxIMTJc20i1oTJHWVs+0gYiT5TAKWgdp
zRutC3c9b8pLmhENBOcO34rs6A6TYHIozUjB4b9hhvDy+TmZmjz0LG5nQNWsXcl4nEjs0YDriI1O
JvECM79nk2894CA8UoQ0Hit3uZnEvs9rZX+3FhnIcXbfZEZ1rmGBiWVRvPDYIVWHoNvrkk4ukNA1
3dqn0W2OGavYfWNys9Ia8VgJ3OCQTCC5j/x6OoTZdNIimtzkWR8Y7eee8eAfIgEItwrHIf6lmYzR
61YT2LJjv/R1FhIlbHYzHo9ga0hBd6vhGWCE4B6qfdi0kIjR/jByyiEKqiP4SL6ImJ+3LrkjjfRK
Fnp5TGDLRUvTYfelVgJ1MEElJyy9r4umizK+Y/qvaoF12j8OuV/fx/ll2j6UVTqIaMq96nHNna+1
6NvI8FCLGIqn0IbSfxNCXjBcUuxarnTzCT5jDeLLClmW3UpvenfWSDyJW3n793djsz2Z4pkBdBZ3
BT58X8X47zd6UwImepePQt0ys9UxUlh6gNYwYddEOogzfK5z49I3V2H2V90tZlW8T7vWeV89CLXE
UVO/Sa6+tcq3XtAAo7jFGDGUnQ4UJsHPsQ3JB2jnfrVDY1qy87zRiXN3BFGs8zClvvqslNWGptGw
/mmA4+T5Yt+ccefkZn2z85ZWFGnBmVJB/F85OQ8sDu0n+OHOTdlZpHPy3/yC24ZNzfK+0flMZVUW
5ZLBrraTzXhc/LUJS54MkpUbndMjWIpREIgBxWSwLDUbaL89BK0eVxerTbl42NZtMnU+Sr0QQULV
q6E+6nThoj4gjbqyvGrpYqKZNldRJBeXM/GFHTvo5/RDj1X+uxfZH0myIWn17F5x4b72UQXYZr/q
JWY/pVPXXOODIROwgz7AftcwbkNCxqWU+R9OoOSIvvOfySo6gOPj7iiM08+ixQYyzcCu5pSQZt5A
/Lcaj/mEzuwD5p5L21L/rmaM1cQIHdzeU3yVpR1f//0VSbe3HLWMX5MTEVjA8V6uGpkMCqX4pC77
MhcvA0iyiGQZa8GZIcXB6PDqu7UI21HHw98MRG3wAR685YPsR7ev66U/GhjvWVGS3HORGHfSY5/D
i+jNtgyruEJvX3wIdnidM18+ZQRTLpmE0BUzQFPGqE/3CbRAjpx7InT01rfjuzXg3lfu/GYa8KfL
KjefLK592VbSJY1lPXvd9uHn8OBoAf0w9vpbNddwn0vk/5ZvBJrHZB14zWj18nM39FpSHbhkXKQ0
Eq7DZvFEeaNK+L1kpMt7hAu96oEtdPEXtXYsaQSswX2zfsctsJ3Oo7HQz1Sx6/FuNaKixI42x+MC
5tvruvxi5/T4Ubh1lvn6m7R287RoGTwoowoL6XoPedB4SntwjRxRc6S8V/NrWj+pTueFWKnoSpsv
+MguCCqCew5JvMMCD5Z2aDKNnt1d3aoJpMyhuRScWpVlFSebOrOzB1/5smb1cuzEfPQt3X1Uwxqy
DOJDqFIjWgz7aQbiwdRWRqrOn+JUksSxah9Vt2PRCE2C/cwiwpEYgDssVZhnfAjRxOMLGH3v0I4g
DN0GSaUYHPbeWJT3a53MkdvMT3FeKzKasjzIul/37ITkIc574vWBzmPvs4V3EMS95xy9Ssy/Jj0C
PG1+Yke0Tu4kCJxqlUV/B0NsiiOsw+kQ1KOGPdKcvMchcb1Hf6YtE4H018pafEmr6vHfl2n7K6o8
MCrngNQL7knAjOlbbt2JkFRLhc4qNuQRW+qA5oOndMzIZ3hkL2ODcLeeHXz1LTIb6zl6+zrPnH3j
bU4A3Br0XPHKzTdKYDdcMBly6YeEGoZDvoJJaGJsVBmIBw0N02m/Ro+nM+ihXcmlGyBYVkeJ8K+Z
tuhHwxojVqneoW4cym+0/FQ11nKfsnWrJK/oF0u+/UJ8pAXVsesCvoqlEfuDguS9U/wAXVBBn9vz
hZnjilIwP2fiHxXo1Gc576zF+gV6cA0zcR5pejign70uC5ZdjKikMSk5tjQu2F6q8bSgNPOR1i3c
7IVzwADlbriYrfCzEmRGJvdk+pvBZ8TCwr6aQEo9BZlKG6QBalOV8FTo8bGnQM/CXFNPV0O3Hgzo
mjvDRKskSrESXuwiyla24GsFH501Tb1KCGvmCyf8EuR9/JBX4xSQN7BZNBEtmpg60WSUDhiqP0qL
DbwZQ8IGgU4NnWQRksC72S+9rW7SwYPTNwJJy/Sfh0yFAM+7sJROc4qVYrPXlngPxwjjTs9nFrNx
6ulPHtJWZJgu4rSHnd4AQjcP3nerrPwJfZbzM/VZorjbmsv3A1uIc4Ui5PDA2yNXqyMORSIdc/Og
WYV6nNa627sFalbs+gXTnoUNvGOoz6bmt+cPYKqx/UYkWPIoNwExmiCeW189OD7XacVlnvs3pzP5
thGTKqwie8zwUncURo1zdrS6rIpaZwwyR/3rvxiPk+3RI6xnFmStkfrYSf6AWDBxnniADvoucNsR
n36ZPcFhmo4jfYV+BnRr7cbfxZJjqJj07PLvr2h1f43dccBC48GtnWCEdo0ZEB/rznm1zvgmrq2Z
HgdzhL48jqekjl86p/5C1SAoO8evqzkElV3IT6pwlxPOFa7qs34wl0ZyoWG4H/BdPY1GjGmoTY1H
HdE2EJMTcmmfo7FY1Yl2LAGsw361Exi2CZ9Cx4VY4DnLFw6/Q68L7Qd6JgG3fi6fFxtKnqG7B2lL
ykytMcYvatp7csSQAgjwSHdTXQo/+bK0+EOju/U57acVMPtGBISxRbO2/TKvcrhD/rhYZdcc+qwH
dFUM8X0wjPjebV+SsU3OPqtcu9GPYHWrp81FufDSTZgoS7D10aBxH299Y434NmNkx3KbYIl3rFGp
b92JznDPHI3uCL2twn9/W8tJ3rEm5peEHUxYWeJ5EZOPo/1e6ZlxrabB5o9Jx1AUdN/OlAhi1NXZ
Yyk5XVuV8dNqE+06PtukHOLhWNsnIx93LiMVQtpi3fW090IeTKBQZtkR7edLJfRbXKrhhGD6l9Uq
bXI4vHQ6eB9dLaNRSIAVmKkou1tF86paww0Wo1oP/VSwUE/H6aVxPdKiDm8DXf2xE4xQffFtT1NK
89ngHioduYFyOtw2mf7ZozB5Kncxx1b0AvVcttIt7BH3xie8WlZFrdEdywlBsCXUM9hwd4yBQkBq
YUXouBjLwUCbhOFW49GuS8om65Y860whKsrb59K0b16zDE9GO1DVgn0TIcKI9Jy+jxV03wT5jYhL
WmDHZmsEk4sAs2EcHUeLHxoAwq88bRKoGLMbsS7p9tKjvNnu5PzELhh1tFmPo2LFhkSYPOKk/UPF
6F4aufWl6SCcU5B3J/B89jvvg1CNk3jcirlZ2Y8kK8u0ObCISd7TQulRKbMkgFqWvOe23JJgAxZ7
PyGykMXvM8HM57LknmWg+RlkaLSaGNbUoR9nbuf8YtJ13ZzyLpU9+UKDvJlkeNsQVbwx/5Bs2Sg/
4f9MvDT/WLyCQ8UqefXImjxw9n3krvsaEzHBLDTlkY9S/lahbOO+MeUzDuMkWAZvV+C/PGhEBZFR
/f5O4NZfTPch9vHRZQuJv2TKvId/X5igIU//a89T881KfUJlTQyQdtTfcshWY0I+pJ3Kh3/dLZZJ
fNRYbS+AuMKiZ9D9sBvpFUjoSAuK3qDEcQDe1pV/ViydITyMBI3OjdrVuQmTYgWWtL98YVwpFf6l
LaP1PvV0WGFagtQ4VPPFJOdxsJv6sLpJ/8bnJaptVg/S0v7glt63OtH8chyfsGI8OkYO8dIhdht3
w6eRewy/LZGTdahuDvAeuJkbY5QaqiZZ7UvaGVi/tURe5Txcekf7k0zOFDAc8oq5sXknpYLvr7kv
vTDvNoyqOzi0o/Q71snpyjk/74sCGNNUDxfeYcd+Xeob4dL76AIv8BUDtMQkw762Go9MfUVo1dzi
MXhoQUUSbMcVPyXoJ96KjUc15S12T5D6B6929Efdo8i85SlIHyKZ6MURA+t8Pz9nfow2ozPKOoN5
Hfyc6JjorK98W9V28gPLa/FV4ObzDGSbqnfrI92HOqc7Mabl70D6cZ8BAscDoJ1QA38NGq0jXZup
B5xVZC35tSyO8b4s+ZvqxHBEalxPWORPMXmxSLdX9w6l36ELoICQkvqPje2/tCZtYwMhlaD5ICte
v2Zpmt2ypf3Js0KEC9fCQ0wK5AmFZyT5Zr65M/uhnh/4OWP9uiKJkDkBz+R5DoZJbzm2i/6rWGi7
+sL7pp7mevpdFlKj6Crr9j1NVeG/Ypy6ww+oZePRojubQI9b7Ce9e2xD33fOFr+fWn2aHIyIA8NL
xnN/P0yjfBX53gCueadqowA6MuBVQELCWMb9pnA084GkPmn6GN3Urei2XBcWLLBB/lv+dSW3W22y
z7QY5D6MyxmWazxL6AYpwt/UMzCsS0GlWWzR6pKCube99mxvX/R1DSmJ3FmZgCA2qpK1IA57rADJ
2awpJRfDOHOA5l+La0yXyuuGM54YLmmaOOQbIlAiV50Wb3iI86m6pL4NyUK5HCKuiaZHdlWQMY+w
il9Ez7K4G7HJuYmgsZcszrNMOFhp003Uhg7NWBc6qf3huk0b+SxujkYfPy3dqO7luryS/6fY0vpK
z32tbxGb1HnKbZ7XqR91RbxirIevkjfmewu2nqrSMUv0x6rg+40Zdg+GZlySDO0tY3+fKC9/INJG
0/rcjK8TdyhRVR8VHKP32edGrThlXC47n84Ixmh2WDT6cRSzmD71NJ+s5su0gm0hn3bL2To+eI52
b/UxI2rBFLOOr9Wqf654gUNW0BAXpOov7F1Dn1UBLbaGQT5G+XurSqkUgFTK7qFpLgkRrbtV41n9
n6ozW25U2bboF2UEffOqvpctN1XlF6JcDX3SQ8LX3wE+5+x9XwgBli1LiMxca84xE9CxOxclNmpd
ixU2GY57FqksBymRA31NarnVi3VGkAxzjcF8cRC4bR29RZMP1XBVuKr/DswlXve+QVmdBATXSvsf
yYcozF/eOOb3oEucu+0Gb+H4HoZ19cOo/HgT6g1VP9YZm5Ysv72pWN+Ihky7Qmoz6PmXAGGKl9HL
iZQc+Q6RJWsPgbr8dc1O+xPOQme/oT8TK9e8mlFxbV3CgAvdS4j3SJ9KGBq2RB2YBPRp8RDvRTD2
d55rM4Otg2Njyntrzzg+mc0FkZR0pzJEDIxedMPEFgEG01oW3ayt2tQgEIcaML6gk2GP5iPXnRcF
OMPoo+qtNbsIRRX4Bj/xTx4t31XoiB4FDe1bljyvXW8O+4mB56LmTQqTZDdO0V8BNR8YNLaWtnO2
Ttp8UmZEVZ6TjswXh2ZiqNMjFSbUhx+TdIZbTjVunXclFGhMXqHks231ICQ3j5YOcWirRs/9a63D
8c2h82yTz8Kl1FnL4JBHpr4HT/zHoDZKMkP+3mjuT5HMXpuBr0SGKFjyQ1fuw/bWzbxulWERRBoK
7bgxGmdHV1yzShqRQWYge1SnRHdvSJU/3Uzhu9BTmCYZ4c1M79Z1wx0knj6rkPxgRnsEIzjijQyA
12R2IMb4PYnqQKjOrSls/GsnTWHT98MuL5iT95qGMj9+Ra1COd5U5dod9maHhQctx4PcJSSk4XRx
3TmxsfLfIMn88uvvZdkrqlnMbXuUFbiN9o59p65Mhz4jxoOSPADB6XdW8dHqoXfuMfauBl2DNa/H
p0r72VYm6YC1+tDULzLLg1XM0LxGd/2n15hR5vrfWJuHe4eN22eYG9SvsGRsiVK4ICNgzr65j1ol
t9BZiRua5HeLmwOXj+i3zPkHyy03bQv6oCM/OyyYGZomYHFR8ca0GdWmMPxd1gM2MEijwP2fGoYU
AF3zZTuXPmLc0GXgb4JAtTPZ6Bl/C+oMLr1nLRwMyBjpBgVs8pxjrw/XYXLE+Erlf9mLdGjAztRe
k3n8LSjRp3QEzsLP7auR6wdSetXJiqhWLoeCiWIaSNIo2IdV+2s5Ycxn+4ZUEuqtPA1aBT6jStOo
/LALt/CDcHdvR04oRd2k7M4U29vzP7ttW8xBHKKBikgDgVzeFtiBAwIz/3rS8vOpvI2IkZ8c/Pcn
epW/a7ABzwSfNs///5A2H7L++1PL3vKjUVF/PREjgEFBPcNhCLblJciw0dENrNCxs+uhYjkPdvr3
6+TyE4H1c7AMsj1ZyL60mToMGIUpmfnjuRMJy6wRsmZB/uvPIOS2SpbX2hib8BEY7TvTwOFBruE5
8ZBdg+hGiYW3BdDhRHaTPWe7uekz9UP/qSKu4I189Kw+QnKzn0OLni1NpxTHK9cGJI5PZbikpRR6
fawZ5ra2NaXXqGDhbDGD2JHHdUZbGH70NKjWtav/QkqsXzVvznyEc7KOaid7GG42rj1vqEnH45ar
euPujkq9dnH55BU0ktJKNyEBeM49KrX3uGYlRvn8oDtgbTHRVkd8mmRR5Ol73UiaXo04+fSLd77r
0iFBpPqo7A47vvWTtQS3UvKzqG/QUOqmHlaRcl9znWimwi5vnt1WvJEpBiVLHKuuU1SdLUWxJRrJ
HWPXUpq5dnGKkeZwR3dW/pDBkB/Q6k4rz5p+ZoXfPgjQ4H5PrYBIAWLqLSw5XQTN0w7+OEN8M7PM
fZ35qUd8Rn0H72nl8i5s5oLZDultnqPwU7T2fIY+QJ+jy5w3U1WNU1UwVYbbsmwAe/5lBNOvdSh+
xIifzki80bCHWcwyGM8WaFSKJ06Uy7tW5/6LLan0RMWFuR+cWrtwT17skz+ui7MNnnal5znxxhqL
yllqEo9N/uLo/dbG1C6R6Zw6XIBGE9Nu6IrjmKJpgwVKps4wHRu4GE4NXyyKg+4bSHt3P7BypPXF
bxoKM915VPdvJU2sW+NDsnCMvN8hekXsGdEVW5sNjUh4cdR5WnRZfVnwMmDdHNoRhWVcOs3DL344
qb8fhoYFWIOr3bHhyUZRth1cEIqrCkcleGNEc2mEthmbYn0tIjwMluZdwMYB7C4MCdklK66A2V1k
7HQy87kMYTz3YZZev07N5zMfVGw+WVef8XKDhihZ2UYHgCrqvydhMT6iBoFS6U5rxwZsaLUaPFA6
cesecs1Omck3IbLpc+KT14iycsR09fPiiALV2NlW4V5Nr1r7sWXRfwQARsFGIcJvBihPRn+oJu3W
ymS4LE9eji+PlmNwoMxDBgCI5AQj2hHWkpwp3rR8fQH7TLpHdXyE5dGEN7Bu+hWt+AeeXRsBpj8+
Aite16J2XpdD3TRRDmzG52VvMslwH+hThkOPdlrQRH8VVqTpFxv7ZAfh57uXWu+SEJ6QmRpW67H9
i5vqV9H25Tegydee94eG2ljcub3ER0u20yENRx84pYeePkVmLzK//DF/JOuQ2TrE6vrdwVRyjXRQ
Mf5UC7pWaGSxKSsyvuMCJJKq1oMZk6vhIt02DNdAhZow9SyqbZFa5rpFEXEKO8v85hLQRtp8te1k
QNYKvsqrHUuLrlJVgvhkSh6I2r8sG1TzoAKEL67CENFPrdb7Fyb43npg+FhFbZHC1aRCYFDBfQx6
b64At/0YseLzTkM19z2b+b6hjl6j4adxJ9S9Xv5HsS650Ef/xE3evtQOU5kyuUZBRwheEXhrIeLw
RZmxBn+1d95QS1ST/ul2NBvTDif/UPbFLUzzt0ShJuqtYLxLaxKodlzsNz4yJR8y0QhUkXpqc9bm
CMVJlNVJb35yA6dfg8aMRVtjpnut09U1KQYHhzTB6yFDPdwPqR8tW92HXLr3lM6TpPJIrzHDc5+C
iPVBKjqU8O+bOuxyLrCkLg+8Q+Is8BWcq6KnP9GfAzX+qpO0xnHKRUO4FmJ0S8cP4F+t+hvm3PwZ
jZ6iaAoJxPXzmh5oODwojqDHm6riUNj5Hs3HzTO04ObMG2KZ4pNpl+rABGcFyLEhGrW0znQ2wxeo
Gp+aGAjWM/HZmaG1GSoqB5R8m7NbfLjUAk+E2W6bqRIvg1E+vFF3H21C5K3n5mLf+x60V6obTRJ3
hEM4Wytw8eiaHd+IhC/g87LxgaStgI+5qYzvVshCn1ib92GyP22m0S9eVjgHIRCWr5OCTv0y4i+j
etq5awlJ4z7SHViHkAwZBalc9sosuJ+xSgAULl0uZ6qLy5c2LKxbDaZgv+xNOr140oCiuaqavXtF
26x9Z6pOphiz9yxRqJSFkRGNwFlZgsQGqLtyFC5caTri7li9uJPEEO6rDuNmOR+rfN25ZE1xhMU9
HSsHcxr4engdCa0k3P7TJe9eJpadx6SPXm10AL5bVxdYjfggR1iKNn6CXVITHOQwff7G9QF2YHYO
yXCie1NxpVpybWBgOk8eXo420INrUUctsiGubIVSDCvYEH/kdvNS60P0MlDI2dOaOw7C168jTDji
1afiWxoy7lB7aLdOgbwvo0V9KS2TlVgTg2nMmIHrxlRsmXLaLzHNXOlX0XNYhfeQlucRU23BzIJq
fCrFIRCk2Js2wdWox+y9jGV5bt3uDyRt/ZhJc7gqWz0AqjqH1q4tJsbM16OoNA9t6L1hXnS2NhqJ
Od/Qv9On92BN5fx3caxfElVci0rlx0JzT0wuvUue1H/Rg2Frrqm5gyDubvVI6Fbq5s4Foj4y0Qhz
nd0ZIzJm8Ek5YS836STrJqaFadqOz4eQEC/TQ6WoyLqu5smkqnJacgIuhQ7sAeTQU7McbrOMokr9
mLtFB4PL5C3U33vR1Rfp+r9p2Fq7cbBq5itQAAsaLd2qQ0SztjLnHVFLzs0J9B+o+/PyTvjObO6J
vo9t2ELDjfVXlupEk/meWtezzRZ4nvUq58Y0nunsmxdkP5Kbj52VZQY9Ld89S81D5BPS4/H8ONz5
qU4SWwVCXFj8CxlBG2Dn6vG2bALyBGATIVqttSNaLvWZiv4d0l7zyXrQLz6rBk1dExpyp0Vo16iy
PPlWZVxiJAy7NIy1rROrmRzLeg7oBxLiqF2DLdOfld9HF490vnWTR8O7DqgD4GTsZ1c5jBEpuvUz
wnPcd04KHlJ52m7y/U8HIu1dZjmi1WRinoBbxej7YMVssYadOdWXIGfu1cC63aNzfSx76Pg/O9CQ
DyQOaxO2RnObaqN4EpK4BlsP4gtmUex7ePNPbSXld4rRYLzct0h2w1s+UoWMJPVscDzMJ0EIeHNh
pglHfF1VDP0FsknelB+OIhCibpvwiFOr+N7jhV2Oy8YBq5Q3zr5r6YPq9AJAZPesn0/VEBf71pFg
TnxR/dDLH4kT+R9JH4OUMjXvQLJ7/k0Ph61TVcVTH/hIJwe8LJqGkJZbHkBFOJk7n9H9vezqt7gQ
7W/fTe8Exxrf3Iw8adMM9BMTg03HXGLbBtJ4DaTWn6YMzF05s5YyUlnumhldkeQY3VpWz5DrxFn3
je82HUQWvY55D/X2NyXK8rgcMufjyyOhXwzktGiHxMWRcfRAQRBdLTAvy17qut1VMbrAq3bcT1G2
4qx0YzyOrDqyApscg4eNXSjZ+F5v/bI8dUwUwokGUu2hwAYFEii6MMUwznrdUgPBoajZWCibrvYP
moe2sRntm9dq5ofS4FURJnn0Otk++3iS13S1phXSC2y2lqefqegi4RIgJcKRsm1hv1NUcG7gi3+Z
GRRnpWfBVfTE4mkmrVMVUQeXCqhAo4hi6OYNSV5GSP3H1ur96Db9K/eofaUs/1iEHbXmGJUJnTbT
3uumei5tuDxl72wqfOVidNInLKbGm126NzQNGbD/1nibzy17aJffy4hL1NOMZj+EQ7mWdgNLet6E
Im33tVlTv3CQA41jpnYiDbwT2O1Pj+TObWWj0aPYhHBmpXnZeDLmTQIZSXOYEC+HUrfaCQihlzAn
8raOI+ceGso4RLhXVstuoivpggfQrwZhl+hlamzYqvbxFAKFuzea+JFWvXmsue3c3QcS+fZRj+gL
PYMRLZt3l2NpFpLo4QT3lAvs4XSyOWUVcEiijEGaUXrh3vNsJoZ9naPVrsa8GegbElNQYaGaT5iz
jnh5BBVrT8UPx8vk4kgetVJdMKWoS9dSWobAz/g+H0siD+CKFeMX72OJfU6Pf7uhaHduNuhHRaQs
HzE+LksgpQ8U0d7djyHw6+coKfeFTMS1m/f+d2gMgYQArSbKe8lj6qOY/zzDNM5Ie+r9SR7HignG
BEty7KBKQvXJh5EeMckSX0cqlVU7raedLTq4qY4u76Jike4qW7+Xdk7CAQErRG4G276KJL1ehfwU
S+7J8rX8tcgGbzeVibNpPYtfnpJpERHrewtmPdhQz/YZL8bH36Nf73OJ+l2Po+dlM/yKu8p+UqKN
niUXWoDF6OA3yedyETYR+uUizD8dD9ItRiSHfPGBmZRKn0Y32VmF3WBzMPoTVMpnRWfiYrQForbe
lORmaT6oOpaak1nG5LQGz/O1uQ0TVFjCSdytY7POJKHjONn0soQ9/TRDOXsemnGfd97alYW/8XKj
/JEZ8DhaH7uXa2MwCdpbU5Xdbeo1mnPCmDaZHpCFDLCi06zp1acmy6LibdkJ+idBDNUL0O2Nj/Ho
HrG2/Fq5dJUmN8VgBQdly2eFcmvjECOeYsyEVhzEJuYNwoFCi3Fj2cjSry9UO6KVo3vTbqEVBiMA
wzFVfyN3K1nkPJW1lR60uufiKjFNrn2qa2ehivxBqK7/1NaWBkw9D27kavZbgr0hPKnEutJ28/ZZ
Vf7i5+uDo+mvHlD/83JbKlKHeQh5hbX0hmsxBgADQ2BpCi/wNfBd51RAaqlzKbdFrY1ntOMzEx8z
PV8395sc+T8bZgluSkStnZIbgTSJiF133VtQsJPIuoiy8/ey1PQj3f69DlDxR11BbnYws51h28EW
Ssdgp9voPODYI0v2m4fGt55cWM07r0hsmOM/pvJHbVTim68jGun84R4OgbZ35vl21+bN3VOkyyBZ
ezCVIWrGvzNvgoAKyGJNjXY1jW78HBFx91TpgF380b168xKb3FQb+isysW+e1chyM9gJgTFwnkmz
Eh6IUrdysSbWSpvn0Sjxg9DZxXPyojM/HwsFtzAGM6bZcJ1gkGWvEOHGtTul+qtAKEdSeg8/3xvx
X/pa8GQhbNhirYTxh5Z9GoxqJyeTgqdl8kKSkbc08anzohpvzs28AXnXnJFP4yTAprChCDFDMMzs
qeto7UWkt51YRMMPRUdnxon1FDlpsvWLyt6Y1WScqqj5Hled9cSKh6i8Hqjoo0Y6u4Vb9Ag1ubPT
yDx02DqY0oXSuJrkW5LsQpo9GMNNQwuWnC/xO6BL9RSCWX2KOowapouMjHoqH7eSd+osmGOSut9h
gKP83NNrtIzMv5RaZz61jReu8MNqFk3utad7ajeMVAlgi1/KeROaeYRDQOao1DAeThXvtzb3qLGy
A/Ot3P5SN1a0y2wlzqU9lpdQL9ytnzba1QG0YKdVcOuNEO0HibbbZb24HFs2GlGsRwJtP1xKvZee
CoEkhOAV5t+csZ52fyrtkbV1CI5QEKobJ9UDcYm+z0n5PTLoDXdSvj/DkRq5PSKziLt4/O6Sha4H
gf6uBpxUzKZxNwfTxwSo+doynz3GtGe3ZmxXPxIMuADogqeK6uaTTusKZ3FIoy1OYJLJQTu1Iy7u
ucUN/dqu+KpE0VUQWn1VgXdmInLodd09BF01PIU9m25Iun1oGQE4ke41w+l0KmjVMFQ2MtyMEZ+k
p69ANcabUpbWSwuRAGCdXIGXYlqNRdQ5tS09+hVSehsFAz6SduzUuTLBiMrMui8bz3feZG53l4jM
39jFc2h6XIfhCAGMVK4B1rVlWdTb5009mA0LePOvM7rF2Zs33K2KXTli37ALs6LiiG0eFlRMpLb4
DfzWfmIi6u+YbaIpxIKVO6p+QKaY2xVUpIvJuNak5168IMaBUdMVrKH67aOKcAlmvfLiSiHepoHC
0eAEwzWrfvairi8WoYlHo0B2hkrqF+lx2i4wq/I4TGAQmPXEl8Ya2rU3QVdok9G9LxsvFvqqYqxM
GoA8zdQjJW2YMggQ4X1v4qkEFxhPhHpSeP1AEjxcbJmrq4O+DnQU+bD0gXHdflfZMH4vs0+XL+dT
aY0NqavZh1nX2XPuFwlls6nv9tyOoDKFqDeJxwB+EfSTC0bGoWyjwWI/SrskrcMbeO1zuREgIc0X
B2AFN+T08E8dclTQ0K2+E1cZtnvgKRB47Qbis+NGL1CGyGaOxUz2i7+7rCpWWQmj3WgN97o8Uq16
izrSyiQGuM0knOxMXKX5yAzr02VJ8hPIiEW1Jx2R17nOVdSQz2y4exWx1Q9QUMVDWNavkbbseTlk
WIzj+LbWCEYc8Baio3rR1c+wtl8ymWTfxyLzibvrra1DTMb3csS6Mcnu0/BtJlIuujnL1dQDGUEF
ryUaXnIDgXuFEOO1rHwsq67TvcFq2gcoktaamzWYAC3xos2xkBJZDjZWH4spC6NtMjTYH3r8egPQ
Qiogk0BLF/eINqgKpn3XXQ2EjfdJFbjqmDTDx6GqmLedfssj+WiLsj4mIMGuNEvC2/LIZ9W3riIg
LxGSXwocWlgcs6FzuDt64hD2drnOlfGW04t+5y+WB8vs3Q1fPOs9dtvf9DPJl6t9fSctCIU6sESw
CD14A+Oa6sV0lUX9htHRvLDya9fJkLk/wqgiuSgGLtrxDe0LIqUbCjLbupbl1nbb4kCf26UQR8cb
jvZTNjovLZqgE39+2GBvTn5UI1x7bwJlILVbBC+d2kKR7pjs6yv4mTbCA+9E/TNkpRwBdRXtuwxs
3PHoCbs4KPZeAe/AS9DfDbgKMi7Udw8e3nYcaME0Ojcw00BdnvjDB1M5Ko24FYo8Cw8+QO93YvQQ
BjWXKAFaardec6bO9IFoZ9y1KZFeYdqg+Klz1PKoWrweLDGrsL+ttB6YQ5odgNH0kSG3Kign70sk
4ej+CStMNBZlqRjiB18o6gZZ2R0NM6RcDWUCYe2w0QSEu9jl1pmIHDUBFLEmuSGwwoNPNWZtiwne
Zc3Uva7Gp6YhWrVziEcrS6a8EDmtLUuZb4NM0uOwoPMUktZyvHbUFnFyjcAkrJjRB7ehXZC11bU9
5sPiVxAWw6XPhk+8Atiz54zKIvsbBZk8p65eUvxhg7Jkg7miPnUsRGiQzkLvuRmBG6Pak8X6DaT8
JTU08zA69bEo/PEorNa9sLYJz3OmSOvNoRgOZYmyQkYgqk+suYIEE1xBBoHgmAcd8+Qac/6BhiZg
WBJLImz3E8wWs7Guae/Mi1nQMi4BOPmczAujtsAnaup0OIPRuXS9xUU6i1Qjm1aVC1R7S9WW8DH5
FlpNuvVNj5HyxS5q8zJlqbZVhLoNpHmsNZ24xixpij00n/Rude0tDmyxt1Ib/3iJD7122pgUGSEp
C2FlNTWFIz9VQPsMBlWz7sMjhggcJIULHUWbKM1ikT9WERKOrPAmDL2GuZeullwK6CBOSoj3XMWl
Lwq3U59BYdp0IBjOfgvn4ukcS3qwhuqPDgJ1W5FtjnlXJ2YmHEPo8aDdSkhzUCTVcdBNajdp5J31
WFjfAth9Y5AEu8plddBXIn6l2vtS6rhhy4oKfB3GyZsJ27aCkEjHL76mAwmJfR/rZyZVSW49V3H/
i1aguU2LgOjPWPtwPBkeiy5VmPxz/DFJUT/77jwDSki5ib06v8pxvEqqSuesMLJt3xCLVdqB3E8m
biA3V5SiNCaR2Af2QanU2erifjcG6mq1zlOdB486+90VU7HhREfVA0J00oZPpAOV+xSWHr5Ba1qV
AL8qaYDtKcy9r9nX0iWPtGbKCirlohJiuC0NAbExi7LpNbyilaCWWwlCXMeqJ0oGLz8dOZgnE4oi
A33KGMNQ7LQAr1CWnCrylHeaS8Ymfg0yX3ODZQ+Oo6LXxIWUoe1QVk+6KKPfeud/Hwi1gHKevRgI
jnzN/F1bFZQP0xzofslTm5OmMTjvgShvbRfwYKSGlm78GlQXNtmsU/Bw4tEClzFQp3TefE9SM/Xf
oTw2hx7V2QbgcfxUaHZG4EfzPjp2862ZPNZrEHZly8w16ymqD3S/DWLT7pMraQGoYdPH416b36nS
roLXPlLvgTc1h5oqJCZ9gv+alGyTVsGHtCl+R9lwwwDzbE7mz67WQGgF4yd5xQR/1KLYiMB6jJZP
8E4f/jKaENqfsyfszuUWNKbnHHrDoP2qkZeehzxpNz0OtymZsxCLVeEXBZWLYqUENxlW36RUVAUd
06H+TQHMKh7egFBEJaBPjPh3GKf5BT0tVRfG2mTMwNs0aEvrQx57DWBzvCYturoKMsKqMTAzF9GI
4LFH2OyDGEmnUlC9s8jCBly2SbxDaiT2s8d1wrKyJRONIsJkmi52Ju0J3MJwyG2yCjOolloSIZPW
YJTEIk7OStho3udjcda+6xpsf6fTxUioTy9PhijI3yknqrcrAFgqP3hkoZ5a2ZOjS6iFPA30OyYU
Uuh9V93yePmJ5dnLDyy7y6OvZ5nzs75+13J02fzr4NAShvefX/X1C5aXszz819OWZ/zr4NfT/vXC
vl7S1+EgGqLm/HXk6/E/r+pff7pb/rQeeeN//s9/XhtKlP8e/NffQGU/i37/9YqX3/t1YHnyv374
688vf+7rD309/Oc9W56gkLJsWujG2H7VbdIR+rvBLD/WmZDaz41Xny1z5JtiBEdt1BEGgO/vQ2wd
TGOD/D0mqneH5PRWiuanlO4L5nSwRmV+HlEHxKXn0wVq18KO/kaekOC5iFTuY/vVnPS1HoC0MMY4
pQkXOURDwWjX3egoOlJkMGlFTuJQiMVoH5r+La1r71LX47oOo/HgRu1fXaBerDGmEDhru2S61m9B
qzBkEDmKJYYJ6CaJtYH0yByKu97yffOgRoQTCUqoCljD0pAbUgfzjb43vOqjDUYqeloRoVbM6+6m
BEQkbWXZJeppH0cGwUbebbSALlb9DYhTdAdzQf1zSsNDVh9MLGe8E1Z8dZJgBb3KuWkVVOAhhzCc
kgl0C7V5fJofLWcTUGp0+4lyGQuxrlNzwHHllbuekOB1AKptK3Efr+MelXyeC/JHvBL3ruiUOphZ
/mcKiecgCWUz9PBYw5wyzlQZOfDr4lmPbeumjQn16oYPy9O6aL8cc2sHlWBI+ppVaYjRrb7FLJi4
16J5AKW2v14fxmHgpPMuSfOKKiDJ48sudeqVrTXJFRS7c7Naj14muRcA6PHC1x2+9xI2pN2REa+i
Wdjb0c4sSUMZegGfjYi+m1GZ4blQ+cmnc3VTNNEODqZtJEXINfU6O2rUATt8ije6rRht0Nra8yvB
s2fuApi2jJIdjcaBUAKFoz7sSezqzDbY+UrD7zz30YraeJPyrmzPPCwzuKhxNWp9TMhK2Dw7r2uj
S84lMuR9uaKbNPAv0InrR/Iul/dp2fSWOdE0HZrtspvANF+TzxHtaLXSgbdHlMwCD0fJF4mxnjlt
gVuO1W3IwtxmINyFKMqZZF2S+XIhKnE3KXB9VcBVO7+BXVG/GGIKuFRBnUjqO3dKOT8sFZ7CNiWP
1w5bXEokJ48jRt+m6JnhwhHaZ6Ze3bW0aKE4Fh/M5GgNBb6/EtTQacnwATlOtpEzXd3AXLGinwC8
u/ePwzrQqupJG+F5Fg7TQOiWFPFicZYYHVGJwLNZpuKUzCp6hEyNoaAgrZTGm2AeGNj127IzDWsR
TMXXTjxttCHK3rRIM94IeMlZ3vznxxCuYD18Xc701AwI+H1dfkEOlMBzjK8zafcUD/74aiy/oH7J
e7v/OhP074WhN1/PqewPEf4m1s59LL+jGH4T3pa9Mi5UO5ZxzKdpuXj10O2mQaZ4uNIVpLLgqcP9
t4brMu6DOchCr4Ahgjf+TfFTbNAY2+eR0MCLpH7cVVWMFPNdo455r/F40RSJu6ubjqfccleyiuJT
wri1coZpfDPws+fz6ymNfHzD/rBrsfY8vs7FKU4QEIrLuRoGkB9F/dNyLveYLkW6gQiD5wUocoNS
itvXuUZ9GGSb3ZZzk9b9zSQG/eWcPgC9hZ3iXZaTeB2Z7Ra5/NrNK8LQjLIfz19nDXRtTZIEp2XX
CqDFp51Xfe1mztgj/y2s43I20wAlssaA9D6/pHDqmF4S8Hz4z3NB3KaA9A/LywiZb288vZ72X2eT
qNimQBH2y9k+xF5kK2ysy1nEc8lOa4Jst5wVKle7siCZ/uusKOgY+SBflrMmmW37qMyDzXLWbCIs
eiGI5WVXusZwUDmK2GUXaUN8HGPPXcPQU29jggK3SmmvLWcdO5EnMxWEdsz/0ajlzqlysOJ9nfW6
DvpIA4B+PmunfXwRrDW+PldbZ13TwyP5OhtXWXt1Ujv8Ous1RXILK+fn8lSVls7NLJv3YbBufjtM
72WNj2OWqb5YY4J5NfklExwHUSbFKhm8Zi/seqTRLDZVVYbfoj+JTOBedJO9d4KkuyybSLXdBeTI
70RIBFsyvTUuMHQdkVkokV3lif2NEdMCsdPD8La+4WTsXi3P+ytK5rCQquPXsmv9bSci7YJfA9/N
zKqWQ31mJZs+U1QT67EhFkqXFNT0HuWxkaoPy/9RCmH/pW//6paO8T2dem9tdfbwhLsUOV8HFho3
/Ic7PLKwTA+uMI7MW7XdyEhEPkXr3DXbT4ilnnaBq/8JNT77aGbbOOZbQHAlrpYp+GjN7A5dFNek
Vah7iIhaZ3BKBZkdyq4/SHB7CSeJ/t1xn9uOjwIup4eaGJHB0Db8NhQ/J72z4VfUukUEx0DejR68
eV45XP1Zi6+ivjpQ8Te3Nsuu3is9bHN/HDn/nco3ToBb7Z+OC2KFSchZNXr7ZHeScTT1xH0KAO4i
0GPWndl8o8LSP2WuC5AIVu3dUGZAh0rrXjs/J42Yy452evjwwiWLdTxBbdNeVaApxBLVW0a/YhVM
U4GFljC2nFWpW5LrAIvjgt0hJiiWmzZNquQaqpgg1nm3xoEHNABPxGvQm/mBOtu3uFHRQZduds3x
RvuZ8k6qLLA3x6N/oYdpUyqoChtVuf6rtCCmTQHWiCDAzp7DgIehIISxGaR5IYnzp68nDHhIXDcY
Pv0LpAo+WZ7diRJJoBeetZQ+ebegC/63Mcweu3ZoRpsxr/xV6ydoOep0qzseAgBvekxw3g5GyJTt
n03oJiYwdRsq4/xPYgr6bhE5TwChMcHEpOaidAPYfgW569J0wXRs8+EISry5SkGipx14EZVkfNOk
B2oXzYkGKE0t5GeP+kQ0xixh5qcuG0IN4fYh4Uc4P/0sK/fuyQD9ul8N6wyr/iWlvHvJ503ngEOo
I3WgBtdzAwjBQGKzwdlhqq3lSiqts9C3JfKLVO+vh+kx89NTmtD2z/XsW5uotVsN6ZlwpuyqZrRG
1NP31sAF9Zbn7OMsuJe0i86q1fblGHgHvgjaubHs+NTSGMyLNgLtcqvsyDwTXMdmefS/jaeGuUsa
/l1UYem8mGqFVLB3sLdlwQRvnq6mQzGe+J2lkRirMKdKH25bLJjnIRLRuZs3adsS4tlSQE4cTBYp
+L/d/1F3ZsuNI921fpWOujbaCSAxOdx/xCEJzhpIqaSSbhAqlYR5RmJ6+vOhutun+w+fsH3pulBI
pYkiwMyde6/1rT6ACVqRtw0NoKZZ2kXuOh3ag2tVzZopYw7KL9xViqPumAZfU70Zj61CqJcKY9sm
845oHXnEkA8/cXnPMuV0UCUyP0Tdsyhu0D+wauAFAwbJ7HhEmLCarB7qa8K4ztFwluCOOOagxkGd
mHVwHJx6b4yjQ4HW3fYkt564c97qyHoLtWgJw0583aCNPtPuaq0EhEduNHchzQC0o7R+o1jfNao0
L/HofYfgNvmks0oEo/AiuI5lMGn7JHZp95A8ztQr8dsENoIqmWqPBsEi69EBA5jgHQEDSPyicCEj
5mY37kpZppfMGEx47GSa1cuHdN+xMiiKd0vCKMPTth0dcBs18+yNzDTWr43WWo+1nj5LySC+r8Fm
Spd+TA3usS21m7Sj3+p19sYR8FFa8mtPZZhuQmzAR8wPP59dRdwFnQqYbbCxaGomtT8tSVUgR55n
CxnJ0sWQSr4MNQ4wSZQ4SOYVUW6hj11Qa0oqIhzqG/IlxCF9EF717uA/vthZqdAWE5iBZlqeydDm
7O8ARDIhQdfZ4wLFiGXoIUHCP+W2FaR8Dd9E6EIMVGvEnMOLtNBwBhCYViXdNA5Enr5xa+oDbxb3
oebhGSBcBsc48h81TAwdbYK+SEmV322KBUSlG+lG8ymgb8lCJ29tIWKcUpzM9EpHVKcRHmiBfe8r
UZ3mhhIgiY3wFU7t986My1sPcjOIb3kj255SmfyG1zBm3ufkxXxvNBMR0CjFV0zeV8A96lOAr5xt
Ze6Ji/sxoji6T8dUbSGkqE3vYb0blXczRunzRIDTY0um29ItzY8IdcLerQ/26CIVJmUAuyK5eHUo
GQ/2Ewl5gD8fksiC5TUThKVme9uOQXdSbbqLhek8gMLJaJ9rMLg06rW51WtQf27KSbZeHCrQlSp7
Oo3GAnt21HJnaTCvz3NOaGSROjciFOaFyY64tP7P9zNOCDa6sltpugwudJo7MjMutgyTO9yQjJvI
tVneqWf1xhFeXJAaiQsutkXE6ZEuqhFEZ1P19ktabbIqi7k9kjbbHTGVMNgp4GwYC5Egw4VylMt7
IYnUhLbfZx2heas+xYUTdsFwtFDY6ymALug5TCfdckHJIFMxwmibGOPTMjb3x0z/TNlpj6hEM7i8
wEQ6dyCGxamI0BYB6DcI8M1RY6ZKAxsCiwjagWKu6/bjqPuOXZjbBMmBPyj3rkHe5+eSOLYI5vya
Jjm+xzaTF2Jz7FWE0HvLsB2vbSqOwL/Z2RqyCgoYe50qkRPxcqFwTc9ewsGrZVnq6EGZRY6UnEQ6
3UCUA8c9Q64QQyAG1Gep6MKIglO7oZZKwCOwjTEs7WHBnJvbKkACYFiQK7kPb0wdrnyv4nfMf9HW
1r7rgescXDFfSjudt/1uphtx7AZgOpLXD9JYQroDEwus/N5gwjpQ9G5Ua+I1Wjgw41xcNOyeRKSg
gR+UR0L49DaOQ791SLUkUi44oAf1GBb8+cbr02nfZTRGC+sdV3m3XYiKnXP6+Yaxl7OfbRc0YK6d
fr7p58DlddLa6G+97D4HEMa8OEDdlgu5t0CY/u456RXB8v3Sli8Shn7WTEGjgfPOG1Ocf3+3LxYv
C8p9n1dMSJDdoIE+4dPkr6WHKnCOOHzrc+5qGROP+B5seAZQK5gIj85xPOHBW+Uh23LTgJEBQO34
P7/hJ+QtZZFbEbvaUEyrkuwp3mi2FxOuWzjRMVrOgJ5jr3voIIDB+WzSnPFfNycWMZxt0QxBcHCA
WrmZxUIWgRJPiFDBRQW2SH2beG5Ov7+hM/n7ezVGSnI7qmo9Lf/X4pA45sSe6Fj1Tz/fQNpIf3/v
54elk30WqN23Ynl+ncpjNtsvOaNlAUJ32cxFIJLTz73955socNuNZXiQbpafROP92JvGobdH0y9p
1pwCYkKXRjPJMgo0spm5xbFvuxLXdQv3gL9/40ZAl2AfmRvCz384yqrBtKHtYsxirLGZy10deJcC
iQqZNBS6IfGbay3rqeDyP99Mmglqqs3/+n+BPGZJnBxDsNTmOiEI6sj6b3CkbJ8H9OU+lqh2D7xh
lw4w+2KjxqK30Wzb/O4ltx1n1bcg+0hMq74Bd3jfs67eqLKqAKgCLonbzD25EtxWVRefddd7tFT6
q5HmvKzleNrkaiKWpilXaPFJF3BMscHrmHhcjdK0HuYkPxoltUnhFd/TOvqEfZlv+7Z4r3RX+bIb
2LIkU1HbS3b9OH0nWkQ78fdU0OwE4XRhcp/L8ZqUWDsaam6GylfW7EfNM9CEkjKU90tBwXQ+SZ84
V11byq+zYMy0rYAuLhJTcyBLGmOqWJoaXfQJ1R6rJcLdFb7VXYOO1LOCbyqpN8TqnWG2fu+qhYUt
sjtsKotAxV0Nvf4N2eW57b2TdBGKu1XDALO+n4jCzKz8NSvBSQU4Aw3S2IdnnlYGtAUazRHbSdJi
Mt0Q8lPc1VYiGUf4t6ibEVp51F3KPZgwf9ZRs2CuzfYxj7AsAqDxYusDm32nRv06IdNeJXO/qiDQ
gDVb1zEMFQ0S5z6QeeYjqIrR9Qzz3SxqDdk2A+54UBvhUBP1ja5WRowKXRvCQ583ybmKbN9E2b+y
mhFPMiaSjStIdiAR3npyB2cT1+2bFWWftkgBEc1Wsmb8ep8yGsMOm2B6wTi9d2R5bti9yWbjFCqg
1K07OKy3tizEmjOssW84ZQTNlP0IolRf9VkYXLp0cPfgRMxdm2jvNoK4nZsV2coD94tPVHt1wgI2
YDnM28ZpLvCPCKdrFPQVG86X7JLiIcjj4Z5uAKPRa+nN5uPPNzV6XNc8ZPQ3+STUbra5IDcptmbu
SeyG5m4kdAUuJtM7mUN+YFJWrhIvpHNNztK6YrYD0VRyVUiHGEtvCYRkaWKPoaqvn0InfOTM6v6U
d6/qYV4Rlwq+GU2hL2q2tsZj68nkfQVibD05EyoFjwbyrMLjl1/+9R///q/v47+FH+V9mYF5LNp/
/DsfvyP/b+LFjP73D/+x+yhv3/KP9ud3/cdX/dMXbR7+z+Mvn2Xzy83D9vGfv3L5df/xjfz4P379
5q17+9sHPqk/3XRRH810/WhV1v38JTzQ5Sv/u5/85ePnTwGU8/Hbl3c6NaAGrx9hXBZf/vjU4cdv
X2wPy6fp/Xw2fn8ylt/xxxcsf+5vXx4ifCLdW/HLoc3eih//6Xd/vLXdb190af/qGUJ3dcORUpfC
/vLL8PHnZyzXsqRwHISWlGFffuFA2UW/fZHmr5y0mfDrum45hmHzTS08/N8/5QhDgJSXtjT5bufL
n8/E3y7Z/7uEvxQqvy+JPWh/+2JK68svwKuWS7v8qY5nWuiy+HmU0BhIWLb4/PvbNS5Cvlz/Fxvz
bRkW8fwVbPudZ3zIZfGOmHA2+nuiQfFy5vfEMk+6G275aSeb5w5s+vSMHIkvnh6MJNqVpe4r07ph
L8Mj1RrnXruJ5+iKnXkbdpy9imFHUf6UlrO9dkkO2eiRsaajtbf6ZPR5FXk0ssOD8qaHqUkv3lA8
UeqtPCpQ0qbq6dUtrVNBeiqmqWKV2xBWeMltIrd9RiO5Yfz50adISvDTgcHuvEcz0R9yrQbPpRFh
7LYrgJ+EcvQvmms80zC9U515xpZ8cHXnsXS0R+F6d0GuoMfHexwxe4WIpxnzlzxPvqMVpl9IiGnb
ML83CCXN0/KD12e6AjvBKaL2GmbxdvOYjgGsGFYiC0rQSgTGkaTnDvbxtXN0olhAOkVj+pLTlaqS
8TIS7wk5mkI3X9Ku0A7p44Okhls1OrITqzUZklBG2IP2lcV0ILetoraV/H9rYQ9Lje4KbWKf6Kif
cuephFSQJig1ZXVRpGCuxrreacg8JDpkr+Lntg2ppoCCkSyDW0vUk4Y41JuCT8Ae10znKazG4CEH
nG1jdgK/mnA0n3I/N6AxEce0TWXyKgUc14Z6L02BbqLLg5lYItrok/xiOB3pGWS6Upc+9VlAuobr
UMQ5/BYSHQetOnYGI4qOz7gS7oIJftoASxpwLF+7LZl7gzbvkkhn8oXAmXNbBM6lwkil5u92BogO
sCACEae9J4roPIYArLKGKwwJ5olZHhUH8VECo1sGgSOhUow0fa+sZRAi3tE6JCt3ZHauo7lacUWv
urIfhQdj3XpE0XNTgt8gobit3CWX96XQUyr2tvgA9sv+4G4Tb8njwcA55wtoFy93IwEaO9SXY3mi
d45mMauyNTaR3dDJaTsm0zOsn3OXy2NKn81S4T1P7kq1yS5zNAxfpvapopbMcLKYJT7EdiKCLWu1
2K/dt4JUTakVdKhr0rqtgGoqQ3tQ4qTSafH24rnP6qdUX6LK4GeL7hLgMAWNe9VLNyaEIX8CCO7p
48VAgrXRtPkh6vNd52b3IZXgHHdsLCj+IZU9lD3gBzvq+w2pS8ccYBXR5hkVZ7AXqeZbSLk9Awd7
sKikOX1Dm+hvU507qIHaHaWX3guY+Uuc79EeBONR1c0HlsY9omyfdIvJIIiVi+cEdDiY/VXLxehB
+LeBr7m9Beew2/VOvfvaFcM56oYeGGdwZyYkFfPKf9GSbsfjRfY5fTIAIjFL24sk24vKWMdt8hJU
4nVQle8OxhnK3UWfxozjUIZLUeWMaTC7DfK9QsYJr2jbedah6vKfD5T1Eri6g+HV/UwjeXQyB6eF
ohQLv8lBP0sv+j4J65Fc2hPo0u90nJnQkMFrZqtMpHvPrK5tOj5Q+OytBKO/yy2GJ/q7NuC0YkYg
jPG1HNzPHqwohtSjIExUmjeqmx+T0j6k1gSMPNo1U07v1jjBEtxMerRzunz9l43qjy3gr0u+Lv+z
Fd+yDFca7HI0c/6+4psSpGbIwfKrcomusLBXBXVFxgNZD27BYa4K34exQHsGDDAozsEQ0beuNwmx
iTiEt//Fo1l+2z/vP5YHF4+URwv9svH3R5PTfq3rphFfRTKV65F2hm0JiuYAhUlq7ete84nhwBuy
had/l1T5a66HJxqmR1RmACjU/YDMpyP89H9e3TzH0LY+fsRv/1y0/LVm+cf/tvJGXwoNCr3/T2lz
fivbv9YzP7/8j1pGOL+yvwv+y5KeK6g9/qxlhPhVeKawqFYswemZguWPWsYwfrUEzD2XuBYXxaTF
b/+jltHNXz2dit5zHck3Opb8n9QyKKr5UX+9mTihgV4W3EeGbhsUVeLvN5NbGKUZQiY9CDv4aD15
D/7nEKsWNPqi87JCYlf0oFsL10E2EIDmAXCl4XWFX4qXuCUC1V4UoQHePSFvWBzYD6eQPKKuBpda
YKNSyzhRm3HXYzkhK9WqkL1pdzysJyoo04dydILtm6+HJBt9r9rbSUfL2kumhzTqXw9RUCBomXC7
pKPF2hRra01kCV5fio9ZyxasKXycYTAr6LIugJzkR66rTVHXX9GyIJ/JaAFPFqOj1mw3cQJQ2QEm
5hYTfQOOijrClMVWHq9JGui2zOAXrFnbrHScIYLXl8ib0rcjhz5DWbebTvRIWwli7szF4UiupTfW
19mujH3aqcOEuw5Eb5+cvOysqg4xbJo9U4VcCfV+bieUgD3mX8LWwbKZw9Fg0d7HzehHg/0Cz4Ms
is64E7HzQfbXJU6Rl1tTcqkQpYIvc/amy9zNVAuGB1QjzrXhceo4FnkeQKWwYVGC+F/RSDFXToLk
JHXJM9HZ3IxqOhgxNc5sN5ck6Uksps8RNog3RJbSASAENMCk2IrOV0H/ypNDRx8LDczYvoMqQCdP
e+hbNBFuiJBCBpw87bnypUvAhR1h8YqCvVuP00067/Ks0k+SxyvxLM9JcMLcAVN92HcDWfGmaW/M
CZ4NDbcd9pl9m6qRVGoeaoCtkUbldI2di9UIwoNVou0MIrOdPnHWZbnEmNFnoNli9wdNu7SDmtZl
LkiFN4udUqhnbV1LN3qDetzt9TVT6Ut3HjhabkpbypWQwKjqnp4Ex2Oc4clEJBVV/YeDMySyso9c
x0Ws5nURU94hOCXdWoDYGmev2Q0Np88yOwb6tC9S9xw4/Flh/D7r5lfb6c9JT8vIsBwdGEg/YcIh
ZqdzfgjYX7yCVIcLT0eh2PB835OikJ6jGG46Fs0T/m21nmzD8ieJtJLMlXjbGah82uoqAdLuywIi
G3mvH22U3Nrw4iCHiZ3c93l8oucq6vS9M01QihoTS/q6D9j6kZhrl6xHZBuMbI5jfx51gk8j/WOG
MNQU3TWyEuPY6+2eWR2wI6gX6ziG+4QCb4dxFBdZ6xw1XPgMn9zGD0qD4NfwaBQeUdjwXclxmH7i
tn0SKr+mrX11+gDIPyz7cK5nioTsLbfJb2qoKmCnkI+Ipn6rBi33w7C4kq7RrrMMX1ADu2s9TcwI
CoBHt6kDrZpG3QWKOHh9RdlKFh1mq2am08+ta3TTQRQmx/0EfozFnT/r9Jx1JMG6U9+mdK/3Knb2
ucbIqvMIc8BEgl3gpYnQS7qdA/ghIjASZ97AMWGBbaV0J9CL0UwvlvYbrw5mC06+SAP6KWEyYB2l
Q7o11A1yqXGs5RFTQGcGd5rRz4mQ08lmIYhUJPrBU8ra4tT1eY92LbsIWV7aSGu2qR5vuQ1eAr0l
AdZYAigtHqKT5d8Tpw7utCTolsdxG42ew4QqLdfN7H41Jhikk+1ueksQOzQgs2gTfm3WqnQ3Gwvc
MNjT8fzWlNbWMdrvHLhQ5eXOHvLRAVLCYzEmfmrZCqBlz1h3mryVuCrgJlipWZxBEXyg6rmLtfCx
yy2C9WIdpZon1rGBDxAsPsU02q1qY5HBh0+wa9ZtWP3I3ZDsGRcJQ/gxFYRrWHH3yEB1M9TOTZXZ
7bI/ODUqPeJAGWEiZSX8Y+sAk1hVDRzy2inf6xxrXB/DrhfEdOcTS1Mta5Bm8lADGLvVtWQvebXG
rUPZUxGiO3mQHjDnkBPe1OHGaYZNW4rvoV47Z2tc7vLwSG4zKWiTWsA1aDBD7J2CiPJAs45RE6kd
M6IHjhS3So4wlXqYc9A79hCVEg4C8LNkPd8Mnrj3xlMu688ya6WvLPkA6P49SnCLZZ78OjRmuR1M
wm0QM4JaB3wbmdfOklsaCE9LetYa4R+BalfbcfxuALyeInDOlEeL3RaKsY323gmxEH6YvtqDdTEk
iQZBX38miwcyGGtvrSLim2IPjQCaubd8DH1P8x6JH+0IY20PtducoooPPCP+dEFQakPhQ6jiYlDs
e9MIsdLJ74cCKQJpP4TH3qSwhFiH4rtyFvha8PW6kfVNawztoCN3lMc8j5EVOY2zxZ35bjnxsz1z
zzSiBwq7NPZDojiDDpf23J3LGd4awa1TM99MiJ19N+Y8WoYJKp6ufOkQBNC0Rf0XyurZqoyt1zR7
vR1B/jrPmWKLyGipcejoaNTbH1GOGXIqRwiaeMbbjrDtXpwYKPN0uN2HPrk+Omv4SWJVuu4PBeAQ
1Amqbg3P6Bhnm0EznbWXsZE3qfaesi3FsBGWe/O1J28tKO1PboERouYn0WwMppHHLn6Ebdr0n33+
GpvADaumT9YLmG49eyApDJMsFyw7gfT2WTXXq7Fww1ub9ryADrbBS8MRObQ/mXHPpCazsxvVjNyo
OuSTt8NV9lTl9vMwvbZhBvgpDQEFW3fRAFw1XwxjJmr4Di3EFkyr9ElEpTOda0+uU2qronJoFIjm
Aa4OAQmQFYiXOmEzxqwbt4IdN7t1hDjNgmmqXk272lXwHp0BqTz5srHp8fTTJPEYfefuZG91OA9a
XpC1PL9GKSuNVqd3Yfi7vpPTRKnLlUz0e1dj5BHHIbgu1yammzvTKaSCwkMmvDIfEHWwvQQK2bAj
7hKpEfNWp+skQXGStxRzQkK8LYq0WmVAlzrNYTTF4Qa2N7pBPXo3FyJqZWVfS6RGPAfcnlmJonrh
W8Ni8nw3637ojLTtrP+o3fYrn+1XoxEwiTfzNc5fxu1scWrOzlIBfAus0YYDbG1XZj6OO1qJb6h1
792RGIh2AKnY2ikUa1rts8aI0EtBROvkwSdcEcKcKUZTXXtiUPriJVq4kVWM5Eev2QvtElpTu2Km
32282XjNTeN5qABCOGBq0dVEI2x62NlLKrKmqce68q6d4e1r4cGCxCS7Kpg4B958iF0FqkRcB01L
aJO0+xaHpJrSc2IZd4nTYOYqSFfI5LY0l6TFqcg2SnpXQKJETLtoUNMfwhwgYNd4QTi20mRrk2MX
MMsiNhOEh+zP+hDelTkjQscb6KU05NwkerqTs/p0STtqIUxjb2KCaJBBoNv9jdSme0Y2NB9a/Vmh
dNTDFzPH1VBkSmz0KnsBX+sXUB1gvpHOMaChQXTrMJiZmMltzX4g88EEVCgYUcoGtmNaGZtevKPW
Y5Ywp9aGhDyUynrY+9pE2GeW6G+q4pVJmbkCH4XXFeUFMUwkHQk39atmajZiwg6RimbNjWfwzC+I
epRkzI325AZQ8mZIKOh0ZnH7HAwWu2YHjDQzWsC66H0TN/nWd5irEqXIFAoZlXbUcZLgh6gqMFer
0G9MRWXj7MMGzKyZNtuwgcnv3VVtd+glDP0Mn2OcUqBjAe85UUBrSmbupdl7t4vsVmD53gE7JIZd
AmvB0GKsGDqnZNvgBSg9K72Oovkq0xrlT8At4a3RvqDxqpn9wPc4sXr5Y1WM577qTrYtkZzHaQa7
prpmRXzpRgwqVtEbew4X9yZsIjOH1TcC69pUvb5Fl/ZZdZaxhlLSbmuBp7IqKZNV/iETwi0tHb54
ax21kBeopYGEbNqvNsSa0RtgiWi3ets2m2TxsRtkN7auYHMTgJyQwxFr4L5bA14er4w3dmF7vg0t
ieY9JaOwbx1lFi9Y5x0rPxU55jHm5O1mxM+1kZKWNvmphSrOWYVQUchh8Z8akNEcNC71g6jy8C5D
yAsRdUg2ATM8slV9HcnBjxDzbqBz3eSQ7djrP6AKr0JZIz2YUR7kuB44C1BTFnTJgPJMYx7u4oE9
tR+MbcKZrWzYMacMv8xUniIbpX6LAqGk7R2EyCSoRspbxv03uQm4doTZeQwyD+UjCD1lit1EGCPx
P2JlJeLdYY5PhZpJDATe90Y/YlyLAci1N2VqHMI0eSvGPvSNYL4OHkV4lE2DD8PvJYrbU6yK5wm3
HNZCZpEafLvMmZ7p6+8TOFUI06AhcDZYTfr8MZNYtqEHTMgTiEo3GJ8rF30lMHyGU1mAvkmnaNIt
rET6orj2AG9NeLPHxj5Jacd+23aPBlmNUaU4hHR6dzBwtevs25LUQvIYXeLDwojszyEd9/AOK9bT
kIlY7D4NYeeLIYN93if1Spj2cihDjeV2qeVb5DGFmSge26r76JAOUqRwwwDFWyVmuiRZflMV9AER
mq9WHh5roLjq2Ih4j6BcI9nXatfEFeytUrZ0a0sSj1Ln3quGba/jsQeYgRK13Xdl/s2mvFjXkzqO
pAOdWkzQdLqRStX5C8goYx155VMTC5tsQZZwAldLfwZzZnjB18pE2DcsC6Nps4hN+SVZigXEdzUH
1FUNL6WPh63wuHy0YFEks9eu6X5ytM61badD8XXOulb9KIfMWDM/vJjOWK412R9KlAqtt+8njIF6
PN0j/n+qEdUbZXzKHE+tNZh3SIKtbT2+2PxbqzB9hv/1w2KysEKDC6JZh9I96fs0ARNubIouJSaF
cE2g4sldCoR6nekTTYKhvSeEB/NILh81fQnt3M5lwwGBrZVS5aqTxLjiuPAjNu977F4rz4/UsJ8k
gtui8z710KGooJmCDCZ6qUR1IOEesUeNdJZY8o3l6h/g9uidu9q20PJHd6jgffLQjnpWFztvCDn+
dILB/mNsCjzmquw3cNkwOdX2PhxmEjo9T++OEd4I1+mX3DR3C4VFHJtSY4cY222edvMRVXjPqgD5
uZjKzwjNoo+ngP58gx2v1YP5+PMNhiakQwaiGnD2UEf2TatNpGea1QHsY7CqmU50HIM4AGabWLNf
jL7ehagpVxxcUj8bvedmHM9unOGUc0jRTp1naWubyhRs2OCDBMAVSjSqQuEIdIiBu3bj6l2PUJ5N
1dUu5XCIsXesamINsbPiDJBWcNsBVwsEhPDBKy5D5DU+DbxtFxCEU6N1Bu4j90h3yCJGnTKOM05Z
uv0ks3FJtPAzPiIpp0lO5mkxspsKXX9qo0oe66YirTc19q6RfCWMDZC3YVJfOuM78p/vjrTpedn4
McJQLcgTvpha1Kw43gYkmRMFuknAFRK47J3NQKmDVxZPUOPNXTW6X93qDR78AcqAWNcCbj0X1260
O6Tk7yNgvCw0Qt800WB5WcPYaDjqVdjuyXwlyo0oLUBk3WYyzNM8OFcXg+5ESFDVU6QPbbw2zTA+
DaGALZUm8AUIqKdttRrbVj8twqCauZNf1KQFEMhl2yO9CAcBhiieTEtdBbJRLnzc7Mq2v5285JkS
OlzXdOS8OO43QhH0qpXuVyRyBgfdeyMbgjucIweEj1jStJg7f/BeYhcZBqgSamIobau4ydVOr01m
QDPSjIoteqW5nEmZN2erJjG+OUY4rEyPTbDN+1tbeZaP1HWltfb4vS47sUZuN9zZgOBWZsnW0ls7
NLGM7WyJHgXr6rl3DSy6S+afpZEKvCRZBQxYZxUjbCCcu9pMThF9Ttn8YIUzlUcf30du/WhqVD84
5ZtFO1tuteIA40SdDWiSnPyabc/0Bwzkogxh4jsJ47mej3pnPU9KS33NwaGWLkwoDmTXOQzrNbhH
dF2JvUPtVd86re0byODoDubVNiNOEJfXwNmT5DZSEdCj2jl5Kybhx6VCgmr02FGBcrIkVr5wtM+M
2ekBFwX1mkkAYG2fRxBsJ2ZCt5zNsZNEK1kOlzmxelQedLYMV3AwGlCcd2nUbtOMMdwYrPux2MIR
mddNORc3C0fYE3O8khUS4HgifniKHfov1I1Sf04KwjlGZcE1ZiJObVVnN9gSbzusEIKeANR78oqq
Yg9NtcA9A2CwAYU+hOFr0S9Uy2FEnssSs0qTXT1xV4zQDWEfkTee4viiDMdx5OTW52yMla8N9dEq
7AtOBHzdmXfwNPbNDi/whryVk+JgtKKxuDRo+VVpIzZMpmiFcxlQMyao4BaiWWK7HE+o6Mw8QVOX
EYeewHCf5wAwQny1sFhgMbDX2ewFNCu6UwMaz5iTYsdepLA7yuMQlhGC14FLkz5Qqz8RjPDh1UTl
zhPl7ZxVu6oI623c8FLhJ7PeBeNDFc/vg5e9RApNpztS46GzPoKtcjnlZnv+smDV98gsZwM/DwkB
6NpImAiQchGs6x5IMVnraWsc84QjmsDkzobHq32a2cD1YSRUUI+OcZW9zla3ShQpZs1rVWvnXBte
5paVl3AhZEVljUE7/FCqsTZseqCzKOk8bJSYFdYZocjWpFWEyhAdmxd451NFVonkmTPZ6aF/0KW0
X+x26v0RjAunG+tqdrKAeqc9B+oyGIG9CUwek1PAkG92tRD7RIMc2kPe3mmjeKbINv2ql4cxnytA
NQ5J3lV4bZiDRdgHOEK9scy89wRFbh3kUDhvWESr6lQoNIEeILptbqR+bLLED234ZBMLu0SY6RTJ
6UvdDH5WFYZPLCD4tGY+lNz9MzHckYY9N3IK0lKlAjLTccFMJPr2sNe7ueDERPC32Yd0GsIUwOD4
LaoH8OXckwv6FlMAZpUuJHleQ1feZ6rYDd7MAS+ljV1IiXghwOyKsLUOEEuME7RLIMc7hBpMIUJ2
QzFXoFYITknPMqYmaCZMAdqobvR6MYZsosGlJ91k8hAbHM5KijjbGOlHGtW3BVFJhp5vJ+rFaKrn
NgDyUXr3rZm0wCCuiYazPo9ZD00WGU/ZLWDnYoe5EXNm7y6qj26teq6GgTMtjoxNbJdH1Rj0dtFh
n5VKn0D33GaDQd1co4aP7THYFBUZx2MHEMBpvW1mUGeVTDBG1x0Jkmbt5JTfbCPoJVpcxn7RDi9u
aN6kDXlDmk1ORXDXA/ZGSFcwLc6ectO9q/sgX0SmW4ClIdijddFWtG/pLOLqnx8Mb97j82vWvIa3
OQZWTkrfGxyYJnfcTudQs5pYDheJXm9yd7pOAFJRY3N2O8SDrSF2rptPp9ya3hiiUTTYJglZ4Osb
rm0VGdeBQAsK5uhkqEzbGGQX2x4WyhRIL/glkkMZSXi9fodWDCFzLgJYNQ7LoPFgR/ops7Oa6HUN
93eing2soqtJ1g4KtP6+HdWp5e488mt8zYSV0d9nOkqOVuOBgFh0Vt08S+Q5NMVDrVwWHD9pATGG
gF9wT1WkuTkN2l9tZ6LoDPr0vi7SENJHessyIPw8i+h3m+qpzASh0HF615QwLgYLcUGRH2aTjoyl
j5JMdA0Ay6CQ3BZAGEXcnBybU5xla2+qdqaDnHUaYx5wmbJeo1J86y0Uir020WVOuY8q6y0zuRVp
cp2suX0wWLVRpGwziYTC0r1DMhjrloxiNrj4NJlVh0Vk5CwIV2QFaWY359nTWFjJbpDTR6Hnp4w5
wSbrPIoMUoipKbR1ZVPDV89lBfe8w7cHWMVBYtMmJNtI35mzp4RhOCHW7yYE+NkapmNtGrcJuc75
NwQRNqhnulI5Zkc/DZtkizjY3Q5JeGwwuoN11m97zWNQZicX20DR6NTGK+EG+V4BGHPq+7Lg+oXm
9IGGygJPRfslTe8JsaIEaSFiTTqVlAxRzVqJ9iJUFW6r6f9ydB7LkeNYFP0iRhAgQbNNMr1SvlSS
NgyZatB7//VzOJuJmO6ukpQigWfuPXf7NVYFeqHC5InBw+5ueSQliZME6gBGc5iARulRxGnOtEWc
sWpxADJlMhcU4073YNTYO1y7foJiYyOT7/7MFniNtizKPWJyDk/jB3zMT4JH6P/AGiYnQMhpm9fd
YgWD5RZn6RRvFimBnSWOzaofxiQayX9bmqMJmWSXzOO8Ny3WX1pA+4TYZlPCaiJMZiM7zFch4LvR
YDS8UiTYe1bFOx6fTD4PqohkPeSWj0h4+GlW4q8bNDzId9iQQBPNjW4f+cUStlHxTLHOxIrUt3b5
8CqULV0J1MAksnuQdpgRfOQWXxKJ3FAsOiDuWu3ixryClmzfCDYzLeDR2rvYY8EuZrv3yI3cK/xM
9DpPSwkPlZkhOzzH22Ns87Z66xNgI/yaXcUi/tinyX9UY2dwE8c6tWj1as60So20BclMVBc1eLTZ
+Ef3dyqjc2qq2+Csr5U6ksYlEHUhbMG+MAzOdO7dFzTWO3sBg4UC6yPLVtwWS70znGKFawPWHpcz
r3PiPG/wkCItMHP1BX6s9q8YU1KHSPkNkNifF58PvBhiH0US/9zi0yYd6yLSXB0g8IdZYzsh7Gb+
MtpnUn1eo6IiPHphIFxnzB8XRChp/8rxtgWf7wGpBUlD8lyJcbLzsxJsWJMgEMp+c0ebO4tIxyAq
Gd5bTF1Mln0VcEPU1/GTnBs0u9XT2s9MYiMwAJ6JlNAVvzGv2gHDKPXLRBXE8SPiYqWeWPiV1R/C
Iz5UJ6PFLqF59cgu0lNhEkcQOj0pUhIEQCUNMM6CdeOwaZxsKuEdZaTLLHA5xpHial76PzGZSorc
DWr6pFLoAzxIEt0d6aB6b8shPsws3FAB9CfBD4M+If2bEmK2I8PQQ1rw2VYeD5Y5EaoWjXB//Yur
1+WSbePNlOxOY7DDseuBuZDKZLwOFLZmss9j2DNzRZte8UmU8LrLpmPb1RbsLE0VOpd5YnsWtSQO
ueSTsDBhrpy2EBQ8hkOsYPq6346v6VFCpUAZYGfFze2Z6FhIp4H4YemKtQh8BRkCM1DFpaa6qMF6
i+2j3UYZNsq0TrEdc6ZeBV1svfrO/M4Rau/NlgVqXJs8KqxOU4BKx0TDV+VQvvQAyzhJGXsD9EVY
EIHw42LLY++GzLLYdV310VRVeqkTdjyWVV91zpqEpA+XhLxdY4xfWkpz3zvNt3bH26iLH2x66c4S
215F7Ooifqs0PlfXmH4VPl1yKhkgoBRBFsITMq5b48R60FrvSpMzzhqRTBkrUo6Fo7ZNf1pSFUOt
VXfefklNpC/KrRFnjwS7MziJTmlWxMFqN/dDHPNzuPKDoGyND4CKvIi6YYM2JoE9EfGBGz4FEz7W
TcKrBCHIeojNPAlEgywzIqE9kJNUB8FY2PPYZ/it+WE40aPjrferIX7K1v2xtPHQ52TPxQ1zUTex
vlZLlAdenTUp3oDzyrCdcRg5qFkDrqL96vZPhgQ9WC2xOldG9LTM0V/g0WU4TO17ZxQPNPgvGGz8
EKfEwQFqEfR1+2NNVN/Q+N4rm1c3zpjWO9imNSF7MuPJJnGRj2DFBWLxSodK0Sqo2XqeoaAHa6e3
1HQGAnPZPjGEfxixAGryu3mh9WNGRiyRaGqH4namM2kSvwz1G3vx33jEV+/HCz9cTreExr88xMCj
d6yLnlebISJ29XDIug4bOccfBMlXaxMMqiwjWrKcsX417UlrStDIYiowJ/Zell3KVrgAMysHex8p
7zHPJrkdTy/WDALF7l9ne/znEA0TkH1AHmLRPPqe8b7ArOqaMnlRccqaEREPFAkWwboMvdQ6tN7y
XwyRJvaxTgyjaoMxpgt0Mafl614L2MBtnOnQTN7mnOc/a1iqOWI+Dds1ndnrOzZtliVlwLtUvkWx
HQdTWyfXUWXi3KbUOS2pOuhlmCkvi/PdcVjT9FBP6k1bywxx6xM3KN8yH4UdvTvNbADlG17N0X5Q
xCSqDqNeZNbuQW5pXl7UrITixu2O1eobduA3v50QKAnape6yMsA0WU8hqaJe2WwvkEvylZpQxM95
NT7N24IjjZlAzdIP8zLG0eWZ5Lg3fAcjXRwamawjFWRaMgXJbUYzSqsL1JeHm0Go6hpeC/1XxQaj
MNpR6WwexkeHJ2CD1oaiAU3l14sRptS5eU4stcy7u6iz3YNvRQ/Y6ulVqxvXTLSph2bGn38KTc57
kZrNMfW3IXSm32Uyn6uef6yrVh2ATLMVuLrs5MMS+jQS4+JusBuW4tv/WJN1b0r9vU05cr75JBGa
S2oNRT5/jkUl+Zm80wD9Ap36KSrE37WhKnIMbqNheZ9MH51DDQsc0cGps/F9NDW8PJ0N+HBMdXFb
VDq9dg1ENgk0OCa3rSsfbJO47yj0PCLxBhc5wSyZfibElBUDBG9bEPXpGJdKpr88g+tpAULpGYiH
KNzmg9vPlxHYiFeJ6kBC37yzLGD0/vgr++qPnLHyECuT3Lo02iIL5+Hs5WsAW/auauf7aWI8VpGm
l5SFvzcE263VdOSOVF0wo1OEw7+5euzY5ti0nnlzwwLZWVCM2b531+lcd+Zz4ujHBAg284tovOi6
P1kOl3XWmJeu0EZIwodFZ8tQ1NLr0dQ1kKAEeJK9wdlr5+xU5r1ywHqmpbing1XMyklKsbyVTVV2
Nb2OiFltfpZefZ/mzT9VaurRaOS0QZPFLurkEqTNLbcGfcrw2su0zRJPovDuYXHQeh/jbnSDnvZm
V5vPeQ7TOamzA7749pSs5Y9f2OYt5xmcNntZM3vwKeNftaDDgpbwIe2/KTSZAxYEN4SZFVpN/hV7
UxuspI/AY3NPiVG9GuYimR/M/REpms8lZ782ZXv1Np1tPoOpz/ICQYV6yEVt3zmQbI4UPxJWZLCy
Q2Rq2/1aMlOXHFllkJJOxTIiuU0J/L2RD80ll5s2EHftGFWcYZq8M7NaAJovDI+0Xz6qxlJ7WHA4
xtGSDG0SRE7ThlldXR19mnL+YeJg8o7GYwvFjtEJBMM+qRO06AZ0gkY5R6dS9yOhHyeECRkJIMBK
soTVGnUhFtBQp4O/1w7ed7XiMyCITpvyRGyUPuHmmEMCTgsW5CSpBmkNdNe4tV3chZFfkaUkXJQz
kvxwyKW411b900lCXYm6D1SLgZ4Q0WhPzuthjU2wp+tzpCwYr5P/L9YF+HD643Fg3p7VnB+qUmyr
CV8olZ/suDNfprn9C27npbKEHaBnQONuE7SVNpEVsLO54vCaD43yX7ETL0dZt5dse0hcVAWL633N
HvvlJcdAYPvrn2Tshn1ns5utSQlO5/QjBSzRl4yHiCTm72ln7Lh7izQo3qZ6Dk1SjMOkJoCAn5CT
FFI8zjQSCgfnDTkNKWnRwZgWwcAaBLnX0gh4dn2MZXlKFCdHnTmfgmANHZvdwer1X3cSJ1Rj3zSh
X6tRkVJLvCa7XYmUholzTpiyaQtEeOgtOGiHe4uRRTAOTJqbDSRlFU+MI7o9mlWD9SAL2AW6C6qo
YlcM4/JULjiMCOLzRzq+dQuOH1y0Tqn7p5hA6Rib4ZSy/E/uD/BJTOuryzh0oyrvzwWQgCBlXJLT
fXkOrmokl7R9c+cFXdMftILQNHeSZSWu72XuuCRgidMVpA/d4CAfFUZ75yOZwlqo+VIIPTxMpLVZ
vrcdf6QzJbX12tbgxWrGeQx90DfsF06hoz/3H41shx1hWSKw0gkdEHhMpipFvIvrhGGTNXw1E2Ns
SlTXuFc6giYoB7w3U1/d930RZtb4tOC4BT23FO0fpzOBbYIjX9L02Ee650sO3YEr8M4SvhWUbe+h
RnJfu0pepef9dIvzOAPDtwUkO+BkHlMFjx/W/JpNahJZl79I90Y+m/iHMVMC8iK6pmJvtTxx1jx5
ZzFsz1Y0TrvGog1Dy2uzUcGZGjOZIKctukuk81rGJFzytau4vmTRbF9nryb6rUP+1SePo79NtXW6
t2qGfoyPjVOz1dEx1TkIlfhkrT+ZQFRG/l1yQpAwIi+GcGMpFINI+iZmmqjN6pX/HJpeTy2YQBPH
QNCMLjlg/WxeE8GmVibld9OCa0pY/kR5QjfT8D6nJrnp+iGVJIIzkGRcb+An8JsWjYOXfRsDBdnq
Xtz6Ic6oTbl+Y9fnUBLIBlTPF62j5qtLFkQbViQh05eb5AHddisf5tR7EGqBekK4YMQJF1qSYbfR
iLOe63fAqlhQuV2JSMqPkmUmQaZegCSJWAexs425ZVlJYU/Q2L6L5p8yIpxBjcgEkgaBTU1L31Br
Yc2oqaKjZ2mmZYB8aQMNIO1DFL4IdYyB9iqS8AJSwi9ael+x1b13PnWTMx8zT4cz9tqEiBuOmynk
MKCyHeP3GhoNgAkw/a7i1kUgDdZGm8E0UB10E/zdNu/h8UT0MKNzWZ3ui6PoQrX3PXYIDquu/GX1
xmW86ispQfneKlCNMoFmVlmsr3lEodl2DOqcHgUHuZQJnsb+Cek0X4k0JaTxA+u9YUAxW+hQFMik
OrExV7z3ZnjtJ6JZ6py8c9Yh/5xanXPVbvHJMpRoahG/gx61Fskf9GgPbZcdaIdwTq8MoqybjH37
kHds7i0EDuAcBlS+5YUqjumnKL5qjqBu0Xv0xmCcEL7aRqbPhMszA+z+DSQuxhWMA8t8Xmm+wKqV
L+w/r54gfkK0IwOlqolC3xpOyYB4Gc/gSv3w7KcDeJRwY8AxiGA10w0QQ6eFUPnGtvet6AdoxfK4
2ugiSI0j6H6rLJ4rOzthT07ojuuxY1lGVQ4u3x92rXJ4HGKaxNXZ+1P+XU/VCxqZJ7YZeclpWcv0
RRIAGjz6hZz3s2oyNAAkcquzq0V9SKAiTcaWEY9pLUbbM9sTxUcWu0dVriztPHmqhomC22Y61f6F
p/Cnzxd51AzMgm4GLkhx76sewLS9vPuVNoKBJiPIKCH7LO3PDl4yXsQHsu3rU2wbP2XVxeGki7vV
c+94PqMdU2gCpIFwJMs2UPDMx1jAR4/XYW/IpjimzZ3VNT4hUljgHM3cZ0STk490xLqLJ5hRSX1M
yieFuXiHYIPYrHVi8jYnf7O0XA9QE8oxgrmxoCcMkt5lI9EPl/8vZuwUQzgi/zO5bWrngQ/Z88LZ
KDYweVmM64v016vIESzvDVElF3A1VctenYJia52d18GNi5Ogs6HLRMrqEnvoyWoC6hwr9OWXjsvh
IYvYBYqGpOSlxlshk+WkS2JIHDPtgrmvRgKMkr9ELQxIspDnGQUlnl8Z3zQOiBI7CIfNUnw6SRFy
uhNMggsesJx9RAaR0brUnN1pQxn2Vecs5FPWlbjjS8RFEIvKfecw7gEMcFK21Z/izPlJZ/Fimyi0
LVRW3K8/TDOhhT+nhMgpdvwWtRTNn7jGoDMvnSr/5XavmWf2qB2HpaJu2JTmuNMDfgROoApXWoxa
DRH6ya0jbBc+2/xuXL1d1KTUvAYiWSs7zy4Po691GnoRirsmc0FT/anZxrBS+ZVO56JdcrKbl39r
Q3z0DqGPnoOCRJEkEQ6yeeG63pMl+MdlEXjW0fCOreRxZhZTZAI8RpGZp0ayNq4w+MkWVZWrca4S
6kO1u1va3kAlyYeBid7qHZBQE0I5v4vco/ZjFnP511J4IeiW7uR5JdNok2a2jhF0oMq479BZbD/H
f8KC79mW+SEVo9zNQ8Yg2IY9raRLggE4LacVt2RaQgZvJscWTeI6AoQl4DqYK2DU0APAurPnopr+
WGtyP8pll425fewy81PWEt27Gv2DD0IKz56HhuZkCHBxaoOYOOMU4pY+C4LShqTE4aObioSOD8uO
ABqaN2TdFrf79Ol5ER2/nwN2wO+Rr+u1TFLQ4st3lY7nbGVMA++oYt4iXtLRlmf0c0gdDS6RNEIa
ZGMCWLtHP5rswzyYv22dT9faMp5rA3lmWeKGjbcrqApdP7MOam0YZGVPbPw5ASNP38HTRy9DYpFi
7YOP77NZpX2xq+rOHLGn0t3uFfLDLaOJFbI//nN55NfcqA+orX9IpEOuUQQNgoSDveKFkla+75fp
sJDxUEyNF9Zd/OqU9YnfMYWXDyk8o+YSSoMa0jybU9nt2Q1pt3uJ8+ExYq4RkBqC+5Fg3IBu8itb
pIT7qMpwbn0UXMxdr7lhFKFW+R0/FfetiaJokaTXFM1EcsTE/b6eRn5lborhmn1pB3ualbBD3pom
O9KIMe6YE8zNqS7v3frXaNLvHgQZRKKHhWUWHIkeUs16yosMeEXBnTOK2zCn1h7OAM9vbp28MXuJ
XDyiaJtItfUDstx/DYpDTyWPOk6ODj/zjt/0EopFG5xAUNmnlBk4kF173/CqeWxLfcGus+/5xqvU
xjeV8DvHSQcstRZPqcu/lPjhHyr/U/bNk8lmPow6bDpufR9Bi8MxXiU7Rjk17xKzl3JAIyA6VPwm
0OTcX+hKJdvk/rMcMovwL7Z3UfZfQQUG9caHWqYC9JgqqMs/rLB0NqNV8G1r92ZEOYEWeWbsgl4h
fNq+/dEjEmXtAU+h8zduoCcR8038mGULQk4b9vNACPy0GMYBvaQZVN7RUxwuIM8/R+u1MCfCjZAW
aFBlFmoFy+sQvW+xLN7cvccL33e32Gc3ztW+sZLPCWw3GL95p/KRQlGIc9MX90SqUU36aOUQTRkW
uqAlahoGrA5y9eeMUxOigHM3agMJVsBWDsaO7ebMyvC6DAXK+KLnXOlHFn30UGu3XIwh+iRJ2dgV
YvwHOxTFG3+0h/Medr18m83q2RF0mSR7h7GiizNfGRT2bCNczFwr4sE0cSRjVuMVBAniC3TF5dS8
lGi7tIkFzy7S0MrhkQi26AigzqRcYFWO2LtGrB5XANm0trhwXGYjzAtvpRNfCyCPbHKIovUFRotp
3LEk/SeW/s428ZP1w4MNL5CFg3b/4/GFI5K2H3RNPFWbbiOjiyRK7XW0SXnLOuspNkhzH0lQYHdV
UTa4HCbUApfaFM7ezTG8U/ElKC47STcU/6Y5H7I5ta8QMP+LNlGJXNgwE/v+PjppfZPdhGWwp8Nt
gF4v+D+pTpy7AapvT+pNKP7BNGiPIsv/q534vlyFwH443KKi00eUcnacWmSrmSdCUqHGGjQt3qEu
+C25U4MAumQYOU7IangCMjn+ktX9ZBpdFFaxfxgZiEwT17G7pNdxMNawh/gACJL8sGkKrExYYT8U
L3VXVZTRbLudkT2BmlBwivycJ+vrgHBYDCiIePOe4AOy88HtYcUmdqz2SPDDPbCZ8VC3atlVAGdP
czK9EI4hj6lkaTx5WkLCNYK1nB6tRANkXJm0IGM/iSp9W/l6OxxFE/jL/LCS7bBrVOWf2hpRACmk
5I8bU1D6RbbvmCjqhvG23ZkPPvTo3kxpvog6K8f+yVXdHUEvVGDM3tgToyhgpVJ7/immlD7UeIl2
NuukxvDbgGO4oNlBHKPK7h2L1nMtMeSjSMGZ1Z2XGgwhW7dxz6X7Z9QPbuzHrHuo9pNkIDWO701M
xbvm9UNzbP9FpOYeU5XezUPNThAoGomxoLloV/TQi3NC3DSOhzc5I+HoPcb80vg7NAnlwyLn0+w/
2aB1qrQiXK/Jj6UzAHFEhLNre4VYlikztw3SBEZhecZmx5oWdhkl2nJ2sxe/V9e1ZuYd1/xE84CT
v4qLC3G/7EGAqplztrcHJIpeI3eJx1x17g3vkIgeJuz4Wa3qGU0gO3j7YM7pp6HmJxJQhhtvIxm9
8R5U86Nbem+d2zjhyDCdqsh/dVR/i3MHEy56v90SCXGYrOWRY8e44/HctP1oaxrKSlWBUs03ImXJ
DYw6May8r5Z+fOfdlRGRvTRuKQbgsFEmOHw64rvEHhyWRQT59QX9rtnUj8aTTWnEQgCyYIMjkvNX
75OSw2c241vZeG9lJh9J5Er23hwRlJBs+/BhvoPyx9y+vjIEYLo06qcoY1JgzdTthWuvFGrdkxim
8oQnj5Q40iV3JLVf+9T/V3oF9gTvuqx2EkYAkZgkcGnMEgFnP3BpYGFeLW6P3GFrjWiGh224L8Rt
6jmrOBDnY3Kqe5qdlEDOI/nar7Si+HYIesiJya2r+JHqrQmFgz/Qt6CgYhVYug7PMmfsmEUvpBS9
xkMBYsRGzzPNwLt56te2fHKnnCQHenQjxNKEbjVnuM+DTyMc2lmbh3WiBQi/+RIvRM0kfb/ue5jU
NAs9eoO8+q/uwPz7C29g6qG8U+vPyKGDVE8je7eyqybWd9dV+W+BU88cuMfJ/KO0JoxQa+Ic1gr9
wVwaZOn4v8RYsMvVJG616bJjHXen8RHmgg/X10c3t9QjKD0mK+kfT5bzcc0qxZDdulkosEN3nvy9
5VJ7YIE6SI82vudvKfMbqXBcCI3xD7r+AHOeV3SK2XFL9IHHXEGkdzzSNCu7fM0tGlXPFfcE2Klb
NRtP5Yg3sRb2Nxc1IK/8Me6IKPrbSRxYSNfmo0Worer0XkemvBKUt6PStE+FwyHBnJk6tZgAiDib
zbD6zGfrrBzeP9djoirt5tbM8gyInk1Z+ndhZvBQN4KRhBJ54M8tysmIyZ8j+pfOgF4jUoHYbyO0
MoWsKUoF8JU4Jkcz+ubqwQSALhhJJuMTIRNKecE1yFQzKJe+DVEIK9b7GR7FCEgxQmntyiP5PK8r
S8po5E9MkYjJjxXT49Kbe+i7HfpWF3FXK173+B1SMiG4siFQ5zEp9Fl+Rz4k+8BoK5Z5X1jwF3cu
KJHAK6wvt6qvG6cTkTooiJ7mo07H8rAuO1HYjBrZQMCsh6mfnryUTkcXC0D+zA5mxpHKZKeRq/qS
O7F+8rxeI5M2zjGexkCssd6nbXzv4YINiUnmtzkBezYhsRhZBqRa3JHQdxinChQFDOu8lR89GGuz
tdGlrHhiRvaLSxb/w+19Fmo2MCIKDsDCGNEmRN/RzCAlyZwXTsSRhhydQMTfvGsc+xnts3tJnCYY
NcEr85S/d6p5HltCyuAp8Ag7CG5ZawNdsAK+4F66y7NHn4ccmHJNEDdWobf28uUjG1cnIFXgny7F
aVP83BeYVO+JgYJ4ZLPc6ZNnCgzELAYT57ZTXxFVxrJga5HrfdFjECAaXO6E2b8VKY+3ldePgxsl
l1HPj5vGeo7tUMy5dXA/E39Az10O915VkDzeuKxgsLbmCmOuiRdzVfynCu68aqpT3+ClHgvsqjEI
8jV6wyNNrlBN/JNLsq1Ojp7c1tDWv3abRHVIfFnKL2+ZNAJm5rALRfXALJJZwpgfauxw7DdY6E/g
AwWaF5YccHlwbrqrdc8WGxg0R2A0lmfMZNTyhHiIOONIvhgsuyKzr859376gn/pvIoQuHpcPXDzo
Qobhn4GtYpcVFeniumJ4Jp5aK/rKsxQTWKLfNrGr7OYvwF67KVveUwVgM7H7h7Ti7hinrx7aww7V
FguSGuNFg2Cf+gJ7p4nFsCYzJ3nt0Xfu+gXggyvSFHkBZOPMSW99DoqxcFcjsGPcf5F1sWQLGrXx
H6WU/tVIB4S7Eg5nhkYLGdK2NYVXDjeoKvnIvAzhri6u2cpeym7QmZUcwnHLXqhP1H5lKQKBCZsR
KlWQepKJqUYgKjmVsmzYRuuUMwtZK0z8zM1dk1B6rRQ7MB8/JZqkGfSgOZPykBpkjMffLE0BNPsl
ChDrdU3XIjSZ+PJ8bVbKBp++6c07P8KC43T9TU6Oc2J0aIn0J6+QF2W1vM8cJsEtGdnYYkPUW5pR
IRMzCZXaJzGOJmfihvU64yBLkzHxgvfIVMmLjVCLqXzHvqJ3yKJiRa0z2R361sWxE3Vgw4BVsOE4
0K5tHHRSFfKoJvYC8cooigdECjftU6AzccPgBdSd1vOHgC2xo5H+5UgtTB6riA+WCfVl23OGc022
nUnaXJLgnvZcUF3OGP0usUAHChI6bt97f32uV/k4V/7+/xhNt4/MYHUsIJFdtWua7Ned5p8IvFmA
meu7JiSBM5Qx5JxfK1W5AJN4j+p4vVMenQKnLCtnRioWCgiVr8VB5W9DauD8zqj+2+x+iuqzzrdk
Lt8s7gAuUEYueagQ/sjS4H4S4suW4JqmlomPOQ+nbja+XLRhdmX+aNR3eGAnFg2AlGl47omhJsyR
g1F160sOx4LFoCLZsJUoMyZ2Yi77bK4Y509be/O+jYb/WOhE4Zh2YE1kesWKv6eEQGUyZLfGK1/g
GgLKz6JXd2Q0147saii+wHtZOYGEIjfoOt0kNP3CPw+tvp+axLug0AdS4YkzNmsG4Dy/VUmgFPm+
O/AL8qabumHjy1EwN2jzaivBeAaWdu8n/N/ZK9XZQpMDR0Lfr/Frm4IidrkNI9s4WI2JdiB5czBi
BNBKoEqweFZW6R0kMzn+xv9InqnZ75vTXaG/00Jd0tLW9JpNwPQQ2fkSM7Z5Sz3j1an8P7VYTYC5
HRN1Lv2x3/o5D4tNn1YPa/zE0NYMAPrCgX7V8fpoAKG4gwgGbLhPfxqzyhijlj5nGCtdr56/ueyh
cFIKTiOi0NqOUW7J+TJjrsJhjMQMZcSbXzVL6HgO+sz2B+ADWUgm83XcaJyO+sC4v4YmWb2CDiNq
sOy5b2PneVAYSyZT+geyRFyttpz3xgVAzN86JQxDoWRcrIXxsenwwVRkdgALk2HX8P+y+NFW/iFl
VEEqEdU4VdDbtMz4/n2mdYjHcF37H03j6isxcyoqeP8xbkOtYayXrCREuVYfsqlAc9BRzPdAEkYU
efjgLAx1e62wuKHHnGp5IWVkPiFErY+sz53FOKIUZEjoLy/mVL0pLEymp99w17CbMMciJDOAmsGL
PxqjFHdUYbFL6YpK+242OMSM6s+MWC9wmaxfJpZcRxIIOCpyxP2AFHWWPbhGYnEesKwWs2EfEYGM
u4mSIagcb5ciAjgmnDBTlj6Kqby2it3/NAnwy135d2Gne6OeyPf46ao/pXfyE5zZNFp4+yODFBGw
nchvdw2tAg7F27Ag4cnluuzRJ4VjHY/HUo7Pcdt/ipofxy/1o9UyG4aqWuzd6QWHON/A2j0x4eF9
Akikx4x9lJ/iOhPXtJqYhRrOx2yzE0bgBlAaYQuxQfFeaobXpjXdVjIp+XCZeRoY2dc1djBXxiES
rTgokSuGXpUdmx6W2dKaNzU5LKV5Cg2r41bOQ7Ouv6w236/KfLW2fEhv6WPYIOO/POm/FoWy34qz
FhdHc8rZy4TrXcFsYhf35oevWwghkX115RgdCSB4q1Fq+VgFd5PlpwcSBu8BErDSLsXRjvRBNjiZ
AM9fa9ufDsbwjQaWnS8OUKocnpE4NzBNDikLZa4xLhfW3mMTZqUzHqyCUi4vqC6Zsx3jsT16+sfs
KmffI+QLrGJPFB0JHaiq8O1nxPvZHGE1DmT8wHibG8RpwzKBXc6h5TVFfFfxt2GqaC9o3G2+LT87
qFI99Gws++aN6nUfZ8bVqQ3KQWvQpBPYJ0rICYceM9CsQTlW1Rca8fFYzNaTG/FYxQSxBuWQfEA9
iXgHEpJFVHX2tPJPlrT5tWKEnVGKGY3eDElRQVo4zvKMGAKYHNhWsH29FVnsX9DnQgFIq7Nrli9u
bSdbv3+/OuhuSVb8m043jxPtYnusiOe0uq8sgMH0tZzEbGVNubjB3A3w8WrvurLqQOFZdxD18Onl
9kQKRHwRoA+bXLvIZ32CHxWq93XCxNM1ixfEXpgwGVRMU3WN7T72R0g4xHu1rUDMNMUoZWBtDF0C
+yLRWO4UDbBRsqBMSqTPTXdeW/2XaCkyQAt2PRTNkOcjJjz+tltmcIo83f9D4Ae00fS1Y+WMlRWE
vd9Wt2JJAKlE0UT3st7I7BkvzNWZqaUgIfBtOePvmDGUzo3yNNEhLO2QnXv27ILCidHj+sMeg2kh
naiqv6Kx4hwVjJ95eh44fZOTO4W1f7dG0cUcSZQCKHEFzPHtSHFIp6zde2CA+qGx7wuruZuX6mwM
4iLH4Wm7h8B6rwGbij9xiydNxn19AiJ/8aU+OyiQDzPm1WCaR5DWKjtKmt1jQxhHqHvPPkVjehvx
1UA0MiV6qYz6pqPjI3uRz9UUN0OnP27zE1HQPJrGoZ0TYlEYcexGs+nvdC4Jw55t9Kvpix3F/3i7
eE/m7msWfvKUJdapFkvH4cA5704n0NbvM0InvvQvXXBznUfs+UnPNq/3qtuicD/XXHkhM4QUO9n8
iXm32BzrUB7LU13bbC2rL+lUBfD1mcn4KF5KE42HaeRfVWS+ZL7zr6oy7BBLrnZ5T8J8TC+IEgDh
EJquEW3AsdxUUjVBTSlGepBuzsH0UET0bvftgKqWdfa+pqQHohA2ZmOLC8jDHp/wuSiAa5TLg3Sd
CHEail/EkJiJJvNmxgOAJa2ujnxOAW3wLzDZNh6yRDP7HSfjDeubZknBJEuBnFkZPiKBiDbx/Rn/
fGYthH8tFTbqcgQrRLXDLj1x0NfBjPDCoWLfzRZI7Ute+1qWHwau8UMyqjeUampITvFaXXuLmtiT
sLE8g6kh9tn9kqi/28wT8bd5b4AJG1HlcFncGCUkZ3RU5zmnRRgoJXkiCXgnn31z1pV/v5A43gkL
n0aJ4At2gPufZ1bDYZtTTd1M1+nj8RhaJhSJ6eV3UNw6okW884igPyjLxcEwxG+lip5tcCJggfro
A/He/9g7k+XGlS3LfhGeoXUAw2LfSpQoipImMLVw9I6++fpcuJlW9Swta1DzmoRdixsRkkgC8LPP
3murfWRc8trPKI5gmAvLX/HPPs2F1Ir/k3SkF4bRyjMt6kz8XeDMifXcgefSP+IaCB9thGGBJS+a
Fx5hbbCbk/7j6MmKbGTy0w+CJBup9igfP4AL/2pmf3KMLekOpo2ZBZZVT0lNancU4qfw21dD/vZZ
RL1M1It1aWfP0uC53xvy1qckaggWI2R3+E5MMrCuAuBT0jy4LmaUSs17iCtv0QYMtcrTgHub0QuR
DugyNhU+A5OblzNKaCkPms5X9P0gTsZDW95YiK96RQxEk/FF5M3rqEf4k0P2V6w7gfuWFKs6yXub
DnB8XH8ROATMjLKaEbfkjpu7GpKIGj/OP6P9ScD9jMGKN3P8AzV0GWX3rVvhixtae79BgM+U9ef4
8EVz9pM5EYo2rh4Br296N/o2jfazD4YbOaqbB2lP0zCacRrfuHC98e2E2ziCFFP171YVbtuSkqax
URjZ4ZTy4iEzRsCSxXoChR6E9K+mBhdAwNlGzFAM4gW1Yx5SdqUWklXIEcm1BTNLCxKDxCLsD3nt
gSjaPvU7ZeT+jWxLp/PkmNtEk5wG/RQpQf9wdes3N9NvO8UfTcvzsXQ9dyWi4AfkKbUR4KFKjEy6
dagbXyx7llO9yzoFEz93LebfKPI4nHx7UXvXROFivnDh3pgEcUiCcf3CaxmVXOsqIYZXG/c6Nw/j
mLEGxgRJgA6M16Ao0zTlW0LAnyfOLuEmbz7xY/R8nYhqT93BcCU0tmFlumN5fzNZzYtAOyLbHGLc
/hsAer/VEL5z1l+6eXK0u/xq+AwVtW/dPX345z1I7IjjHCFp7B/mnOrLEyMnpXppwvYvcrO3mV2y
Jrj8lmXGdsBaYEhC8J1+KOv+YYDZ7Mj2CUBYvQSQEdleuDVq/92JXKw7BAOoB5h4utr9wpA/fYJr
WsNO2LYM7hN0H2fAOkwI0C9vcQvpteco5OscwQguEO+OxSwRW49s9x8t7sy8eb7Z36QwT0KuTEbn
jRbjKhtwd3c+YlfOEkdA+2vRV1JeUFhs8Gqf5s9pbXdQGjgSw19/rQqLuTBDno6s6lhJ7dEXr9Ce
uqXnWxo7Mx45lYz/LMAYbJ4wlAXUMMxr2UlL9rrNQ8plMarLbD9iplqhjWKBJp/eJ/a2sziAtmZ9
6ozhFCXjPa5tYho2HgmIUy8iwV0cTdwj69SEXPMaSwCPrlfHjI+sVnXcTQFlNyzMg8tI/YM01HrE
blcl3bnVDXc9+PGf4U5PyqNKAVj20LrJRtMZ+cwp+CS6ikOSJvMlnoitEcpdnqYHh03wKkm6gaRP
w55Dr3ZMpeNWq/ybJ42njhKTRfc26NZHbI5PlZE/RdwWlV88gwPfxfi+FzjoDFR/qyYhyZ/O8Jss
SI6du4EccTQOl2JIz4FnWNQu2NXK8/WVkyUfELtI2ze89FxDw8LgsJN73klic/YzHa9onz8wcXNW
6ulsITRC2xUDj+XsLMsa4StUFzbYJ/aGUWCeiQ7ex7o/NTad4KCOvTXKncLvZLKnKGCJKywWJFYz
Yh/ly9TxgK5jzE8eJ+luSh8DRYI9JZ+vV657EG346RriYCr3pc34aJecWQ1hAaXzTqLUH4rG+ZxM
8+rXjQHMIGETS4aEnnd9Z9kOzAOArshOnD97znn05izJdXdrm9vOCq7pSkYlzRkgPreVrt+canwY
XFY1k/3XMkFvASgPMIuIEEv9VqfRLs435BJemk5vtlUNf0ioo+1a1Qojpm2DMfTT/tUQTrUe8WIv
hK7afVq73tINNiqeyD1ONC/IDqM+Dgt4pSAXE1YkiAsLqXX4VSbKtpC0SelvGz18wBlkbam/4GJM
s0MR2TfR/w6TcbOjdkfiJ92QB361muChBfdwmjTKIK341Ryx6tt17G2FmA50xXRLLcqTR8PSoGmy
dVLaScegtkagTUif5W+1jhCkTV63ymMb8o5p4vz3y0+/Y7jLYHUaU7g00oofQbkfKWC8rV6mN0TA
GoqQ85e2HpaRJtcOlgoIkvQZzDb+7THOHqAQnGObivMA+3M4Ml7NUZxjG7+4WtWsS6QnsBEGf7P5
9BJIhwhtV2SN40R+7ICQJUuDXB5N08spxgjpkwcmY+mfWx5MFdBAMdrdOsq69Ug1HkYz8VbRLxMC
v2LPRJEieaP32Z+fiPTX5MJZ2Ba2EzISLG3hoerS3FZ2fk13LD27Vemdx1M8Eaus7Cc/6ou3Meb0
1ZpiXE2EnIJ831l0pUPtyTrYSbXPztT5gcCiPebdeDbRCpem3t7qbpAbXdeeix6XfRZS4OH59HCh
aQYx25NcOqzGoutoZNc47oZnaKMrjfF5KA8EBsgzGZ7cRyrHHu8YYB1DCuAbJvyil0yfGZJ8kxjY
Ua3KWCcSAR2FItrogTxPyNuLpP2q+zB5cauXnhADOy2DJ1/yKATR+hJ5i/Qmrx6UuWlPzPE5ojpk
LfMBxxvCB8id9MvxCCO6Sm4Mliuu0rtriJFnDRCn2IyhP4eRocgihi1NCnK8eePTJGPJUth+d5R6
FLZFT2aMOQ0FYRElPncJoMBuneA3F/aera63WLmzZT7ETbKKWv2XjwuuEpurjfd9QzZ4w5pzRa7i
gpsF+EjrQ/PHIprM0Z9h9B70tmYZVOMmsjEb84ix9kpSXJlN1skUwzLyyM/GEq6ZMeG0h1O50DAG
UOvx3fDBMdVWIChVOcC+8bNn6fAytNwTsVnA3ufEgNUxpcv5e0gccz9pbML9bOu0dXiwWuMFgSZe
kmEZl1En/EWW5nhfQv9p7KHh8cIIKjGzDMgoHYrBxfYePD25MzVp+5GLwK2ku0TnYQ6KQnKsOENo
qsc8GVbqYvvtHVZttKBbaYn7fyer7rFhhtuQzENck9Gy1CjtSiLSHlOZcKdIvyKsQuuOFWbfOxuI
sofOtA4xrfWz79q6REn3mZWts6S9ZpFCctxZicKCGuIiStrnyEuaS2bQn2kTk6OdFFxmcbBqIkJA
QC+ET8pFE0PFbwbWUIBSqdnpM2M8JeyuHM5QSj7DLyxXFR1l3CEvtZs+EX8jYNTKo6HENSVzN/Rt
uZeEbaTvvsEQ9TceVEOX/cw4+YRsDLXDdU3TLZmDNqEHOOeAIoRV8qA2vwfdr6BsOJz24K0IvISb
wvzUDAfDfGVni7G9aFNrf1bdO8rXRw0e6I5DccuhALJc0X0FGs9fOhII4kQj3kk7XyKnOshD1KLT
g0tGpI29A3zOSl9WeEmPDYrWGCseJJQOraziuQxJowWRcaqpdaWyI2Y3rUEDIl14SpjiU2ifm6zB
5iZkvU/CWhE1ssn4Nuk6bpo3WN6rpG5CHGThPR9oY2DqueU68QVTln81vsiZ4qP4GuCf7XraaVFL
vM0ItlYa0IMxykNudSx+Uetj951OMTnzj6d95nBWUxlcmgjEAMbDhvxxU2ko4S63wgaZeYBaExB7
gV27qhxM+7E/hvSQDG+ImcWD6wU3jMjipZfOxGieGLuUWDNoXjL9GYGCVglYNlWDlhuywc3nQFYE
Tm9QRrPMlH5Gk/sToX3OrXQ/4B96yDT/2oXj0S2A4/6zWagcb0lVbnGu9JK5/cnupuioPBs/d1SB
zVTTg3oq/Vbnm+vlXsxGVS2W/k5LcgSf36jLzujRtMRKlewL6KRsCYbnUAtfncmXu1JYr1EJPRrX
cI+4qH/JQK4LPXD3Ecy3fLDCU5uRX8YwgVdpxjmblFNM/d3CikgEsHvuUsNbj0ZjXtDFD3EMRGxs
xEbprnfN8e2sesHRpWonkycWuozrMqwwHq5JJ8Ub32/PYdLFt0hJ0gA7GmbrZy36Ln2tuSBuLYvA
2IFTIUbV0jhmcWfqOuAAkdu+1kGWraWv6Hag7wLBNTmBwGd0KInfTWN8N9l8mnOvijLTfDlHyAed
UVABwtxCjCaDKJ4otTKPOhQkiKDmpp+CR3LXwbEuxotW+OKIujBzOyogqllzDlw5rdrQxydGYaRT
y+nmhwiYIDorWXlbmQOTqLBAmNAu1+Rw0MMabP7YcYq1qmI6Km3neZiSi2N5W56FyKmp3S5KIsPb
uBEnsk3a3sstqBciYNPUfgOEkY8Se1xg1LR/5CBR/I7s7a7WwTAb1i8hz2kXu0hnWTldRMcD2Ajy
naXp9RFLwCfuVYvYnGj2uoa5H+90v/Gg3hC4Tij35rG7Snvl8MhtHw0FwKsv698ihwk+1U4LWgpo
cCm8WSEEVCNSJuIsuxVED3wr7RA0YRyIySe7NVBYA3I6Z4OKIc65R63WblKvPcINtp6q0VgLl1RY
qSg4iqx8RZcXlV3OrjCrGS1ACUfYt/5l0PtVo4Vqo3yDrVgMlVYnhrnoCr4dWiT5i7m/nvpmR3C7
2JOqqx0WvI3SP8OiqbaxwcNFC9hKU2u2gQYWn1zLB1zkCTb4EYUb0nUf+pYsacEw4JoBIUna+gIS
sblKqj3n5Cuu+mzbezmLXCV2suG9iRqy635Ug+/qkmfLq4CMd9Y+7DXUkkSF28adkd9cnCkFlq4j
dw7tLABtogqZKf+BzsSqIe7vyCnlxnIoGc1zguGt90Snc7ozmA4ZLv38GsPJle8xT6CNXhBPlQTY
ylRL8AHMSWT3aXLcZJvMsYpYg+HtNxyWbNScIcoHlkPkPzGoIoUZILxEfhpb7iPgFv/AuQyAfxFi
295b077rrr3Zj8SikFN1m24NQiGLoKHmD8jaSu/bYOvbJoJPCAarmQCdRZXD+CjLo50hq1chGxYV
lQevnm3c3qmaqJ+tZvKjMhyiFUBr3OjBQDnjRzN2WupNK09VwWlqg5uY9Or6Y7t1fQ11ZqkYs/8W
U9x1qAK160jHwnd3zLUSpyakzWkwDWyzMKThXE1J81IMiXv0ymA3TYOgUiA9xx5NjX1BtUFfcNsB
SYY2GLD0KXrctpV0npMRp7RhCX9VlXW9G2kXLOvpWajyqcfwSEIPUGAVrrOm+IhoEtymwFX9meGZ
GQghVTO+g2z6go3N9zVF7taW61rVLjeoKQVBGdZ8PFr6s7OebsvR3ljGeEaMpuSyjcwngxpmcCHo
wkl4DRr4Fb770UXK553i4dp6/W7ATXayLJP68XRXFwY8X+g33sBQ5PX+MvO9P4rQkBDiWTZgsiDr
x9u/rRsSfb300BsN/H1VTHg3+I74rlRpefsgTW69nX7EIxj0fK5+mazqblr2RSPKQpRGuxokK0m+
Y5dOqh2fh9VEwot1Zr4qublOBL7wubC9pFX4Ehn8R4zTfBefHd/7VORCtl0xjKu0Dbec5etlKaa1
nov4SebFkxcPXMzgHE74d5GzOdClbDUJhdvbAGtDYLCYkdV4C4P4XKvYX7EQRbS22oJYU4XpaxRU
QhncfueJBnljaQn3NbJkyDNoV+cvkYSUZpKkaRqbdHGmw7Sw0FtKhuGlY0yYk4F+2flHyNwMXbi2
WIGmfzJxaeImXLPuV6JFrcQP+JTrZoURoGXwQsXFLs9mKCpmhSmK9gHHWk7Cmf9szM/zxr3FEjYX
QJOHCHPAkLHmmemAYzLmmyZ/rmXJUaGs1qqVPxYh/Y4XhMWkAHVA68UE7vsYpO4z31aym3oMK9CI
sspGu4jhWnk2MBxpPO4mXGN0IDk9DvYZ5pTy2BcYkXQ9+yxK79S4Jfa2eNrYLbp4OJblOrbeQwMf
PpxQbMklmA3M0Q1nkNBYG6gAiEIjeS9Mi6BmKMNgV4xzxWSVe56GodrkNf2a2D4Pqcx4cuYsuQL9
Ic4HiuDBklrOqx2gc+Y3x7T4OBPONckVGiBJWgM0Us8pURg0ZMY9tkYHFkItEHgh+uc1lLdKx6Nt
mvvI5RnpTsNdYT9cUmvwXtsOn1FKt+tODxayQq+R4lSxrzSJL2+oE+13pUIA0l1irsx+vL/Wykfe
Wdii+/V45/DDTazeMZ6zH8GryDMxKl34vwV+XIZOGPJwKzih1uucFvRVUOKq+OeXMKlB2Er/AykZ
dQ2jWNa51bahcWYhjbdKFRQjgJmbLNY9Dfj8DbSVeXc+8HDUTcGPQFlZPlE1TmyzxEkdvKm62dq4
FZaOi0KWN+131SDUyLI+6Q5RXS/HFhOP1Xrw0mfODGuSeGphaSJF8plgb8HXJFiW7vvOJsdhQrAP
G4giQR/uOly4G9V341LUmC8HTgI6R22NlnIP9iRgJjjHsjdeA8f9sNmaYW4BAVImt4EdXeKRfOxj
Rdo3TX45A2J8KKXc8UzYjAPDZZzYP2MzPZbmnDka6NWY4ugNSaWk89TkU4C/cpkH2p9y4E9x48Ir
GRib4IjE469T7w10h81MEu4n5TnvGZOgkqxOSW3Ko+J0QfxbrbMIKNrUNu99zjyP24dNwcyRt3zM
4JQnYprCgOnIaWkRH88MfIBt6jXcReyJtkNCAz59EEozTgYvvpEEn32cDafepos9ZM0adi4VHV3V
7VX62+ndrtWdv5kWtBIdlxuGXP5Bfovz2Nw/wrqNLPvCHVN8/Ub1BbOPdEtnlZt4whPdQwBJCRty
rqWDNeC60wBccgbRupVLhpxrrKhNbV0ptEBTGzbw8HG6BGUzo4S+zVG7c8RNOQRjgZAJ3m5FlnTb
mOk5BfjKpjVma+Anb16aQdPDUtGNxTs4uEXEXWmRZWRQjCj4AJIVA4ZtEw7tVL/UuJyyRjBBgPBk
EemuRtxddtyQcIKDbhrai9diZG9cjL8d1c48uq+25CmfZS/d/G1MfnILI7mGLoPH6NK11dkIeMvT
AZsxwEvYSET/gqLCHsZCfj00IZmMmc6hsY7Bn4OVJ+6RL636PhTp28TTrzXtT1hB7PAIEGFj2AFD
8fgRUVmjUB1dTwSvHIcLHbpGnaQXs7LW0uNcmZCGCjlvEH5rNUrCR4BR/oM2uN02xEHZGNqFheUK
D7qxHFyn3yB4L8IBHUlKMFbOuDEyB5ddgw4gTH6g2X+u9PIJXgORVR06gxRzkKbZxgAkFVvQ3uiv
4CS2bYITzB3SbtPJqxmQOC4tYvberZsAcTVZuqoG7J+54tYyqWk/TR4LX+JEuxpz4GbqidrFvqbt
RD8dLC1+K2HFrrMuSlZt5BxYfXPfhmK3oJFxJnEotab+orhU7rqsWP8Cs4Jbh3ukBaSjlLbVmb8b
j60FbTmHLMPdxursJcrfDJ9NXWJck6wqD6bVb0sm5cU4wzb7IHyt2fBzaq70O+18fxnVyEmhyTs7
kk09/Oj0uRMhFk9WaR88dL0xiFs4nwZfOCYsXmHUNSPcC/qjhMW1EdnOpBlxXaLAVaUgU1SlNNuo
cokjglsrFTeyxSbOvhnZDdhw4JntirZHg5tzPq7dEUBv57rjfzbc/f+aXCre/u8tcv8r/frMo89/
L5Ljz/9njZxp/EsXnj1337qGyaKC//Nflbj+v0xh+abP+QgLmW397xY52/yXEI4wqMUVNgUXLj22
/9UiZ/n/4rcsh0nJ4FfbNP9fWuTM/1aIaxoIjLqOGKUDGbEMjx7gfy/EHdN26EFzz6RZUJh29Kvn
zSkdvfM08glLXM6/2UXT+6UDHSNpCHBAPfkFt3TqIvHV2DW3XvRnET7ZOoApfwDJ7Rbi5EevvSXe
WBfRfGs5JQrc9PFvL/H/VO3ou3NdYvF/6nxNw9c9qmw4oJn8GLbFS/vv3/2UDINfBSmOLZm926F1
UkyyC5dIUTzCXrHOIQV4ZMJZWACuZAKJIMSSAwIu9quNaXIoSaQvxJzPnLRHYtRPLsXrud7/Bopl
PquYOJmI6oY50eiCpRhvF6TDOnllOrEPDVkZxw0b8EEx0AQPxlx+82OArmQf4TJQnCF5Om9r3OdQ
E9yHURdn2/e/oGMU7KITNMuEGyBmLTqu0uZDiixaaj45SxSwaDFdK3IKfWmhhGs8Yv00eRZDjdKX
OLj+g3xbhAxXTYlsLMdL6zEzlhIWUR3HP6UB46jt5+mIDc+UAXzJAkzWulHAPyT3OKo+OgnAenpx
yggUbZowF6t2DpqrJMUU24mHMeS1KRPYwEFcnLspY7WtaBgIXPLa2peZ5AQyMO3yoiIpdvyYsmu9
tRYGVzstHtKxUs9FXpwnu3oeRvq/dB4M6MfYMMeY01PCk11lNsgsOnRHp7RwdFXX3o7kTnOMU5hZ
eO4pbQZlRdJcb41tkQfntDZw0rGYiOhGj3Gd8b4QXKySll/2eTgvi0ULaWiA6mq+K9AsS1hU8M80
vCXTiN0qIf88PTdl6C+mkiHAGt0jZ05owQmQjvn/KbPa2Vq5rQRm1k6bdklVHwO4tkGu/yZO/RS3
DrYje9fU9ZeegAlNOma/WmyayNSBmloB3D7vVbfbn2aeXdAWOCsa5FTbkpIXTgAFLL6uv2NhmSJt
bwZ8ioqAeK7pZ8Ey4vbNPrKOjmIiZet+5RbPgJC4LMktfLLCY6OeDFtsy0/Y9VLYBONBACdc9J/0
H/wYFZztKPgGoPaJ+eUZoNVsy7hnZwe0GVEl7csO/ce0ru9hO97i7jDXxIPejii6AA4ayFdX6xhv
BoB1WqMfCzs+lJxMaBnGfl50MExJ4mOmRjaLsyN9QFgLjUczM55BwLKX5rtcaMalHZxj3JevJiZp
vqzVsrljddl0pyZSH4FVdwyQ9p8ay3NkEqAbK+tFTndBBgEcCY4sS2KJ0HM6AbJPp5In9me428Sx
M1ISeE26M1V/CoR/SgwKtMdXSCF/nLL5y0qu/vlngOyNOLuxb697pX2Ubf+hKaakrsCdMhJOIQAJ
QkjUr4OXHTtYRcp4yOk6WpqjfnVSCdakulDHQy0XN7zMoX6l+NbCYd5JOiOVDGcPLyROQs7cAgV7
mJEbCEVgqeYzWIEfUCVHir6fC+huKT6jdZtRMWJ2TxT05Esrat4IKjWAtQVFYgM0FEOcdFdPsJgQ
+8JBBBkRGdY127M29Rgu+ByIhgyBGP8Q7SNmQH8vPWTGigWJglKw7NUrwxPHkNmpINfSGWgrNo7I
imA8TD4CRb4OmSZJD50psoNT3sztMSMxg5ZPpkn2id2Vjzs+QHmmZ3BkUAU1i8TrY6lox8fODe7a
2BxbtyTzhck3bSYSnK39x2RJtvo2d1ks4x7lISu3vuKu0ozjpWqrQxdlX9AVD0EnX5y0ZJ0RkDID
f5ZXHMlz8512KL49EnJDEk+r2GUBpCStZk2E2Nx72KcCl2Uu8IYRLxXOCurVje6uLLfcj9q+Zju8
CIEyrx1TbvNKsKwN3/Co0F8nzVupiAcD6lshKV9oMwRUI2DuVjN5eBo/OaU/BBmQ1kLtenKUYuYS
Nv43rw6feOtYdWwXyjpDp8KNwDBabwMpD5OpU8+M7fioubBmNJica+rQfjw0vMmpnG3qDzTBkOg5
SM0EXRBzFq9L9RxpEDJie08Gn2VsBMZR45nltu6HlncvxP8AMTjGk0UiZ0TIaDADLtpyIGQXGmxY
tcNQ2Tg3L4HTsFpGTgaFl0TpoaO1sAB9l5PWXsmReg5e6mKlA0rDxYDxgrYbe9XPlALTvUhR/eWi
/KSsZU7wCrRY8qHxpN+Jzr74bVcd2Myt+0SbjmUzkt9AjbaKDKiwbp80qLYHrstPt3DtPSlHbCzI
+RUYoI1nyw7EN2P5VDBQRcQE8HwAon6IujVv1Y/VczuJ9Y0WuDeF4LpzhobgyRDRFNmidpVzQjeO
kM0991jRdr20LHCDuNOuttNdYwHXy8MHl9PqcWgqbo9SujtCa1LXtDVenz5xN6oIOY3k3UfY0XS2
cSAMs1xX1OBGLAqLjrB1Tk1E7YIGKEzvyw9zqEeUsy8QJ/CPUx0bp+82ADH0AnQ1RSmaPeU/NEqf
srJ8GQPma8NzIaeaT+DiHy1zPRhpTVq6/9V8ke/LpCUlzF/L9ZL8tIMMMvnbBghdaX3GVu/TyKdu
WrC3cgLNFOGxHmzeFX2Frdk/OHrx4dbhj/K6aUlK0e7ir8my57IrrtypqN57PpJwwDdl4RwEykqn
u2AUx3PvVg8kxjdRATy4Cumd5Gtj/XLXSHSkKw2WoaEo6pWvW38WPUzL4slPeuvQTzFoJ0aYtOB7
NQYTbC05xWggmBzWzjkJChbVVbqpWTSQXmHrlKRiR80ABAUEdwpY3OeKMx0CJJ1Bdu+h2lYXW6eH
vWKuRrqdq2cyhy19Nm8i9KeWXuGi0ZrNVM5JUl/bFmO8dZFTWRzQoZpo6Kg2CA7zJo3ialkD5SrQ
/LvAh10W10+oYed28kFmOc+SorXOqn76koAxwe5cArli7fqsjdZbZLs3A9t83vTQ8jPIbTqm7DK8
k7oCppyFJE7mP4/xYdD1ch222BpNts3KBpNSEOleognNntr2xbWjP+xKm3JWRUDJ96skS1+qNzch
B9ZgyVkkDupH7GDoEl1ypkn3POpY3WLusFmhmlXVyWPa9RZaIoEe8cmnnNW/r9/Q6/+yPG2wpFcr
5RAA64nXmm3xk4UWC26HXatTqm3rYlvHN/SjyvKhMuhLzcdrqTi7ji78OQpIqTWPMIP3ANpI593q
MmB5htmopRqTYzBrX/A3NeV9TsDBHs/+NpQDhX3VJwcceKwJyHyp2M70AiOJSV8Iqlcuhr+qrcEJ
ed2+DydjmQPKWNgVGkOgsb+N0Simoco2cTjHmAPsyxbr/wYjAMY+cEd5bX77Fg01RTsueO1GRCp1
TYzsbeA4hH4iAJfBKk2ceMX20YO9NsTLiZT1ikbWlVmCpIkc+1j5iJDOwIobzKOk+mztkItbFEnL
Ktyfvcx+86iDhCHdoqPnzsEYLdnVMXQDg4hvklC1MzTOdfCDsy/K7CyadwClQLO65M5dmI2zfqcc
Y8A3gpVxSkgNxCABxcVJU7Z8cyFl+kaT319kWz8D+nhYBAmEWMSpQvN2BuTZxaA0FKjWeagAFyc5
gTTlcS9xBjwe/hk7hKzjXRT7V6uIPmIoNbpufuVmqy9Dr2RJAy6NIKe3Km19Rw4a3c/j1QD2T9xr
lQT9X6DGxxEmH4INJHU972nioeOZc+daaPVWq2kA0PwE5Gqw6VTI19GuQsUlpnP/Sacoy+YUuwLX
Xq5F4P8mdvHCnW5d5gwdQLCyBfgTBE+vJsCQHI2EeSf2cYF1pjrHA6xWad1Fzg4na/GK2+3Rihk3
uqz8ooYQLvE8RWIfPETuKXPFcFZZ9BH2A4Jh3d1JfHiYebItxYfUahfpL0aFy+hof/3g3oP6UWAr
WEY4plK/mW/v+D99YDCtcl6oLOZIhdqrh6xWKmf6BKoLb85IoA9Ga+XbX7bZELCO9CXAdmP5Ht+d
NEiWqNQHp0GXmpruanbGt0ETpG6jybbNlXHiIW7qa2PjmEjH7yYRPx2OfBJWUbOehH0RZmKsGq/E
bKtTe1RTd5W0N5/Wg9ICGCO4V6JB/qXBu53AJxgz8x441cIsYZ6XAwAF2ibqo4IXkVkpWvUkTrnx
4gVEw7qWnAI74mj+R4zW24Su+4M816juaNGNl7BxdIR9J8jarFvlfcW2snZ1QiMz5XSXSXwQq8Yk
rIC5ObnH0U7Gh55uo7rOd4Y2LWTt2lyANvcfH0+7I855kX1SQ8ums0zfNOke+zg6l32/6XN4dnx9
FDsjf+8ndgC9/R1bFCibXfRoZA1EDeeoS3vf5RopFd76hA8pBYbAImKjPLi2OlMrfcO/+iBT+RWO
01lWajd/M+lQ3qm8f1AJa6nhRa85oVZW/tanCrpZVHDyAeJSe+WN5m4OtwKJy22dn5AcstMyHfqW
8QhE5sefNe3KYCXFpadF6bkt3M9eagTWSkCTrrPUBxqifdv1DtAWKB7QdlVtFvt2Zk7ar/aoCNqL
/GBZ0xtp6XWV8Wpmctj0ZHc5A9+1tM/WQ/FLeaG+ioOHmLvlPoCmusDmxoPIhZU/46dd1zsOTfvT
BdxZ4wRUrSwvjU8Gxkjvg4q/KVAXq5gR2+FzsKlAW3GeiHFJ8qGuZXUWNCr6ofNJLzo2f9zEGhCu
NKVsxOpdgFUYaSl74AdzODu75au0QCuwOVKZzivEQwXrGGeaMrRWVh/0tCx/dfwpB+tubIrnofEp
39Gc99ZgPdd4LPfCDLfiCOhnjQsMukVrcpLrVhO4m0ejcbFMeURVw1K/JdH05Ng1F7ZDPwNuYWaD
8ToiYfObdMda7DClH4qlnWXvoIzJLke3KEo+fO1aAl1em2l6dWi123Hwrs9OXjqbpo2HR332Tmt1
HrzygLhXTF+YP+ZRUnXRaSDpGYZcPG4Wd+/JXOHWI58cx5iHYCE4K0/xu+dvxyq9elJBZy+PZl1/
Von3rgFHWriddzB1UOdW2scwQiNKh97KJnv3wZ4xYs1h8TqFzYHHJiTgIEXxmUbFNp4AEXS6fwod
LpN4gP8/6fGvyLonRvJLOExzQgTHaBa/5dKFFM3Lp1KL6qEMr253RIrBNuuzD2iMDlBcoV+7NBcc
kNKHrpGK1xq9ScvjG4MQkj++W6mH96jixawD21nX8hb6frCgZIcrl2IELuptrOe3MsA1SHaWx/JM
ODb1RzLAdGwKdY4G0PBTCAaIhhGZP2XQL4nhveqau0P+Zk1Pm1J2Z00H/y86Vv/B3nntSI6kWfpV
CnO9LFAYhQEzA3S49gj3UB7yhgjhadRaP/18zKrpyYyurtreu11sA4VGwjMj6KTRxP+f8x0rverK
6JNGFy7qZDhjU+nBLuTbtndeLeXvWy2r9maPS3EMrhPoHlcQNLehV0ZXYZ+FNzGnGBxt1JWF2W8i
lLe7ggoNl6Z1h4BalyFg/AzpWGC1M14b0T8GvpLAO82zxSxIJWiXVJXAWkf/X1afVfzE335E+/5c
4IL17OnVZY7HrA8NORTbKWILNNAxWIRC7Kq22yYmMdB1xxEm9/HjGpkiIG3goKVEuXAbiZgd7bI+
Xgq7JS8nZ+tcBeJo+NpZoIrY0KDZpVBE2Lzg8W4GFGd44VhaNSIIBu2htDuefToi3sztJ0OWgtpf
fS0JvQyciywi+HcIUneFGtD15IfXONThjFCttammx1FY7GPU/dDQkOQWHKPIvqV7hRA6R/AdNXg+
2P75qsA2ULkHSaioVfU8AAKYBpsvWyVcW+v3u7EdV6mbYeTNQ2eh6Rx/CKxzFsUmKzy213pzTXrf
tR3Gt3VHw4VJGquo9a5IAaXgpHa6gwwCv0uskwtLNxWzgB48NdTjZM84dYyIeCxOK4vJddBrUN8l
pnGh935+WRskW+m+hsNOPafoxw+tAQ+pTbQdumrSsuzuecp5TmxGEFrwFTAiiTIMl2URotcJb2vK
qSV3RXTadYWMM0qwALgxE4qbAsSdBuuROAqkmR1bHAXlp3XtnQLdGTv9Y0fvmZzAXRc11xC2nutJ
vTUmU0kiT46brS2zfyxJ74rJ0wz5jcskjc66KdaFMB96U10GXngmiRddm7XMqAiyU0RB0w7x/VBW
B4sjTFujAKm5p+Fk7rS+uR5y+66SoDBc8dRG1yNeriXC6VXj6cgKaSaCdtiQEXUroSjAOOSngWmT
A0I9gWZBeNuiJt4wBPUC+6Zdlo5p7L7/bs0dqgXai3SRuHM8R8rCnhs3WsEyA4WDhr20kHS4D7EY
X9tpbQf9VrT6iVIs/iEJpA4X1tHNWJNszIKdRUw7/txA3zYzekfyVdiHuXP9b7qPrXQJFvFkh/pR
JsOjALLEVNKcov5Fr55GbTqNU3CWEQ37aIAkFKL99obwykNhHEvaApkF12Vm6cZOJpYmhRnLRA1J
xzELppOAAHgxkuAMJsjkfUCqB4uYqqQ7Ox3d9nKkc7AYQnQIqMZI06yHZ+hZG3aFWJYH7pX9Lcrs
vfBLc6VLjYKudlNqNq9NpT+wR8k2bYqVVMfYPHYIKeoE5qHgVQ7Kma4U09GvAtr/oI8dO6IzN1AN
8Pk8gq2Bky9k7zC/jYNNOQ81BtbeK6197z2wNBPPG2tExBkaG6eIrQXhwxU1nJ4ac4ORRknfBBlH
gbnukzVS12s77/uVnCjox+HwpDsDGLWBUttoRsekLBRayGldtUKtMt+7qTQM9GbkHDEd6+Z+fs1M
/dH0xa4W1dWEBpdJA21ZAN0WlAUOXpQMotl4oXvoZH1lJsOzh2jvSl2HHH1r59aZ42Thd2xqD3ar
KUidxzmcwp89eoF4aGeXeNfmZwrie1/n6c0VF3/TGSOyj+Y6zdsbehq2ThWyqsmEZ8bQZVlgItQ2
pMA3yLS7g2nNPogwuk0r1E8IBx18K+692Rx9h7fLQ0GuUUTg/cV+12fTXW2MOxbnS6tE7D2IeTLL
iM61FKn1xoAaEygj6gagV+9DllFJGknx6JmK3ai4LLBM+8lD1zK9OwDg9LG+7km9KlPvULXBLa0b
rJw0LpBrzmiKFin9uIvs45SBmJiIVQkmdqmmxdNpRjLAqXNpnZiT5Z87GeYXaPkOeZKvO7N7Hl2w
yn1+jc5wAeIZwlwhyYGz2Dx7YbeYUlhqcP6z8AyY/CqAQd+y8eelgudW9QwVYECXE29NLq2dYY7P
VaYuQ8TXYDIuEzVv2x20e5a+L2SC8XV6SSq/WcU9jBo8iq+wkecf3IYMPTw47bOeDZSwkdVo/I0x
OmZx32zUkK5VoKGwDW5R864Ng/RW2T8iJ+qWuY7vpTU44oU+jQdFUTjayMw5FARr2iWTBb9QZSV8
4xN2ofd+6LdWks3cewah/e7r9ruR6LP8zQOHdK2yaxRDz273gsXuZuhqXIHuKz0tmDQRS5WcS0CO
G9wGdN+FXBkRUGGPHRD04LXr8EvnkaSY3vomOfsVE3jGET7zsseWN4I1hQnJgL54YSQwvmK57s3+
2XfVWcd4XbPhxzsY3KLm2xiDImqsf7TwwNFE2RlGRVjATPuhiqgx/fnIQJoap+X3q0PXrGO/HLyV
YjO2LtyaQLGRjpYMbDhL6y62xSKv+UjLwheqqN80B1eXrTN2ndRzVp03cPa2IeqoLcgpMBMRzznM
nH1u02LJWHqjeSbllKkjsrAehE85Ejh+UOivSAw01uj0g+DiQ5fxQF22KwC5fDd5yP1VZZa3ozev
tRG7AGdMOL/bwSaP9A9fhlsd2xGcq2jfRblGvs/07IQO1HUrQd6AtTwUWUMf9gZ7QQW64MKQwTmV
eIgC21xrTtcuvHlQdq5u4zRR955pHgiBB+cWA0QEvCHJFpP1eJb+9Jq23LxuwtXqGOM+Cy3WOH5P
ad9NDjjKBg2WqDUHidy5IdEK6R6NHGtn+eVjw3CscT/H76xbB8upjvOT6XqXH15eZ9Fwx/JoWy9u
2O3Kqboy8uAqzclylC3KO94hrQc73q06xm/u0IXJxo+YNJnCCM8GKnKZ1Y+55x+K1nn3fYaaqp27
ZuirVQ9Vs2rEc0fBg0F7H4XBofaJ1J5emiZfoaG8q6LmyanUltCQK+RB5DrztJpw2Lbt+Ngb4UfT
iYPdUs93HXVAVR7v8Fc4c4nkJvODS91v+6vv8lzdzNatjrkJUuAFChT2OyyvC9hqpQsqKLY8yHbJ
lW7M99ycvbVZBumIFdCMmi0Vt9vArt9jB698jmk7MobHSrfvlGhW5LGi19MPMe1ovet3lCmQQ3Fr
EPNfeTPHpZy6R51ndCGK9Cbq1B05ZnDm7fxU4RwyNP2UhWSMJaN+cvMWbpLx6rjhutPANqt2lY9c
1OBy7+ZZKIrDF6rwCIdIuEUTiAhtdA5A+khiG6fTYHgHjg7nsMV6Xdl3NBNBtpGVyFxJf5tLlRYd
mOrB8uTd5Bo0UFB5eZgHJV0uxRGxM9U606gH6LQU5kkAtdZO2qfctrGewmLrzF2NfnzR6GmJN8hc
emlzXWX98zxRRJD+LiJrPGWOOvnl1qiD25KFsGjwDfOTa39KV20k7uZvluCqxpL8juF1UzVk1aT1
Nd+E4wrvnMS5MFjMUPOPt2mmL0c1vVa2eQWgHpfpBLkps5GOgU/StmwM7mwaB4H9plH2t4fwFnDI
LYfhk2tr+9Gj/qP6R4pdy7F8R9WLm7QTd5ay35sqzcF3caDTp4PfdXgYKR+HpS2Xfd7ierd2Zcmg
LRAb6uOrNQyP8x1ua+4o7QUWqkXMATweeOPZb9OVD9QlaC5/CfgsBuC4KxWOEYVIW7fzZl2RhLKK
xLIO2XR2qSSWVpXHZNj3TYuIOMRnqEftpgEAva7p12MZcOqDgdR3bavZXZXBDWNHde1mF99VGP9f
8GPYxg96lOVb8/bLGT93Mx7f0vN//Nvh7eMt/+X+b3c/in6+/5vfZD+GYf1KqdICOmtQkral+Lvs
Z/7EnHU3pimFRMTyd92Paf5qGniEEbW4/FvAhX/X/fCRoUsPAZHwpCscXf4ruh+JtuhH5QwyJMtG
OCNM22Tv5lrz5x9vd9Q46v/4N+N/FR1hGI6jusvJIUUzDWC4qVMcVTD7OeTm2qJif65m4ybxt37y
KcsXIB8LP+iuA3UyoYm0ICji+2y6DKBpJGuDRhEb1EWWHoOKcGB5qC1rE7T1Jo97GnH1pVR35Klt
CiLgNIvyFEohEwkuDN+NhsBczlVpj4xAqF1uPO5nA7iJykRSGTCke0ig8o+GhiCyvkIjIaUDSvnT
6DilUTMl34T0ztsQKbbmUgsrvtHMirAscdEWSJqgj5cFe7EGB5MyoMIGG3TomZM/2Y55xvFGgY/F
Du6aLvwnT10WybvVcTb0bqKsWKd6+m6ZzUsMBZVq/kXF6SDv9EsDPz/kJ/CjirykHh2uS6zeoZbD
4ofB9Qdip69CrfmBOR4SLc91YYk4pv7zA9Ma0XT0qrpLWm9El70l3bOh1DuZ1wgAx5Z8khHIrE+l
sig2lf8URlcxFZLyrTe7YaucT+ShNcgrvb9prQfb30JreQoIvqN79U1DmfHn12u48wX9oM367YJN
3TOxcDhSflWWTUmXQfm020u9f9DElTvdVAHxN8axbsIlpouLBu9Q+RaLVwUcKYQVin18QQ7LAhAi
4TbjYqBDDq6TZ3Zs9CeZ7hA6wglLIbjgriu0+9rPDwammLZ5y8VDWeMfuw3HD5s68ZxwmjIcuVNp
PlL6wAN6ipyIIvJTJB/8/koMV754LenlmtlngVyE+JVEvSmKkiTtpOXVPCbUOY1DfMH0+Gx4EP2+
HR4M+Fg6nXRFG0hC8tKS50x+OP42qY7AYqwKw/qDCxNI655VBbwQPCjlOwlfSBGUkKl1MNw0ePqV
B+02aJcjo7wxAABGs5CJRuwULt3+Wy6WmfEQkXTvkBZphyUkBmdZ4JOhYr10TmG0FMXRxGmYtPVJ
CuI4YpDxrGSCKkBACZnkPNTaYqmPxXqWIpDruo4+W6Bv8oGTNqWxBth5i8q6usGysNOtDMRFs6Qn
gk5guEq6ZploT3141LUPZcNhqrWlwIkd1vaynYOEggmgJaoUG5YXjucoem76blPqznWeI68i+HzI
t25J3s8I0wayoSkvm6y7b2rqq6qMFjlChjhC1Bv7m2AWe6h0oyHrielwAj5gxzKyzg4Lu1jPFqep
TC90FntMHxeBTVcQx03pojLX/g+WtacwDovzZ/j27/Nq+JFTqYIe0/znv//0p+X9306/fMurXw73
69PXv/nTP6z/8/vH6pzPq8lPf4Dvx8py256r8e5ck8Pw/Zf8/jf/dz/8fX06jQXr00feZs380zCG
Zz+tUR6Lyj+Xst68VW8f5+QXYpHeyFL6h3/536ub+SsKVEc40mAyYmX6n9XN+NWQrG20T9CMWIJ1
jzJOE7CsuL+yKjIZ8IFHU0r8j6rVsH91+Z/OrK1LWjD/ytr2VRXqOe68PqJptS3P49LMn6fKil6V
EWhjvW+mG8vfF0P/SWAJibcQwumSyIe5NhxCQFIT1FNcit8EgN6Lwch2VVx9IhKhoDIUp8zwHwfn
QY1EyJTZJkmyh0HVS9yPy4Bq3UKnqpWTzr0qS9tbOoSIYbcYlkMLqTilbxuCh12gkTE3jSpuXIsg
pwH/vB1nGFma4CoxuwNb8DJ+o6l2YUlevqg7dna9Kfryo0qQhBUFPZHmtaM8Znvkvk+HwRtv4ECg
COz0k/wsMnEWfb4lEh5UabOrzOSYZgFaARJ4k1h3tjLDrpxV74FHVSvpbjWK3xSuLxTqeMFk+sNg
+YN1ymIw/TTtc/M9WgymLm2PA+b8+H/cWCDVsw1Rym5ve8AB/Qmwz7AOB7F3vOyYzmC9ArrSqH1O
A80tILz4nKp+ESZ+ug4qh2QhByArQyXb5bm31TV1bkS81uNxhVwCPYjxoFzEWKN6rNS4wmhyJigJ
C6kB4n8gdE21n5VeaovIsXeaMJDNgfmx3NDFZ0De8AQrtpm3Mn/xvdkc/sP3ZgRLhPom+76v3xsY
XVmHc86nIbtrduye736Dm1asEDfg5mDDRBsa3Ds6hsvK8LBvcQjHOCEXYgA3g/b1GNeHEB+X2JWj
v9Xr6NKAdN03NNxL0pOXhRyeSsCkF8jm6ATmjBzUTiunYeNC6Ai1tBfDM9d//r3+Yd/h0m6TjH+h
e/BAna8vEzlXymoHjsGegVoB7GlnAmxy6m3nyVNeMn0H7OlMeepjY12CJcW3g22xWUunh0btEJet
Pp1AHlVMA8nuZxLxLCwHJq/vNVgkqG6xjKeHv7jur8+D63bYdnu24bqOY4h5nP6wwXWLPMeroqp9
WX0EdKiLrnkuzP6pA4bMcgEpCFE72Drs5vjdSZ712dk5w2OYyqPW1i4yYRSWZTIeyR7EoUZbV6mT
ZT79xXW6X8bNfJ3IPmY1vycMx/lynXJgJrUHqvW5bz4O7oFSOVh2fKY+yW60A8vHnIzlwqPxYwmQ
ExZ7DU8M90CWeE2QpTXEMFo2ZUMXKD+OY0N1r0U6HXOv3AaKTI1yb+j1ZxeINx9pNn6d9z//CrNF
4MeNHt/AZV43ObIw4TJ0f77TkwFIzp0aCiXEJlhTTXmeOmWQ3V+1/rS0Q+8yNavNn/9O6w8er2tY
FrtLQok95vmff2lYJUj9Xb/Y16Smkhm21ovyDq3LJ2ASxBICAFiBsE02UM4GAiouUBPdNuQLdeFT
3bqfk0ndtaa0PzBcx6FizzJxcNlSQUYPqz+Sf/0OVWFXatop1bzbyn6XRf2QOfGdniYreGF/8aJZ
f3gbLZfJg8nNce0vXoYkZ0vI5FDugxiVU3TvTtYe8wh9QWvrl8lrrTewPpMjpvo79PEbutMvpAZi
qKO2wZBWt7GUG0LM9oNkL6lZKw2hQQnCWofeBBhnwuixyPQGlHHdE8H8oBSFngg2EwIacQVc4SKq
GUMzGMqhIkOy0gXQZZobVu4s1HR2p3r754/R+GI/8b6PHRsHCtwDh/Pwl8foNlZg9lZW7tEqcezz
i6MmrPWQJsf6w8WkAaGeTTbWaRZTXApkmGTI8wPlc7Rp5dkL7fs/v6I/HFhsHFzTMTgZA6//eWCp
yEsI8RFoVSrxDV70whrDGzNN72Fin5T45sFZM3cx6qYiMrFYd3jGnhKWGRdg1iboEcNTS0bjwRX7
bNC52+q+imhIU5pu3cthck9RNe3bENNsOXzr6gFBf+n/xXok5uHy9a20bGoJrMSOSQXi5+/h5U7l
xjCx9tLBdCirJ1pvxJPJB5FHxTrpADkmUfqZyTmuA8l3kKCHx1TN7a4VYYb+7JsDvVCbyTX603Nj
EPMtJSTEFDwBlGTMlY6OybG9LIRzpbrxKFFRE4b2Gltoy9RYzJT0zxZLMalFkJCQfHLGQlfUmBks
vuqmdDjP6WbDwWXC1IlG8jiAMg1n6mUn6QTQSr/kAC7Gaf/nT9nQ/2DadR2GH2FWeLOcr84hBnnp
+PhV9gQUXNVVfwCprl8MZCBoMZIIh9GI9CdYZuhOARObmIylf9+0cl02BbqYMXq3VP7N8ykKAqE/
EsnbE9mbzNxt/BIAbtZQBvwVvtZuHeXirhhQFzXjdK1VOD708KPqZvU+ENnR9vLNOCBeolOxMZru
sRcZzO263ycJyKAqQT8xRTeIFmfhJEqRPENIrwSyHAwceo9/2+jzZVsX99M44YgZ3McgdzhE5slR
iIgYnwh0becRXUnPgSSx1yRosG7iKRijoL4ULVV4GzJBZr99/8JDw1ePBajVrOxf7Br2GtCEU2ki
4y3YaYQufDLsDZxVC3g1QemdBkBPOJ3R+xh2SO6cIt1JEd/CSdozln6PSCANN4UOvkObHsLerDcq
7GDAJPnSJ9Jo6GCEWD2vTRcTQRjTWW6QSNBBuYBXdKJRERxxQR9sEdQbU6QPIxI6ggaCl3oiwM5J
0KY4OtmGYDNS6p9QvP58zJh/MEHTLOE84VJucinx//xG4a8YRDW03b4Ozcu0e6ii7GDosNLLQ9Da
F1Y4rkT1yYloZeZEJcwQbxQNdfeSmVGxCNQLJQLD65+tzkO87+ITKmyKzBy7hXM9oZb3kQ/FeXMI
01stNNZu91eTwlzB/DIpeLo1Q6mpIhpUGL9MCpaRhkHcymrv9eImwyFlo5W7MHLilEokY4QKmcs0
cqkhVaDiJhjvxNTRjIDGAstmfIB/coNTDBmojpbGdtdR5JNy2sxd6wxVjNDa+Kb7hkogWYVd9VBj
smjxSMDfHwfwEUa0RUkxq+fFXT71yHcboqWoTz7T4iWbpx8+bRyuZQxrtgK9xdQ/7n2TK8MOTY/A
sTdDUOMZIYBp8g7R3Cuu+isJV38ch6Vp2jd//tDF/FB/nkbZYkBWkdRcefLyy6qc5YXeVJ3M9zG/
h17ChDdiHwR3g1m+RKr16U0Tk1XK/GBPNdqBBlJo2dJ5bXHixMPZBhYzxFLDaNGUC088h4Zk5k2Y
OXHeCJA3UjcBlyMmCkKc/5lwVtAEOBqSS+2xf2vys+e1mzmLDXQdkgjR5mTuIT9F2OQQwaZe86Q9
6Em7TEJnY3cHRYz3X9yFPxg3pmsbmBs52GEX/TJu8GxMvhnHhIn64hQacOOBeSLPHNcqQjQYZ5sh
hjIdTsgpqvh16HKyr8MUwvF4bTgNaB7z5Blg1JOcHCoHpK1nv1VehlIjxOvYyPdU5Aa6xysA9hu4
Wm9RpL22WUQHxbnjxhfhWyu3iUifo1LfTeOpKDriPTzv05nKcz2vTWDSTy2gqT//6sb81b4MAAuX
rqMbmNcdqX/ZD9ADnbyIsK09FkZmXpTzKqF7zRZO0UWD2KAGQasq9O91pXalS3R6wtkf+woMH2JR
bA9AtWBJ6JHhXPRW+t7EeFn+4iq/7qNoCnBx0IRhAFGO+XraGb0pUpU19HtXZQepys0wd4L1iYwB
4wN5ADpBY0Ygrrzc+ow9e5f21nMVY+nsafmnsNL+Ysg4X4cMV+QZEmsuxwLDYX/382zZ1aoeJmHU
+wKlu2Wny5ZEIsD4HT0EXGWILRI/CJdWRbyjESDZ7pk/4kLeJg42x8pv8fIi4yEn/q6vrQ+EmcXF
Gb3pC6hUeP34l+KpWgES2sPPnw/5aLGt6QC2tNsJS51LNJ0XZYUKN5P2dbXoU/USN9NL56jL3mru
IMfJBNOpNB3idrCczP91Ohj1FFsquWJYIwdxGANn5QQE3ZvWcRq9J9HJi87YJP40ywjRpOg5SThD
5bxCmw9w7mWXo2Xt2yZ+pjX38v0x/0u9tv83i5K8df+8JPm37BNq/tuPpUj+/u+FyF8pM9J3lrqQ
ro0EjXH4u7v+V7zxFBTRcc8We6bxvxciZ3u9TeCczkeu5VjzseN3ez0fCTpj8w/iSOsZ1EP+uxR7
89u0QBWX+i+l2d///EvWpjd5mDVz4+z7ceGH6YOGt4nrHwc/TZC5KPqlHGbKjM5NxUapZG4jg+aQ
gSJbABoVmzygUWXU3YgtPcsXk457ua6SfGfXe5y34a0/aZvOTZptRKYpxrq9YKdIcm5xFVVgkKsC
hbFMZkYuweRKXXpaWdBtadeSfoGL1YpUZOozVtoXc889XGES7BaKXIgwGqDuTSWZUEJi0By6j1Sv
Xq2uepfTMSrtx04bb/0i6TYu/tQVNHiHnMht1WM21EmNR9vm9yTCJlmMmsoe9FtNLz4rI3zVhLnJ
HLEeS3pgffVR5v1VH210N7rVeZHWeSBuu7YBSFFWl4ZHJasUOW1sWDSO0R6nPjr7Mrkoc4ykuUIM
WKA86xLNOcSlWKUmoQ+V1uu8tw1uJTNnmtVNgFFA62KtdUF9DRtYK++x5mkboXUEn3pz1+VTz7sI
mgETcY6ShK1GjTBLuxzrYYPWLCl0/ahQfK3Bg+JWsFsScT4HX4EqFQrGiCI/LCKdAkbLEkEWNTxx
aejWtnIH5I7oL1fIclcNaRbckxh7Feiy0LUeQ+9U1URWF9wuLGDpBuM7TGtCeTlL3RgP4N2++bH2
lPWtWJVRi9NtHFpAu/a31q82oIgg60nCVqOWbL3StDlVcTSSuZlso6k1LlyOm6Q8T/up87Lf9rz/
0oSzOedzx7v+2tr4v7oJ8r3S8M9nnNNbRO+nbt5+6px8/0e/TTuu/StFOxZaqhZzI2MuI/w27Tju
r/Roafm7FPXYuc977N/7H8L4VWdOElDXTUrjrNR/n3Ys51fHFUwf0oK6brue8a9MO/aX0y0XIG06
+6y787aV2e/nxbdCROnNp/+NZUM/RNQ4YcTHnmLFD6ii26u8i4slbU+rvchzt9s2Lk1lYv4AcwaR
QHSIU7FJvAsBCbxjzBHhGz/lA4CtFPfcqPxsTyhZYdHxKHGC42gbDqDzSDvLAoDxJbocovXeK9TN
oJBx3uHfUKBufV4/RwUg+EbH3Wueixs2KymROP1lhmR02U32XWYoAxGbCm97qd6GBl/pKIL2SjXo
WkYNeIfKsbo31hb7Z/igDOQ4FtWKDI8nErCKtAMr8dhjWBO+5Pj5h6XnD6Z0QT3u5y3hXKqVFFWk
JajUmWj4f767REKzwQ1MY2OnBOp1qfHUwhBYDM7wbObiU3SQF5LOedF8Ze9G2S711A0OaKSBGNTN
sQJvWRk1uH8vxtMok2XgdOaegge5evErFNFDWzjQXwtd7WwT492EkxeK2Q66VrfhURR3sZkJ6PDp
OS2CeqvMcYOfvb5oXKoQySnvkxJ9nnV0FceCUuX1buYj16mF0hg6WeKq+6RKrKU36LtAomGAoYfo
vx3eRl0/o+K7CNxKO9bG9NZjkaFxzT6qinw0yQOtcCsp9laT77OJGrqbpOmezLBlMXUg8yeVLwMh
DqIU0dHu8QQYSZascHMrSATxI0VE7ah3HF1oCmwMlCCbyRutjYGbgbZakG6CFNCb0sfTpDvZY2Ea
aCHNiL5apEOpKPzrMdCDvcVtTzsVXafA2+xwWCecQheQMwALJiwoPocxvBCBCMp9GrOGDNiGVox6
ZDcrQ5IS6Hgguxq3I8LaTZY1jKSu09JtM3CyyQVqGPLooe9OzlbTFJkpY46f2panULHxVBW0F/j4
PARDX0QsuFE/y+KTpFi0urrVJ4v43prhadZH3eyA0k3gFOhyIStPKX/ZiXswvWc/oLuolXaLXaR+
sjz9xaep8RgbpJ1Ng7/RK7alZuRV+3CieSJqMT3aevXukHZNbSEOd5msAfnVCq8q4DSTcsqU5Yj1
Z4i/uyWsy9/KCstWZpl7zWxWnY9AJTedXT5hA0vNtoe/nZCbI5BrysEgFTFKN5iXKUEDZK3DlYPp
4RBOY3/jTtXdBDFwV+dZezA079iM3QPWw26N6TXeOT7kucZJWxgochVOZfSQj8BGyxqGmNdWR8Sx
j63ZbNI6HOCOi2mDZm4vRfpIVAklwMnulp6NiTLUi2gzGeI1c/s53YlJwvXFI9/YPga2fITKd2FR
IUHwzlMyU4mE3YeXRfDRiPqyRtLAQYMspFiy3ArO6AkSIShjV/yfsRz1TF+g0LuwjbFYWlF9xNDL
G6I6zOri1rFgVBIPhXaYwJRO8zIigpIRiaZhbgTDCRRNs2GjXx0C664t7WqP7r2En7d3qsZaaMLj
hgZDtAH+eyfG+MWncoTjik4mjleIIP6wx8ZEbV7D4iWIsyvtwLo07QjSv0IVOrrTFdIOC+WeB2ZQ
UYkJAYKRJ0jlDxE0RQK2G2NdMoR1chJokgD5cK/iobHYidQQPnt9T7Ig7IKCE06k4RuvmuIoqWWu
dQeSflFm9x72ntVQK39tVsaTFob9RisIHnIGaxPm9tGxDQmkTntkb7UO2xyOaJ2/cuK6jqpwizmb
zV6qCNDAdOt5c2pqiVk4oEKqA8sHMTHhy7RfKMJShMzCcJ9DmxwoN9Wjbty6xBRqgVeTkOETlxhT
hRSYG+FhsksbEbsAtMfiK5I9wk583D3Tul5l+aXwaAI4ZQ+3RXtF+BjNKNslZRzM8/YI9McbsL0g
5lxZo+MtZIXp0yaPFPBNv4py6+z41B18Om56XDz0WjitmGKCpdeAbFFeBM5hNjD6lyYAoChtBHpc
71RTkFn18Gq974AhsnsyG+xRStNEJjVnUvs8mKEgFbtOF/o4ASMW+SpszoY97WoYqzJgLA7UMSLl
nhIz3gE/OZrlqFHHxEirlzs/LMkHDoOzoIW9hPXZ3FZekC40lyg/9sfY06GQryLfJpgcKoSboGuL
raDZ6G0lmCe5V7WyvgVljESoinaNiWaW0EK1oQi+L/vkQLQG5Rta0BtM/yxJ0kf7h8sJ2/ZW6+rn
gZIcRwCkxwbxPXBf+mM4z2pFtCKjq91MiooBdY6VTJnm45nxZ4JU9FPtrQ+Du8AMviV68DiJzLpA
znbH1rm/0juoI2a4S7MOXqJASiSLNyTNgKPKAmUGHnqliwljBvuLAAFAZ1iUXBx/g9a6P8CHxpVq
knE3CBABTBzz6V8jk5Y4Zctv17A+8yszYIaOvB15COC6QvGcprBe21rs/BQZWbJQmY3fqGQpZA5/
CMIG1peGNi1DkYOmrgCSXWkYLOu8WZHrhMI82WYK1kZhZPgVB0dubCGuTeiYF65ndU8YWWAtwL8O
OlyPompuPehYt+NEFHtB9fsiOMQ9XRLKqXKlmfFrq5vXKjWJG9fcG2p9A/a/fINewt33wmYIe5O2
xADCKSJxdqIqxY5zLxfXxdwlwhf1ApavhB54IYfxtRAkrvKflsObTArBWWwwT8VofkLmatF19h99
7z21bfOYDzJbpXI51CzcoTLzvWOTPRpXZH4XWJ4Peda8kMrQLlwl8POD2GV/PPZtC7SbdkPdW/nK
jrnTLTGhEVkAfg1JH0W1tYLuSyOngrJAviCzDDK0OKKk6eREAOYXbevif5+0D6nII+pGe2sEdb/I
+zlHxiTVrNJOpARAyMB9gQpw7hPZslwA10YYl9XpukEfw9bJIBdmunNxOZxsH0pXRKx1U5ZPSen5
AN7aA3GquDwaZG8N+akIywxjVQzlnl15eIvP4TzgB7T7rAWhaT3mnOw2WV3vQbwQjxgqtNm24yzs
iIQkuhQ3VkQjqzX4UKQu3Lcq7i+6nvdMecZLm+Nn6nBXeA7pfZodPJGCiTdmmG5qYJZ7zsqLqW6G
ZZGBrZmmJrnMZlywMp8xd55EPnT7Keh3Ig+ORu0aSxPgCL46JrP0v0g6r+W4kSyIfhEiUPB4ZQPt
yaaTSOkFIVFSwZuCKaC+fk/PvkzM7mopqRvmVt7MkyMBdqeyyKhZHUUd8Uuzer+rGHtcoKpTsThV
GhISG521fu5mu04gbjyzoV/eDFU6rqO+RZ563Cb2u/TAk8Frh+M0wO5QE0HS7DxWuOHbLOMIHCLk
F+0vHrfq7FE8nhoF6BRQXUwFiM0Y3X2uZmygdTboXFTfpo1fi0ddiud1HD9snQqb3kzFBMYKXZ/L
CNhQBKOcxc7DQJnrA220eCgcUi8RXxogqOW6jvDkKAwKx3c3WAecf8uHK0ZzcIoqFUDqCTbkdDAZ
NEGsD+x7+GGW4vHPfEIHDMYrnTkfebD2icfzKK1X8jD07iEYmvW/l58FQ1n+63BIwAxASAnMtN9o
9rWFHJ+a+ktRef99oxq6FzNVTZGX7ZZtyR+lGzDYyPFUx61KAgBAWWC1abdION3V/eFzp9zhPqCJ
N7YPQyWmUyyqPxgaV5IEK48uQ8nf2vwk3vDg+1T3MBI/mDnK33V4z61skl18D9Zf4ZXYvLE/yACm
KO78TxScMdk8vmigUIR4VDQkUeW+t/kv32jea5t+AvBbnMVeDd1ZDW1zzsVyK2LvAmmrOvt8bZ0N
PcOvmYhH2AtedLZWrwDbN7/ytnKPdrT9KJoV65VLnpedhai4tHt3PNj9zdPqD2r4ffn3tzVBhUtY
Pg2Cj3TpbYswyNQAMGihs7PDEpS6HZAtSPNl+XvdxQsihffHUtb4GPUENsnuVzt/juFZT8ziUJN3
bpkXPERLmuGHoHqJLFBZHWma1l9pjYDqUU24RR2mIRyuCvMHv1UxU0EPLqRzwhMHhjc3Lvpz5HfH
rGmr1Lm3SPVC7P1G/634+m+RIDdSfh+ilRZWNqm+9YkB3t5LhKIH1zhIz6PPdhT8SVGRwA7uKpLM
4z9Gy3/hPeflZyHzyDq+mrLhyDDzBt6Y6gG51d+lB4BFMZZeKX3L0o2NKyEdjmseFt6YalikHgiU
mSsZkwlosIh/aPyQYje7e3Jm+ZZz4nqqYvamhph12t/jGhGvpoRK3P5SAm0dNUfBLcREJ2rnTDL5
QagKmLXjyLSkpXWt+fMoE6SrS5kMv9PNycKOR0Lfk/BvL02/XHMnu5aLeesRjKaxNte57ZJFU/Gi
7vCwaxfNPVVs1jUccvnUaohz6Ikap/j2vBSzOQ+hwZfv5memFmhTkd4IpZNCgcdPsr4CABIPSVfK
/tXV0Te8VvaObTWPvQ1er2G8xp9qHmRDZ1ZtcPK2/fLehBOZuAg5FCtzfB4sjXhgLBdOmcvDAjN6
bc2vWRHfZmt8UbV1hPzfJV4GXH0pZ27ekGTscDFVTH1MkfpFa6Gy2Wkh1HSuYW0kWTy/5RnNGtqL
nylPvalarkdn4/b1bZ4/cy0oBOn1I5VcGJeFH+zCAhmNeBlX4dC8yCX4ppTrPC31uzcQFxxdhJKc
7ABsnftwQEM9Ch/U47uBEWbH2W5/ZbTVpL3dhykjx4EVjXd0JauCLajYyc18Umb2Xotae0+966+J
TWr1wb0jKdWXP0X2pfecTzvu7X2kZJT2FLRgYR++ryI8ZIXGSTgtD3ZhI+Fg9qEX7ydWBNKK2XiC
agMQfvDsA8Wp5QNvoGmBBB1Q2WEUpGO7Y98yFvXButMt7z94gHcMOIfREzMn2k8LBaaLPvg+KWir
qiANLQyWVbZ3OUQcSqouTs36LpS1xwjBZ0ZjPYc0zIpyjg+zV71ys8MQoxjsCA3thzPJn5X8cNrK
OTp0ZTbYQU4BnzQg1r8Dr9V8NcVbNRL2MwQMrSZ3bhgjfoCXeM5EQDrdpwqN4OwImoIhj5KKMpUi
eAY+2aOnwPWs2zSHOML7yCHvUbUjirqd9NFBU4dE44eOUq/pvrLF6dLRtf4yH2wXxz7aDnhMIGJl
SiGQdR5n0tchhLy+EsRa5kenVxHvM6ozC9icdGfXp7DILEgIuC44RauXVWQ9FsdhOTKPXEBBcW+u
0yOjHOCoJdi543rchvzL7mjVCEYepHPzfSos1kpQNPpeUOvtby+bPwssMvz+akstzemJm8y+14bi
9wr7q4VQJintvKzg4Ey4cdSrbb74yvrXzIxmXRfggCKxRjS1O3PQsS615mejvyHULOBD3ZZ4AtnW
chcsMK0NDU5eRHagyPnRQOxTWpOzFxOF77S/8mQzq3UKGlCc7khdx9D9CQMaFpZY4iEb7pGdMcaf
MVW/J3xkyUxVwn7hDElKyIvw+PMz0PeIrj+gu6XM5bu2oBu4M4qCPMu2yOvgtW4vnuLJXgYZz2D6
SFh2ry093PPsV9d57ZEqi+66mt/VnAf7bCIEUtvIhx2LjENP7peelvy2sgAcrF6eYzGwT+ePESIv
pQ1d8w4ckmVAoV/FkPZOREH1AETP1vTEy3gNyYT4ScOxA19hdloX8dc02UtTIkB1DfQ7RVFs42/6
GExhIoL6J0Ygns5r88VZrKcJI/pOc9d5tsFcrLGkkyT87gt/v1L69jDH9EIGLk/yNryLCZRMs/7F
tJdT1ROsl2k26sIKoHgjq+Of4aJ8UlCzm8tCXKhDRe+CQFO3WIfq8eoFYNhmqXQKPDYNpbKPzYAN
KRimT32n7SoHbLtsIxB6zfbq6KpKo9XiGRl6VKDgLarj/ncY1C+o0zcQMf6xn5mnTSZemI0WChKD
8A5UUvWX5OHShCX4q8H9ppU+jUrmOEJojy8mKjiojLRLjDiOc3VLQTOhG1xoEDY7Q4cobePDb82E
fszIYzTF+Mi9egZB5iw2zxPFB1MSV64xceWc1uQW/2UVw5jeTTGvSqXhSRjsR9LkyQxRi9lT6NQ2
zvJWRBltsiqm0qOYX+0igomBzAcBJeD/TtH6ZlEeVMEtAQSw7Kd6oN7A7Q7uDErQ6r4WNZRpEOX8
USbaJ8L1dxZPTZrN/cs0ZoQ8QcsLTioPlobKh2smeqCccjrUYYxex3ZtyWasXNDlNHrFfrYAc1ZM
/JVxuqSIuugBGgR9B+4Cn6+7NZZ/1PTrgX/85/r9mo42u6F2GOY0cudkDga2b/aGwlWZv7nBFBO7
FPjCF4MoL74CYM7X8u4B0thwwi4/2a6hKbVB4Qx1L3hfVL9o1aanIN8gqy7f+OszRULh3dGK1xy1
W342go74aQRFNpTOnp8zRqp+2loN93pCEhspOo5LUBCozf/VGIMmIITn0YBKvrz5imrZHyc3+Mss
oS5t294yC4CEta2wh4E7UbiVc7ge/FtuPDedOkpk4pr3qhixcW9q/T3nfw3KezzlMcd9RtlcW9Z5
GuKnJRp+8ICfTyxNnNRd0BCwUQ0ufYeT393jvM7vgFz90WuluN+4sJ9zcXVCJ6VndkGw5HAGcBHB
KgRgWGDSptEznSMmg3YemoSJHX4x4TAWYzwi2pXjy1IMCVqbQDmH5zhA3+TjsqbxSblT+ED89xGJ
lSl269K6b29rz39ylv5n40dAMDNwD2O4wn4usNwHFkUutOylnEnsx55nynIPCfMBgT7o8pdGNOE5
N86fuXLu1MhA4lKlNHMT5TmHq5iEs/278gEBqqb5p6Z4epswOG4B17B2klbpvVwmca019tvN7moo
pL7/OiLd1VaEP2aavlz0XF+K4ejkAT56JOexabCjtX9bPf0J7+0E8X/PR0pIQ+mWB5zMu5JlEU/S
GS7MQFVlbvmK10K80YGxYWrJyMOIzeIYkOWJoVAEsbscznNd9AkRZmBcwb5y8mNgl3smqY69AYwA
qsu+OsuXCcBIebaGkuQeMKj9RntyMw7dY33xmJovtCdQsZrHdxmWLBunxx0dREfnLjOsHJoKu14J
zBiMXveKFqkT0JWMiT1qxRLTazw4EtKgvwwn6UM7rMEq0urEI4uEIU/Plbq4noe8w/W1tyNohNxt
gCpPpeOsyYRqtJ+34F2IeDc5PLzxqstkZRgKzf2MKe14Z7kbnqtyY6JYh2GvLS6KHrN0K5p9E43/
XFJ4PDaqNtHG+bAVyUpVVz9W4jNtG/iXLER+cZrgBM8q6evGIgs48yJem/xYFzcs+a/kJW+ysD9B
Z3QpLydnKuiydRhindnP+HJEsfO9o10NRFC1fHYhwiHDOBeL8MclA828C71xOjn59DFR6ePbQ/4L
0eSQ84s+BOGSg2uYSrGwlKeyCP5ocgd4R8MgFa8DR6bz5PkXd2vyU6Tmf/D96jOH/sO9O5U7AHkL
B9au8UwEIls91p0dptqJfrn0SOUCtW8OMJgB/B6D4DmETPvUG3qgYJk3Kc62OMeWaZgBgcd1VBpZ
2b3ziCqxAITIkbUoRaYZYavMLMkqy2u+aQxuBUDBSoaXWfjrv2DhsFujIRsbvg8xEQB6DWqI8Ys/
hkIXOoc5ecMQrhIUqaPnzBf/zl/p1qi7WYW3J/cFTI/e3eJ+9gLMyokAnnO1vgyNWBkbMp437bdN
WzfS8TSalfyBAG5TvaaevQhS2tQU8lw3FQelnAgkr9kdcvKvTFvxsbGpCVLiq65vk0/vNLszHwWm
K3nRIljaJBUfWxZx3b1wDlwHDYtrMlLTukUjAF5ZHbVCzQFPUuxUXx4dPJ6nQtT/mju2lZgY0RnG
P6+THIXMSnSS4kGSghy2p+hjVN14yBeK5DYnRCYKpOJaB6bEwwXuOPRlwH9P2E2ekdzvc0p/WYKB
HNuEr468C4kzN0jtrEb2zrvpbCMfkQH/5assTtyVt3Af2J9LzZPY5r2w+s+I3cWD3ugZ4HCJSXl8
lVArNIVGh0r+9eKRqDYK8csCLmETLo3oGV2H6O54IOg3RkvZLbJ78zOBECkpgrNYgyW65Otz4ToC
C0Qy6sglyJFpJpw9c8xyGy9h2O3NNnyYnoBa7nQw2Mfxd+m60HR82zvGZN9c0lWM8NNz0FIpL7Tc
ki7Eud6HTy55lDO8JvoG+y+geOWF+2GaKvtg38enrkbh7DovpiOv/qXoBUMT8CsWZOvdaNLSeZR0
CqdeHiZ8cr6wsIcYhMPVjY9y1ha17NvxjtwaB3Ybbif3ctInHc4llRnZH6ailvA7MXERuz82P7x3
97VPCi8PPVjt99gUr9BH3NRv7JuvfetK42dxsegcvCOFgA4C5fOmYwE+hvtNQn/C7BhsnM4bdBRL
cW5QAoG1li2LKxsHtlX+U12fukVZ7MW9DMGN2Pez9JGJN7tfsBN/Gd817wF7Eto7nli9Vy/Dow2z
6BnMC98J0ErCyNDfxhU+GxATr3GPvC7c4/2Vm2wV5aPFmrBtZCd3yoKwPg6e+d3MqIkgjG5K8IGN
q+aR4N4J8m1xnr3WP5RxhhNSxPsRLPXzQmR7Z082FmOHmr2m+OyFHz1P/YIPeAQ01uimYm8Fv6ek
RvjR5lX84ETZjS5BYDDBW3RviBw2SP2baQ5xvDrHwhMv491GMGfOyIVw6aUNHHGsv+dWjdYsGMaz
kQyQ52NBDrXDWEdJmWzkOULFf0ElYKqFguzI3k7DRd9qT4BDG4BkwRZ/iVnNPg14cPEqr368pIMG
1dY3kELq97xdxNUvwWjS3NhSi7gEbM6DaqyuFgND4q0gN6tS7/Gsesz0+qPhJUaLhvzBsjMksxlw
0AjU5xxv5uJMADQVhywqx59iNJ05yqpDyX7yga/ZvPc9Bg7HR6IpK+e0CnaEo/U376iD18roC9m8
T8hA05N3cGP1HgKOPGGlPM3GrIk3bnGCw1G+SMEWxQs+bUICm+K/hfSCczdCyqKk9kp4djq5gJcw
pKOsTONz7g/AEJistoiVlC3wJGeySgan96/zDt80HDcbvtBQvisVfUnJBVRs8IKR95HLPTZ4XtuY
lC4jF+V2opqZC2j3MpH968rJSXCAsFtcip/VVv/yJsh+rJlO4l7B7YZhd5t/i3UJ9nGF0cnXEtSz
4WkGZ/reHQ4ObzkS3O7P+tyIUj1asCY7GriBuYMGjRkGedWT8vOZy72ZRdlcgknbeLkuVrccswzG
o8hnsE5FV7C6pzE0C/0NjLSMjzqovzlrdtIogOdVu7/WxV4fCoz7KZ7g/Dpi8bi2MrKTXa/H37IL
X0UWzAQAwj5pyRynTiO3A9dv6ov8ONG1uTNWC6Q36A+CUvW6H9h612u2ExADj1Qkc7YMGxqzB1ag
dzYRJ5sXTA+w+OzpcF/H8lph6vArzltOvCtH6LESOheL7IhbRvzLVP8ab2ywwNJA6ak6cxiHFkZ1
NodJP9pc8Dn8XM4QFgeFT7XpP4tymhuXSPExELSKcaVM5dyfwJ+dXMMRDM9ImCJqJRz3qcaUID7n
nHUStpX1Qlq/3jkWZez1DMko56YaHMYdtRwbIokd+gtaIuTusSk5Kywyvsh4xDejW8wnkbxtwfLG
ekAcmobg9bxVwZFe7vewkZQXZhM06IGjabc1nGAtQMtb3H5lrOdKSpT1SDOriSfCSJoD3ha9/vcP
ETc/Nj414Kpsfin+PeFZ8s7xus/66VvXafz0gnwT5T5pyRGSM6phQekxoJ3ph39dxAf7B5DpRMEo
zWLhiPOXTrNd503hrpvNp+x8ddBrxcJfYOiUTjCw0MJF1U4BbNQKpJ5a5L914HDTkU98skKB1N5b
nAPxQh4AoK8vVtSheOb0kXmDe1ZcyQUQ0LNPgzHJhxklS6zxvieCmBmwek42XkNWSzROBvW+sxae
UdHy05+aS86yaMP5OPuqT8RI9aT0fEIBZfOwFKbd8w5vWGmFb4PX/tYVdbt3gevc3yfG4SBy7R6a
sLh1UU15AQiypBtQR6cxOilTkkEc2ZTV1g/KMR+iMifAS90G7k7nn4mBsNM4jBtsac920H86FV0O
cb2YFywFAes33Jmue/Mhpl4HC6tC5nEPDZWdtIFRezVOfwpb7ObFGq++71/02L3XBbtQu2In46s3
IatbE/AUmhaqyrM4/y3Cd0DzkMYZt8F7c5mgv6SwS5ddFDtPSBP0+ZUQ7fP6Q6G9hPVwMi5JE6/m
HIS+s6a2u35rI+1fRsj3W6B6bJdTnqzxLaNNLS0FrU4etaHsNrMlaQnTl8ZlxCzMB20r/c6LKX3t
Su+enoEs3TYo2W1Fq2CbfVPFhn1uhLKadzgZ3KU9IRiRa5AhtfQE7zZnuzS5JVD8a47kgceSEeOK
iXkS+zYTFKS0z+Uq9KIfvUxwiL/vTQFfliHRuJWU+5lY3a3r+Z8CpEKQdDtl7HcVTI9DXm97H3sR
OEro1MuSqUQwG1mW+h5NgbMbFXWsXORpTlN1pEO6HIMFeg254oU91MMYzvU+4H3XCtvsyRx8bwp+
JSYTTmeR/LJbKnRHid+lsf7ixvgdDTydnc1DcrFD1NgsOnOBsXa6/1tuRwSn8dmCiPyMJzZv8nMp
sCFTH3wR8Dd3zeIxFmRFva8G4p8tmn/mHtrFNng5PFJRlRm5etw3K7gKqv5SW1riYaKIoeovruko
oZENj2vvtFhoN2rmkC6jqSA9+MgV8RYNXH1eUVOY1C5pxV0dje7yDN/0aRq2l7Jo8Mk01m9jdHwZ
WhXuyWMPL1NAd0nMObmNhYLUXOWgEtkut+W2naQC+yrXQ8MxhtLtLHxUyDXV2sNEWuQhtmnlIkSW
vUa0i+zmGBnHilCXFi8XSVfhQ3KxN81zdZNWe42pBrgCu+PG1XD67qmCeP2FKqx5b4/FfnXYrDNV
QZgr2L963Y++ABXDSqNOF6o9KVVq92HuZ4cOcqKnvX/C3iDHwUC+7yyi04Crx7Hfoj5ABNadnwxX
1iRbcicTSJFRQj3jHspDcEl+SV+Ysn5K9j3pKruv2WVjsCiIcHJ95s4B/B/UsCfVdrWH8pnkyVEy
D5yvFZ3r36ipsBAE0UM6km1JsN57U4APLa494R2klwWvwdnWOdfSzKsv7J/tZoqOa7Ycg4YNc3gY
A72+jIF6ldM47f24jNOcnelZ2QjTsMxUgkdIpqP/Wm+V9aOSh2VmMHHIlrVd9X1dtsvKUHJVLE6P
QJ3fhyzzDk49gBsSB2vI21sQxE9dgK5rYPhlIDGKRaRdMIOkQe3Fa1jvPDm+a46z2Ec+G97yP2As
47f78Jv+A28aEHO10DUVWHs8Ybxmg29uxixpZfazr6nqmIMuglFkl6kdqO1xnTwYwRsGJx8q7kM/
9evTEMwHeH9xukj/Epel2oc8HZgGCM3H9i8DyTABdojPoY0sikCi9yWr7vhJEWAPj6mDM/MrW0cQ
8bP7KlvY34tqkPkyrAjF8G20P6Vf0Skw0sKsCFEm+dIkkw17ASCkg3WP+QwUHVufHOLwvqpLNgzi
w9ncdl9ST4wlxtdPlT3rJ29Y36WPhT+uGHONv89ZK1283Jz8wVmZnkkBWo53mSnYzLINSqJx81uP
1waJt4feoQWac/G2VRSn4FtNLTs6r5njHwtpi3SMOTXltk/JN/wmdNGQjf0gAwU3CAxt0w38JZ0B
xLpAv9e8C1oVQ8LuNjyv7XbMQiKf/X0uDIHqtrUjD5T+/htdu7p6Lkcmf+CgFsFR5NgBMh/5b43f
Ij1Qr1US4abKhPlKvPrYCJAyNgs2uEX4X2escOm4ABZY9/RnOmhjCfDFxA71XbhtxF5qc8QCxCmq
qlM+HjBkVoHLLmDXIHmLuWT9d9Na/lmDzEr64Vdwh7E2kTpEmMGTzkKMol3kicg9PtKG3JNQy6c/
FgGxsVam7sipT2P42+qVdrwF8XkRN1H7ny3NPcmUQwftZ8aDecYCN0dY/aL2R6xKyItF9yIHzBnY
1a1DhhpJFje/Y1NTgRJ5UdLwlqgy6pv6+A+dti/QvIij9s2HWfHpwYY0e6vOXqj37Xd0x/WHyIk5
Qsczo1QeHRyXndHqDpdq0OlWBEck2Vs/W7DqedIQPhekz1+aKJOnqHTgMuBf7fJ07tjkSNM7hw03
Z9VKSvYUQvNSNzeauH4Iy2Gc8HqoABw+9n5VfWsXVplWRbya3g73Qm+ae5k5tDMeFldS6X91z01e
+doiTEzGuaEeYLdAv9vHDpV15TiyJNqg7fethbohv+tJ4Jnm2ElA+qvTsrvR4bmL+56ItTMDh5Nq
uPHdKJK5/JvOw5c6n9/dPiRvM+frY+f/ZkcRHnyzXFiv0kfue0///aPxvpqehVKNtSjNHKD+wrqv
vScArb0IL1MWTO+qrUmm8KQFE4zUEMYQAFSgQHgD86L0SY2PfAU8FHHABMF683KLpQU+BBlk0bWr
W/M0xFVxxj3HFnSFMjmLl831wXC6Bqhf2z5RastGJ0ezxZOHWQNXBxRqrraKzwxj/AGCyHCk2cGn
OXdbXrVCOgusBYnVs15NxcmMDrWnIp+PC5VEj73dBUD2w203hCWHV5zB9saviuz50Ps4nsyGU6ND
YWEwQnsMh5Wr0nE+t6wTh5zB9bhM4M1njXfaHShP8gRbj9zmmXbvBJ+o1qsZQqn/YbE+0t+drG1T
XraK09zaJIvUFj0AD9ZgfRZlS/yzwmfalcR1QOc9rAPipA42h2LLiLyfAGlsnkJ3yE5wT6h1WzQs
B3HJKlb5bkxhCETUFfh7wLlbDN/ckCnIYMdLlJvZ1ylge9e4s7NXIUVwhGuq24qygioU70TU6Zdw
lVzAA8ev1rf3IbVP3kS3M0qeSZ3PMbPfnftxLdJ8ayxnadXMou3gab5DRvWEVp8+GQFXY0quRBpq
JoyxKlFd2/BHnEMI5Z3pfDZUSHhWzhWSFc+yE4qi4juI2N+SyAI8D+N7ftBdyVHch52KRlLhTnGa
xzx85k6O39eaWpKxLzCYU/aMs+AhNrDsOlmfGomfwvaYR9b7cWjxrYOsGTVz/sZHN/3/zydzH3fT
dSqN2U09x4h4aK91BaAqkPqEcbVIqHxsdqrD6ucRitlZDhNtMGJzmFR0Ljbt0Z4hT81M/rTzLQbH
hdlPu2w8dP1PsVdPmvlt4BY+OrSrKBrVCtOF9/K9p6nuf8/d+G7orT6g0J+ieeHhEKP/6S/LxoIX
t15assQjcuGeKvZvu9Iyv8ZC0ibmaoT4Ag3O8sbLtgJ1rfOIn2P1AFQX74xJwN2ZIe53LGntNKsY
vq1BwvoxzON+J5oTyMq7Drc9x5j8puYqraZPR8kh33Lqx7KayHqZPCTvNn4QB689i8LZQK6pttyX
tWKd7TjzofVK8Th8aq+fr3BQzNXdenkZTUC6zCpf3Y0MTD11R2JJX+XQnoeGk3hVu9VZRTKlUdra
RQoDgC7F2fQZsOAWfKFfyCsrhiWZc6egoY3MOJLSS74ZeTRZ/c/JKH0tdSjocaIodAR/Yzab1WCM
XjwBFIsQjxbsthf+sBxd6IQ59JS5P2jb3ZFoNOnCnMkxpKWucKTTtx5wyvHHqKzmK9siViw6et82
5JwtJ7SDCPentoryIvufbSbgb23Vg5hs8WJQWC/VWv5bS1iKKEnJugDhpofwfZT3I2vB71rnXdJE
EHZjvuvim63c8s2G48jZ1U7oJg+oNizfqy4Kzlm3nn0xPVvGaQ+boIKRTgTqDh1k1E5gz+6VZ++o
T6cJyr34a3l2S04NbQ32uePUhGsLgabiidHVLmRdakFO0IbIovvDmPaj8x1s/noWlPeiIKwPam4V
pEPM5A8FJjB2i7aXwnreOQ7J82bALWYwTxQOkxrK0fs2T5fNfo4nJr7A5Ya1huDT1GxyK2wMlJFJ
ML7dgokJjeiOtkZxOU4yfltXg8Oy0fHOMW6MkiwDgM7OgQuSsqye3iYg7XdBaUbVr5ZP1bdfEVVK
D5ZTyGM8ueJ9bILn2KlPvE6bJ6sXPR+8LXfEaugUin5Gc/sMEu+nXDWsjorPPavBQw3UYEVggh/K
ASmwG7ig2snObsWYX71On2In91KyUI/tJsar8DcO6uX7NDOxGp+GM+rZIDCXxwp1Phiz35F18eUW
vLUOuGlTFgjV9Dcla4+2x+yGdcTt10NMVQw9U4VINUoFq6DjVvAAK3sLCaLjjcxsDCmCD8fY+a9I
ocYjzIDsHN3oOAYb+/6f+ayyb5sMYPpVL6LjkAdUqEVNrq0zNMJdVCOct+H23ZTZqWt1lpplu80B
zZFjrBKZIQ3XCtQa1JW7ichOdQEUSvqMn/6cBRcE4wkizC7z4+0guuljCHxaWmT4t3C6F08GPycY
nugyYJWeYoFvybT4a12sn4v7p7HkeySJ+i5e+ek6oMjcsHfSjKHtQjkkiEuvHFFpu/5c2Xyadm8u
UcRuGraT86DRRqtwS+Zp2/bVFE4Hh1QRxnp7O7g9TNeYNylPbsNZdHzkNuseq6784XWcNmnxGdNA
mhvdhCc3rMwxHrZfw8LyWOZ9j8sRZFEJznZPQvlXFPC6XjrJ3DRr/xAz/wORfgc1033Poa2MJiFg
53/60dXgKdhx5+FtDp0v3lyvM/SqfYkz++dA8Sya4QmPgzk3OrASIT8iayyunJ8bcEoBC86xar7Z
Am+tIyv2jfssdJ4DfJVo325xocbstLrvPH5xCvfufltmhnpcNix0OcktCHV3Gw9PG04WYA+HBeB4
R3ui5dW3uO2bX0SQ8LTRgftkDe47qMox0Y1+n6L1O8S9iuQDC5x+jLcLptKT4mg30Ml0DMO62luQ
LQ7FVKgd8eDU2VpyMdtwMCwUCKt07XFzcr6J9U8e1yEtedFpcWkdsmJFIDL8Fg7Ocuiz7JfCRJjm
1de6bY9b23Zfk5Q/vSlKqW/wvwOC7PESoljpuPefpgbFG6PKoFEjDVtFjPy8i+aAZq2suh/QKfR0
CfsQH+H+chistfpR4QUIgirkYEsZWqONfQhs9Ky4BcPBPEszlUHFz4M/Fq2dCWcgf686nLQ1Hc1Z
b14tCD/k+xQ+2LuH3RkvqsN6gYYCZLbH/I51GWFg88V+xF/hNlq8egsnjs0p8H9V3TP74nmnYem9
FPOSTjMXBrdx+dZ7eCOjiBI59lhqW5+toSoPVEDbR+DSbcnDqpAjzncbi52YfyMA/Ztq/VbVYZYg
vVDk3NRqz1Gxf7W3u/wVYyJr2RvCocku4/PkaJboBa4TnLswZqfgp94EQAnP6p4zOV/mMtCJtDAY
zwTK3wvbuom4wBse0oelYLqBuZ6ArVT5lCwcadLl5zgX+WUBpwgLrT/5eYFAJtTrhuB/7RXzT7Vp
Rno1lo+hy/qjRa/AR6C9pb64Lam+DQnqTZH+Uzn3r56iK+vI7tL4nsH3XXSfucs4YXuLPi+t7j7D
We3cHpibbwRlgU7bp/DsIQn3EaKLtNfd9E9XGHha747okvozXqmNs1z/FvSe/NuyC0W0wxsr4u8W
nWXX1Ysu/SBeHLsbfrJUw9FU6vwweqAueiTWh1pmCrBX634L11865ASMvTI4DxzBX4028qmp6uuM
c8dekXOVfabXraHT/tLm0YdvQUnMS/t/3J3HcuRKl6TfZfZogxaL2WQikUhFUdTcwKqKLMiADIjA
0/eH+sfGuu+MTVtvZ0O7tySLzAycOO7+OdH3eaIRo1ziRtTuhcFC4cK5+NOYHs1m/Fx8q7nZlono
2QXFEYtHRfP1LyfFD5SjpzLUQ+LnoltkqFPQlvTdPONSNwqdehzygGFe8SeViMy9iCuD4jbNn4eN
bHxmCt8Aa10RD1b1E1u6H9sDomCVKHRkJhctYJgZSCefg+2/Sj3Z/jh8Mcq8I/i2dXtQmQCmk9FE
u2uH5WUlGHXC+G2QpJy5b6/je8pJdGol21OHmnQ+p1yGSaW/DWV6b4GBZVPC86Eu/pRG79yZQxV5
LZxxVT67FRy+tR3vkH7o1MyhvRYrFWApX338Nj1JLE593cuDXWKvzkHrJhDeUxCaAVmUxmtePBOC
ukms5MirEuMepcjVQ6elj149BJCcC85ark44mdajrYb00MzhpQ35MevoCe9NJa29z/3JP23B1LSs
+riTfUoIpTt1LY7kpAreGimd698P0uHQoXL7z7Jo+Wan+JiycWJlaC8H9zFRpQ5rqEHy8A+FzH6v
rUjvuwvVLnyLx69WSOfYtq3ctvAlJinPwq7ogN7G/LvrrJulpx03FNZJk/7SE/8J12nsdx0+md0g
9TRSc6EhwXCP8bDaNVsJhESD6lmZHhIu3TN7lrhKAjK2nLSR1rdPRlH/nBRlZG2Dp2JQEIlMRQGQ
mxvuTgjt050RAqWWqkszeyy+E8JPXfLb6CY+Jb+PnB6elDlAL7WdY4nHfF7mbm8GIWJxG7K/vp+b
6ZZzGjIACoY4HkF21psRptXvouRa3NZtPA5gvk2b7Qw+TJa28xIRqM0OlWTkkyXRuxZTq+OiXxVl
5oa0V46ULy3QdzVz3zgtEQFSWNw/yTtu1dzoXw43tC7DlCQT5hZXs7+rBrSYNQsw9FnzmNDgcswX
IuGlZrBwIxk7Lw2Z5sKn9ETvcYd55s4UI5HA1r8lDI9EyMajVqzfoAz8PZW7tFHKD4pb2lgESIsd
BZZkTN1rYbUjUW2TV6feRZrm/xHCkBhFA2yeLjJ66w4GG6hua6rbFWnuHRqDcazShNj1vn5rFE2C
i5pfMbAR0TL2zRaB9Kn5MjZRNp9xOAyeuq+t6aoKZgZ4AknUCPWYknxt1IyYPBAWoFBm26/R2JFa
h2XCRmk2dK2I0TvpoDcpJemfdapzKOYbsDyZ26I7725etfwwe77xzCSnOqO8SnMNHBuEg+b8o9q0
aJABFsh2/sTczI6mVmYwVIaz7gv9r/Sxt+z66MLv248zqMw8r77NYPxNR8e9SKRiTsWksKbFdGTr
vmvT1uIlo38VPfFJ3NJkWWcr7DreCYvM/SgnX8u9mt51O6Muyn1Lu2ykMNs8spjC01wl6X6iUX5v
5uwyA9kWF0QytnzzUoeSK4jd5vahKpeLYkI/6pN6rsTEg3nOFAVrA89EWb8FzaIOU2csmDPe9a10
bMGDYRNECa2S/cqME3UXeISBqdYD7lizCLWX+rE02Xn4flLt59Q7BXOOiMk5S5r2apkOxj9BbHsT
LzSMHOYkPosMZYYQpXT5AqVOE+x6c+R8LtAaq5gbxz7NXHiS+R3VNneZ4CZb7GiHwa/rMggQ8Tg5
zhb/TSrG5Wz84RHq8x2qCdRAa+2D6eRnk08MIs394hE7o13nuWjecWk/AdcZDn5KU7tb4RHJy1cY
vzunU3etL9xDaV0MIR6Fmb2vukAhakaKJpsFr9+I9OfNdpSaGPbQkduDPePss9JDJqFEDaOY97PN
E2rmrGYKuVelDCU6IMKfNChIEPQOOBYG3/KxRfwmD6lHpkeW2HDjpFBsZ/r6UQzwDJohwa8EAKy3
2AEYIwcK2+566jgUeJcdDGv5ORotfuoWI0FNHKctyGKL1fvBqUj/QamsQ79kMWcnBE+k6XSh9Hsh
lZi76dlE3MoXg4W2qaOadZ7GyowWdbfg+kaDJ7PTmN01OvYvPJe87UO34xBfb7IFPDA0YIDH+cY9
9L3YXv5SWwEyg1pLy5zWmoo+a1kcubLNR1yv2qFHpVULuoZuZd5xca3PFCPsHZmPKMkwwlSYrEJP
WZ91m0XMxUWEu6INx7NoKiBvW1MzdUWspUntHvvyuDiQ+lyda53GGxAbOynSGr/ywpPTGMk5Bekr
VjKqoQb/y/PRoQlD3Ne0hEXeh7+oE23sbB35hu456K9ysu8HL+v3vLyvdl0/BU4VsWv9BM16koPx
GiTgY9NO/61pVrKZRj3IPs4X0QEQCQ6qdbiKhVI/8rpX1jmEbh1KjLT5MM/Nb1xFaYXtuiV+0nr1
TRg9GRr6KzCYm8ydspm7E7kQi/AMq6kRkjyHumd0OQ09GIGmyXqA+RwLbl8OIxSBgO7QuVhypzQ/
6dtXYBoCfjGzC/Xe6F+8GoRJN3YqxSND6424yheFexu3pXimKYwhYk4/5772zw4mwFzkd7PvP5lj
Hs9LxjAql9iR5CFsTd1EgI+hqJ4MRSZxEPMN5OlR7zc3A/9AM2XNip8rhxMyo4QRw99lUxM3He1J
tWFzsFvgawl9dSaM4QE7N+8cjYi5iKomM+JF1e/cLMIZvqXTtbSgEBZVuoegW9l3/vxrtlb9nAn7
lRplvp9ShkOxqB2Lr/bUV7h9qOaOy4y0n2F4xNFYBFgeevq6rNlD1ncvduqg/hKpYQmLMfSVSLp7
nq1Fi4XVxR25eVbZdb6fLMiQg34ZBv9VFpm4enrD/UdLONT7PVxznfWNfaAW8KGetNjwxHeO/LHv
3EqhzQqd8Qm/PR2Ap04fIOOJyxqs/LyiMavt2XmXLmbWRjwmJQcOJBRdBQi+JL4LN54lzj6IKdz3
BZt7ixQJ5wpi4HM2NhEQ74d6sLZNMpTAqoSx29J9AxH0vZ/Fq11uqKfatkN3orkmr2LNbd6NBp96
krCR1VYF55HGAlGcjMl98rgFOFWBFTglpz4Tiii9LahuM9xLYuDYYn6MwfxQbDHhMfNeLGY1ZiT8
aSRDsYCbmHisoTqs1UDyQVtjEyWUjcuBVcIaMsr/wL8FnmaRf9L5VyEfvd54phmdAVK3AYIJl3c4
KZU6J88r7L+3lApZw6OBfalSVKbaeGibYQ+O7crDOUGMg889WvpzIMaQuveT7wieEnNu8SkbAjW7
Bdy5JpEmeFTmrGKBLwsSlUhadBIuuyXP6jhLos50/SOoUdp+688mxZIwaFQFQQ0+2Bl1Y0UwYLXZ
fhxpktcwxly1tG9aYa3naekQQTBeyOZjHrutwYxaySwVb4QM9lRHXwcekXvwqFwxCtmHZbBylerf
PEu7zXmSImaJT6fhUVpZXAFpp6MDheOumihdc8UCH/wwoq5FPavEcCznT67Jt6HyDzgKiIXqvuSX
MT8v7gfPNWaOYvk5TAQxHRV5lR5rXgup0HGC05SeB8P42eVa2Gn0ChYaJyXNCHut5ICkWaA2aN01
64BrOheHPGlxkAmkW5f0eW9YwA0WaAeJN5Lhm4CUstapqB5FALH35o9uIbkr+3WJat+M/bS7Ygzm
JlKVL82cxJrgxJxqArd8Ic2VOosKwx9r1Z5xk9bAFd3FrIbNPT0+rQY1Sqh533gVTqXwI5RygsUN
ZPq2LV74m3dtg3cBqy/frA3EUpc5LAvGQ2M4WWzhvYRzBWoKA78V4tpdDp3G3OEVfGfnyuIzHfQH
o3FPptXRd0CfNHhhNn0ou3zlFMOszuYjxytC+/TT309a1j67OZQhOMK/Bp6rcKB5wa7aqzsun4nO
kkJjJuEnO2WdvA7OCr5NhtrfPcATGL/rnjcWa6vRYkvT05pGwpOleeOlXAPy/AdhorsqB86bj0Ay
MI9yXSLhzE8ffFfilzZq/ujxp1lXzx6XCm17rjMMcrSl2tmejAVaSw7xHOHZ9uW1Unj768b/pUYN
KlINwIo3AOTZzc2kmA2yNDISjwHPdwmTZ3YokuUhZbuLEilxi3G/5sGDQ+p747bsRZd+JDYGO8IT
XEKat8YEVWBYWUR/SEW8DXNK763v5Wa3ZTW4BVvog94nU/8ArZB7TOG/LlX1jnlUlMNE2J2mUyhQ
Rh2gsqyf/up9KdeymKCDjd1MS1MifxZbsW4lfg5KvUub9zhLT7lPTN5E+P0bu7nPZ3YJgYZPBSeL
JMdks8IDzkIpEym+XT4IpqE1CfYAUM4ysLmz0He3672Bf7K5+WYCCIRTuxt9dGsN0E1AkmXnSkGJ
b4UBzQ2DjjIrmT3yhP1y3AVLc7ni/eOxpVHgrJK7NWiqkBfWb0cmvyncepNr+50vLaY69gxLxl/D
syLJ7saivMH1QTi184/egu/cDS+5iyc+aGmO6UaqU1XQ8zzrfnupf5uzYtiby/jcLM5htk3ebnhM
bbP8cHMi76aT7YOx+ckWCyW6I/7OSzNc8/zQ4PPdfOe/ugEJEbLL2+TbS6jhDooYl9iOW/1uQJbY
wAC3Bg/vgf2Hs/gaK26SmyMTMPsd+cNsS4ZDZXHu+eu3X8lrmWw/FcjItoE+JBUAqaVLOVanaHZZ
57s65FTMbxt5o+YcwmALjuoXPMkVq6JqT+WwhEVD1NMtxKMhe1DOATr+IhAsAswJlSDlYnYNOrOd
/ljZ3Tgmjwl8czvwD/yUX/8o6L4yRf/Ijhe2SEU0vsztS+dOQFZneBh68IhJ7MiprEiF9yQcOQ67
psaQhyYwkJc7lYT7ipXSN8DnTLSmhF2JURNz8KHSeK+47GOIpIMMUGx30po7BeiRRzm6f6q5uhTU
Hx8Bul2U/eUEwwET/ZeBgAC6l9+jiGnCrDLS2HppJjYzwBlTnOOUvTs0WXcTsNzAuy9aUe38cUTC
oCAha+03VljG0fPb+6qWX1ateqLp2qdPRq2GHUHJ1/qUURYKyBFZhb03r8btBZeY/l0+4rsc1JUv
sVITpgfasEaSTLQSrcfRZckNx8Ei3HaCkkG4Wbwv6CtQ+f6MvQ7WthFfnipfp3RlM6VaviOOBiRI
pSevqKhUC5AnqoKlHNydo1NM36vnPMpO/9W56nPkpmsPZjQR+CZTuL6J7VUNgZU1xGrv07ARzlvD
IYI6IQ4uI2ck04lGdrzUCX0SyHebQa9f74iyAuoo8GbBxqImU1yws50qamov7LlYSNoEsgTs83LK
eMotj2vQQkzIRwj7SUX8ds0jJ3Fjn43O2Bg3fKTfps8yqm7YQXiM6dX2Ve9GZ9xZRv9eyf4oHSLc
qChl2K+ctar+4EWKR1QEEdENK0t+T5LWDF0Sc64X6MAUIqUO+heB80/H88KkbuLttzjZk8dyZcLx
cJiymnD7TU+z17+/drFZiDgWR4XkCkRCYD11GAMxBvwALNZHY6D/dvt848QBvnNzOBiJPZwKjzZP
mzLZ0USx77Lhj6DZZl93bow3tA8TD8VwJYNGWqg24bhoV2IaPwKNnGa95eEmOY8H217GqKjy33Vl
P/TwmYhxjI+omlB0htGJrIqkGAZzfEypx6NuOfoD+6tsOcuZMdRIz0VRzfuxhMKiLbD0lcJz0zdx
TmxmL2oFiSmFMZ5Yp8GvgZIv5Cw6W5n7Vt988MwOqcCdNr93Uypw86GpehonveLh1gMkpVSEFc2k
OTnuWcnLEg/bfx90/P8nd3Try/p/cEfHvhTf9f9JHt1+27/Io677byg3ZuC4Dh+psAAF/i/yqAO6
GISoCZ7SN3zrb+Mo2e6teQ2qMURQx/ZIsVnk0V0w9/8LeGw5/2bYhh7oVoAVDUyC+98hj27dpVwf
yHzWp6//+T88y7EN+tcCKjWAxfu29Q/sdzf7iEFOEhxUT3JoUHg8VxMSvFdk2n1S1Ewyy81khI2V
jwZXLeyqMLxBrVyTMZyVFg1Wy6OoF36oT+4KoBCvKJHPr840tfg/fHH/LyzPv/Uy//xsAXz7Nn07
m93uH5UOrb/WIwEdYCJOwuWitv0wGMyjC54TWRHCJ/GNj8nhyjea3CkWbEdX8BAXOIe4bAbRRyay
KUPoXMa9yl86eo/Z54viaox5y2K7fi6C1n0p7FLgDuJuy2pQiXhqggeCcBxTk0j/i+arv6z3//SP
og/JMOD0Wwbdsp7xj29B6esKtgs9pzNYBdwb20IAdB6Cv1MdIR3010JRxZxZlrFv4dWdJ52GJESR
/G0hhRLlgO8q1FFzPi1QFvs5oSEkKX9ykQJcBL3sLqs0eubrEqNWOdaxb7LtBisUPLi59ubm/XhG
qWUrvSwXOqbRY2QbERDl0dxMWwqC8SjWnSWiE2Izz7EBGutchMYKG08X7jko4FvlhvPc40sLJxrC
8A147cUf9oanxjvTDD68ym7+C2a945n/qHuwXE/nDeLYjmE6IP+tf4BzW6FPRh+YQ7TSC0XsIRvg
k3CtTRGoBpyzMaM+Etk8GAdU/Owp6bmwKk/472ZtfVQ4hr8Lh0qmqeqPzKbj1XcvQ+94V0MwuVQE
ZmeDzIedKnHQfeLehp7vPVN7SofV2CeHyS6DMLDq/LiOA7czIktAL21JdHyiZL4LuIMEWnKRBIcj
LkCIAGN61g1/OFvz9FKOW5lvoEL+eT6kbhxZ+tR+5P72d8eNz9g2VlgRMLeIQ5q03klsP+aM1NRJ
CbxrOLsV08RYzw+EbVvkMKfCXZTqEBg3YirYt7pEvJHd/Kq69QDLhCtbArKisQaiNNV6mSqsI37n
euFY/fE06AocIGYICcvcETQYYm3cXkdyLA6F8+1mgO3qbis4BTkb6urmsI5Ku/ySdD/01psxLq7d
DoDrdwtBd5+OXhblAawU15xurkssdcxmalzbaRt7wQYMlncG2YiRK28i6U85yiEWZ3LR+2ZwkDHH
P3Y2PCJlhk3AArv2Gbf0HOMA72F/dU9pzS6W5z4pOcfGS6I3eP4ogjJLm8Wxs3akIu0uHGtTj7Z6
WuHQJjtTYWAZ3XhGHYaYlGEYRMHQmuTB0WHg1hOUS79D1QkaTw/tvDkmyfhEuLg7aSnxe1k+B0WK
BiT3A67xfSq3XIppxH1OeG3bE/SdsxvKGuZC3n2kpE+mrEwOlou2MOvckGxahvaZMph0YJI/ernm
nFonOPtLek62FJmJXsTlVM0xmMvprqS7FYgUBT3LSLOTpucHaHZPjo/PIa20V7Uo+CJG2u4db30b
QEjEnMoPubIvxZwssWG7XVTnE8DU9ML2gqEEJwE55NMgUWrLuZQ73ZnmY+YxMzo65js2JmfLOZrU
3V1zf4Giupo/Bja4B8IRdUT6+rQyXYdpQBwJqOx+HHD4EDFy8e1lJawexT9RTMa5XTSfSPr4mTg6
r8100M+zlxVxJYEEeNK71Xr6IdZ2QfjMi7u1Ecmlr4pw8vr0mCzLwA6v7O4kiwK2M6rgXO6xEC7J
uh/BlEVmhwazFR2VkKfMerUie2qOHghWHgl+FSGPp/TZZnuLhNmhZ4gN8SSeGuSJSyGW8lyyziGT
Pl67dmYTjywni42pAt8/JrmbokHlpX3XLB4uhs579qzkre0t/27G9bhbJ9as5Qrl1KZSci9zKz8E
Pi8PQ+vyk0ksY0U3vxsIdJzG2X8arWGME2m9BWxdL2b92nljE1YSInHVcSFpTJY+5gxSjjIFI7Qm
LY2VhYUDX+gDuo6zh34T2che8YTlFideesR/y8p7eOgb63OU7ouWLxV9G1kV5x2fItkc9nkTC+TW
8t+rUee62SU3rbzmIFCO44R+n6rSCwdDXbwkycMkw54sNWKHQtMjrcXBatFtuBcBtSSSfRxheK6D
rcIBE6BLkMXoo9plcd4kRX/Ev0RaRbtAF5xCxzM+lFmxkIHP24KVjHR7eWnYsuzo/eDbTEQhWLvf
UBfYQWnEvYVW7G3PUx9anf9EssAw7Gcq9gUL8YbPR2fv9wA41D7rPTZzTvf54lXqyrzVR0ZbpXtL
G/6Y+pY1bIdYseiM6wTcNgR2DMHUbd0RscCPvApMKG6t39UeUluQI+l6oiU5GnAj4BfgWTFetcnY
NRtSYegNdWtZt5YbjFXLsHUawpmPbdmAZOjmGpylrM58M0CPIQEDDCwPRQ5cakrmE+27aHQK686S
9geRrWs4aAIH7KTqa7Z9GDLrqudbEmad5+ui2/rZxXcsCXK5hpHcIMPu3Yn1BjJAD2ZiHOPCI+SQ
eyYV0f362FSL8YDg9ctb3TSUolRnJEwv0vLUiopay99zpzugc9x0i3aoxbKae9Ogx30Ignzn92vz
OPWzTsFpud4vHNp3qewy8jUlAaLawQJNMjXQHuyBTTeSzBUQt38bA/sdbyFyxswf2cBl+d8fNohj
wZUqQt4VYWJAvQpG+48KNPvZWB3nsAU1qZJd7efVYw2+9hMHMRjWk1x4DUiVTndz4Ty6RCWfK2PA
UWQ6yaWDymjNPCScuTWOqr7kIpXhquniUNH4faPCOzs4m15G3hwzbcnbZKm66s73O3W23f6UMh7e
+sG/1q3xO7VYvqUqfXUIbt06w47JOkMY191tl/aT11l9KRCBeCeVZCn2nu7+HhoMknM3fI7dMR9c
6+Yr57dO9UVUjvRCppbZnf/+198PU05VJcfgi+P4LQm23tUPZmZwiOu4MO2Nep3l8VL4QdxKuCkb
z4HZrisPVpBbb34qH2eNyK8wzJegASa5Bhn37XaOsip/Dezkw5nFFPsMKA7BwfPfDyKr3HOTAfGF
B+4dRmD1YaDjWMIY0rxN3fDtE5q4r4tpeDGADHUVy+eMqFk7EdsgeLK0DEVTwkjKEHpYRmhgqK5w
aTJqAteOHXJmRisRAr3uiht7xBV5VhG8dNik9kubXVEHCck6L53Qb94yl5c5wUneCbcINTwfSVtU
V9B4eDz9C2Ew/yKChdLhDp0PHVHchoGQnpcll2lrz8i29+XAD9MNOjxYmvbG1KquUqzXYmh+6vZK
8fgMroBCcmIVg7kThsadZnbmaEnzD3g1m4CQKWIChYeFFHqkXNSK8sN3NesLFXpO90Ch3rw3jNI5
OFNFxC8A7g0bs8FzHOcGHgRt8piMHAAsWNxI61rIpGMfDuV6LCC/R4bPtmEDBhyaQpjEvvnqeUj1
m28g2G2JimaThbUVSpelLwfGvmfbwGo7piJ26Vm5CDaHO6/6cIZWMd3Pv0pA0ThdEuhUhCAwSydf
a6nQfXDxkpBEKZ/U10LY7WBRVcMm1SVcqBM95WZ5q2GZ7BKmGlI2GZBlr4EIlg93JJYV/SusLJuq
8i/enHGyYgapjZzSrADpaiYkarrwkqXS5JG1eUQzYPdAOqqJKgeISb0I4zindU1hTitO7IDBleTE
wGjAOtZro+9VXaTxRjbZsXA99Gb9wJdwIztLZo5Vf+Kms9EAKJcg4XtyWvcsqqS8H4rvvtAA1NvQ
hxX3nsUxcfD7+a2APJQuFmb5Yn5pMoyHpoG87fsLwPQCMqzv/cRDbT+uef9hD1GFf+Tlk/hUGnda
8+qZW/bHQ7BT0m4v8AZ+i8zXDiJlT0KNHVV5vJ/CjG1rwiB1UhVLHWwXPJr8ZviS/uPWFkA7nnNr
vYUbWPLa08CB5RD8QpfGtAz+GmlFiGbP4b1K9bjnbUd37qJpOzcyullcuuZ4qReXA2CBtIdFEKmk
UTKa2SsFQ+6DZLX/lClk0ToY70GEQeZyeJrVrNid2n00fL96HOw74KEom9NcsYScXzgZJw/QF7dV
YqM4N7yZrjADzfooYxsEAzGPE31afaynpM3UhF2q5oafEZcoenkDIK2fxTDXvGn1EY+eSdAKJCjs
HfDdgfmlr9I7cKwympTTcvAnAERZMmL/aplGElz9O2UrcR3L9Vq1oNJF0N/NCxan0uRBRsFIumKD
5rMnA72ACm+RcQvc2hkJZ2egYQkSRYD5piXufZ4zrjdFZj9TLlYd6zR78FOcWxhO0S9HYJNkxi4F
W7jI6EfOqKW37udUHtfCeRucscIHbT3kEpGeJyV44Pw46xpXBgLWAzMWxxy9HEHBjSwQp0zDc+eM
4pMuVLLP0ex0v1Tj35wGQqG5wT/b4SE1ZvAJGxUHNqV/dVyuPD12tWi2Lfumtg8rq3IuTRr/YtBK
Sxt44WKu+cETrCJ00bwhBqfxXGpw4qq5e/j7AUrwrudJdL8NSWIxNm8XurZsH9NG627DOl4EsWui
aCTR0pty1DcX1R/DukjQbqnxQubyZdZFfl/5RMJgBjmXUrfvpa3Jh0WMzeuaW6GV08ZhU7w3wzAM
eosrnk3vp9CMXwuXHVtN64ecMwDNrf7WuLzFfbB5dxYXyXAO6uCzI0ntkYr7KqT4AyU4ezE0xb1Y
WRym1XaJxdb0oG/sD5wtxW87R02YYhtx5Sh5TqAWc3j3fXHx/AkSiERlrM2AVem0EjtKRUZQ2+LG
tXT6lXfOpfOEOk/+9DMx3fWRTKODCYhY7SrWV5LsWDXqduYYnpL7ya5+JmGfu9o+kf14LcaHTmR0
aeULsa7ayy9GkZk7zV3psHfInEoc5c+WPozI4JjimGYotKmx82o9KKh1qg/SMqk3Vrb7XK5OAX+3
+pa+8Z6yMnoTerEc8IutR0eNQ2Sacxpr9cj+3gHOipoXzZi+IpWrI1wB+WQbJbKqS95hKMzlzJMb
n8eQKIxTOZ4nrzuN0lxiz2oCFtZcBRA6SFW4Knm35oRIo4/eALObJRx49QGDQDzgSVYAWptGPgdL
HtwBDjv7BLciuFovLOQZcsw89tvp6C5Vv1f5lvqf56d5WheQBuO+y8rh1Z2wvTbBEc4InIp69uLR
ha+3Op9uYbhvBLVITBsr18d6QWmy5uAmkuBbH/qb7I31x2x72kNrjK+qoJej094an3UHFugs9kRu
8I4neuSmXLTl0D6prpwiILkZEdwV8g5npEVQhDe8p0V2gGiuGlt/oy+iJ0nVXKZp0EPXu3asM6Jk
7Ux4Vo6Opc1pTunk3uWdZT7YGqbfWtd+lhkNH2pu7xFCBGmJElYNgwFIUzyNOvCqIX+la+3sa0wT
LjWZn04CKRw4wW9qFTEdt+3KbgEMoHSIgi6ilVHB2u/ZnlALyqqDiZKWdji3qgSVS5pbEgDblwYx
oTXpzVcgJS9w5L37sShek9kr77JB/8UDRQtTG1ezrxnpy0o93X7gyX7KShyTSsOxr+UjvYUSF7Ao
3fUFP7daPKKeqTvfYaJvfohUP9E3Vg9+8OLavvZEO8ZOjBP/N2vOD9yMB4oBdiNmyBfZyfHmCQEx
fl0Lkm5WGSe5XxxYSZVvecVR3HmqO/39WUvXv7LV14io8pPKu7qZVrwiceMcs+TV1pyrrqXL69Q5
8jbTxcJ1a51fE97P59YzVrZ8/O/Skb7SKzIs8o0rnnrDEqNIHpi4n3hMMLiiExpa9WRh+PhhGPPt
76+yknaLxQpeDiO0DgJOKhwG/N1/f9NgQRfRPIcjhUAIps9//apg7PxLOdFoh50+prfeep395Vfd
rTEaXvtqz8PrjJXU172AEN5kHij/iVugTzhpEaJrfQpNp1XnKqeDpG27lwW8+DEg78cYxVTbjryZ
bZYkuXnPlMnSD5rdvpxA0I26ThrUTcyDVyODW7SFhrSR4EQcCSwpnwKvhi1t4d3roHiW3HxYN5C1
VCUPbhMQBkzUBM2G0r3Jh99Gdw0seS3yK+ehr6nmyLl1bbz8SDp4K/ygTPbEjda9P9pn8FFMmR7m
l9zFDge2AG+hsVFVeE2bpe/umFqOerM5OHLPuEgUxxX+IZ7L7oad57UAWHeEMkI8qu21w4grTxZY
sillDKXmKTY/ufWgoNXubAfJdcuLUtflxW7HQGP25W00GQW4/7QPlRo+14DYCXnsFyQ5eSz5luId
x37MzIZFH7LobUhpVkiaq14MH5mddpE56J+jx0vbJ/yMYoectcBN3kneeUpZsNw0B5Qta+aJZEuU
DuOpKlZ8zGdj1uBZ92ZycbNvTbpfegejtR9BS6e2BYIheSxHiNT+2pyKJE1YOfUxgqd+sbJSnBE4
KQZwi7hdBcZlEs0ZHTdw3IbkEWqtCqPA7/OIpc+juZwGPKfHVoKVVfkt87d0yoihLh3L9KLhIy8U
mSNgRjwqzJ7hwfgpWo9ambG6QM9nPggokELMbfZ+BhO5sHjaJhnp/9Zh3lvX52LMLIS+lK4P+QhE
qIlVlXx7Azm0hY2cz/uBZ6embQZ5bCW0PkejngtsZ+UdwCI2EgDDQ2VwLinnjsa2T9lSr42W2PJd
p5UdQLrv3uNnwz8OjWFzLQzXtRR3jV8fGzkbPzr2QUDXiytmTnlQbi6fc1N78OUHtkiLIKI6yKkx
2V0W1mVdubPVogkpm6LjA+uyuXCO1EnBBgg86bE0e/vQOovEXt8Bf3J+suiE7JcCUWnNFmRzRq8X
NbZMTADHUjf/xrGphdvgmbH+Ac4PFJNUu00bTdjUxtkqGRkohmNZCwb0ZmVrVEjVX6rBpKJxwHrT
KwFS3IS0WZUMAsjidYT7p+9cUn2ucdV8wOCtzu0eFexcrUpQpFeEuaOZkADNpykPfHrQrVtfUgTl
OFSGrLNOopJN024ZkK1T8uFgSLADCvffiTqv5biRbYl+ESJQBf/a3nez6US+ICSNBO9RKABffxcU
N+K89NHhzEhkq1Emd+bKbJUJvMpJLd4q38P2jXrSxxrypwGYh9T9jCRune1+/INaBR1HNjsR+Psa
STaBkVJZJM7rqXPPQ+0Dg8SrbXr5L/rL6cUTNEsE83fPwQxFy4HzthPiPZWQyEZgsVTPlcaGUyMb
CYlHDoO2z+colKvKu0RMhhmio9FWIfBLXXrtjpsHDkK8jSFIQPatPoUrkCX1RVc16V2L62uHZSsH
Dx9jzwSW1F7zhN/Pl3FygpYrU4sCB3lK7Z7wOk/9hBS7rsPoR0AshDYDnIW2N3JwEeMB+MBulvZ4
oLmDT7WRH2OLtE5INk634wnCDz5Xa9Oyqp7J+Iz64mN5wH8LYTQXdBraJIfqpWcw9ah8s2nyokPG
6ylCwJwbaN479AjpDaDjcBXthM5etMj6EzPauxME2T6x++gcpvNEjmjbWHl5Zn5fHh1WzLwr3d2k
hndibSaBHuMjR0i8zNLncZpSk9uO/2EBwwGREB8M6+6gOBxJHhOuR3R5o0Jq5XThPQhVcQt08ewL
33l4sHZtvtvvmuVhq72xOg7t62jO03sdqYdR4FOrBOTPwpE7qTJzGy9fclKFvsZWxGYeRFCH/p2B
RLk4wkP9qnij+HQML6TkmVYwXThVHDN0UufPsXenNaGisxkELlc3rkFOLX4Kb8jXpeiLPX9VJ0Hm
dRVZ/S4OmYdFNtNB07V+CaTadRsLE/9YFR4bLGRuO3Nhli72tcyXRytrHyNOa3dgaDPWIOXcxkUI
tjSevb4biOzDfYG7TY3hdNR48rYt/Tkr/e7jxl3T/iWvauIGCC8e99+UJlQVed94ub2bsZj2zJJS
xXr84PDU3t0iICbucZrQmWNcDR1/Dsq+2DqgI0rkgACJmDQU5a4UZp1Daxd/RkPcIqv66mFl7UhF
bPBVOKdmocuR3vzpl1g2dHMPMY9PYw9vUze/4xZctE0KoKlRm32WYfwQyXXoKmsBUF9nd35Ytlms
8aXRlpFaG1GWzbungq0K1W+H8NnK81S3NjvGEKpX1mlyrKtjusWpo2+hbCCE1Xkebr0G8cQYn5BF
wI/18z7K5ldmSGyGVY2bqWBPHV39mojYPyNTU+RXzwdH2UdqHuisZeM92/bAIcDXV99hksNdbcZf
whho6WWMG+8igzFjAyheR7vytkPxY5DCvOsyP+el2DRjWO4LZRfkLnCS1SUhAdGBCR7NBrdQ7e/T
AibAHBr1Tlhs9lFZTVss5BmwloE2IhvVLqEgZoz7S+2pDP4rGuzs32SRk7MDkIFyyU5CwxDUZ9I/
jhrRzirzNSDl32IuPKgIT9LCLvTG+d4VA8c0M+McMtJt0TK5qkjGokEh0HXbkpG7SSObLP1jR+R8
rMfhkAn3Fi3+9XFp+onCvNyY2nzkBcjAupcss1wSnaTiaOTEBtMzervUbP8pmvK/wfXfjAHRVwoC
vENwq6XmBOHSGz4xrgw0OMABt3lm9dO+sI231sJCFIE86sYFhgZlNylqBPnctTaOyNAyKmNTAZLd
u/bNbQ2Qxy4+gMBBKXLfmrbLL5yABGZG9BlstRUGQ4hWEmJCb8XgkYrpK2i6nU4A/E+Weo1kewur
DjSEV/6xvTk9uYIrDycGgebfHQ1jaVwTVbtPhf/maPomAmLxtvvaAAWe4FDGnmMsCUU8rFn3nRB1
5xsb9iOzMiLbVJwNs/Hk+/8w/eTDyNKvGLkI4tXwwoWw3jvKJO8RIkfmjCsDJzsYcfwc8LGuG0h1
zACd4uSODq6Kxjho67ey8ZMO83TQnOCX9MmKHAclx1N/mKa6OTBYKs+lWz3ShrJDY4J740d7u0vX
Xh0Am/YZqdiB7nagd35mleXtAFRQz5HQTVJznz/YE8XUCfbKXOt1Y9n+HvsKvPLUoSMCcjckPczP
ioNKrrds/C1H9y45GEb6mnqEEt28zg7Kl/zHKn2fhjF4a7yAcXBV71sC2isNUGmtmA2Sks+idUBf
VZNylGsBQ19y6x0CNn6+ofqJVyR64Qz7Q89B9IytyCWXUNNNUwZXY0TMcvydcK6xgZpje9ioIKmc
DKPBegAnhYW9uzqWG3N9JzUZ+8ByB+BTvlc2GyMwd47MII1FlK+Ru1tY3C+Tg8teSegkpirQpJiM
UKpJQiae0ZVTKrTOYeK+dzh+h5y3QOZUZvu4iHBUh8B9FbopfGpkeaZ3+L0rlJcPi4sGC+SxUjUI
jjwrD+2orI0xVpyoaw8+id2n6Ms2U3aP27ejx28s6ONVxSAuqj9NAjRmGRC7tZ/d0KI9anytfG92
gmqVuQM2O8fTMcXT9hDQaPDtqW7rcYs8xp68J03a/vWanrYJGPQcM6szn9Om4czYeswwKTSzN2KE
TFkBv2A4uVdR+eZ7yROj1QtHMZCmaHWqg/saKoW2/9sFPcYxkCYAeph+Gdh+Wlz5O8YNsIuk/dEx
+FxFiQ0QkolK5ZuXNO66QwlQiJBnQqwMYZGTys+GYe9x0v6PKqP0C8CYubFwyZaOuscjQZciqh4t
OzbRwEcE+vGih14eJlYy22ZM41jmAvtXG6j12a63rCtgG/eIvNwQtVT64Ej9Gv1LLLYB8Hk3NK95
eRgAbVyR6J0tCW25ytsI+2XgHZ2hj3e+Dc8J55h6BGGzx+sy39OIHRDVuFCJfsFH21G+wHBrKsO/
iUCAlz1UPdf84NTGgXBxmC4W2UTpYK/dNF63oTyypxZr1M15G+U0BEEf3SdDPHDGBydMnvzpHZl4
NFd8zefOt9yT5mNSQIRzPVxANhjh8urnSb8PMoNSHoEBtuCsfia9vxvVzOGtME+GHSK/U3zZRPGJ
cz1k/tyTZ1EvdGg/5y9AT9/S2fv9KM/VnHsIswA2jXjbTFV8sGT9qC0NvrOgjqlrMSgVc3zVOGp5
Zg29K1yT3a5yq+vcYZBqk+FUTyzhfk2MPyjgOKqOTb3IRtQmNgQcsDWpRjgMv9Fpf4Exd/ja8omS
HCHjVtzShP3fAhvM+7eDBedcGm85khcuZe0aBqmB3R/UGT6Ost8UsfesEsDHOWhSZgHJq/bdDwVI
iQkKYqcqbLVr6/bgOy6LvTU6K0iPPwIBBDvSLryDlKx1xmk/S13qRZlbqwmMjqBkN1tU6a4kD1t5
Xbbvk7m9mVbV3gq3+ivHeNjHLm9WY6XDpudglVRzc8nBVD1dIQ92pn+zGfLZSsOffiiorjJRSkAT
o2Ax0wc5KJqlPY8/Cev2Fc9qRqXyuO9ywziqMuDj1Pm/tLPojJ1Uu47ggKGDR2cwVAjUfgQgVJYF
ClhLUYSauMXNnwQcvyM9/gGgoIhIxTsxwj1OZRWQWzWmc2rQAj1D6el1fh3bieIxSjM2E6vZOknd
i7Is8lPstKTY7PcxHQoqLFaxUsm9b7rjHDnDgW3M3XjEfOgABWyahv1RKfniqI09ZWSjezWsXDpt
tAuJRzMJB/XyiF0f3L6QT8oH4n3t94pFxCWMV5vrIYx/GHNunMMlyNQmHKDFIv+k5qoxwAA3yuMd
zrvXLIgSLFW8W7RewaiyLh18iQldFe7zwjVir93lJREP+hT+hNMkF8GabqoyOIwd6qznESxhl7Zt
WmVzFvPVZOVMU5bcEzC2+VinBcOOpto0mSs2JY54yFVJupY1LTBADd+SsMHWC6+NKGMHEkhY6BjS
hmZC9q6jysbnYdgPfaneYhsYKWPAPh1PRPPSE9eNHbbg+uy5eO8wonMoETzUaeBtPdl807rNqSt2
nm6H/mTn6c3zEnc/mKHeg/N4cJK7lyBp96FkCl9E0cNphnPl5cPVcwDrUaS2xXrj7nWDg4JbxfDR
qTVrrgqbmx1XO5ta4DXC/Zdk8rJS6Cfn6d+X0ksW6Oi9KhMeXem+ihK+YcX4I6KGy69q60GH8jHi
gkM4ZOq2WvznE5MGg6aIHnN4ZXdvt+OUHnUvjzThWFTGCw9HOQObbBCfkVNnrxyIX9yQu9MoqiNB
f1wWcRc/yCXQb+iAXHLTweJC6u+7oQxPxoRjAi7czml+DxPBjKzzryO699ouEvKyQMxosG34/X2C
1VZY3VwcTox7MoAuxkgRVnrPNJNJIfHu2Eli4apI/4tqmo+9NMVO1+2rqhkuDRYt/Kjrqr/a+eyv
e3oq1vOMu4m7OOpGDtsXhVuo4D83nrpTL92Peo7siyYwH6BkexHmceYPVA8wDXU7fOKDQd+qTYqo
LsqCoG/3bnl+uVWz+TRISO4LRlcRGyMl2SFiDAhTP8EZgUvNufZcuQ5pSxWBNydYQWb/N/IrUl92
hwmbf9gcRVelPGdJkb2R+X+VYbKNdGUdpvlqJhEtGPPwwwhb++wwm6FBkdRwQmmD1b9NDBP3HcpJ
OWqkbliGkz12O8saDpFj06DgS+/EsP6XJ8Id1BQsMV3P8qLLz76sz0EVgiXguwUNyi1iJlwe5dB9
iiplgUr2tDTRJTDl2yKE3jUN1CmKNn/PksC75iMpt4Yjr1eiGVGsRoacQuftTF/FJtMWGDs9jedm
bHLm+GGzCRyB82B5qQk5rcCepVtCb9j+a/5aTPj8Z4hB0dnMgwtguHFflVN01rruD2Ok9uTNS25G
xJ+SRl6armC2GDLtslX9zbfqL4++HJR/CIGq+pm2z4bH/hpV8rNn59qlrmWeYV799Wpr6YpG0sBn
9rfGOXOG61Kf1fLiV8VuWhwidVJ5x6He/+8JnyUuG+QSA+miJEq+SwHJnCVEzE6o7KhtfL3hXPw3
NRBbxza5TuK/lJ67NQfkx4AB5Py/l2lMX3ySHHveZfcYELJvOKLyt1h9ZBm1kAwoYAgvL4NL5mpy
wwnDgI1LIUn/0o1qUm04IWpYlrfNif0b2psxiS0bp92czAhXJ9lmKjo8e1yTUqS9Z6CeLc3aTdWy
rngLPyOQhDKDcNjCJ14pzEVH0UWnhs8WrITYYDzq6QuL2KNUI31KHm6Kph3tjS84QUXEb87ZFH71
TvWfprCY+XyS7kLTJJEGdsfIol2i+lczVQsBCMm5gNdLupKcDo4cigAxEddedvbNEv8nh8bK7f52
Q/S7UUDQZ08+BZccWkHrUwNhaW3WeGFU8833T/EUtTzHIZ3fnYl6PEgiKJGpeLa22xxrWWChS7p6
Y0xxcvV6Wd80Q0H0iHilKiijXUob2bgQOnaANupfTWUChzF+woZx/qQ+RvYoMenFyL0j2Kzq6ANo
2KSD89q2anxmNju49SoEp7Kpk+a6jLt25dZu8VsxqAKgOpkjQZ28ug3JV1ANd7RW5GUL2qLNLGPX
Uvuxs4rik7FAe21a8TQMMHMlwdBPO4mvDeDmVT2YxmVqxfLGQY5SDMs3wutAweYloJM8Pc0NgCoz
am+WVd5nRtKPZu01Xn0yJ0T6Gh7Oqo0LjR4KedcCfceoIXc2yP+kQSNH4+sUyVVzGeLnCXEsVdYe
MiaNTExIJE1XnSPcq+iXyVkZWRSO2fE5CTjlKF2xeuMvh/X50+ndR0Cj8xHLwEX6WXxghL2PhJVt
/ILiALovyEYJjMCu6PQOTFK+jYCRblGaFhhvW1yjMH1ptV3sjLmoTkbHTECF1QiasY03UaWp5hAy
P+QdNS+DbZAJBJQKzUL8HKWWZyNpHnVgha822U9mipTINBatJAZVToI4Dm+fsBH6ZuT2A10uJcpA
cvOTNH06UzA9YwdPA1b6O02zP5qFvZfKNmK5pOnE1GO2GxkabkVyTykovZlO9u3HlftOb1t8G0rz
txUYwOwK6yPMCSrxxq8lhTp7GsaDS+ha2CfESE+WC2sM1R6rrGNBOHZksOcb9jba5p+SWDHZOBha
1mnJZi4ZQ4DgC/Zt5BgbUD7OoadCkmfPrtZDl5rYsP340tqadKjOi/1ErdHstgRIK4wmXvbDd1/x
sY7c7d9bc7p3voAvi5jb6i45+55H1HaDjhFtrLqN104XXZpwhqRGuC8XYHANE5nAijpsSSMGsgD2
TqiL8GTrpaAsmKZ1xNpJH7E1wyRCAqoMxGHu8Qy6oBrVtQQxF0Eed/rs0wpFs+cRcS9tnHkXe3ht
yYGdywMV5LD1B8UFLGp9TBhds8mVP67hto2XAq4Hzei0vXuivqTLCzTNfdw6DCJmS6w8C3WVT8gl
kFCqeHiOME2zzehXE60ceWOu4sbdE6kPT8AZLl1GfUTMu3JV4mMos/JY2C2Jw1TuCC/066EwxkfT
shwrPONk84njUZbLdoy0yw3LXpfKK3dGyimcMj/w6yDyycXM/QpXPrzc+Bb39D3UcAbm2tQ3iQ0j
kZ6FJkEsfs7F1hCxcQsCg7bHTD6zkWqwwRrv/1685VfaO44u5SEd6zPPJAdV/IHBrqvwA0ejN+y9
3vso2kTfncmmxHxpvsXLJJs2/q4z3NDxQORz1JyLR9bKlTRU9D2L4IjLNMTi59PqPLjWpZEtiWmq
3kEJWL8Cqgtpcii2+BxOzPaXJYbM8Fh5KTUy0d3rdfsxpschAfXCiOfLwrGONU8PC1wPenBr0XkZ
yAeZkORQkqdd2zRAnjpGZFAL3nPfjN+y2r9W1cAHpHa/PE1hA/5qNHQdA6FhpA0wndS4wJgvchQk
YoUNFTI1iUrgENaAr1Wp6bPk+4SZk1u3EDrSowatwBT/PDkI+lyKkg2zy+zBMQf4DtFN/JOAWgmK
vYdlG9808i8mi+EVPQcyb1vRo6psiId9+27GOAJiTfmKg1f7RpRnj927vmIk2fVM/dT8mbepuiW+
D59RAyBE8E8u6VyX75GtKq5QBQcq2zmCABiRZ8N3aXRIAySJGP6z2MYteJCAOGJUu/a5WwjzLJ3D
1rFae2c3EW0JvZzfer6SUgA9MireeFy2NraJ0TKUlDti3/0Qvv5QwjZfYS//njWerUaV+T0WwY+C
OxtFePrZtVjs0bmdG3p55Lr9FwtrA7O673HRpPWetp8P8j5IsXVAwrlV1lMYNvClyTG2gfZfII/T
BgKhe9cNRnqL2lMfc5pvIqZo88hYyWcr2rMVEWSmyunqgkJPM6ZhsWBvbSkSyyBXfcF15JA2nRVT
8o1lko/oTBLItRPpLw+Bl6B3eRZDJy95X7fbEIPRVnQNxHhMnxe7D2neTCJ5AMXe2c/KSJ1nhN9x
VxIKxvNL710xm9cEj92afG57ZG3DDDP4MRW0Cp9CFO0rT5DiGaJpW7VgLpApZi6WjEtskN2hia24
TRxnN3R+cU2obWL4nWZR8pMJBQjbRos7TRnJqbCKeQeV0wEs946FhanTrH6XEWapfB7fnAoub41f
NNAx5PrZrcGYy7PiTTvUsfDrVZQ2yMU8hnXCT8rlpH/8exEgPQ4xfHCM6h0YzVS5YBQb6xxZNX81
o4GenHICN3s7+UGlKDg07CBkfY5+rd9VmnfXLm32gwjVKRKcxDtQjnzk6uiehN13kfTGacYKcQ0a
eeL0nj+L5QUH1saUMvuuOYTO7JU8bcMvpLHwpL0c4xG3p476zRuJ8Y9KlZyfxUQsl2H+FMHkBvzC
zykbno6xlneC8CXNgIduTGqoKTNNQEFtU9sCBq2dfE4uY/yubWwCQzJ+wOwqaA/wi0OCP/PFyGoi
RC3RknwMzoEdyY+G+o+gMw8z7SInkQAncHV+D4ntvehi0txgRI9BGccg0e1kb8MhKjN3/HR098pv
hlUqeY1N85PMP5WcOOkeBsFMGCgOy1dZHgXCANc04xaHlFwoNQ8vdfWj4mJycC2yZTgiplPvRn85
hyYk6U2xzymC4FQFcJYUHHCREdh8kSfGmdaK5BIXybUMJ26+hh+9DGKMXiLfwsU09/quqRvAHORj
vGlmb7j21otTWRykcS8Do+Rih3vthPjTbTPDe6ur2OGpWAGftE7KUvVOS1hhkgHc499LZnONUdxX
V+6kTxNkprcSKMOLUantVIMT8psGPmfTVNtJR/5LSCn3Jgzri+2gaQUm8JGQo/fNHEz7Q4V6m9Y6
PXkE5FeiNwvss8OefozpgcEMnZEQ5LlkZAQZxtwywXUPrg0tDFAZ976wfKmlRYo65DiCaCvPjU9D
jnD4YVrsgATkR/aNsK7ONTIZE1VBCbTtyWtZ7bLWv7nLyTtjNem5Rfx0kvxcT8XCkgcmb8+MGLF2
rguSXR8gcqEK++/uci7ilAqHrpRUCfuFPOaR52LmDL7MLLLvg7XgSx2msUZmDAfmFICOSGXsTfDj
Z8AmH1aujGs6tTbggmOC0eE2a2u6TdR6UhtpnSRC+ZHWtXKtIWDiCCGimsDhuTONHu7lDCxwng2x
NxMNTz40vy3Si2T/MpfVxdLXpbKkqWkVzSb/QSqAuu+h2iZVy6cJawbOf1MeM26y50EwqeuSZD64
XaL2yhM3ltXyuzG9qzRnde904x1TQpkrNTXOrnFBgBZ0Bt0jl7Rg3NfntuYqPcBwQbkc/wurPtyO
0igJyZBNRQL8TDaZRHaJsIhu/JIOD0Kzu3EOueNasOcUQBVcu1W8t/Pok/AqP6EhrlZJgZpZzPOj
izMorbZlftN3dEBfG34WuePgwGq2NR5DHnSXp4H26DX1d5XBMJAeGmikxjadOr6onE+3Sg+Ur23G
Tr8NFOzepOi7x6T8d0X7xEk3xUjZRumc3IymWJfbxtFuCz6p7ehecd3xJ7kaQ0Hn2DtGs/EhyU2T
QBcXA2cyu+cIycVECv6NCeHV4hgIPCeuuGrA5qxQwmxLcXLTfXeRWdsck4SllDqsnV3RY8Be/6jr
W6qyvzoyvNOYu1ebVpMmSa13nQ/JtlU/uwh5WZbNjYyrfxvCtCK5FnZ7e/H2Ak88eOw/DBSHmvYt
N9qi5ImVKTkn+QGR2Zzrxbdfxijv3JnvlqHMu/QXtKevPwN04l8A9NnOXaN+tfwuO8KjW3wc5YfF
eHgFuWm8+9LcOqODYTSfscTI3r0v1pNS+9lrr7O/apDxpe7VmG7+/bKHXnYZk4pxFucS7AX5rvT6
/pQQZLlCOkiYlagXx8H2oewW0qU/XCt/Nm/xZE3HeVrsCsOay+P8lJmTXjFEk640bIw1rf/SWii8
tsqG9ejwb7rlFFyiqn8PUKg3kya6lAWXpkKaiKuv1OzdmzeA8HSLPDiFtUFQuDFfi1bQvOVmwcu/
l2ggMUcFcwES2BlktdOFHR5ZNYwXAVdv6XMwfvVUHwt34sLNMFrX8sh1xH8B2GkSxLWvbunKL0F7
Fg+cgjIXh290htaXOA6fjT+/ZdKGmWhWxXo0xhFnjuVsvU71L8OIq9pnn3XC9jGQYY9IIRxJ2uDF
wNDTMaezTX5GTVWOG6bZOzq22LoOLe5NyNtXz6Z97blQrvo+fGQlKROkMgUzyxn3uOR2mdt2d7Nt
7Re7fx/jtK1WgKG+3TjgKY6S9F0lbGwyFcXG8+k3apeaHoyIgvZe+QMU82NaShHyoc2edFx9l5lj
75Hk7lZRbVP3k5lkR6LGLfc+NtY3nk1zw7soQISBDB3sQb4rFscDC4nz5nIdWZbRXWS1zBhgLL9X
3cuQmBxF45AaFxOijIUIOQkz/sGB7oiVWL3GWOdBluTdzVLOz9YLjWtRDuPdHZkUiWBwT2W/SGDU
tG+U2YbfRnAn/PHqQoV1TNK5juyG25w2xgeOUhx/aNHIQYC7RnpbnW5mSWa3SEKHyHs8Jx8pd6A8
ptELL1xzlF1d3BJIQnZRNyvDtC70F5LjLGVxNrvqMpOcf9gBYDmVPn1/1xGC+QqwYjWW+BPMnn/h
h7igeuTXWhjMcnlZWTI0b2bggcltHPyhNghlyqPXwk2r1xqFpm+0eYA9HJ0IRdSXwXBp1GijfodD
IHj8ezEHSExpfiSybJNJvHQmmoSi1JgcCca4CZXtijV03ggcKFxtC/jKwWGYrOLqkO/d6ZZ6RzOZ
Pia8OfvOgQDZcCvloMp6XieS4UzTPMiYH1Tt2dd4EZipqCEcKrmPicKGsdmh7YDsLbaD6pPT5M0X
zh7B3uFZPAF2Z3Jb+bs0FO+KO9WRQpvirab1w6uHCeGWQXGtK+/U2hZWUCo2tV12tyCbVw4I831A
NmDfymleN2HngSL4Ow/COVoCB4oGNs0zIaXYeAFo7U4DBqwsro1m4zF34rS8D6lmoVIEbsE0uuOv
Bl52w7TK6mZ58j3LPRS2xr0CyhDnTQ8JtiAABdM0cPx71Oq7zOLuyBSoetpeRjMjqdA4ser7FMhp
VSK+rEBq9VidZfwGnuWs8GuuGR1RpppLebFyu19XfLa4yRJodOz+darA5wRFBUo7Gfxbm4nmWbnu
q1Oq+JGa00c/mu69bAb+BZ9BSrlIl6HJhLx1quLZpcXvCScwe4idHlo1oELjOcEr0kLXb36Qe7MO
lDlkN1SDux9DofNQ43amq/u3vrfjbZxA6Y9Bl54Lp2rPIPKOI4OcPX1OxslPlHFylxdqWDjJLRFx
LOGX2c3FharqY59I92SG+HwGz1ohHRo3GJfhjX8GHtZe+8k47/PQt26zlzWHAK9pJ8f+/O9FcC88
z1SYncyahzurkh05JVq2LWxGNZOJ68jM6KoHJyGZgvLZ+L3LcXuuDk6FAyMvVf/s046ANI3e+24O
zZzhJbgSN4N/xECSiGn/JruET7xh1Utmqn8r8ETjP5oY4otgGw320gLpTPmG0WCzq2bfQhx3rOMo
p0c+IpzAmSPbXXnTuXVxtTuN9zpXRn5Jhf6IQtHu85iPVimcd5Ox7MVL2v9/kcv/bQ11mBtlHKrC
Y/P4F3o0YvRFvyzvHeN/cAnropv878BX+6p+DL5FlIGfhT7e+tN0xCGs8eRS9XlC9QnWBPOYbBqK
Suoo+i937IreaKZQxWAtZScJVtEIETkga+29lcjtmZ3ws062gOOLi0RAdknawWGJoJCw7JPPXsoD
95r1mIV/oeApqkVLatzJFv77V1CpMGc2xZ/so5nDH6UVN8xwasUG8swsX12NhgkgQRtNb60DcnUJ
tI71W6qLj4nhJrcpf00iAoQ05U4jSfOVX2KTnSR83sjfNUb4e/GjQWu6lEX45VfR3V1iOsZILapN
/pI6wM9EUEhBmID00USdwjh/KdVcJizhR4q48TzrfJvHPG4jQ//VwIfmliAVlGxWeFPWXR//IAR4
t2TzxUmag07ESbLZwlk/yMT9HuB4qta9IuydOiDjKfotZ8H91KJimZ74G/v9K8Gqr5IpC4rGgnug
+dWrn6MpD+FQG9xYQyryBKZsLZztwDQJO+m7xxLB2kpg3vqgLvRKKeUbei0Sovef34TjMXLot6vp
h2AwnJCTxH64tUuXXw0lTn37Ww0vnnZ/WgNaSNtEA4jHmAYGTYiNLtMN9fIiU8g5zrMQ+ZEydQZv
KCDBeDGi+Ncw80TNJQnDFraWRgRYOY3EpfKja7tfeZYPW+0QvxbhkSc0guma/JYggmzwnFMdjHvH
tjlYxd67iDl5jXQCW5Fx1xrAlwxrjA7yZ+rprxjtmisRqwC7yGny7c9kYPCOF4M/YFHbWjSjXRVO
v0v6B44eI5wNjaZwNceOs/44PDQi9Y6l++7mCut5VpunIZtscALpjz4lpW6mCefDVlcblTJCcpi5
kvYTzyyr/wRuylSgDB7C9WIG2pxqMq4qqZlUr7MZA4jZTmRsX7gwMqBi7volgBJsrJHS53I2P5iJ
RgcmuNk2myMKCahZRZnjI5UUXKEbR8FE8C85tHNyCl3F6DraJqX4rvuTZ3OCjqKaNwf1m7mPQIYv
oe0NMRPwRH0akdqY7A7AirneziBLlGc/ijLaBSL/D62HULE7/bXi7iehQbYDvsr9mjEW3dgzVQhp
zOFv+YJp+1g7baxRIQ8WAFYuJwNuF3gEf4qk+OHARCB1cuZTuM7MAKOs5KjW4oCqpvcxy18npIGG
YYxqwIByrZJJ9CknxKEWWvSKAlWjP2ZN9QpQ4xW4wjrCnKpNDE+4Ij/Z1JlfIEhMf01lXeBHvNv2
SBsMPkPspf9+ixgaNujs/Jlin5/438ZgAkPo+m/stKcJ7JRvRW84vd8ma/ib09HHtJQbeMWERhHP
hGnJaKiv1nVM3L8zvW2WhNzrAPpKh01w/i/smiczlnztuKBayx+imb6TGeOwtLwvKYwzLV+7uNTH
sQm/6oaaPbMEhhAUD0m2eAXd4w8whE8JS7vwBcH96ZfLOZOjqTzaQ7HPXAZMhRjleu6tDV64X2ku
fxpK/wfs/clpmBtr8+ZzmUdMg9BeUnFhOeo798ez1Wa3zgm7de4YX7rzjlTF+2vpOORrouSNRBLX
LJDbZpnvukj85PdTwR/ue3+A2zwt5Hb0+m3QLEs0AP9VHwfvkAH+j7vzWo6dSbPrqyj6WmglfEIh
zUV571i0NwiySMJ7j6fXwpkOTavHxdwqOn5z+vyHLFYByMz97b32hVV5KTtxKjybx6ZcxZI7FRwD
wv0T9CfIHwaM5GgfK+azpSrfbp5+NFp2AhmF7Ee/nxLB2sPlmZtfaZbedf+DQMEeA+kzbRTfrt++
0mG4ipOazGd18pDYEUG3HFi3pR5zjtUErBC7f49c69cHVsCBt9yMXbhB3hYL3x9Cpmz13uydF6Oe
Es4cNLMSGEbMuW5sJOx0tmRB7Jy5rb8Dj5HsYHTrtpNneRrp4JqnJPtmPnfwXNLlwsSGFGJPX9V0
PDVo2DD7ctOM+UGyY5z9+bI+HHGhF3i1LYCE+CS/x/zaJpkNGKb4Bbr/yIKtE6s09TgEnl27OjYA
XmCKefPBszk+pztDPtUlYE1RF5Nt9Zeo8Zmtzg1uvIIPW7yDGw6jbNUn6QmU0BvUDTwJzTKUA4KP
z1y/XDeqverpscPdjHOW/Xe6DfN6n2QKWft6HVbefjQFzhD9opi7lII+DlxwOhDE/LeyfFfccYGT
dyk4k4WWdS4Jr7ky3paRPBhxuwiZG+Yas/7hWat5gjh69la9KF1zsgRzlpBGbEre9gy4fHrooNuz
noF10raZZFXKzIpeWxm/A6C/jgnTgWL8JlGHYGCG/hLqz0OO2jMq5VeZufRVTmfrGLC+UjroBBVp
AEAimJscuN881aLE7/EX+/dU9Wd6DkIipMiB2awcYthU7q6YmopzApqSBhgm0ywITbJTjeQzTHis
1/CtNXE3S+OIMJBNTbZOAVICH/4NtueKdykVygYA0Qt5I2oUHPk5thu1DOs57Q/0NDAUn2Gg+wyX
LF7RzO/0p+9IdDu7B3MSDu+e0E+wZuqZZP7cd0wJaZuD3UJijl7JGpNirvIo/wNxmGcmIXuYprFZ
f+hp+RyU4Zc1YFnQcWpVWvCkhFz+TvXr2s6nGHHelzQWxvUzc4OLk+TnMsxe7eAEuQ0Ya8Q/4zcd
T/ILxq9zaRP/zexTLeqnnORIXbo8BsMPP6fiwfb3cQDKTY1uEZdM03B6MerqSZKZWZj5s+l3Fws3
J5nCe6/bZMnbs2YQbPVq/ca250sDrpLUVO5ow1NOoZPuY3rrPwhQQp8v1kWcfoxJUsLC7sXcTstt
CDKgiAEMy9F5Ys/0jE7G+kKTXW7ZnHld8VQbA3ky9V5htHGV8WH60SVKxjVsmg8nVJ81FSIYCpBV
caRyYCXNdNFeqTQk9dK/l5rJtRG7b901dIx74ZjfOmauWdDqPF9pGCj0h2WedT/c6l76ENT4zLsK
tqnvDTvM+4RkMjTygTJtAuoUNge1N29QOhRN+5FmD/wMfW3mpP2n8Oe5aN+RSTAISuM7K17ogr3y
nLqbiXqsTW5EO703vf0yuu0LUs2HOohdpQ6bHJV7ZlholhkbxSr4NfWETZUfX1tJF5E23UGl/g61
NghQGdmRzPSx//TpQ3ZawDKZ5l19D7SJ4BVGyllt6o9BAR8hlOLDVQ6tjhvN1cD72UF+ThgfWLXy
Rn56AtbzjsXUpI62lXIW4Eq2NfqaRLzOk+BBQIA9ofJgFH6lS05WH73vkE5ybjlXi8ICMwqPSERJ
SwrunMaOX1UEyU5hxTFtzKVe652dvrpYJaVFfb61hXzXEhvNymnvvm4tNG04WDCgGFtpL5XFW1/C
FshhjE9QV5759qwDnIPWwy3piXGJPszQgkA/iJGQGInGsLt6RgD5VMz6sywI7+via8RENhb5b0M5
E3I1LnFGH2sMlTytyghIRECzVJ+8po7xCFPzW1Wso+BhQhnNqeQ4zUWjXIoQGH1gENGM8iMByKmd
Yk82ZGc0xXNX9F8efcNNSL5Ojtga6owPqGbDbzKbTQzUFpwCtzhtjwjGtyAmvGzR2JeOkDyQdoyx
9vjPcJp6yW9ZSCKCOqZKDhcVK7mXpG9AiCfKO5lLETWHuI3XJQz8mQX3XBBZnyOjAg9U4aSj+ycl
zQVCz79MM10Xo9BnHED4xKNy21FZQ7PahGmmmZm4ySOC2dQBVpoN6L5gSDjS1Hb7UO11U+ls0hTn
N8ZeM3MzbgxBvWbV/Dj51JodKuewUxd+KrmFQSzMRPPtC0wibZB9Mu2D5OIUm4pgV9oQcVI1D+c2
ndalT0JdUfnkLXDKkw8dHYf2yzS6DSk/BkHugRy8uA+y/fU1/ruWdBCECrnuOyDzaejns27kneli
a+/HX16Bh2acHhPTd+6dhlit8tT5xEXd0fyu3V/Z8mwaMXiQFyfmVTYmM0Aiip7R7TBI3PuItGXS
k7nOE/1bqWJUyH6p4EOb6WX25mTD1PfJ+CocBT3qFXjw0b+6TUGNQtjzhvOtOrxJqO1RLYbp0/5y
9fw0uvLTsV+YKbzXmcM9AN8LCbyb6UrsY9UUZNFDOJfByRwnF7o4x2SKoOzaTG82omVYZUhcg/QA
oePzC5wfbhLP/YxxtJQYfvAMSU3dB7X4UlPv5g4ljjlOCoWfbLEQhLPUF+3Ek7pmPBJ8q7spefWi
SRbIvrexdLzqEHpDSRGM9+QWPd7hxDkorEwkf3ZaNryAqFtRGEb1HpgHgJSG2TwXI99aHdqXGueH
MDtiHmpt0YSevPeY1OsWzEObvuVKFs45y+izQa2pjuRjcrV8j3/jyzdJcSaNCw+N3VRbxx+xbx8t
+ycP+wPdGr9Fr9+Iib81TXuPouLimeTOXfrRlE2rYB2Cc/sCcOZSBsl96PDipDnRvoGLYjBfUjQ5
t34Jc/+kscP3rDWhVGrhLxa+WiI+BqJJYvykIy7WqL1jK/kRFsRAGciTpIw3NckfEmfJHQaNTDZJ
tCoaLt80nKlKuA/H4KrZeAPzN93n0szMkPRmDSbJ8UGX8xGQLA/YrvTqHAIjtleOR9X4ErnxC3nl
wbsrvPpac25gsUL860xHPbmA/+/jq140A4+DQdbM1huGdd8B8BY7bFdC44aE+H2ivuicmj6Eh2Zn
DFtYgDjBgeeR0WQPbb9UUr73WvRE5gj3oNlsbc26yJChDz4yoE+d8xXw2GnNGs89PAGwfemnbdQf
bdtxwcSH2u6PtLucGnvYqKIDgKZfeTP3EewZlLT6jfoV6urqixdtK/2O3Htmi/Cg7YGCiha/Zuwa
hyj+tUZOI371YUo3m+VcGVRAzwYGtTHEGLAPZxOyfRZjjMS2CFe6XKsGt4mZhgOuSbLmsW4eK1Pn
kWShwWvVFqBhhHrUu5gFSeK2OkBBzw42ZfZM4OS1zMJ0SjDtDY1PoaphDyWhshro/eL+KfNFqwdr
DDU3LbWOTk4AoejWcVlRv0cSBotMI5pXCJQvlBCfwxK4v/T2DCoOfV+QuHOjH6yjgtZZJ5NIGfbW
AnMa4C0a/PxCJPYD++DBJMpIk9NBNOKpmJq7pzhSuBG9fhjhpblqtiYZNIsmbgrfMpAc6uvxALCe
mJ520bSVjLLnnrgmO5SN3afbntQ4RNsD6v57VLDgVQ3PKnkL6IKq2mQv2c3YemrgjIuAoFbKnGEP
jHZ9pAvEt3ZWT0sTDO/WJYrfJeZTX/ZfmFv2pkYIoTbDGZipYSbz4OTwhILsr6Nu6VhE/EUcYUGt
p0vYo26i6shiCuzu9LjxpIIZzFPPvlO/Xs9pEOjnvZXtsk7+CkxYPLNZmkSIi3ugkCWoTHNeKGUG
KGJl6UCTSh2xHzWXoVnrg3h4Z3KuzP/8v1nHKmu5e68kVwNY4U0fHDJrNdPEnNSpMkVrMQmSeLWi
N01UWwdPzmDFn6XDQkrp6O84qC/IQ2AAvrpInqIu3Zl2eYWNsO7iux8PG62YBslQQ1R3p9fhM28h
hTuDcW9sHuKxr28DqZzq4a0T8aueyBvGvoOhei9gn1ahl53CtP5MPAY7VHV8qC7pQ7dw59JCPdj6
+XBQXah9jR7++KVyNeLuIxCU1rXTQKzUi4Ub4BBusZoEyCGBzo7AD+SjyTZWWuOXqG5TEb3lrCbr
8qg0uNLrV33yW3WK+hY14ybT3GWZBO8iM+4yUb5MjY7BVFz+lBjkE7WK+Wmlrj1rkEvmdCtFs1ds
cdej7OtZzUnX99VkI4OKqHm1C/5IQxN233jofKpy7L4MVd78VL24lnnqLf9SRt9Z5Z1BP1Ea43CL
jobxhpWw87AvYGLqoBp0lB943qoH4jbP4/WQOAukqlUue5aDAiGceArD9PIeuxSTxLClwBWT/BHh
uemaZ1rMWg52Fa1LzTJl6z7U5y4kHtsXO6qultDaAnpH1JGcEKCAvH61cE6THAeS0mMcgy2pI0Mc
1D4CeJcoa6ZTPlqIcqlF9Y0hZD5wFqjSeOekcmXZ3lNoDPclO9171GSHgDrhRPc+4YXOWim3rnwv
m+ol8plx5h74AsV2X0I4TXksfvOJg6EnTEbNpnhy6FVE/U0t1vsk/TIoDWH84O864BNYlOA/Wzhp
KBEr+kt2gb5y9Ef1CnLktazEyamNSxO9uwp1CFW977MM3ZBpc6D215AVybJYMmuG3cOIj5wT8bOD
gB+n/SNijDJz+arYTnTUmORGuQohXBH99l2+sexiE7lsbYX76tThsa3cfcJ4XQmRRhDQNN140Ihy
GYgsaXF85NZlG60/B6QRQlM5jGH4a3e0fidfDC1+RA3pN5neDhRsHpE0VSk8QpqoeAm05RCzpIHO
IqJe9r/ZhnX9Fe7MawAhdWjUdVu1SMWU0phoEdYNw8wu1n4q36frrNw7anjVmbD2UB0N2mrSnlwY
pyZam1Hrc0BIWcajr8r632miosvkUcArAXnFpiqmdccsqxpUCPlceJIH+loaxX4Ow+yzMfSj37XT
Z/BZEArNgF11OBxUi0asGjQn7rICDTTO9lXbLuwQJKAnyl/TVl5Hwitx3q96sEOALp4QGm5gk98B
VYsiOdSR+hp4qJa0xb05VHkr1mtXWmetbp4BNWWz2BJwIt2drTW0slsTh22q5HH6Mr6kwXdekRsG
DjUcAjUMyRP7qzSKXZgZBZl2of9SlEYobKD2vLTLZ+xwP42Ld10h0HXI23qVFVn2EdojM/Yf1gOm
fIWBwdyy8OCPbbdXmA6t2KxXsAryAOGQ8gk/NcP72BIAjzs4aKp/Y3qQ06b15dM4uwnblqm2bXMO
AiGURcm9l26x6fWpFgzfpSjV8qSilM890Jgc+9vSL9dlAOaIchdqyvVNaHDZUGs+t7hgd3/+liSx
9s//ptZOvMxcjFOl2pU7VoNi13nsOWteylw4JW1KCXc7O8aeGvUYK3lfLAzFV/ba9De8DbQ5sxbO
9SGi6y0dmn3ZRy19yvwb+iaYOm0k1US72ELJantnfBjAavZVPil8nhYOK4Ipn6rGY0g4ysrph4LM
hV3svTYv9m4cE6T/l18X0IkW0ocOVKn9xRrMCy3PiyxuD7KJzp3qvgpQO9i5KcGCOWf6FWTnbLSp
4FtnFdmHMewU+kd4UFnYskSIwUqN8Afb9neneIcw6N91I2kA/9rRfGgG/NtjfTahmJOTwSXk4NVC
sqr9swvpx9SjaI/ASLjZwrQYU9+U0RK3Ek5xiHrx6nn+J1lZlNhSvDSa82LXwKIc8wkPVox1iKiu
JtLXBKQjQ2eCkpozeb199RhWXy6AiYVTBrQ8NdZPbuzwSooNTtwISQBkKjwzGVlfpmL38wxb4iws
fsnTiGWX6NdUjk8CSmqgwnlq4KBQ5mrUxjZSQ5qIQmMJYp0eOsVcDSM9rnrCTWuMyjeWui8unIqt
S7bCM9Jsaj8H3tGqSEbttG3PYbfZzB5T3TqNLCXs7L7wwD9BmX/rdKiL0K0+rASizNDcyV1j0O4E
1KmUhTB2MEhhvjV6jmqhin2e0SPyUbBlBPioiuYia0ZIetc382Vtyb3AiuCDXYUUci0M+g0z4rwh
kV/I5u95xX07sWuCClAdL8lJNaSkVNywNSckibaa7n1B4I4XloIEOuL/IV/u7t3eWViEtFd/PldV
NGRuZXxQ8/Qpi0ZkhR3MDLqDchgltU9TvJjQoMqmwKc/6uXKVTiJwhDF8aohr7IWGMNwyOWiYjZT
9sUrKvrJKI6Ka9ok5NVDweJJroi9DXFP/JXTgNCWS9P17n3VtzPVpu3Q7F8AL9LgUiESBs5LWln3
vOve1dh9BtgSLzUlW/s1b9/YsAekxXotUHMRqhhP+ygiitt8lN6PHKEaqk74WlSpvbB6rLYdO8NZ
0FiwqUAfMXLakludqi+191g32MFAq46MdO7CflgoJVU9gh8uJzTcvMfRAAY03PsZTXVkRX8zpQsX
aitWNdVRczMZ6YzsvGOeER+h9gee3bJznI6NqrJA26wXdv4TwgHkpE3gJE94L1HtA1ddGgjnHNZY
Fosi2DRII3NBuoIgokf4iEZq5Ouj648XK30OffBz1N65LYazKM4JsvMuLFjgk4WAj4N/r13VdYen
NIYxlLvlI/eiZVd4e2BI1o5yLQ6ur2HXcvwF64sJKNpi47urGJmojFv1IbPViMg27J9NGBP0Msh5
ZBbDFBrIV4YWhgt71Gn08m0kVVzB28z3D9II96Sen6oERjokBfjQgvObHTOZC2yGr3iGJEDL1Mne
sW9O2X13wQbtkTv1Q+YNAmORQnzq6X1PFZhNSD/SNjahlm07cllgOpnDo4vXTLSnKQAPbrIwWBnI
UOkPovY9oz6gV75SYXHpnXHV1mKFYEKNg+mQwKjSEi3gqAwpDBhMle/YL+aWrgbPevNOpLvajNMO
HhvUOuzhPPo0QAEXaJfAhaOd5owPOwvFKuxTKt8SjkoGrgw6/AbdW8nqAjiH6XQYG/OMrcZCwS3D
pjkBBYNtwqE6ZY7RqVr1GHlnUVpoK9wJ3gltD0uW7VGb4GSYuz3IhnozrrVgDLe24j9XY2Yc45BW
TaSzPQY1np+JtU7ImSz7guIHY2KA9Ihsy6H5I15IoIyChmhv+FJ8qhOHbFNWVHXOGMvqmcUaQP/C
RokGaqERg1XIZ/MwNYY99Ht1n6Xpx8CId2815iMMCxyxCme61sZ17W1Gm1LMRtNIkkrXWzs6TUtJ
zKLKqqcvcmEwnAmamF23mk79OOmRDtsERTTBCDr90upCdWHV1vUvU7/Q/3j0/9P7yf7WgVP90//i
148Mv2Lg+fU//PKf/v9sWjKpJvr3m5aePpPsk04lzCf1MFUXadN//88VS4iW6l8NQXZYs03dEZb2
fzuW+C3tr1IYmmoYoEym3/zLf/tbyZKi6hQwCeQ9gbwBl0WlPQYW9lTApKjGX4UNRNMxDGka+Lz0
/0rNkvkPJT+mzRfREIoMU1N1JHHJK8wfnzcao6v//Rf1v9t6DGtEMEbpfEhyZsU11JlHmsp5uFvt
O5lIbocX5tTnPGT4j9p4NTLCt4196sf6OJqA3fVH0Y5PTYSdDjj4g532WuYfEUf8goFsPlYMczEY
WhGnCP5YVP7wjh0cXD4G4dfYKk422frWA4DC1Ns1+JsOCMMRCOWx7W78vOAVwJ/s8uXUkAQRfCOm
tRLigYrpnD+xC0r9oKIKM2qEs7v0omQxCuXsa7CP7XaP241qk1o3T1riXwppbbPI4aSj6GtZqsum
FU8CwYw3auGFFihaKja8YgkJnWFaNevw/E7to18Qfc59/pYTLbdMHIWRvqsBi3hBdC0h+PUFidxG
e4qGZqlpb5nKK1HgCXQwbk03eoBIHVCFsfAW0dUz+R3FlndLGZ5CFwhfr66md0X3ii2xzq1ualSm
G+NOGphBB3cp/Owlj7WHGsdf+VOdEMfx1afEsO6pmWxGVVCaxGhaWhINWbvU7nvSqPuu5fsklvKb
Dpivekd5A2KAS4ypJidIqKm4ogT9ANE1joxj0xq7mrCmFhk3ANRgPq6+rVIFV7woUjvWhruxoM4X
6U1sKNXbi0zsOokNV2dbAo7IvWAWPLW9tvKH5CXvtFWquhuH3A6SJJjx4F31sNMQ/sualW8UN66B
bVIj+rCCxrzTTHMUdvdk4ErGa+yR3ZoAskU8xMqqAx3es9aKySFR0cP21KbviYTUQhT+HkfWeRi1
R09O1bPmOdfXGF6HpLsDzvET5ywKXCiD82lNFpZU3kc5vqattut6A8ZWGH2Z+aPQlXnbjHOK6RdF
yukWIikFevQ5kBWPy3YhyJ72hBedmrZjGgcUR33TEjZ9mY7UxV95XvLBFPJX0cg76h0w49BElQ2u
fA4kt94ce7p4ScEDU4hBDmKZsTmJlIZ/nS4F0e2xLqFcGwLtU5TInW27Bz0J+4Ehox0ABBvC8N4U
wevAJjIsoMlEFnkUmMlom9FbHtm/0vXfi1ZZ1oH9zFh1rRfJMIdB+Ijd7MUryxu+6mNj1k/gsFeB
Y/wKFmsN/SDLH62JgXFMX3zmNEbZnqzwlJCYccF1lYnxbtoprhNG7lBzN2FGfsJXV3RIPvKatujW
XvpDuXbMZhkDY3QtOHn+F5Pund+4S07Xyy7vHoC59zxcfujUJc4PELbqwbsVtgY4YYTFN7UqyeGJ
EhS229VNQBBoOtOmJBTtXCl3pW6c4jzc9NbaArFiFJi4K3+lqRUzxuDaSd4OIxEXpPBcxBuXmtrM
XEWYCkwvBlmiAXgeHykO8plRgJzOORu1efdh93KPK+/Mqe6j14wdaX5kJKU4CKyjhZK/x3G2TjS4
bXRfJAFzEcO9+0PN5DGigFbzyGCjt8rMf07/SLa6/975zMshTcTcg3Sq/WKX+SI/QKw/xvWKkm3D
FOlT+x2/QkE+H4uxxcMz5dA/U0OexO7gnjn90TbcynOQJlfQkO8d46JG6zZqrM2F7a9l3wNd899H
3qoQW4JXoMhoMab5qKVYqdOARSj7AbMHgKcA0i0tzXIsfsqGb2PYKB9MUVxeDZUtu8nMwJBWab1L
qUabgbBta4RXT4ugUBQvtar8dpq6pJv1yBkOZ3mmP2B73MAosZMrse4n+87hRSnNsyjNrZPXFDzr
+7YRh5bBHG79jhoeFKYVttGV3U6s2MpFOzMAZydQ5it/3SMiWxk/BezHF3zd57bdFgYQjZDWbRwW
vCEJ09oW4jFqzLz09IOr6Lu+5e2V7jnR5T2rk7uvoKjw9RMtvtr3yuLWClX3HvU1ua3qFOX1wk8k
oFy51SSndFIAjWQfxh9l79kky6StTtPdggXyuemYlcrhA3gvBtyQBJV90kpiPqG5owX3HGjPuWw+
6EDBKTeUS+y9r0hlR1vKU9qGG3ukZYe8V7gwrqOavDhaeesKHpDIKk4pzzaZCNmoK9+OULUYL7ap
RkBH2VQ28LAqgfnFOuBB5c6BnddwBsQKlsqT5BEBqJtAPGhHKtdmFjcpI56daJB/4pOo5Z1qzh2j
8Xc7sU5vOc+TKjI2CAofA+U+Y6Oc+7pclnhvwlg5i7YBQaRdu1+gnVkOVL9XfjNbuXs1ASv8v1jV
t8T81srA9ZGAblLmJo/yzKvWFRtlVy9urVod+N4mq33Fpr6q+Cy7QWMDTMvsn59YS19IvNRMWK2Y
NxKrHmXax6YyDmkXU8ogz47aLELqjf9uk/ZvNDaqU3nhv5Qb/m3fI2EHOKhebL/oxfz7fc+YdXlY
pzH2ETCmogRzW9ib1KOdif25aVTbhpQ9783u0LOtSY3kwIlzbuYWdh8eeGM4/49f0LQV/FcviJSe
ZWJikTC6/uEFUb8A4EzxVeJe1Vnm5o568WVL4rZtrG/F0Y8p/enWwPGn8m/UiBQP/NkII/ElqdmE
MF8MfAWtpzyn3DadKp+RKKYzHsiZG8idjR9ll//4NVtS/KsXLVUsgYZQdcdxVDG1eP7d7pEW316z
fKu/ezI+F3n8qnFYLuODEneYuGri9WRMYACiHFlkxHldunprhvGnokWh1dIz5rFzlBnrwaQLcNLy
02bLOW6bRt1qdNW17kZrE32Mw9jCyuHvUBaNonscdf/aeMOKEcUdfr+JPb6oUc1XNHEubR6ZrInQ
ALHLQePKmx5GdyrpHGTar/64sbZW43rhgBYfO1xr2rAtkHT76ByjZbU2gX1ecuizZ6GUPCSIK2se
HKcxkHNweitqmWeBxyEL40AaUi3o8SeUcJcXPtFv4jV1D3G8WboAkFXl2ae3hqYh5GDv6ohmZbJr
IN9y9sFZEVUVGtuY2L+VCAi+0I5miDEnBcJq6zvTcJiYmuwrYsgr3K19tcXaxeAQGxqrkJFkF8+h
1TofL0Xx47OFwIay18ZLm/5YHRZ3280ytpzdkr6yWeyJQ+WllyEvt4UWXJMuvCKabpnY263zVLb9
XghebSewm0cmb792UXwBSY3Hak3VD2YqnsYVydNPo3cPluJjPUXoZk2dMlOSLLtGwpGDz2thXczq
S5X1dxjgne7Q2kEt4vFcFkEFG5MuGDrDVL1ChWvLA69zrwGJwN9wVTxYuSQhlCZ5J5WJrVE/Ytsl
tantRpy3dUejcw+tBAnUFfWZXXzW3NV0FzvyzgD7qYSiysSKhhr9rAOWTBkINg4SO0+8HXH9N2ME
zeOIewD9o/W91771dp0jbwXGmJHgDBfwyk56iv2MY1Agjr2S/cLQl9t3NVIOqk7T3jA8dBuWIHFs
GFGEhUogpW0L3djYVPmN3Nxe4n6vprUmo4sv0w8icUmht5eofsNyjjCZMrduvpzxq7G753rCQ5e8
jQETJSdINh07e2mSpK5nBc652KrnthQPGMV2IZ818PN1zhuj7jR2VaAg5sa2C+jGK3paGSluc+Vd
teNF22IoVpWVHSYYI5NLaEw1qs6sCk3OVs+jBnaUuKLvzN22J0bgHEheHHgcLaYNZAzdmg3dOfOi
a4fE1gqou8K5OUG7tLx6S5kIh5Q/tgcFD4y+s5JyaxsfI3b9XI+RbTFOtUjEDrtUuCWIbnxRAfkE
70MGm2k06TVbVVaMLbLbU32yNsdxzTqwIT8Clc9kEqwsOfdgRerWtSZfsqAFCl4trTsrmYKmBuVj
+j1qPDkymFhhEKgQW1I9/6yiasElenJdgEr5FBHdy45+hSw5BKTD9J9CRnNLfUIZxhKxjdCQsl3U
Ozd/pDgqijfTX2qE3qJvZOItwsn/PbKlHLIeW7Gysx3sdLFy1RoSsFEP/YvcllLukyE/4zdIs0kd
/+haf+mp7Wr6UdS2O4VDsPfB7LjkqD2mwdMDoIkBnns41cEWVo16AnaLS5dvN/0snu7ca18/Mv2b
ee7ZzKujKpg1qcb39DXbHKO7t9bwMmJ+nNejuhRm8lkM9X6gVhZiOf09ENU3uUCjCtmcN1azI8S+
ghh8jtm8c68fTSv/HAj9heLuqdnZF+dIFHtbA3pvJLBd0ZLYWHRf3Qh1zI0OZRV+AS12CdwqnxZu
fp/jee9N7Lp4Y3fZZ6vvsbt8uVpwa515WUY/wGE2DedLqtNP1Rjcak872hlnznDYkZZb6swXRqc8
s1LSaMdgl6ddJLzfFhe3CJ9QS0HtxhvJ/stPjZ1KuD/M/OUIuApd+zrozWo6E8qc3IkRbf5cwfCA
mrw/YdRbqDK8zpPxt8u6GRRLibBux5zQQLW7/m4Yh3VnGpu2QqEc5L1UeGfjZEH4d0H4bJfa7Yqz
/DnqMb7owKSclz5WDorRryoHr5llHFMtIm7VMDAidWgTpfcU5ykcvZueVVs5tbQ05TbR+rVG65VV
qnNCnsuKYHchnSfT5N5LmxVFTcwC36zQ2g20Kyiecjem3aybLIfo6HvKk+YBclCcV1NvYCp4b/6w
hoqz6fr+hBJ7a/pkrcO8d4P0MG1dywaqrAqqmMuQckriSZSadcZRDdZJ0O1dC28qwfiLpFGHNLi1
UCMGKj7PbZhOb5ZDGDP31lKvtmE7nsA7wfZRH00sn5lubUZdfRilcjAsTucxWA0sDR3icblQwpoY
NucJtexn7VdMlonAbnIwHNbWlhwPbhQyBIdoGDGlZ1ydwzHoMP54LlBtX7maen/yG+fOt795smJi
wmfPgihCLmW0icQHn4YRKIw4bPCFQlqxsV9tileY9ftIVxbTZxa7/brjuhu+k4CWkaCleZsdlaEs
LYq/pksyyBPkZJcIh3csE86oGsTh6smJhlU+NnvqszYmnQRyOvnVlEkowTMOkwBVq8Wa4expHnfr
cZ+Y4sMJ3H2nyf2oKXPE+AMW0Jcq3Fh07pVM3/MYIEwHao3ZoBOGVzdv/JlxjFT56xvKr2rIz65P
3wziOrXza8hgU8M9b1J3Fsn4NY719ZDrmBG7fdjbnyKfEzd80rKUhYuzG5bYWavrH16VnBFxl44Z
rAlSfVvZ5lo7DUDoOn8rwYXMWADiPN6nNJIOY3IG9IFGl2Mpq2Ofnxk2LAgIeOLfDv2QRquC5WW/
yVphByjgEVE8Zk81MxzDQt7mC8uYzY++9gmMqTRWKaFNk0qOP6uylDtkLZ8apai2MZ7aS00Fqpgr
vxFdHL7+akbyy6ZLQMu8lV1PW0mJHGLvu4wfJ8yqb89w8tl/snv9N/euUur29D/D/od6c01rTc9W
u/6u196xKYkscvTCdHWmA+Q/6YdX7X/8XpZp6ZrtODond5Vu+/93n5xXQ1VXhCrvHo8t+X/YO5Pm
uJFsS/+Vst5D5nC4Y1j0M+sYGWRwCJKiKG5goihinmf8+v6gzKqSIvNJXb1+i0qrTImMCITDcf3e
c76Dc1jm7akfiKWF+YHUap3IhVMXXw0D82ZS+IKq2Zs0yAJkn5M6uF19WzrD/a+vwFlsPYeg5W1Z
piLHzKKAPz8EdWbe5zlC+EeZPow8ZyKmqL7+NJCp2J44H7NGXhJycfYM4prqhT9tmL4y7jq0CHai
YzWcyCbmYRNvyB3foHFY9ZPPQbxcp3tWIcS/r9/f8v+MGaj3Bavmvx80HNqu7sp/HJr0S/7248Dh
z5/8Y+TA7vDB9XCHasUqY6mxqodvTUsvX9kfGLMxEtNaOhaPi38NHJT+oLV2mAUIS5mOZ3OM+3Pe
oNQH7PfK8VgfZJXYnPC+z4DOZ0L//vd/5F12V0TkhPGapvz5TuD3aG4BXkwIQZKilGcnRmg1eY0j
2f5Ya/ON9ChOO/rRFkguUydTSOD4f0NlkV/ihtfSjt/DKvcPwph2AW3PLl2wrozYQyofgSciIpQ8
SC6VaGeEdAsVA/L4ZBbbzihmHLI3jl+idxvlJip64otaeeIIQ5+uRcllhF68ySYm5bqAm6m7EDqg
sc+Ui9KrRqEG7f+CCSJNmAnhrwtHXu4rENgXTejcUFzux6CZjnzeY5kkj2rOjkCakfCDfN00cXf7
3W7p+pzQPIZ7Rn41aGspfU9OGYc879RJlPdZaJJfVdB89q2reMo5dDE6jrw7qJMBzA3fJXK3fMgm
rOCx+9nsrZPZqfukM82NtBvSKc3uos7oX6opvMPtfKeRXQRp/NoV6cvMIbIv5rsJjOPaTcODRURX
Ddl7ZS7u6iD2v+oGsVhKqymPwushiQkAD7ZiBs+ArsuGjhFTlskq+Ii1Krbi5yLwkIWXdMsy4ws2
5gPJUu9xQ5UAfdzPH2Kh8DNDgzes+mAMuOrMgyWbT1PNFChmqLMplX1J/g6MOxA7WZW8RkRKENEO
fETcxCEtcMm7HTlx+8q45HRt0yLVsKhwaJnJUSJhrHhwVEHzYijpbkIregdy8y7y8CWLplunuEUO
mO9DORAvMBMrG/LxYpPh8jiKpwhpPvE+L2nmP3b4ljC6ejz8nXcs3gTxWs9Vnr6jTBdocdPHul83
cfhSxJVNbd8068xuv+LbCW1Orhnwwo3XkS2mQCxH4Pfq5GMquLKiwlFjsmxH77ZNslcCYEgH0Pld
M1MUTq1gPh9T26gK/QKJdozhIDxjlQ8sQYhgUO2LgJlHYiPTjktsQLE91ZeNXd5D3OsiaqeJuAcA
RQam74RCzXOnhWyJHNpHYNkRuQKUM/qaD5y7OlqfjBmoySx58kZ14rk6bNw5emkgOVS4IC5K4Pde
O9cIZwXCcMJNwgoRO0MO0+Y3xBHf49RCKVGDhb12r5t42gONAZb3nVEcrBn7J9tegn+rB1hlAdZI
uxWrEmeJZYUP1QzzxRbRm5GqkwdWM5julUUnxQmjbG0U4XtuhNhdELNRjQ0gpHWyobwCIDm6Gyvj
ajcBrhn0zwHgPjxgyzcX9uBG6JojWUf7n0zbqZ1fB212K+6caN2aBDCIqDq6UYr4DFz7zknQLoMb
mdeB8FBqMXacmbFQAcAheILUml6O0GpWRjheIDTcsWWBJ+8BkaURMvQ8JyQibm6FvorJZwrk9ARC
T+37wkAvUk7P4aPVwHKsc0NcBC43XS6SnR3kPjLXe69oNuPAX08nif8jTF+y3nksCB5kXAmqzkin
dYugGqG1UeWn6KJRPkKQMX9semTiOnpLI4et0L7pNdb0sHEvEF6TURvad477xQ5YDbmBu4HpWbwK
SnUaGI+sS6g/kAFOSRG/9erQtgAIq0BcDI19L5zZuTDElLE9bIrKeZJcfDRKtJtVs29bZnG2k5Tr
im7cnD/aaGu2Ndq4PB4J18C+tQIBfRdOV37XAAUEP8PiwV4QIgguzRxbI0sdWPKN007bEhG2B6V/
lQf+o1/Fr6jJN07f7POOe6aI+SKcgsEfEL3L7wtGCG8b1+qJR93JoF5ZAdZgHMi0b0jKOzH01zxx
1hbKOTMyi0076s9+a1/7sT+uzCE/gNpETJOz8zQte4AmP8bL43trgjTZYZfwGSBo4lc3Rdt9a+wl
xS8rtx7zAOEWd7A7EHMX+V0/FsO20u5qmhjVhMWxUv3zHNs3SKFoC5HLe2GRLcDAxIaWUuiLoi0e
kEouXpbcXY9z8YJS5olcrB1yvJtJyCd/EdhMA0Ith+xFu4eXEbX5UWteAdMqLrWCipwHFUEGijkQ
4iAjsDnUxniimsRegUav0Y9sQpV9BLYWbMrcWveDFoS2hnA3PhE0DJeP/pRr2N3aNkhoGlP0Kq6m
qVNvG3Et546nn+iu6d8e59JdfFDeYyPLO5M2A5iqj1nQvYH6uUEqholswDiLS2QdxEww6dYla1lI
c2UtLKJObxwJiT6h/5HUxZ1RdhCaWe+WDDIifGS/jgWRpi2gu3XgFFCzOHogo8OKAV5qY0EWXdUo
fDZFk9krmdXM3Tt3Aw3kdgoIjqgFdxjjurp4MuwJ5mtUkuAAuBTgCCNO896uCNVN4mSng5Fe4wgS
T7B1UVE4Q/m5JhXZHG4UmJFmbF+ycFlmvfNQcXIz6U/lGZ1FH5RCNqDAh+Jr6/qOCT5SMEPQJbDq
d0EWWWY45CDVzmM1kERXRiER84BcLgIJ7KYS3mGMH1pZj4eyDC8tp2RH4aebtECM6c8cgC7hV2Mr
8GZsfVX9nJv1szm0X205b5yO9xrBGBugg6G0zR+cGhZDOIOCCFR/64QsBq/nTJSnn/JswlVIkzPT
9k6LUW6NKEP51y8SJ1BLvWIo5C3KzEe/p1QSM48/vLXPVQtji6Ublv4XZYfvvsYSXygXV7B5Cvvi
FcBRuyXNiQMibMXRtg9yWdZi1oe+cx59sBNbKLIEL6Q0f+bkdbRoRsU8tjLFxZEe8LcCm6rn7Ik0
rjfhwEJuB2ufh9MTEt/3GQRvD+ZBO8/l6I9bNIBPXj9cjxXmi5im7hCw5w7kWK/oJZGjzlQoOVYZ
v5QK84Zi9ioBJe3zo3ONjNDw5ZOm26vq586Tzd5r3augzC7aJHkSxvxUNigTy57LLgjcW0fzTWLi
J9TM3Uam6mbQ3Nqde+QJDOYJpjMCbQnURbAW3YlRXSXI/HPjNt42M3FRHoJbYB1YOYXtXugkwqc7
mIcmQJnlNeWhAsA+AnC/UOQbp/7sX5E4vMI+Pm2VxZcAkPYG8xPnZyKK7DHcylBvI4g8K9wfi0+M
YOuSIpH2bBIYUOrLBy/LX1xLnTp3G1c+6oGGbCd4M+uEaFzWDexx8vS+KTlsTGj/a01OwSZJ7RuB
c2ljOEDM8CTQwoLEKPgmKs1GYk9b0BLlWtLlEpLairPgQ0U2s0djI7Std0Iu3wcQUMgF9qWZWtBz
W7n2MMTjd57Wg81YAFDIS/lOEDSRaFIxqSnhB0UTOUBVvNGIWDdIofTa9oCyBDVnRXVK9BtQ9HAf
SVThFu6XtLnv2COCnr0KrIdkTNRuRp9wa2vb192t4rk+piVLyqQqpIdG8XjRkvVFFPbDrIq7EdZ4
aVqKEvZiCtC/xjp6DSZ+HZ73BbqwiavpiWBWyqz+Oh6raYN0oAdnN1goBCjzyMtVDLeF81rbz4i9
L7MZXnIU83gDC/hNVIiUdZUwQXEOuZe+6KF+7uPTUDSv9BYevcz7imb1jUPPW2DBcUiIYyLJJv06
0BUtIngLWFYQ+6L9JmGMm9of8zsUrU8TrcDOjXctc+1WCApc1CdbNI1MSWFpLZIsnMm28U3juHUH
65bBdirfyI1ud1WWQ7LKshdu3vWAI7Ky+nhdoOUK3oyADZdv99E3nBdd4qeLchjAw9g84wHBSZI9
E/fwYvLdkyBerkVgcyM50xP97ruAl9gUMMALwIA0veJn3RRvbizGQ97cE1lgr3KTtNmKR5jS9dee
VbK3dQ+kBSUEuyDwEsAbOnlLx+B9GgMEscHbXGd8PIwyvnmSKXtC1cbv8AYZgf0h78aUaQu9Pnxi
tnS33FdI26H8uGwIEe2q2imJXcnnanVROD64IDLlKvwYK6ti8ab48of8VQSD2vTffC/Cq2bE798v
tpH2h8YNakoCytIyWvDkHzsGY7ZQnyVHA2+dROkh02xfXmY8dkAceS42T5GIIWIsX4NN2dHFbEsm
LS1MDsiKBx4S+cRhUdh4pTGDPQ5T/rFkC0X+g/2jtzUJgBZhI2JiFpo/pRKJc9nV0R6AwDYWFz2W
00sV9hw6zfilOuJHHzYQQcnRqxx31YzwBii3R3zYlAMhg6GSOFGe7vDgybSJIarv/ZDhR+l5D/6w
9pqrvj1WMJvITE7vKAjUBpUhFjrk2QhcaVob41MSIRqd5eLKN29KqLA4t5zHgFxSN3xpI93QGOyv
JVUMF+UtbdVXVV07nbWdK8cCH0y5HmMYoB3rboKWAlur5NSatJhLQS8TEhoK+oH8Rp7+664ZnzSB
F+3EYahwfYI1kvJYE4i4mtPmOcurZ4ecP8+Nn4KYW1GTk4u58h00UeFypCPgYE1RwJU2913wpZQ8
4yiXbUBC3uPQ2bQjSaUQ0S5eDBVx1D9XzrKQBZmsaXq0wdfieC0mRjFxjytm9B8nL27W9Dv2SWKB
O6LW7vPgLUqa53yk3nNtbFpkga3Karyv8NwgBeQQnkeSx6TW5FpP4GJkc8LjY694Zlg7HZVPZNAC
nbWp3qKewsawXAQYgOO5HYg242xAbBRm8ZTQo77M9kwFShTxq4G4Day34iRiZ+fbzjN6g2GP6eNl
KKZnjYzbBpW8UMzu+oG47klgPE/rB6aVX6IZVXYPJ6DhqRIxh19CJF5nJ30OjPyYZo23HltCGUOf
cJOIXdttjQLHAkOP1AkfMrd+zyIHk63xeVpGHTgAiZxv3uRSsQGzfCvK5KVrzOuptb7Vnok1EX80
cZm4k1Hyn5yA9WJF5brICKiMMXbP6XWYM7XxR6qoZf44Oy2UpNJ7CmxGhCpitB8sYsh+P79SNNYR
kSCDpADRdhzDfijbrc2jZtW47WZ2JmKrS6hWxkAPnKJ3g5GYymp5kucBWW6EtX0MfHmZhfrdNsfL
uDeX2G0wUwrJW9xOTyq3XCp4CkqkCs0+xa6q3ACB1gw7Juv5i0H9ueABueYkp9eYsT8xGuWIBStp
NZXmsTQEggIe8UA3wHY8cB66JLPzkXHrbTsnF8qkkEt84Le2gsgxEvaBODR02Agc8MlWc8sAMzO7
beVRD0Xi5HruJeAad/Ofd0Y/RSQzfXuLvnzXbf9Lp/2zavu/Ng//5/Ef70X9j+uH3eP531w6sf/6
QQTef3ZmN1/aLz/9y/a74PnUfaun+29Nl7b/bAsuf/P/9Q//lE0/TuW3//2/vnKma5ffFkRF/lOD
01GonH/RGr3q8i+kJdR/1xz942f/2Ry1P2hPuIvkx1ZKW7Th/9kc1R+WBriFels6dEfVv5uj6oM2
aY87dO8Fdiabjuo/m6PWB5tfYrqmhaZVeVL+J81R7S0Sn39rkug+IP2hw2op4ToO8bhnU4KqcG1p
mHH9UfecUOsDh5dnovTcPUNhkxNgCpEmfjWgpmw8V65CYjwI0HaQYAgwNOWgij2A+NSVivRn76EJ
fXuljGnPiSLn1EEA89TjjdRUPYrs8DRX7MHD9NBW+bwL4v6LTr0XXkZsemLa52VcuLQSkhl0itcL
IhYrem/ZQamFlsTGqixOHX4NaAq7EAILse7qtrswUoTbEPC/Ytib9ow+Ppp10m+8hjwHs3V21OBM
rWSNP65bWcAojrndIfrImJuTiJvmicd7fkn8OmWuoE6U4CWKpuTL8r/Spo2aJ/QALJIBy8oE/IQn
LrMRT4TBTdbzdzP05hyCCeWKIYYyNcuRmewzh0aMaLJjTyUO+o96cpiNmV+EIi+u7qMYMrz3Fpo5
U+civJpRxmxE+QnRFqkn3pd8/gpGiHM8xxBQQVdGiLe957eUzsy0201fzck6uTM4npjU23DnhaSp
zNFr5NDWcPPsiAv/SYVUE0ZDkk0xf+ZU/RpN+NOT6qHz0E0JGn26jgQdS5IgR87cvVG8OLP0aFCl
132B34WY0re6SPRKdi5Q+zKBbOCq0x8dsgqWi521W99N3qXrX5KlOROHUMM9UFhlII8ZGTj/CHcd
M01UzQTTNWHxEEDaH0t6fDj3Kyq+6JYU4it69csTPH71qSjMaPjCi70iz6QUKs2LFD+KUzv3Tk+X
rkvQzzUns6Bml6pUe8FssB40ch+HkBNziHoAbTSp0S6GUW8SMDSbROeSiuOk8TuI96cy3nIox0zZ
o2ilqofA/FTMBYFxMWzgefokTSRSmcfqq5ZHAP0JteNIvO8pE7Ebs9bs8a6sXkTLf+BwioLXfUlk
iFASb4PIvhp1xtn9GZ8+Ygb+vCH61G2CwzDVD0uImj+35Vbm/HTYyregv5+eOoOIPKs3vn7vL+mx
vu9TkwXVXjNzoDW/dODK8K2D5kdMaKyHp2xRdbuh/djh5TVsKkkQVS+G5DmfNzN57WRX72j/3QwG
z5ZGBBvkwzVssuFN2ynBGYZ6ihSkNW+yULFXh6IbW85BBklCuYtXwrrADdytzKiB4o8BX7DsCMag
I0QtUAVEcQTlXTejseyDAo3W9CTH+7JeBBhJ/L601JOJFakN/WCARPeScMOOCRBnes5EAYYcI0WG
IU+iRLBT9GyIUy4GqV7HydccYYbmoicrpOabMenSWfB1U0kS3JM5UvrO2kIQMzq3gyFP8Hjpl9Ee
AGtHaeEEzaYqexRTJfLxWvJNBhZna2IsGjrKvAmZk9TmTOJgaMQqSbpuA0xutcaWBuv0JU6yeG/n
w3QhSP0YTQ8AaVNDRsJMCkP1GfMKzi26RrDCSPaLsHkwwDcpNsPA2zH2wGlNvRckpdqUIwvA54sv
SmhI4qMV5w8NFyiuKARFdgcW5mbWiMdQAbs29QwSoiPcf6hWMnu15uw+MeBNZJjoZf+mFAgfIBk4
5xwSFhqIHoyKGKrw5nJ820lD/4xML5Rv0auTB1dZaFyGNYMde/hskIOyBNabU/sxiPpTmydv1N+o
t8yTX3ByEqeioKjUS+504lZ3aM23ZckRwSL0e2qybjfVA+x1+VCIrCFrRIMXtrqLpkBGyylh2qXz
qovi/Jink7FyatRQWe1QkMoIjfDOJ0x3zWH9wqBzLmtCtEaDxKsgf6gnNlSD4HYQhk4T7fRkniaV
fA4stDp9d2v2/D4MxFvitN91iaNk5pHEp+z3uAUJWsVWutZG/GpF4gif/2A53Cd+RhOwicdk42UD
EdbZrUuAFkkwYmNAd7pw7Pa2mvv7qErtdVqYezkS0Ef40nOX8U79ApG2Mcf7sIzZEOtNEPFfPSKd
N26VE/Bde5AXJ/Vgz7rd2V46bVGk341VTCo6m+qol/Xv1pSGcR+uggzRXQrFPVIt0nPUQg4ZSdSp
bD9cyKofsv1ndoTlDJ2fPLg9DCeaYItlkaCPOD3WBbGDCWfvwaSH6jc0HLKjGSSvjR+8xWDvF3c1
+wDVoMFNlYfV83L+T9j0IBU8zVBtLXUK2I9L4Td7v4lfOBtwHE7dQ9VyKP3eB9SiuOmse198mzQ9
noVbhFE2evddRYC4RkxTHk2n2+Tl/GmBiSO/C+LbGSaDQ91gJXV/IJJeqQqdSJ3fp2xG+4QR7Qrp
mUvggQx488sTiCQNg67n/JQCUExpCW+UJ2CVBQxORwdzZoLbxeUryP3xSXGcDTUhZqIJ3/pouIYa
dBeWcp3AVNq0Ng/Inm9gncZ0HRQ9ML9h91UVRyqZZbidOOMa28ajZT0gyUaZqzUmA6gZ7RNPBkzY
sn5O3OBVJMVL8ugKXNTYvk9cqWBDcHm8NTOAPyUXPIHZGlo8qSx+jABwQh8IrKAcqPl6W7GpM+dz
ISTZrhEqfD/xUBK6HBpdTpAl7cBLVfqfWiMfN/2YZXtX1OZqVO2VRVdjW3UfYdZW64R8io3OefsJ
m7mN42STWMWIUYbdCoNQtkkdvWG6ah1E9AgcAZ7g4spCCVk5R8tmCjbJtFz2YoSTkvstmJkPreM+
4OucL3VlDptgcr4Kk9WVAG3besZwNFz6g7Yih8Mc7Hetuuv/OT/84ci0TNuklP7vpRUPZf2lTac/
jw/Nj2ePP3/2z/ODaX/wFIIhwld5IP4orjDND4RZCAsrp81Xvgjh/3Rz8ieKOT+qCge3AXnp/xZX
OB88i2IcIr8rTMkU9T/yci6u0B+PD8gpbF4cM4OjGVbjHf1ZZJSi4G4b+ovQhBt06M0gNz7NMOpj
WI9d8QJDgikLiDHYFpY4tWN0lWsXmBeRVEGZt+sfruHdH+eWn8QeZ8eZ5f1oG20RRyMtNDl3P7+f
xnV4rWmqDnlbAJHtB5gjpprvaC4NmwhVbe50cteXfr7Ju6G+GAczvZWzjwUs6LlpYsNa2zX0SyMj
jztq6I+QnKruZBIZfxyefzIv//hez9+qZytk0sJzkYMJTnRnb7UPyHlDC4+qXCV6Z1UhaNMYAzrC
18ZBDVl2ChtQ1Ez/H6/L16VZAaZmlZxp0MawFlL6hXFguADQ0YpOSVvvJz8GIEyRvEtM6HNO3ra/
0b7JZS38eNQUfDmCwb3AtMFn9s4+cEwR6YvBlwejCunVZv68h7nVEFgViKu0yrdDvbQpHNFz2puv
uyUuKfGWnKhCc0KzrHSxm+CG5wQBCv66zyPgYX4HpzkhodntLpJZVlcDtIU//tEm6vDr9XWmXnM4
yCvbowKiMY8DxV0c1D+aT+heGV7tF96himZrZSHersSgFlHu9+j44tiSbdylxJcYxWujwPjH2Ey2
ZOmaPJZUubaHFm1xHnp3dusdk5qWY4cbjLig+oUgV80EinI88rE+m+lHy0tOpgiS+zrFqj+7w23Z
WOp3vqSzlfjHh2JFKO3SCcAy/vOHcvUAaShn/OzgDrz2GgTXnvfRSoAUt/Ft0EEq8Tv4wli1rE0e
cYpnArpOq0xuzQp4sOe2r8Y8wCCyF9SScccW1P9m9ZzJGb9fed6idHChmxb3zNmVT2ynaTFu+geP
a15VA4a6Lr6rhZcQVBDeg8Jv8cj0L0FGGlnqhhCurBCR5TTgNEACsfe1rTckkEa3ESyPt18vjGVz
P1/cniRHiuwLZSJ5O7uGaNN6N46kd+CEtqiOkD7k+oFEk5UwQ3VIE/meZgqn91xkT2Qhgf7osmn/
63fxN18krSQiEFBYSt7K2TXKAKk6I1hADjIjgKqaMRebNpmehjlfqFDMR+XAVI5rmMG/fuXlN/98
b2t6+h5JuCBBnL9sZpYYGsRKCOO6IVIHQ9UklHjRERQQzP6ifPr1q33fG89ezly2LsdRniJn6eyD
JlkRCKPTxsEIgn4/OLp9qDW5XX6fQ48vHXmbIwnet8ihr6pwIMyqrY6/fg9/84l5zgj6dqZAxWgt
u90PNrRYkFPtuqFzEOUkaa+DEW/oz24TONs7J8wefv1yi0bx7BNrqW2pwDow7D1fXyIzgG/1E3xy
Yz66mb5S2ouuIA5dkZCVrkATJDtOE/WVg3fxP35pWwFqWLYHF6nmsup++KTaM8ahs3J16AiMgpTi
kfk+kNtMokm49kQClthHOReln5q0kb/ZnP7mMi/1BcgKFtiywn5+8R4HVVRFiX2YfIheER2ZdQn8
9jIPzGlf4Gr8zYf96y2kKaYc+muUYbREz75WcypVCzNWHwBv50dfaKBNBVS/CvqT5yf3i4vWFl21
+/U1/tuXRRmihDSllOcLemhS9AL5qA8tdPukJMFp0PZN7fMeGqiEckCEY0WXv37R79XZ2aKi5wuE
g9vWo6F89mG7OvecEKcO3jlbrdE/JrR9cVOWjjPuzLmLtzZawSdFRgwxS4jxa4qloBxW9JTrNe04
puN1Yf9mqZs/21KXrV7TL3e4Gor5BOXqz9+54QeqM7LOPphBCoExrv07t4v1Zk7q9DLBSXz8/o/U
+5SAXZ+ZVM2jE2+FUxc35Tx+qibZgsIgruk31+us2l3eGBYg+uRALHlSnleXAS2jGu2Af8CzkNyj
Ug3DodiV1Gi7ea7tra2W2CQnK67Q9OIZcn3r4CBOj4uxvLOSu1+/ne8K/p+/Pps1amqehxZ3pji7
TjALIgfQ63BwbBftn6pPlld4R6fSF0xyyVHo7YOby49EnZTXQWHlF9qAPBFNRb2GZzXS2kk9UPNa
HLoskPu4y68yK9E3XkNEQqZKTFG6vupmlA9V0eq9Ngvv1gfhuGs6qBDJ0WqM5jpd4jQJlujWYpzk
zm/DcVshp+Z87I3PkO4OWeU5D7XtPNoKTlUn4blPFBN3Ksn/OFH+t0W1+dd90maoYbJPWqaLlPOs
yLSgRhmVh5tSRfG8hUeXbXNiLyjl6P359YLOQznrkAZyCeKF7cz36hMATYNvkAT1Ved50R4OmaGD
5pQzYxvdjjyLpgiPiaF+89T8m6qBPcZ0qWckCjhnmfP8uLWGTFuYabTtwXesG6nzfJv07dL+8K2b
jJL8SqaxfIQ4/2DTLMEaQZSu3/zuXfx1WbMLWLwPKTm2evLsXXSz6G0mnuMBfRQUPpsoPuQ20N5c
ZF2pQ9Kx02GX6hvvhuC08HagE7xXpPZIIK+ogRv7N3XMX79ERmiYCXjqmI5gQ/75sgDdG9OxUNZh
LvUxZOvZRHZbbFK7ZymBSZ982l6E3FDopbQ5f31bmctt8/NtxYmaUTxHM3hI3vlt1XpzwDl2sg5S
NGyNsddfNKgF14yQUCFGIPJmn8izPsM1qT3oA0N9CqCAXuTyN29FnjsXlnMSV4CdUAp7Oa39fCFk
XEZoObPpQIb3vCGot7iBERYdC99G6RzK8Rnfwn7WvTyWfuGvi0aNN0N3nTgTHtWiBLQP42gfAU6/
7cfgGEaq2iHAHTZpFzJhQr1/7DCBmZVnPrSOe/Bk1tymEHDisM2eUo5zv3meM588v7ouGyfbFudf
lttiCflxyVeoTeSQjdOBduzMDIDxTDN63r0ix5nMqjTeuX1poBNP84vQHXZeUMLrV4m4XI4GW5+l
uEPYKW7RFgOkmPYdB3onIFvWyqpnz+uu+kAXN36dZb+7T/7mrWsGVPRceO+2OC+vkYk4hTZKVHdy
Sq8nS0N2MqReEd+KhJjRxm5RP6hKjXdiqo81fffAEde08OXjr9fo93Lv5zXqmXQ6vKWRY9HoOFsY
6RTxHk0T3fsM5tSZH9oOrXReE6zeSjK2uEGd24kEjKuq0cmj77n5zrWLeiuAmhrNkk+LIGfnMjs6
oMahe21ALwknCefazm8ay3sO3b59nF97EhRO4Nr1RV7rLw3Q6C85fYMpSuorPzLtK9S2WvT1CT64
k1bHyIMbxxTtUBMIdJp0V9xURbytTdqMGSbcy8oi3/7Xl+NvWguetL6vKfLLqN7Odv0adE2v0W5e
dk33hvABRezohmvpFgVhtUQoobG4n75v8HY3oHM3wQJS3JPp5HBnqxnvvBciKgmGLsfrSwRjUFHd
VImsL+ADMVQJj4IWF79SQU50udubyJC/WWHWsrGdfa1L88qh7gSLCJLl55tjzAnoqaIquQScVKzp
vKaovmZmhZn9UrYy3SXIp67//Y9BR85VqKs1kU6fMq7xBeXedEMcxnxt0i8JGWNcVrIpTi1yYQGd
HfJndjSi62A0vKMp4q8VfaYrtmL7YRy/sOcyqIi6Yj+JeZ8hADpIXfpXhdt8mZXESm7E9FsG+frr
L3BZrmef26a8F+SgYt+yz++sOK3qOvB9/2Aktf1QjY51UAEs21+/yt8tE04yXGCLnYfXOrtrAtvM
cqfEU11nt33jQhgLOvA0DSFZpvPmyXyyoEAhyo1j69INzWA/DDAbUOa2V/VYWNuwrWvkwK55Pbrt
sZ5Ui9ImCS+bUpSb1DX9a7Y9G5X4hOW5tvunyK7uf/Mh/tpp8JCF0MFzIOdhp1x2qR+OYzMPQLIT
E//QKmuJsYmqKxX409WQIkDIOwT2tZsCPdWEaS9h7X2P2yfKrXpdDWrcG5IJjiTQOpS2fpQXTmWo
k5qZ7fK8uCUFRt/mLUeCX7/rv9b0Hp1qW3Bv8ky3bedsZZs8o0ZDN8llljKBHLxnu5g+Z0FtrueF
5jnWwt0UvsdAarQuFJEmnxDl3kd1YMBzKggRVSGx5rP/8uv3ZS07w08rj3Yk52k0l0tLXH7/8x+u
ZiZ14YdDmF82ATk7SU6etZsnzQ2KlHYPm2RfYwrYzGFVER8r1W6qfMKUq/A6jWDjoDFxLnWSOJh1
yHfGAE14MQ+eUMf+aukqxwY8ABf3EUliUYR6ApWv2/SnqC0fZD5Un4wo+FjFGeNzyyd7UTjNb678
IjA6+4QmiOjl01FmCqqqn9cLVu8iLcbBP7h0CrYeuKlj4rK7GMEwrhnPOvvMsNuD5rRy2Yj2s4xn
6qoAP7vtwlYCtRXvnGLezRMBDi3iJOKskwcipzbLWABDXIZ9WoitGXkdM9Hl0weg9nJR1hi15vzS
Tj9Cimtu+4oemDPY+yK3q/Wvv8fzQcTSVMZKSu/fM7GZ/uXZ7NpwedWChwoYlcEms/GLx+kiubH9
XeJ407brcF3mSk3PpD1ba5mp4DK00BB2BtLMMiX/5z9/T6wtl0YcC8v7S1Os5+QgprilJ+ga5qbH
UHqcpG72RQYXABPHbigf5XSTkhP9gH4DB7Q1YVrIpuw4+571m93vLy0GjxqSAZK3HIxoJS215g8r
3YU/FohKGoepyvZkvBLA2KVbx+mfvd4aLrWRrEPAeBe/vgjqL7U8pzF6R/T9TVC/iOB+ftmSjOcU
h2x4aSTod+0Mz02un4OhIP04JhIjdIZLy5huCqdbl3EdPUUm0gv00YZErDzGA6PhatCXRApiGMGo
kw3RYczDA7q5AdCCww2ovTdjmv0NwhTiSodeH/25e0/75qFuvPoxzBoCrp0h3aeuxYmuL+yV3wrv
oS+XPmzxf9k7j+y4sbTbTqUmAP0wF64bCIQPBj2V6mBRDt4DF6b1pvGm90byNihlFsU0Wmr+tarD
VZksJoMRwMVnztlHZb6gzpcoyrXjYVAqY9/Z6sXtzfEqUMcYn0aHFFf5mhHheY4Z/xNxEKNem+lQ
sJzJn1zL4k/zD8o65gx8SHxY0Jbe3LGNltfWMGKLFBX61Cbr4utRS722aY+kTXCJLLviEtVzC4wl
1bAdIN1fYhwrsXLtKt7l2aDflqq1xQBqPkqOvh1p6jDGCqKxMnb7vpUpaLbjiuBJh8hB+2uZO8mT
3hvvFdyGewRcw7Yok1OWDDC5s354NPUoXNdjjKy+0OydhtZ+HqPssUxJbUjs46TVZ1x02i1584Qn
y2Efpl37nCxJkVpG5tY/X1d/6oy4s0h20yG9Oo77p0pJLQeoeJYu92D89Auoj3jbDRHyb1bgkjOP
kOZy/Env8ufhwnL9MnPRdA1TEWPfH6/lOIVELoF072tiD7CPJvORELDmIVw4zGi+biO9p34qyXSK
AjM+9DHJYsnsHMo8fU8eAFVXGH/IbbHjVFLWxNMXZ7Ig7xFCuz8piRf16Jtj33qZTKPvVE3m8m/K
hGysuszu2FZLI2v9lh7BV6rMPsfYK/ZBT6Qi2dwbYkrWmIOjS6WBUGnU2H4SVVtusyHINlaiWU+k
zXKK9rI7BzlZJlEbURHj2r41bKomWdiXl38iTT48K0j4vv2T20W3IRF0276OJg9PdLoV2QyAFak9
2otaM4+VW1iI/8cPIVklXlGmhd+bcfwxeWjJs1a6PtzrBI+fdJl//0LoqfbtI/0ltsN/poLZ5hkI
uPLVXbWopL+rn6+ec9TP5+fseXr+17Fv4uz//Z//26bLP93Gn8Mvr+UIf/yH/i1oZvMJdIXTCabC
j4Jmh4uO0e0iZ0aX8IcgQSyqZZXtHYv5F0IEV+O/Bc3UhYv82KEwR4gufkXQ/PZpg9YBHAXVsYW2
AU3Em0ZwchkR64XaPFhBvTVr9QioeM1ofV2qjKsQ1aZ5tU3K6fLqfbv+Vi++3uVrfzqzl18MjZDt
F0NrRtZvjobl6Vd3ndE9oLAbosFr0KM5U4OtZCHdpr6SIaxRtdxXFjiBgj+3QP0E71li3UCSWLYD
se1AdTmst2iN161oD2K0NnqUfwCh69OdMmCStwmytyzpsaoRRYV1q8LLZ1uAUMqPWm4SdFR4Vmje
kKt5X1YfI0Z4FvEwolyyKq37ZJJnqdUnxda2qoFCbSz3VmGtVRdDN0knRmJRFzQf7Ph2wQDC58US
VqvNKnARCBXJKRLVVm2zK3fGSCziZ7lQDvRS+1T3xkU2zj02Lj9sqt/ikJ4JRE/L/3HmNwgzXBX5
kyWvczV6ikALTWnJqSl4ao+30iJHopCV6yWNc0WDc19helniZpZfiHhrLwewha0y7FOIpeR1olGY
yGtou3IvdOjZgUBufEIt6CkQiXt2vWOvHBIdORiwEWJiXY/dt1eowae8GogkICwHj/S+GIpdoSSf
1QI/BrO46yBrL7pL/i0G3vcuiMZ5Tj9kHn4oc+UsIwAjGx/VUdnos/TtUXtYZMPYL+wKmxmOXcXr
4MmauXOsmlOs4L1FdK5BFLSpEYngsNbNA3IvvLoW7lEUZA5EKILGsuAKDToqTfrNn63wgKC8eRxw
feqqrVrIPsAOofr/8dFVt3XejxiLH+hoPbSq6mgyOGhJw8MzFZs3Yki/WqNvWMNFT+J7aYXHiHQc
0RReCiU1Jo4IfSex88W2Qk4f18qhFNPTHLfvQ94PDFvrrqy2kWLugGevUX9CTvgSaXJtxmJn5zqR
t/ZK6ASdBi4lqJGv8jK7Yn/atwM2cJP/+fGlTou4wBLrlLXDYcLUqgX9GqfnqsfYUheFR51PAQQi
ApKtTzzVujTlpa07FD+6N2r9rdovOW6GiXrN8BsnwO9TX2eRZFaM+yriSoSAYJPRnWYmURKD9PKi
2zAp2Q1IfvKehn8RNPYT3GUy2WeZXrEQ2nWNucrmZOei6cx1+5Rk4yU0xktV13duGKyzTDkGWnw9
y0sUlzvD1R9kE240FOlTkF/b3MJjJK4YKG1sMZ5l+AkJ19rK8+twSScmMzVz03UNJ63Suo2R5axu
+gN3wykiteknx9VfXg7wUxftGKoFmrYfLweZNk1eDFb7gIDivrLc+0SlCgz9bqpIlGjez1r2uZQc
Zdp4iUfTr4js6gaiLpryNpC0D2DVzfHCtGrbIHCNHddX4WhV9NB6BbjNhKpeVNdUOfdi6tdxZp+q
GbsGGbtCLdaOiO8UbTw2cEAXPILACZAD2ZhM/KP24Gd1v+XQ8ANObwjNHn3atuAOT2yQD9GH1LlU
VrkNsuYQjMnaIJRa3xD+c+zbcjeO/Xs1wkBdDI8N21pSRnh9o1/GuW+12NC7buNO5dYIOVxH/Fwq
grBeenUH7GBcPg5cb7LYJdNwjlPpjZV1AqfBrV7uy67wuqo9h4YE9QwkGLkniK2j3sxkuWueE10n
2nDOXX0L/mEGBQKFgBoQ+QwWLfcqYplqyUsAkq1MP7O9Xs34ORXgXKrzqdH5U3SE8g0RPG2100bl
3AB/jPB+dKW1J2BtmwTK9T9fCy+r5dcTkOVk0BZLEc9LZo46T+3XfWFiW7mFl7B9IA54V5J22i0x
IuY2xJrWimJnKO3GIGPLHcydsnA/WixtdnBd2a6vMMrtlH6tjLyvyxU0lr5upvuKuQ4IPLU7jMp8
JRqdXBVAe7O1WRKEGiF2AQtn2wUu2zzJ8KYi04qO5ql1Coo+46EO4k/LDaZzGGD53DBK84LJRYFA
aLPx1LjuT3r1t+3E8iYYCGcYHbA5JBH7xzdBEHNmg83uHgpdPCznocFvHvR+jcQdgkWQ/KQZ/5Oc
6eUXCpNFE8pJE6/Xj7+QMGBDqbCcA97sDkjsNzDq1nDyPDs8drX5QOd2hOoJSLH0Rp4JY/rkwm6z
evNKk0EEYrf4Vgr/7ep0Kc9+6BhoNZe/nM2MZhKI6yy11asBgQFJ2zYGOTwMVrmak3qvuMCPOXxm
SxCzYJ2kgzWkoqbKxLahiUl0k9Cnu6Ezkaaz/OBWnHmpnfLU2LaXOEQDKy55lD50v1WI2xUfatTb
pxIp+lgU1zAkj+wG1ros9qXbn3VZXi9Rw6CJfJYtT2IOj7IGdxzrDyJpeDJ7Voe8n3S1p7wnH8B0
DxHSwCYzTpifsZOFn/O83rIAgqHQn9UMzQAYIdN5bqlMdGu8tAm/knIwS3u/hFeKKYUpfzg1xGeR
VDwWzs4JpkeUswSJIAgPwVpBAmiAE/G00RXQ3dZpJEqeANDhJ9fE247NWOQ9bHNYOmrs+l7w4a/e
/0oLMNdFvP+WYuyaQWyNLPj2Gf9Su3OOP+GgKr92b22Yr12Y/+sMmzZUdd66V2ffn9qd+zgvAYJ+
absvP/Q3v//k9/5Gt98xrmLxjAoFCZ1NJfXdsKmLd6rOPM9YPqNvrszf43Ocd6wUmMuDlWdhzWSA
Kez3Bkdx3+FUUC26AmyWhm5xFvxuXP3eWnwLNfobnt2bLQZKHduyhS7AKOosmjRjKfVeXScjtz4a
pTo7hl1OdnjRm9tk6aDtWLktTIrYbJJPtlNxJ9Yq8v48HlflmO/ZZyWzqK/n5NlspVdNSXwZIqK3
h6H6suy8vaLG6OgYUbsmKMSgPBp7F3ZVkh8Vx11mGjr3IE9yeyCRuAOvVS7J42BwAPB0E3uh21lW
1gXhwschel/H4IW0qtqoZsZmzpZQOfFpMKcK4caUDIb7fQNkYV8xy/LJ5kw96SJZDIAHaE1hPMgZ
lG4Sb4H57OHrOV42WxDscEC2YRN4qto4qA9gJ8txPrcKG+y592I1y26VHk9QD0F6bYp6MSORoxEN
ymboVaasjGV2yuRcY3tp4AvU+FMS+KLx/FWrHGfbuQBoFvbnSKzuoUqbaU10l7Uy6ww7lXwCpvqs
8E7uwQPvuwxfVB5tepGMWCWmDmy79uxMSu0X2y79VGHBQbkT3BBoegnBu5xVvYhJKZtgrsieKLmI
IlTN9k4GvErHhQi3OD1yUu9aeu81FCfGbi5Z6VGkwmcDIrOvHPuY9kq96oe0PotMPhBoXG9GTfUQ
rD3VVEx+5wT3rJBGP5G/vbpp/qLXtf/qAuRmo8NG72+YkGN+vABLmplZOlV1VIKk3vR4dXeVhJAR
Q1vbEEc5wzQufUWtOi+gWTqaDjk+neRAi92HOWITqYPmSmuiI9SmLv1WdJhX5jDE1Rl+0rrhHm2+
4U1ho67LMVhHcuZAd9Qb2Rdf4yWXsEqc1G+ZRCAjz7HrxTgJyyZ6Ui7taK1nLPn3k8bsS8+jbQZL
hdbVdzVFvZsyqDTU1lzu0A8U6yEbVH2rjGW1jpKqWrtzjg6KAcHKQP0Ga9h4HxW2jvgOUpIVJb6j
lwFJePXi8KmxDM/WsCq7JNoVY5BvuTbn3RSF3Zrqd1jbygeTC7XV2QbViYtmpc+w+Oh9ejND73CV
rthlVNaKqtOIWvzNIIKfemhPxzrIVErNBermBKvErvGgmvRYGRJre4IlEJbqzk2AU02acm2oDAMW
0yjeY/SJkLemecHVIV1dDR0JzF0Cq0sRKkO9iS6YqfYnAk7SHePO4sJU8tS2jdiGqS4Xf5VYC0VL
MRubj/iCb2dATzez20OHHfNdnhTVMTWJJJhMUt6MkQ5qZuoDzCMGcqJ1ZG5HSFbSQc77svw6t4HO
7kwMF0VirAMEsbG1ero2Mtnse2Fuonb8MjaRe87a+pgl2XwMcSWsUhBJmySoVJjyfGH296UkTXVD
x3au+rY92XJSb3srvktenN4Gma1uYY+k4kRMw1X2oZ476jBT2Fztm8z8EBByrzX9eHSs+U5tuHpS
tA+HuVF2jjsQVkmywX4EFOqpFeEVkuG3F/YNxjA1+JjOM0TkIXuvE67kzgrJvcTD3zTRCO45OTV5
WK5ba7liC+xfUFvo7DfNosWY9MfOtaEKYRVgdHNy+OkDGI+HzBq7U+IaBC1KfgYjOolGU3JvVKy+
VauEdFLfBUmfXw2pMLfaOFWrvh3LG7UhqojRzMUKG8eXml5tqpIVl+H2QLtGK1rCJSdCC2tvsN1k
J9jtEYnlnBRFGpdhrv050QmwKYIHKBvxaQhFujbrXJBJCy+eDM15Zdod0RBKPu/ToMUTU9T7ObXG
E1RkcLwxxm7FrYs7NIZQOIogxo87CnpqIl6DTugHzc7zx5hoydqsHb9rQToNrBCgDKngNR3ng21o
nV+0eDKndqh9a1R4PqS1wLoLU6+x5VZPDXFyq5x1ZG+ewjDEMRdy4ztTjH8wsDYM3OKdqXXzlgAB
5wRF/dDUAob7rHcnjTvVUy2EofOcBJu+seHI92WADNARt1xTBHQr5OsObahuw5Aq3wnMuz5wPuDb
CoBNwRnICwvb4IjPUVj5LqmIOcqWL24E+nXQrcVeAImDiVRti/xY0LoUdiFPZqDNnpk1PoGu5TG2
iuSo1mvFSjCft80N6OmNARZtz9v9qYZKD21TtXcS4e86cjhgyD9gWta3rGz6KPPTJCj3sdEKUsJi
TwZpuHMEx6g0TeJAZyYWVbtod/Nu58AqFQWYTFSYX3u2iwJiEf2c2DRlp62bqsMAP3cDqb41yMHl
iYZ1lpWJdP0My9i610Po9lp1yFJ39JSOjybGw+TzDnMbu/1z5cpzOhNBClNy3jiqMqBcvLULmES1
eEIfnZFampEZ2ocf0ZHaq6gtTlAUF92I8TwBCrgybp2+SAlOqje2EXIjty2AFRn69KnpvkjuK/Jb
a4AOgduZN/ZMJIM1Md5pZ4ztqZ3ecdxMRwcqpVVCkLLb/APYoXYfq/VN5w6kLRTJGuR918ztUybE
db5kqsxam5FuA78piqaHjGjTqBXTWZWEbHQKdQiAhXuXJc8BxV3hyRnvKObqmcVbckag+SEQjDiT
EaKdM7xX9cc6NbeWNpOSHBGvp+vszXQQ7knoAjJNAdnWCcvBOeIRMesjVwY0MzYmFkBHtsBGFJHu
rYRnQjmKnhsQZwk5DcHcHKMF4aM2civR/KylOTPs1N27VMeRkyMp20Sp5nNiB4dEJeWdIYZiEjEL
JCk/1inPgrikaa8NrFOd4fiWC1FsYJFDTKzFPKw0yM2dQSHT9HotFod13879hjgyJi5llLM0n0Da
GEA89Zbcwe6UluMeNRlBHKXCE6KnfLRZOBphelYG+3aANXbsI9jrE0m1QJ+CS49WKeHCrggBrlIm
Wkrbb0mXA9/OZ0wadgykCEeMHwKg3IYFUKXSllyfMOX7stE9PrvfKGCAelDO8jqGtZD6Ew/E+ZDm
9OS6TSmp5DhZDBT1HHG/OVlvHTrLuI90U/EbOz8wj2bQC6HPcoZ4lYAVZy4J5LBPIFjhlybvKfVm
A6HMwLBnrEZ0pk2xB/n1MKXpvC4sq/ScrrwESZmdK+R1q6SI4M/Gmi8L8jmM4Kpoh51RsIq2WOiT
CXxqHaXe20FP9G2szwdXhsBbDRuOcVL1R/pqZd1o1Hlp0IGJYze+UwKX/KoQY/qodhCyREYue5/D
KCQG6MAoU6eW7Rkv9iMRWKOjeyamxFWpTcF2rEW8qjWc6J1dKsxUa3li1sPmvMcTNwDf1xvGyRpe
KDza4wCFdFXqAxVuY1wNnAYrYwrEubWpXszlSLJkCUcvdm9LLZl2un7t1nrqm12rc2SJu8rES1zL
bUG1uSYCeEfS4saKoguKtTNOmIeA+E21LzzV+FLgXst6zUcleKdO9dlsc9VroUemnUm+uGh6XNjW
jrAOAsnVod9WTeyPTaB5yMuPQAang4gLfM9AsCqZyQ0PoJOVdLOX5tYRydJ5lL1zMQEd1pp2rRbK
ZyLZzxY7awbZFmnVfU9TyNhgQDEOys0lApzIzyqi0ptD/a4IzJmkgIDbR+t2ehqSE50Fn4vCHBC/
dSh4tOKkkxJpQeELI8Dzz4YAyioj+7M26MTMJJ6WzqfKVMnQa9v3wAD2ap5qsFp4giaYusMQpwxU
Y2NAsRvCWVgzBdBgERT3XVqMh9CRIxkkLvEvCjDEfnZXVRq7J4EDJSz1fVNXOYEs7Yn5RLgZ84qM
mOmQt35uQFgGmkLVHJFdAtuvmU5ihDQJSKcwFrxtNa16CUSFWMbiZBTIbdvkwdZJiCPiEGReGG7o
yq6ExqqMZCK72mRTVfhakUkvhDR9zGKm5uFpnxRkPnfAw+rsQQOc5VW+UturhpyONQfJ8kidDiUY
Bw+gieXbWgfIkqI7AcpvJaLx61Loq3HQyQ+p3IPRjlBXEC7rVAchsqi4bEFYSN6FsiYutIPJllnR
53zIio2CJR3ooPIpN9EvR7u41jhFW2tfNPBs9Yr4cdhBJMj5aZU/s8/2l2AuvehBafWLqdS0P6Rk
rOV6LXBfKp+GMdqTIfgVrgicWHX+oibGEemSCKEB1BFRPoUmAV2yUkv5hmO7nMCi9/65i3qjg6aL
x0rFoMDAUEUH9adN5ayaTdZA+TuGSXKXOOjwzHW8wHfMCrZD039IpUFuUc1R1oZ3EVVhKNTNKLMO
kCBFAH6zSXNSWPIQSxvPGHBgRfTCI+1RWPE4eXm9vzQ52n4pl8Vx+x81OHoRUtr/ODi6+1Kkz2n/
V179P3769+ER5C7sY/xrjPE/Do8IWDYZKWFiY6O+rLl/d+vr5js8+oz+cN86i9GNF/N9dsS30B8z
mWZEYCLkQOz5K6OjN1JAVtM8CnEL6YLpIq9kmQC/mhw5xADA0I8JNtP70wDwpjeUg9XIZpXkGuLD
91Wf3cL8XM399FiS+faTKbv+Rm358gLYfLHDZtiJqe/N5CCDUm+FNVwPcgTUIkaFt6Cs857V7kQv
2WjOXg+Tz6bMrycHvmYLu96q2scw+twmhAOFNOaNVn6EfP/essLPWVG/b8PwZz6vv3qZCCUxeWPn
NYi+/vF9moY61bSs0s5dUp4q8sh6ZZeVeMoYUHMMfWRA+2jpz/nU/cS+9Ea+8PL+sA0gFgOnGZ/U
m9Gek4k4b7taI49IOTQjH0DRXulsi+Ro30+TuDKV4noc7J/4TN5M/hFOLsIFMJJcaMwpXwK7X10X
PWsXJy8c+ywt9VFrAj/P4q/L2vvXz5D/TLENI1l2OXyafw/8ADH6ufzX//zr/jn9gtY3f349g/7j
578fI4b2zuHRgM+Xz+Xltv99Br18B42NrrIpILRT/PsYMex3rHIhZGuLTf5b2Mr3Y2T51nIZ0799
P0d+6RhZrsJXG0MHJ7DgDOEss1EBYZ378fbAMzWXipmVN2H+NREPI/KQhsQ7LmtvzAqfTEKvhIpu
Zyi9QqiZQfOTc+St2vdPr2A56F5dsBEce8NteAV1FbCVB7xWhKBbk/VwnvYmegunvon7D6RmeJ1F
5JXy+dev5P/MPQrqLGYii+T07y/l4zMT8jh9fQH/+8e+XcG28245xF6cUgjFxEKg+bZF4TusLvBe
4HzkHPq+QDH0lysUcMJy7C6ysj+egVzxOHGYCInvF/YvCcRAjfx49QouWgbDGtoHXSDmfHv1tnih
tCAygi1MIwYv2MuPIBGpKdWiP+XNZ6mzrtYFWe/aIG8KA69UHlsPzTwvcy/rKyvBZFMmEq9mY8LC
qOffsHpctWg8L5M73bXMT3fJcJXPo7FpA4avWuaqB41Cs5WMFYyh2qbmXWrCxerG0oVyR+MsDUus
IkP5XNO+rKaQsbcGTTmZGGsMY0Lidv0FIrfcmcOXfGwfDaiaMH/RkBfoGmImWbuCnqlir6k7Rrct
ahajIWnlXmUHsycmSa6PA5mSkCHXF4vIKRuGQx1pbPnJjQHKxvxtiMnaIv3wKsh6mJuTQUZJwnyy
EnR0Vk8ooRbfJkZff5AhjLIGOI09uv1Fn8S2Q8tFGGlC/5624cZQazp1sC4MvWcQeJFCayLi4Dax
F1T9NPmqMxF+hPGkseMQdn6oXadqAHSuJoHCrg6dVFu/C7XOayK6aUtr74UZNIesNjdFuoXhZx+c
ESeWBT+ljqdgEws6UxjN1horz41qY7twRDgQ6I1w578nwDd01fdb+R+Vo9fPShYrn6L4WWnb/i8O
An76+0HgUhBTR/FIWty0zGL+OAjcd0g1IS3YHAQ8AJfYsN9PA+OdBtcD9TsLTryWS7H8+6NMfyeI
kENjiUdOUEFav/Io485/cxpQ8iDZZKNqCzZZaEZ/fJLUfcqeoavRdVH7IklkDUBwI2k4hNoEltp9
0s3wwOCOXDpwF1eZkp+bGiknr9w95Yo28cWdcWYrZ+xy2T1oH+JXVPfoKNxw5vSVEKwZZVXegvBG
tmJkhOO2kyS4HMnd2ka4xtKvXki0H41NImPE5dGiwLGtVZxXLBbMuV7rDJ1XeZFspyI8KEQvMf2o
XNQgYOFF6oy3TVfC5ykhtmai24LJwUCrqOxlYE8zH/8NcZyF3t9mrA0eN58Iux0jFrIdYX9Bj4c6
dkingQ3EH+UMLosCr0vnwasReA1lP3hGzLRSq4hpLKUTw9SjYjfLDmi4GFYyHb4kjk77fcWAkO+W
U/8xq9Yi6baJHlh30ALWsdKKTTxxRlhTQIfeK5KkL/VLjNoeomca+cEU71g6zmtCVldh4d4JtQNl
LcHOGnEwEYrAzK6u9aNeyDUaiuBasSx/WrRDLEI3SeGKlRxG8JeQFAEg2tt6a2UfS7NDfR5nTNSd
5JMdkI80N5J1zxgMh5cvTam+d5u52eR9I1gzl0lPvO9TrijiNEbIvTB7rePQvU8b92DGY3kgWzlN
WGPDp+rZWrt7vVV21ljbt6Hmtuwa++IcGI/pPIptr7okcgWPGRvAzTzKD24gIp+1A8PXGSp6YRYb
i6QXw62tGzDvNeFAdEbEwKxjljrRFAEur5pzE0XlPjAUYPAh52FTKo8Q4/HlglhGMyMar61q3MgT
0eN22gAczEGaqiXTqBwuS0a76rFzPbZ5DqXNtj8H0xDeK91H02GaS+KKyGHfivIO7ugXzaneJ+lA
9i9g2RILLapgc98Xkh0lEaMwSg+Ex5K2lTM9bReAWQZseLJrHJDs7ysGzStJFBXDVoN00wVEWeHg
YWhtsC/laRsP0NVJZa4dE8+NeWxnsPMaFk0/sZoNMp/43ulzZrRlTjLrpKfnsTWvx66d/GRE0eBq
bXSU7Nzd9DNAMctPOjYEDKlvXWK9fbetI3ZVnbnp0Q1G6vTlv+f/D+c/Crm/rwDvnovwL059fuaP
Ux9F/9ImgFHQ6PYp0P8o/1DV2EJlnGF+F8r8fupDLaQsxJ3G9yhBl7P491Nfe7fYGSyHypF5GV3q
r5z6XHF/OvUNDZkOMZaGo9G6vTn1oXQ3eTLFwZYNw41dB4fKRrBhlJO+nSPwTa7B4rtfLFeD5YVd
dWFaLj05VHJdT8WZabLvjJa9HefhkGjGAxIIFAMuI+MW4DeKdvHcYay+oroJ0U6vc4vhrTQ14kHy
86gyiZQudk/2D7shMbud4nThyjUCQm/TT9CC7bMh7XSl6R+DMSAO1SHGtyNfSuvip0z9BBGjXg3U
P9tsDi7KKH4ryL5DDd2vskCa6zSNam4sG9EE6pEo1l3iLKB4SrU+xA5jxXbstQ02fkGxVxy0QLlS
QuzianZrxEq26V07XMWIZ/38TGCh/DjKx6bChTsBHmWnZnkKM/Y1spbA497FzxAtsZEFI5pe78pd
ISZrW5jJAUJ1zPjZ+eLGneY3I/zcSN92WndvlvESZ5ieLaVv/KHGAQsNhEQUZpsT9N60omCVSboP
jSVLnVSN5mOQUTLXJpPdfCi0VdTcjTpWq7bqdwCNn3QxfHZSxfY6vFdb+I1QvvNZ5cAeDkWiEYNO
jnfVajeij55ByOmg5smC1EV9qq02O/ZVCWMkZ2XHziZYsd8lwwYptxAMy8ewuk3wwu5UXNaZ5Pzt
lGgNJKO+DnIO0AYRileNBMhjoiq2bt3DCyfihTOfjNoZcYNzbTrzVyqQe6jKG4iAROyxMgIZgcbY
ESe1b1N/TOwbfXB5SiUFw7HA9cifpEERHwDtGpTxhQVwvNo7HVGLpUFgtvvZMWN/KM1PE7vXgx52
I29e3PlYkw0frD11TK9fRNBPR8mCKI2JCIuwV9b6UxEBLCubBuGVlQUrFKDHWSmeY4t1VtSpBDIp
3UoXUbRxFLtkd9m/FyysvLIoGp80pykudoFe3xqhKrajyMf1fw/ZHw5ZetO/P2RPz1UXPWd/cc7y
Y9/OWUd9p0MBAc+1oBO+yQ6/n7PuO9xZiHkNzL7oml8PitR3NNMMocXiBn85TP84Z9V3mCqZDTN7
slVcjs4vnbMvKuZXkyLqc4ZBzMEp7vFp8h/+sbpO2OzzMKiU7VAF4aq2Rm0Du1BfydrH+VQeYqkc
q6EuD2l97YYs1qQJHTvyw9K5DssGOUM1PmpK/+iO8JuMIP0ytlnisRHczkPwtUPio7dohWoZK0dk
5WfOaexIQAHxT0miUt0ML0WriO1sf7aGqYcITYPahfJhzruZ9DBo6Yi87F2fDkTPkRBeGGzxW+0o
DfDuEkf/SlrDHYk77mUqtEMbTFcsy48sx9NVGXKXGywt536srpSXVARRXzVOhaADRFBNeoXPVtED
iZ83MriAmEj3eU5+YKprkKYj4ugoaCzTvdKjhOwCZFubPkMs4syUY9kxjisGW7kIPLdCghY3s7ab
WwPOYtTeRJgng8oJ/EbrHgFwc4w0IAYoIMu6/TBlSbcj3XJHbNroxX1z35LYuBkMlfIKQYxR5yh5
kmFHXb6qwINt47LqNposV0UlQrRUuPhFpcU7y0bZJvN+LQ3o7yrul03LJpJiMugxcINazymu65yC
MnZ2ElVHYiF3iUMNpKx5ttHcryeH5WClXpfVoHiT0T8Wg+keIS8gVZQVzRD2T73H1gOP66sCRF+0
mu1jXavXNsXkRRW7sja+RnjGCjqu/3bz8feD5h/ruNVz1DzHb5Jvfj9cTM4JKLfLSaGzM31VxPEd
2m+HNc6yqECMTP30vYjTrXcG+gK4JBbAapz//x7ksczC6mDBnDb5Suf+S8uslxrt1dliLGeahk2B
6YC+oKf5Ra9nwAzTVCPtnZrwQQJKzJxoOxd5UXkVBvQY0rQQU8KBT/URiQhcY1hZSfIpacxtHRZP
L8FjyEhytdgnWf6MmJi+VSIR0+S5HZyDPd2Nsl76OuI/R8JIa7SaYf4hwzrESbNeMASi2Ggk1yX4
LYuipWlpz6CVr3Ok1IpibHs739lm7xfkthp4+VezMqGbhgtvJ1/Fkg8QmrDEch814xNsGlJhVXP7
6pHxF2rdN6udb+8STwZGL/ayHXgzq3djnNwBUtW1aNObYkQHMHNwBT9F2b0Fqbz8In0ZyTDAZcHn
ct29/jjkaGY4J+JmrSS/NXTGQ3YdzRjyOSQHT9fiNaf/xm6+djSGU9t4cT1clUtkQg241zKy38Lg
Y8CHocwQrSTyI+UpavHOGejZxMfSRVnc+WUIowW9ga3JG6LV//mtekvje/kTxPK0hKnI0/RtTnzD
UyRvS6MmyqI8p443ae5tP4dXIhVfckvZpK5znzrWurcS5KjJT7aOb3GO3369baMFokNiMPbmoxpw
Yjl2MdXrGiddIJKvtvsx1stP1sRMSIuKVUXsm9c0gniCmNw78jlX/Agislk7tmlIEZroh5VmsH+Z
teS31qr8kllN25rVimnJbdAXZJTFTxX3iC5mkNquXJGyWSIcLuTFas5E5e0iIBtjRFw5Il0kbLTp
UQ+Jo276i6EIEsDrZVHb5v4/v/vMx35sypa/n0QWezk2WJRzS/94BfVdyR64iFE6z3zKBm1KKgsE
7P3Ao0ZGt07ibkELaaBb9qQQYg+uAE1kKoHFGuIm07gQR0rwQ9w+Z2Z9rtX0cZ60OyALW7Ig9nlZ
nd3kEkxNhkw+uWmWOMAMYEg6ag8zEqQiDbdZVV1sE5TfNKxahmvBkqSuO4+Jnu10Jm5OVZCrJ9ho
/X/2zmM5cmzLsr9SP4BnF7iQU8Dhik7hpFNOYMEgA1prfH0tMKu6MyKzMuz1sK0GGZYWgnAHcNU5
e6+tdodBDLdiKUjFMnPFnfTkTjSktSAOdc1hIChYPXRq82SExnWpZGuqG2FVUY1jwmHVi/VrfXDO
8b0zE3+RxVoEO5g0LZwR3jgSh448nlOiXyjqs+Lcs4Pasx1/mSbtduDs4wekmiIJvxex1xvLQz92
2JfmuxGBkxJrPkoW1+gcSvOla41ULFu1wggR7dEvXAWd3GhS8fP6NKQ4c4NrJs4t+5pDx1XxM/iF
MXzMcifyDDmg6tz2ATfHIvvd9uyLnhICqDe3HWFZll7ckHy2sUKyYOr8qKuK2zTKa2R0pxn9sgNx
kBXk3Nj2DWCxGz3qj3MxvKpUxoQSXcdzvbfU4hKRjzoP04+h5aEG5qtmV5eiDnfsr3hD2VL0CnuD
yq8H1Q857CLLP06tssXA8lxk+Y0xdh4h31dRIa5YL7aN6DYOrmSCD3dtOt/OcZuy+8veYDYu1C+1
Iwekl2Y5TZWn4yNTrcMCD4eELGIv2/pgx/ZNEsrzHCWvTiuv9CT3W47yvCG7LuA8HtxpIWJlcGqI
qU5TaOwRRV8vAeFDCyb8LyxzPo/P6OClb4r0luaEl0QEvmYSYnMaVHsrC+7W1C8HZ7KdoH5UUl9G
9U7peKdxglajscNngwq13uXGw1BgSu/M7ajcT9p73dzPTcw+VTzV0jgEqPyyNvAtDKX87GPTv4Aj
s9l2x5B9NOn4qKHqzTiQ+yu1YxdF1EMD5y6rW6hulNJG7Uzc19tkfRL5fLvkyQ9FIrdN2BcTffue
ZiXQJ0TgKgfaWJDiEjgu7pqtoXuIQo99/WS1KPpUPryXk2zglbN+JxtzP7cmNnPnblqsA37IHc4K
mD7OVlOcO3VhommK9qhxJhahfQLufC2b9k6r5zPYY8Dp7aPF6xaaSKPiagHwK+/bVT1qDzYBW/D5
6gROjZK/ZrN1oVWW7UhWjDxC2DPEssATRAyZ1mmuykK8dE6mbwyy7F2nsxxPqfko6yqsWFQiy/Hg
KKQlkV+UeBIWn6uPOAkapZy9digJMsXfkltF6TeC3nYYO8OGUNijIA8JjphKOqlxvRoPV/94UvD8
1volFtmM5S9QRHPk6l+uyoozUFWRIcXGxBtsFDeVsA8ZDtsUZZvoidLWqpiKP1m36LMPsZn5nGY0
liYDIipGkcLU79UlfipH+dgSC1RPI7RqO2fayF+t0EgRWWangdJAgiPL8DFpniGI+20N3AWViZfO
9uTqRfu901GZW/JJOIkflyy8VXaTxN1xxgHqqPNVouK9NYCGzaMXj4TRgnzeDxF1bbY3doPKeip3
hWMecqdHJo1qR8r60NGflMA2AOwSvpej67FeQsxd6uRs8giXqEPvFMjL0SGIZxmSi7nA7x8ldg1f
hAnEHAuBcKyfo2KBeoREWn/QUPCrs30c4/46wa6CWX2ToEinV3UZKCPHmD0Y1Ns0is4W+7yq6p+L
Wt+v7u0uV2nq3ls6BRf0CoqcYh8WYL8lL/a7tYAuQF9H+g4WbMs8gBPlsZiHUmOQGBXLDaPFpPpH
LJ2VvMjEuFkJE4kNo0PVdoOp4JpX2PMMnhIzr43U3FsDVkC/MbGeyxIsRYi4n7SoExl3d84aQWo2
Fs2jjL6QeeiIw6ue6ao8lQUPKUJBbJR7NTzE5BaZ8qnIGf3PtKjJBA18YvW8XM5kRPitQsAuvD0Y
HFSU0lh/XKz8BQbKvg7KvRMoFCqX11k/mD1fL2DHa0YGm6zuaFKZsvHCp0N5Fay+FaPzK/PFsR9K
2fmtobqDeO/WKDFSS6VKabHutjPN67wIjgq6i9W63gsDGupz0XYbtX53jPJVShtuefUgJxggSrkX
o/KAine3kwz3KFhP7A3PCfkI05+17XkE6x0WEXA5Ue5G1dyy7zjJvtwjlfaTMfDL4RJZ2bNRMFfE
7BTNxrhJ++SyghNwVvPe38RYj1RmboRv7tyQPr6inXlCocyJmTU2xlKcphn8i03sUq/Fn5Dqz2ZY
3BHO6eq4+TXyV9F+v5IR7har75kuTK8fVDlhaKefLBmsxnKdIJVyhz4z3SxDi9b1fet2QfRBLOMh
KeXj2IdX6zSGiQL5sX2nxOa9hIdFONqpQy0bqtE3Ivjey558LTr09To1RJm+t7XJj7jJTrQesZPx
nkrprnhmxw0gsXiY9czPpkOZqaRbG9uyUR/CZWA1hsEQdvdgW7bVxBCss1NpXfMcvtH98epCfyxn
7kaEtpSbqXWj19bNsei+r4UEFgemfiyTumeUP9JY3KZheWgTHrON9aNufWTkIeVJ4pRJQz7kvXae
BWH0bb3PzKtwhGrY5c9KdE8Ky8EoiZef1jB28umX+J1upx+MU4VwGqsimEXEEB2WRWazDhRlxuY1
JF5Kx2akQsJya1xwflWh+I+shIpjEWIuc8S+U9lhaWnzrbXjH6n5gcAy2ya69cRGScMdQHfUnnPK
lBb+1vu+ZKUze/saQwtjuF++t7mCzRssoVIgS15TlUc9FrgJFC9P9eukjPyoGmzapLlnq6QeVo3+
Es7Kt6KW710eN+4MOAXsQH6eerEvxaOtLV5pWm+xxf8kEDM3s8Tp2oTRET1yi2uqwWOyFOxNWGNC
Auq1JG39qGHG7efhI3RUCqrNLu2Xbj+2vwtBWotqPx2M10wMRGNIF9GBIbX5eR/tZOANw6ZtNnSH
P1e2iRZC2OjCqxUn9M+b9vVQ9+ulYIuRVasipEFA+POlAiyaShqQudE27ywB8C/IKSgrjDiAa4l/
/+erUeb8+WpEQCBx44hgA1pDZvvz1SJrspeqG2piC/Ut9beNDsivEwIIwZqPuAOD+pvT819u5S9X
XD/Rn3RmwGSFFoe0OtCc3MyTdkyIcp1TsdWS39GltfVe/XQvv65FIYPiCT2zX/ELURmV9jRxrVJV
b2drmTa2KXytuZP42PLURJA7+2opt2nTemNhX/e084d6p9rT4/BYheZOIcN1ntONlvc78kv9ZpS/
ed7oLv76GdkMrNVhZMyrTOzP98NyWvq2mKE3Tv+s6B0Kid8hkP/yRq13gSYfJSL+Q/748xV6QTei
isDKZ/Fyp8l+FbmjOLqMy/f44Z9fp7+9FBWL9dCJIluu59E/PVwlVAscUH29mbJtWezGwCA+8Ckj
Z30Kpj8KjP8jXOMvZZj1a/3fa/0qfKaChq157KDlJw1Iq8xdxLwfEvmbEfJ3l0EVingGxJNgYP78
lWY9sJou+aq9dh5PdouRxjPS3+m4/+Y1oPKGaJ3aoGow0fx8mVREUUbXqd4MQ+aXtLpYev1/fji/
SjzXUhWUNUnbgMwNNK2/DD11mAtMHLwIhm59a4LBpyi8qdhfK+REK8S0RjFYICxXVeY31niHU/gt
GtXfkZLWKuIvo5KPYcJi4iUhTe+XryqcvgzDNeZgVqPrOs+IiTBxYJ4VB4GZ7L7lTXnoZ3FM4CVp
3ZUzt1f99LtB8TcTH9ok8lmoqX5VO3++3xqxTp1Gq3HjROplmTFuKdM+LXDa/ehxjQY3/3zv5d9M
ez9d75d73+aWjDD30uHtVHM1J27t/IPKy5atCO6/8k2Njae5ja+hY5/I5D2A2Nqtk3JpzXvqm4pl
7aNwehBavgGcsoXyuI8GBwOwth3DeW9m5Nt344MxzPu5UR8zVXuiIewNSpTiXxrdIC4g2AXP1lyu
Xh1fnep/f2anu0VOjSYhBqI1+/mWkh+HxBBRJYABoOgEg7UHOQNg+G0k4d+OlT9daL3Xf5plbBkq
42hyIWvKNxC33JgNzz8/r78UzlYlgwEMRAXxzH+/FM6CYSahKLNBGHBMxAd2E0QA+kN0azq1ZnV5
yeXjnP3OJfF3XwxwIzMXlhVL/jpAS9MIh3Jq2H51H/r0rOb/L7PMny/wy/xsqI2QhOZ+XaBqT735
u9nyF5CF9TXH/OkK5i83jqAKm9opV0BneDWUWG0L9Oq2UjUUFkixDpdLiHopSpUQf53qm9ZJD6hp
K+91YNzohQ6dV8yXdp5fpoVw1U074QE0xK0aqfvU2tnlfP7nR/0Ht/XXCQkFs+CmG2hlzF+meK0y
WlMh0H21dLpqA4+wrJbTmHY9gdTSnbMWV/2iU41SOaYJ+aiUpQV1sohdZMaKmu0H3YTAYJ9o63mF
ZtwEVbMrAL3I6L5Lh/umLU+E53xfCORwzTEmNNq6bjSxMdLpYebIOTtw/hjNlTPeobC5baW8CaXm
kYAY1w3lJvzUC1I1MlT2VSbuu4a/rxeH3sEc2ROQrq8JQ8ppmSlDNRQKa/z99nUhnV2Af7IICHkm
gaBhsjVsnN9Ee6w/zpgWXwvx0SrTU6BaWGGc3eyIO0OWp0ETl3VGXvhoHQFGUeFc57p1reoJck3j
ySDenBhrvyt5vnU670MXwu/JnMRtm0bXUikO+H12NQK9kB/T69q2VrGwK+ptV/IitGJTW9WJ9/E+
AOKXQA1HtrgxQEbWZfOW5eJiF87Onu2dakDKIyBY8OeN+JD4bY0h3ZXrWbc7IxBZ5dFQvgCCy9Sv
reZbQ4ZHb5KQypdfdOegp9MeCPhdp+RbUDRFXLwN2XROyARSxuAF6uZzEJY/nCl4sTjfksBO/bg3
F8DrxfjNzu3dBO+aRHgPNydIT3I1lTstp55kEE9SKYi9lwi9UUSk45i1n7KhjVWzSWAoIEtty5s0
sU8UyT4Wu3ruYJQUaYkOKN4gSLnt9RhAWPcmoP58/dCu5LNVuE3zq5ayU0e/rIg52KVKXbvdHH13
+nDXGm/zCBWlNzdAKieKISC1TeIAor4c9nkfSn8en0xZf9rpfC4zEpK/Bs7/+hdXLwPr8/8sI9m+
3t/+xzWuo48SsP23n+Qkf/zbP7QkmvwXm60VCvkHpGqVSv+hJdHEv4hjwhXCrMC2n6bv/2n36hqd
YA2CFltOKRFs80f/pdnTaR9DCOIgQ5gTKhCW2H/Hu4j17uetmKau0Z8AuAV9Imyzv4pJejWRg4Zz
wWucyQdQOrvh2JnAGGLNJXk9a+76INs4I20Y3b5C4vc4KzZ2gL7HxNC6k0C7W1KzgmmRunbZ3/ZK
9GZoN8qQPBrd8oLiLnQpzhytMLjpJmtrMb3PE1CARq9pO5ov9lKfaEl2aFE0GOuA6KIrIw92aORa
qo7Z9bg4e2d0kGalieMPuDOEyeC2ZjpNzkqTL+kaKdG3Jm4vY4KvXgRquYWYyHfRAAYpS/7UTSZ1
bdEpKGEEmKG0ewxM55sE17UyBnRX7eW+4pTsKhW4l2VyLhba7WhWv4u6uobC/KNyrHMVJdMxn05k
E5X4s+9JCeowNQOadQxmAF12yLvmmZ/SI96I48JykZmknvU6VjnG8YW6YtOzBMBEmabWZbp5jUd4
+XMJEr6Kl7PWuGM10h6K0JEs38MwGehHTteU4kaTrlw94VUGVaNSjduPnfaE9h06WdPewsbYcE45
F+pUuiBs7qQBraxc7Ct2hW7aLddFPNwlCtBiBDBrKwwTtE6BPSFVgvJy/2Zawzcx0ugMxoUVsN+O
VPY26pSdAr2+JH191Q3pbaa8qZ3zZGSwyzJ+iePnpmre6zg8iWg8TnZxn2NA3dhj8WBom5kCn5oI
YItNSD5Mf1KEctIi2hlJ9kOvjKtRRjeDakFfsUmjl6BTjVpz3MX8bgRkvVhpS0cEjKAyXQkV+RHC
LfhocNHXpyn09i7PVPqr+pNSFGeCgM8dSBwXMhho6PGbZXKS0oATqjalL6cpcreD5IdAPH+shvTB
tLIDJobF7dpdPo13ccQjWtFIvaDyWU3dQ6VF0I+T2IV5Ktwu8vMoJ+pgtB8w2+4p36cgA5IlJRu2
U1cqAkHddEyuckEKlyaGh6JEOBmrb4VMQT22x6YsSfdMongzOw8qOYBeEcwTxgSa72FFr38Yn+Wo
PtdglimmX4+SzIE236V5f+mBZIi6OKUZwPjhtQ0lyfJm+E2JyHUrYZ0mmv1eFOpjTjdPSSbTFfFw
MUJaO7Mgj2IYdk0IqbGhAfZFaGSrhjSpuG05m7hmrX9Xpo5btEa+Rqu1H3h23FZ3pWMALRgfv/7U
6BQi/3RMUS2xIHJ0qk1AC6qf8qMyZmR/FOKjp6wc2cFVFOsz/fHxSC/Gq7TsfbTaV2EPP2DtvMOw
eJGxtkmd1HHH0WoOWnkszCLCfwEzdmjx6lOMNdzAmo+JFbiGwi6ooZFj0IcaTL6EDgvflSmjTQwr
PCt7xi7m50NwGokq1IzxrFvttSGjrSoipFHiWOn5N4N+tvtULhbvsJZSxNavIaVdD5F90LPamwCj
qIH6NOs9sZz0MnO9qOnmswfTMAy7dkhwebnuBXpE/6N8BjLUuhD5njlo8vWDPT41RnfVCR8ej5vp
eeiTc0HiZwgHe5rAEmNb0ScwEkl+aGZrh31hILsjtwC1DH7tGC2tgPGxMiL6KktRoi6ZwCA3OL0i
c90gl2ROHMuVbzf04gmhwrCnowNRIlB2znLT9hpxZIRMeBZpOuFcPdqg0oI4+6FNJnEK07j6BiY/
N4GmlCUbl7SGe14Ue2vRj4mJlqZWJibo+tRX9uh2OdXHRaxoDlUBxD4xYObPchk1P5E0TT1Vq2++
uFXLYsxbGNK3hdY1HhhSezOjODDbotgNldilCyoQEuqei6p6W3R2UJrTIkemLZvKJeYWBYpXvfa5
4GPWr0VgfU6F6rjNA5m8BR96+Ba2IK/1ljYiGBmhL2RzAUNlslpj6gADT8lnZwQxWgbI2KwBdKYY
YGosnpJEvVoWrfAsNRDemDjnua4d5ibIXZO5XxrKDFlL0PZcivdZfwuScHRHAme8TkmuCNok4b3S
3BY3EitJ1rsSUl6PEMCk5EycyXQjKoZ9XIhP0IuPxZA9WAtNfzs+aHMLLmVMWCbXkMWO76JazC22
1j7lC3UAo9NPYKse6c7ivZ3WNKEY1OSCmKFC/FSJiY4gpwpnPOpmhCbD4X3HlQEJu6EoTzGeR3ax
wWTRoUle1fosWAE8IqNpUFgvSS5ZQvMOBCstduh5rWvJ6sHWqxrajzjSnLpl8Ztd9h4mWPd3kmyK
jTnp1gaay2NWp5xFBtg8NRGlSODd1jT8esRMFdgnuxPflLD+3kdHXcSfVn3bSfmypNZdTxVrtHPN
1fX6TTU6noqRP1v9eDG09Ko1XztjQQefv6qr9GbIYnKrWturc5qtSnWpguxDc2j2RGULoFcDGJ5P
8XbRmhM0Np8DxUlp6GSGMLXccaggwBePVkgzzFnDCmO6LElEPYcTCSyk9gM7EfgU+lVUyUpwVCDi
GAFGg2wlRO3l2mZxgza1Yt/Ogm05aeVmiukblf0tapfHRJcgiMruYurDNlCB00+6flOFbbqljJB5
Q6aDL8tTZLkk4iW0IUbIZtmSt7wpHT3QwP7QOPiyFS+JEaO/7eWGhiWs5axnO7TDSUKZPUNgDGvW
5qPadKgPtFurBYU5WHxmx5jeOlNc0eMyo+UCx4enpUQn5CfXg3IbLs45LGteLoM3rB+mJyfXPouG
NGnHzu/DaLhmuttN4dPUin3SGk+yVC9IC49jz14JyiKrEw2jC0c9wksideco7TnQ9cfkubRpNlWV
srij2dAlyLCAidUvSke3A8TBEOyLjUi6W6nBmZgKXrGYvSVMQ6x+E86mvLkO2/JZT2ttZ6UFABmR
e1OgXI1tjwxYP9R5Q4N82dlqCcjt5WtTRs9taCM/0SCRBoXYllW+zRKQx1nzkcvhfhJolkw92gbF
9L21s4daVC9TnX7Y8RM+BVAYyY+u5UQ8TNG0USs0Nss8IBPAgtAY1xK3gKuwh3XM7EeS8MRD21zn
fNub6kRugoBchD5UETNp9cnS6nsMjuwhVdKIs3Zglq2rA7u8l2YsbsteCfy+aMBoNXHD3MBaFj7E
fXg3CuM6qzLH7Yqes9qw6bHy4J7TXxU9uVW78AcrHzHy2A8WrXoPHPUyzphkWEiwSh+Irr5MJXPP
ZDjMHnUJT6q2afBN75A1QS3z8qY5R0S+nz9n06OIwN01FsS0Jl4AtOqqDzXto4vz50FfjnrHwlxG
y6fd9ExfSegXkf2myS2JTsFU3sPSLt0qh6gZWGu/ujfg0CK0qIDqwzxhQYInZ7Gwq8Ux6YZspzn9
Hk2QslOW+nOaldiH0dZvkSYS9qeHJ0QVTGILEjPB3ndTN1rsaWGAOkgGrzDQY58UKCayCGif3pa3
mvxQrbHxErrxfraQ4qBiY9OG/ZSZnd+zm7PChawKRVp+ZZD2MRS0esO21rfVfiwgyC2dcZVmQFhq
3STNvXMgqQXQnyjRWG1abepxbeNmlEDCMb2EpFuihtc2Q4e3u6IIAOmyup/B0OO3szACqvOHMiEE
V7PpBuXMrkjsZV8G9rXDlpvUrGbcxAHOaXYivtklj2EUfFo0ffHTVJ6kAeM56mu+dvhTOlLF1LOQ
skPxUmiSUxU63pLrD2YVU15wwLmVXUhkbLVvtGE6kG21C05WqmgIjc4CfL03K8vtMOroRQhb81AN
A31nLm+QokZTwkWqZc2Mwku4zOWHiZAITVu+aSQhV3jLiddG3r5xgmzXCKvfq+lRQ1uwySXzsDEr
R8T6FKtLcUUQIj3WBtSdXK6nYN0A5RP5nlUF29+O/J2QY7vVNQU1zRA8tglO0tK4S4bFLUkvdftu
NzW2thvB47V9IfFHYQPrKUOXpBDNZn9OGdhzhrXIXsQGK/u4Q+nxasiFGQkY6AYlx6bSseuGfST8
ZNEetYWVQOnHY57fz/At0w5vb5mWDLdef1nK4AwZ8EycoMRzpfl4fDitNG9dXNMZtwDXae1DOZYP
q1V+0SmT6zXPRaOZpORMqCyWzfq1kNSUqZcqxFUvDao9kFNIQ00+r22w46dpNHp9WhleHcCPjZSZ
Vr00mTcREOwdYioG1KD1HFucUE30F0ie+1z1ylgMqBNC9lf6NV37pwC032T1VwYpwQybxs9oRUEg
qCG+MnMPSsnRQSqPMp4aj15l41FgJxxWRJnpI9l+Ueze9B3U2+ymTHU3V62vL/rnUg/ZfjbixYu6
gL3lgMBapCi0R79fAus6GpPQ04ypOqysSgdAvFsLazmIrtG3Uh0OshycW/pSSKyT5KqLnB0812gX
Qx/0Y930Y160wulHfwL5hwkVsVpQxI+F+VLNhbNZ5vwW43Ho67EMbxsOTYVSzVe1vdNNEG5s4VG+
cEqpuiDcpPmgbiqQxFPC4bfNwBeCtE0sdTjBOmjSR3Usm8QDqjtvkc/ubDI13VBtk5uvX8Cv1oiY
wQYHHSZiMJeuQamMNblHDpOPL3JA+5PB6z1VxXMdgoQwEhjQtTJ63tixtOVOUm57dVrcLNdgQKfm
W15eDxojqrJuuiCDTs0pGxapJrvsqZXjO4+2QeU0VdsizPDwQuSzu9raOGGfbAU41XAw9mR7JwiK
nWWXUNY+h33YHDkWQ9dEW2Uk9UdQnzWzqB61sUYmNhM33xmfUY+mkvQvoLCPaZhcYsEC3chAekOl
bqWifNZ1e0madeOT1hQB+npEnsCgGyXHKSFqH/p31lPEznq2dD0ZTnhSnlszBIjWYy5s6v5+muNN
PBiPJG28SLO870SOYCbGcF+H5xb/iSziDx0eZW5bp04a11PSngl4H8653m81OfXbUC0fjFB7LJl6
KYXtU8GZFt8n+9F4Z1SaQtyEgjNSQTVRaH5oz+ems3PYNrnhM6I2rSTMic0b2bpDdRdG5qtdza2v
5GRrzrp1X0A95xVJhJeAai5stklN3xjUQRCtBKX0FJbxeFg9CQQkuJCVX6aI+TuUkDIG0Ow2putj
cdbmCTmKkHhhCFguqCpzjEUbgykmNzhe1mGW+dEamtbJYTtYzY0U8zVBNbcxB8Fak0fePHiDTISI
snSrYpXPyKMa7fA97Q4E7i4eSbnfuzR/06z+ppv170DLX9UBDIhe9D9C5dAF1WPKmdkl8xl6+g7X
VdoSf+4A4PSIdCMOZp0NHbM4tPP4ORL0CDDSR8N9Ww7M/LZF3iNUQ+iZF6eusB4U0FVgWzpT6znN
xI5UxK/omHw885shiVSOq8XiFxQG2A3MFKQ4qAxl6RkxUBAp0RaquMNdJdgq/a1RDG8cB9mMjoj+
qKAJBb0YIOMosvYtpsa8CxKKPOhQ0F7y6LuHKRMPia4mbg2rwYMOetUmMWTvmpAqtefQ2YFuHfS5
3ZRJXu+DwHo02gS5x3hqFvsjGnwdBITcRBVlmLnE35m3bJMsHRNUjc8WcSHuSBALrlla+gHZ5Lcg
yYxjLvSTho3LN7n/XtXNH0OqLFciL3y7H5pjClsgXsTzlMFALkxJlFVGsoxZfwvN5seiWXf0Mrew
YfWNkzJntzpZ1VEfUPKCD82ukZCkzprdxOAkNedHztKZ3c8bBU0fv9VF1veyZCrjvBdQyKT0T8kp
Hqv7ht3faKhnCAHSD4rhYvbWm4oQ3C1LsM+B7Nn+CbCZzUPa1tV9iiO3aGxgup2cjhCCuQ0GUksL
40cvzQ+LDowP8InQScjlcoECa5s7fUTC0saG4hpTfs7s2dhag/Y9mAleBoh8iTGyDcaYk5YkuQFT
0PiTNb0QQtv/ISv4t9oA/3+Cm/6ZPkarp+nbP9f+17//R+Ff6v9CcKMKJGOEW+hfjJQ/Cv8rlQnt
BclAa5weBjDUOP9t1odMuCYnk7tLExIfPe3h/zbrrwxECvQIUFYDmIYK5d8p/IMo/KXwb6BlI+ca
p/7aRcDU+nMLfYgjQWM2WbyafXpzQZQAVXmklzUpGHI0Clfm+FgEyW28JF5UATsuYw4KTpBLiqDJ
y9RqL0US4hsFGuGKXrnRyvQ9GJN39C2DF3fyRJBRsjHeraLyzXi+sZdk2xQI30X9oCXheTK0vZ10
dyNHDfZgFFGsymopwLe3qAtt9iEoB/hUHPptjutrk7+mJN/2hM6xKzUJe0iKu9FEZb5E7HJpubIf
FXRqjaElkIx/KrKReMwcgYBWcBEzT4+O2V4onxGJFZJ6kwlCcbvGueQc9VweGIr1BqWh7bOu8kMC
LhsRz2bUw2syBBezRhGt177N96S8xTQsZlSKKkD0JAh2esRv8RQJUwjJo7axq6J14x6tkW9YJO6/
Pto8EiMgAtiMcV/v1x/VjgCA2Yt4QGWpD+GB8VTAMl7NejPLeRcX44/EasKdwFexfrEk5y4MofLM
kHeoAFIlcAg3MjOWVSbJB9Fqx2ktgWVIgAPRYAa1uYutAmNFR24eCue2Nmgl1BpXNtTw05iwgH19
frsZ8W+0BU3n+P3rvgiz59hv0ZWw+eT50J2hzu6ngEdWT0PnC706ThodFvXFGAmzFRH85t56MbmT
SqL7OvIVe6C+mIh0QulKTsp2qNf2MMtDBQqytoOMg23hV4t26DN+5FRV9sZEPY5HJtuk0YyWtOYs
D3D/Hgi6PzTA0hsjW7bTfGPVmrr9ehKi5gNaNnq91GxILOtADIfUCTVt3KYyJcHAlhe2FJT8Btap
RqMmmTWHRpmUXas7iPbn8j6DJ77TurTE+3O/5HKnJGtt1FpJ4o7zFioTOnaj2Ck13YR6bOTGVqPJ
xeO1/3qXhWPdCEAJKSZ/Wgfr21tz6jHzhWc2N59Nz79QzBtbsBvFMjYtira6aIBPAzP/GgRdwLFr
yvaJzvI8aQajwGQIyoYqhI4rW+WzpI5xtvTlXASdjYOG6mKPPFYkPcXU9dGb2cjm1njLonBLE5Ci
sfo0ls4ur7vNOlZr5Je5Ke+UaqKklb6jvG3xWC0nte930cwLtiQ8hCBXLmUXv6exvUrtrzA+QpMP
Li3Jl2G6PKBYPkLPPCwQ3V3WSS/TbVRkKmwP1QTvFq/UJYEBmrMqXQ4iAtwsYhIJDlCbvoVr2TlT
0nexmJeCOqmHebzsVztIBuS5J6RyJtwE2abqfr0ToTBv+uXS0qFkZDqEY6wjtzN2wKmFl61jnZI4
3Vhqic6FotQ69u8nngCzgUnYMr9BFEbr4n6UbtNxlG+z0XPaXiKb5gjoJD+IygZ+Vmc/iJVhuOTT
rWpO7eZrNmpl95gP/aUVgDnSUnzmXXSvSsrOmsNMSXBPi02ed7bo/FF7hWBheUGdvKsRggJL0giz
xvoqAv2WlOZNbDKnilB8Kob1kq9fv1L12AOKsa/7/rMwO8fDhfhcEGr89WL0HP6+Xh68xCBHGobK
+uzKMKBihQMqS0vM9ZDGh5h4ty5WnkfVeKE80u20tpbHmegzxWZqK4yFg7BOpFyHk19R86eJPlXr
dNoOrgjA6rB9lr2MyNqg2+MY4avJkWYzsqD5OT0Ny1imm7QJTrJ9KWubs3CtBAdpOCBWDXlFQW59
3e3OdPBkpKjXHAU3e3WXQc/YxcqcbyZo4prGBLcwoX3NaowqdPEz5XNNIv++xKaKdzjkyEtMzxXp
r+9ACFiIbO7B1FymwXz+T+7OYzd2JFvXr9I4czYY9BycSXrvlLITYktbovdk0Dz9+ZjVprqBBu65
wJ3cQam0M6lM2ogV//oNRLig53BqiwQWxV63iYaxfek/a5Gx5hqB7Gm8HYXWaWij3wVql9Y2Lnrb
bh6Xs/DHYi1z1kJFbOzq1FkRgLTXgrEgnNK9jxlXrSx6MpFIgJonpDr4SfT5x6A+PdQxDr+IbR7T
pzud18eoyJhyAtafsOFpMHB69rrs2bPHrmu4LkRgBjraI8AkUKvK58qrhC11ivwah4TBzgHKwYW+
jsFHQeLaQHcYIdsG8734qbSt1WQpq+jc7qrDftTsrOPyzLJcrDX7l97iXxJxK9Ei4JnCnoHpYFbq
7l3PnLvu5ehaovzUITqdtSL4FPkQIlhgVeBEn9MmaNo+H4+W4XWvVgCyFgZnVb1MG0c1X2tM01wm
rW3tm3e9s9CKhHbIui/+1JNYn5klL1nTjD7q/FPJvvWpFeNK+/743BZVAYhl8qTiv5+rNzEN3WTE
scvTTiXov2RMkm8ZmdtCpR9G4X+yOrI9iNPsNTaedpMQ1Jk1RpeYC5z16T7VrXdLpjXFvnd3Vf2E
neJ9wMl/2ng6/LFwTq6w7wIFGO6HB6K3F3Ka1h47RYAt15sZiaJu7on2aTrcvkFmLlUODt/w3JbO
bAodYZHzbEkOL3GY0B47VDntEgRFQOshSoGdeBxjl3OgE3JOmAuZOFW28BPmhGDUcKMcXkU8Hcr0
o4m7Fez7JyshPcHWh6986nYYU84f3QdvzNalnxvLBtbZdLgpw9+amQ8XjIXfar+anqTfzJ7IUAQH
FVHpzofp1iAX4bmzMUXRGShtVjo0n7UdptVzvU9ZyfDCdEKwS8KXJpAndWBeVxWVymd62uJmh2cf
VmM8ftQhaNk60nZz7zfwIesdt8pZU7G8DfVr2udvRspfQwKlDiK0BCzr8rh4LcAFPkr+oiDa9I9z
nZgym/U23AMuzYAxyVJVKwIEMcFMwVxmJZais9Bq9o99GceptFKNT1dlIOEKeQb7Ms1hj/0oQjpb
gQqe4HA8j0dCqsUOE/+trMTGnDCoRp9OUJGde0v/Y7s+4RXF6prlAKVjljr5YcDJmUqTzyb66UXN
wXNCb9/66KUrA0DG12ag8AgcAzZ5HNrjiNOBeW005Y7Wn+Bh43ON0GfpJokb5eEmdi6cl+oUGtf9
LlJeqS2K0OjHmq5vb4psbU9X4o/fyIWZa+hiUqVK5yb+bGT00MQW58dnxdN31UpWI3rlZJZ1/WIE
7uZxHE4Q3V2vOT8m89D27qJq5VynPCk7cO/pVJP37M7Nol90jUELzOQq0vbkYCiClhgB3JU4f8I9
9uC1ys/jC43aPWBZcRkfj6gFfhx0pNaX+efQk0wQ4oyY1+dYdb/jqn3TY1YRjtT9KcaBxTs7m+Ip
sTCrL2mGNVHPDAePu94nY0QmzqrLORUyHeFzFLPHH1AwcwKjdqsM5qduICB67Mhjw8dJt6dTVASm
vkzaUw6V6DHzc39SuQ3Fm6+Za3DZcdUEZT8bKM2VOF5bRKGtramQchlLjICREa3VL3rRjsqL0xg6
DXt0uPaqgSdrmTH7Dsln1DJLG0GGME4D98gp+TFYOGoO7UIzJFBH93YxCqpZ7HIXuS5hylbYKJsW
h60RquSevIx5U6TG1gQhMiv4hboc00WdjtUuMBAtqDkKeKdYP55azyXF3AirnQ8niwAGQuAG3Dg8
LeauGE6Ng0OOP0536HTnPpZl1ljnC7CfxyAWudwVfkeIEkwTrHgiEI2E7tzjKohC3v02XU2Pcz2t
g8CzaDup3cYv2m1ols5Ckw1/n94ebz+e19HLnlInu6gW6XwF4eBokVmo2feQGmYaIgPF2YlqP/06
TrNAnnLVc+tClu+nVzLaDdP6LpXmdhq5RJS8unmzkcSaI6WbP+5lJ4ZiAnsLhuPGDL3fIuDGhCJB
4clfNM59qvym2WWY1h19zre47Db3yyK9IMKkITI9w4/RoHHICa5y/9kA8vRGbUquiRqC2dE0JSZ2
pIEZQizO/WNCxtWaNS36QAirsy7qzh5RLqsSm6FZbkQB1JbKIYrPWoSaBgYIk8MZGfWhKfwqooYx
qYsEhHBtV6J6JbDX/BldZ9fAXQ477vpQ40fVXkJFukRQ/VHoTodkV+OzlyUargz8XeRNQ0Ir+CYu
hvJHXRwMzEaPq4kVuKRjku2T3l+aASv01j21gbsMWKNVCdd7GsJtFhVmk2NMxy+RGX5O//dtKvFJ
64v90SzJuZO9Ac24sO6tcE4WOtnH7R0E1MSKOe8rV1BNHW3De348Kl7LoyGd+EVxSYyMgk9vKjqm
T4YV+DldGGMqhKbsr1mcsdTg0aK0rmeMu3uRZuQbtzAwfOPyj4csqV/yPkN7OFF4/eNUEkQu7WEr
tvY6u6oQaDtvJYuPDorRXNOQqKK4pYcJNw0+A5UuR4wHKmFU7p0lC80/PI+m57fQxG96HA1Prbp3
NJPYJs2+dfFweUzg0ya48lFodGa8izzWHBOq0RX9FOZ0tWvlniCzbFk6TCNBidWzqftQtrPEgRX4
Ggb14zsfB/jHnwKX0FVKeDyJmjGeMks7TXul9UTNpQGIOOnz82BaWxUOzxX9NpO+w0l2V3daEk/b
MiePK+nYW0Wngqs6NssIgp857BUJiizQpzpjKjz7d3NsPx6f7zEAomjD14HQyxLUu+RU/bGeCLQN
fQk035iRrpSgPxvIlCv5mk/3a9AxqlWlQ5UsNs0wQrrqwnhGbgPQNxVWwn6DGBEorBzyfNdIlpqV
TrMkYrGKyQeDn22pz2Z5FlOhMJ3pMdbDha6RVDrVG9PSlorV0ahga7dbDsyKjwVwDd0S6Ob6qJOt
mkE9QaC+tKg4Q0X/kuGhKFh5Zy6XcfpPEE0OyFRxZzxWv+UwbBTfw/6PB4ZgHPZTsYopCo1FvgoT
cXqGhpi4ULLaaKXBHLMzcmw6v9wMKqcyMOLddOOmLLqz4lY2VNMRZ9ZxypONbyAJQ/a2gs7k9M16
Ooxp4UaQN7VnASTzWNxPoEjpksKsFb9HTBRWjxv/AZw8lm5/YhVf/pAg/CVr0wvmCk393//17/Rc
0zKpDJAvwmqkmfgQW/xJ6EKQqzD6wDUZzMRRGsaPBjUGXCI1vmLgX1Sd/xdY7v+XkTRCBQH9z4Tu
9a/x11+emios/oznPv7oH4CuadnkRgjLRt4EAvt3JjdQLzRq/IWQd7m2Zv3Zc1v81cSs1XQMwo+J
oFLBh/8O6Ar+ChGeO0nxSAfHueh/AehqD4nKnyQsE6SMFyC7wP8QEP67c1cTFCYOS34LZujTyQnC
l6z0fjRyBbVau3l1chxGHO68iv6vuWsUec6VfE9eCjYf/kbo1qVp1R2t/l0w8c8m3rDE308D3yZG
ZtkCZVUEyZcK0b8Ow3Oi2+smq3ZNC10A0hmuCfFOxaBH5sXGTwGiVMa/GC+Iuj2GbrSzkNO78ILB
G45CDbZuoq2xaZ4ro3YtGpoTSfLe5OZCNvZaUs1Acl4TxLYa2vo6yGyRFu08Hgfa74a10FVv3Vr+
1sHFHnlOuvboko8e3XjTrjZp/kS2CxuVRy3V4Qn4WAllgsJcM6KdmjTkr9lXEbG2J64T1Lj0qbVr
qOlhluobT+0OjRVvHU87Coi44Nj52pXk5znut3Q+R1FAaXO/grZeY6WwhlN29hJcZwO5iCq8VhNf
ebKkJGs++swYQyujLmGoBZcsEceuHI+0yDdeL99McyRTLgevy+3ZIJsvBzNUiYwIVfYtdcUEvOQf
uZMRk2niMB7cjAqwpKwbYBfsavPOGJdOBQ0tKLu9rJ5oX20StX6iibQvW+wT4vaQhKo3U5xYnxM1
Ws8LC0K650fDzPPUkRU8pCtLUfBP03aeFh1VYW40T5z0UAZACcy9UuQ45UAmty3aXGZt7tOu+iyy
YI3v5NbOKOTwXFI8fT2iTlLd9FlNio0Do6uq0i2mdiHQXfBhESlixmJlSW+N39CIEUNvLgrdoD1t
rZwk3naimtmNtZDFwc5+540KawasxHLmqhfjp1LsnDbkS7ONBDuNOOVq7mybaSf0cG/z5X7jHG1z
oDnQUn1TSnRuvA3t8lQX5tbJxNEI0CN4Rb6jcNk5ebhT3H7rwd6fFVr5M+I94pXaNorUw2Bm4A7R
ZxAXe564bTUmd+b4nW65GyekxEgmE+8xwoCp3dFpQTuKp/r0PbQpKEb76ASB/U3ow92uQrjLsXLS
q/roxh7nuHkSItoN5bhtamcX6N2BHvWZVgoJcJ3c51G4Te3hQ2uGQxInm9DEhlNAEI/r6NKa1s5t
gNyMxmCqggJrioPolR2LEuzf3UTMFBB5ZRyCTeo2+1GtAQu42d0hsDZxY9b70uyvspcC45KAZmUZ
qN9YQOCv7IuvxzD6/6A5+B9TjKbv+soLjJf8oCHW/W/fPWXR/8s/llmDQeO1/a6G2zfs1ObvA+q0
5f/pm3/5fnzKfSi+//u/vkCam+nT/DD/V0PHyWngP88m2+pX+S/zyLT5H/OI4fyV4Z7ls44nrKnq
Lu/8rTHo/JUBXNdJeLHE1Pyj+/f3xqCNIghHT6IedFtTbRVF9d/mEc39K5tbuMvSOHTRBP2vklx0
W/93nbLlIoJ0HLKNaF8K/d8VQcSHZp2OaSD8s3beGJ53kXW/UkbbPI5OS7u5Sjrq8RSrTM9Q+mNV
29eub+jxVUZ8L/LAxhUN0Ukb5GfpecpK1SN9Cy/bvGiYzSWJidoQ+vGyU1mI2ThdbO3GsNeDoZY3
NxPGrMKi6HcFB7uIk28jBhAWnnyGMmKRxWiTfmBCFB1x5D+TMmzN07Y1npohPyfpcBo9v31rtGrZ
SsaqWljByR/PoS4Ec5tqbVzc88cw9pYFyUZ7rSFymRz49GSHci1C3d1if8kymmfoamKCC68LWpPa
GspK9Fr0nJbmL6Ds6DfOrcdRqOZrUnn7vEysterQbPLUxr8JjI1uuiEM2heYpeEWHR/rfHgWsSd3
NunHy6qE/SFrFsOu+aFMAvAkyZ4tvJwW2P4nV7NNnkQfa/tWM8g2lz5EekemV8Jxk6tVsTYW0PbJ
/95pcJk3g64SiukOiwQM6T2XqQ87AMwp88Qu4LaCDBXbMzut9C19PevAsmSDES1ovgKa7yakb2aV
De03t4oT1uTFqWRBjKHjCtFOieWkiTMeMpM5FMtoRR/g5udNswGyQ4Lwjx/YsDU7KcAL0yor12Hg
7LyBXd9Yil0j63BVSvWY6oGVyi4rx3pH7PO7hEW/RRspr4ohg7nqS3cNWUvsnCz+rYVjdx0N+Phl
kkGhD8v++njN87QfJSibHVEk+knBVN0dRH/t8/KJdUtPmqNC65mPuZVpbq0SN0rAx8BLqTKgGtmd
nPlOW518NXyi05ExekDz7MImOCQutBJuuI3S11Oac8O6kzzIg96NzrzLMTBO7NQ7PX5ocVwRaNsg
M4gqwEyoQffSsbyb2n85vajvPUTs0cL2VCRksne6dqVerJ4dzOFxNbDOgYFVkwvhZtHZ0kXqo5ez
ge4a2Ra2cxwi294NMdyytOj2ju//7YdHzMV6GCDJ4US6FlA8j9IORkyjSg0AACy7eK2MRjtoNcEo
beHpUNHbdj+E6RPDiLKG+iwWaUuINa4cwzah/zkfCw1ackJuhoNVmNP7MSYFhLsHxO7OaDhgft8F
NU9bSHSEGNSFSKulLvv07Gt7SAYEL2ltsvHLUVlXeAgW5IMWmrGEJj1gTlqU69JpkrVl5D2MZEsu
LOXVdCUMy4AwU320VrpW5/Ood/fkZdSrNioOoDzGXrWRXsgKHlIWuHiTjXDd00bfV10lV0bXxU9+
OeyUWv2SVuTd4po/dnDXRNUx5Ng0QZfOHH/AkQRmvDdEBHdrBi1MfM9Ix4hApjC8BAokAR3FYyCe
MHlMHVontRYVe/jS0T60nC8r+ZJq1B/Q6VYHrPgoLXq57sq6nNslNm6SEKhjEp4DFuYXkQTbYNCc
DVw16Hk9bCeh/1YJQpmlUbbo9SrFfkpyJokrzi3Co0KcP7IWFyyi17pqVzx+rXqsteY4OAPfSCNZ
/OmtMDdJbZo29d2i28RVsfjnS4/X42mLx2t/fNjQmt4cmmi0tdD/7R4/hJMTnjuWdCDcEH9DUIud
X1qUrNNv0NzpStea8SI0210CIhY7c9pO2kWSzNzximVdMe/qpNwRn1LucqGVu2AIi2T2z38/3tas
kRftaaPHO48fSlqbS1Vx38ZUvnvIUpb/fO+xaTu+k8lFdsAwDhjCGcpTqWF1SYwSig/Eh/fAa90n
DVpgoW5lq5GXIHv/7tTMGabeiB2n1r/roJHrQfXbxeOf44TQueZRlP4xJTS9t59CJIN3WWRHXxjB
+fGvUcHKjeiKPJ+iUgrTgO/WeAuzCDDlEjDFi0581j6R7g1Rt4OJyjvGJ2guHOXmT/4cxLOATUTp
JoU9s206MiXQra71dnROEDLOdhTejTZS1tIs1WWJXzfwpTb3h/pFLQZ7Y4Xtd92FXNYsHjCBatYm
1hpPkdfszN6NZg4tFqiw3hwHe1q5fZ4/9/bVsnRvPsgtJEKVlg2YHNbvtGuCZ9j79zRSnjHMwRvZ
xWS0Vi5VNZ4pBGYOBGfE5sfWgytmd8BEchMr8ZtXwQatcWech6j/UXShickXWEmdhqJnIz/51pvy
JoRYk1mxqcOSPnhMByeRL7FuoEbIy08e8OfYUtcpmCO6zFMzOncMXZd97CCCs+x9hqUDQe07S6Ot
luASV/TyFuICOmtvSk4rlbxrenmg6mX6RvDmWx+JI9Kp0g7PLcUtuhDm5DcL++p5lqrnpKmuQtpX
X01nBdafXl3sgJs2ip2tSPDYk9rzFiouoJcnv62pYMmHBRnd+gJTst86GhC0e+lFVY19ydPX3E2N
uCmjWreR+SFkiK6zCr8bDr6fdQ3Ei7BOnyy9XRSEo2X9COWoXbWjeU2ksvGz/iKt7JYE0cLLP+tQ
uU8fg+PQD0H0z0XEhWo8fUmLusYDeLL0j4qzaxQHWXsLT4K8Cau96fnOSOVG5NWmwUTSrMQdf851
4pQ0uTpGgn7Z7yMj2YwG10XDigDpx6tROleJKZsKpBiXcHbU7pb3hEzGpHf0vzwNA1C0BJfUuI8j
Y3GrDJhG6l9+WdzVsV3a5Ii4nXLQffmSZMaLZ2inLrV+EqujpLnVOIU36EpDGxxO72gz85R1c3DE
31CwAxVJORx700e2UlbJeKhNdZl01TkM/R38CUgYjfPZiu591IebzVZNna3GYrg3XXhGrXPs6vjs
20uPEA3HHC+jLi7YIGwKX/nswvpiQcuBFDQWePZ39s5Wq3TlleG3X/s3/DqRfKMPtqxx0yTpW8TE
F4Gwq626zy3Ew2ENd0of0Ae7w09fdNPKlMU7+SczTenfmmEaV6DP0qKfoc9qaOqoS+lq7xlnUM20
11DtXxG6Q64Mh1kftvZM1xL6dO55oBEpy01LoPjY9fNW755rXLdnXpVscyP7thqSP+L0RwrlTSvB
VV2dK9ZDJO1IDZTIQH0vfQ9z+zX2N4Z+QkVKUCLssJlepvQE7FTBRhmiZ1Y+d129AQz88NwJaPah
OCeBdcnG5CXtrJe+mTl6jKQdLs4ch2xirIyzVmC2kQNNzTJ6joVSXKuyieaWDnfeC3eNjsinJ72e
IR4GTzHgKyHree6ZHGvmw8RphIrQBIEovoLdk1YX5zYZdkQhfuU2RxeF74O/8xTzWVOy5yFoe7xY
wxsdQu4km2axom3DikMN48CF6R++oyrA+gKPyjSidoW93MXEpVVxsDDz8nmMtTct0t6ljVu17/7k
so/mil/9klH52Znc8eo4EMBIvI0bIHtTceft7Pgjx5AEB2b34OrpTTRDSkuHUg1bjt60snlWZw2w
drM0UP11/Jj5bvrl5PEqrPI9Hrecc3eYp5Z7SwOBs6uZTJrf+Aid6AbJ5I02JeloEd8YD6OF+Ihz
E8T0XIN5DaNolrFKhxIUw7hG92T6wfOQ609Ww9CZ4Lc1c0IS3xKiovNsPKgI41gcMKxBCyRvAxVt
Wn+VKlxxUjBgyKTgMwD9LQuzqRw4aNARpEmsDKuip+rVb1yujJbMswRreoxgzKVj9cwjdBIALqbC
/ffkSo3OCSMRA8OQwpEo2Y1gH1J2hhiyh1Og5KiVryOmyVFULCtYC372rlbumxpyBoacUHe/4GZD
a56E7cWU3CBSZbWGjd235sCBrPPHZ5Wp91zEtGamRA7FZYKIOe8hRLAkA2mQ0kF7rWF/Hm6yTIvn
TVd8tfrwPRbE6GXOaQyDZ3/IMHtt4tvQ+OuUNUJViW93mFQLBvna00ykkyTaIpKO27vRWO/62D+P
I07fnQtTwiHYI/d/0mKkldiWJzjR34USU4TB5cxRgrqG+stPQOdUbAzAXEIZvbVO8NyN2reMtFuj
tAsnRP/WWenrIMxnK/AXaWDe+nbw4GgWX4B+1brKov3o+GuvKU9ubH5VVfSN6calfAt8bEh7daMH
1JpOlZw9yzh0yKfgPq6rJnyrA6Zxo3qnw+FNA/0sgLk0y82ABhfEgZnHkz1umPpfxrDd+DaFuv0N
/vvh0FedleGb2mLv0POwuEZ3DwLBabBPmFcc7EB9DkX05EQjKqpkYY3OaxxFv0F7bobS/KY53hk3
V5TbQrqTEStsXRej4nlQRQtNIzXGsxdeg4a6bjDyqrIDcOWMcWVjt+UtGUdUkUP/O4BNUOgI4PRa
LgDKfsXhF89HSupT8u0kmJB6Uf01s1VmNmQoV9xdb1qUfSq4086LbBCAruE3D2IyFSw8g8NAF3NM
j7nZfSSeWcxKVOFNaf6URXNRB4wOKnehm8qTKJpvmkMQg83i0yeJgTUyqwmeNla+z4WurcYA7Qe7
lAzaVz+WV7/5xReeuhBXkc46phqGS4X/hcHyPYsPagpn32S9r5UD5hsNMwv+eFwUmK1RoLzWE86Q
Ml9YaVTy2MdvrKekbvxgi/2iy2CpBdp+7JQcRpLzqgXqIY6aa5MEm8EZFlob3NU8PxYh4QuesSxV
/JtLklym27kEqwhPOPbQVK1XdHs3zI19uu1JhQLMO5iiPuuBdqikvFjD89inOaE0AaWtI2CFms+G
+DAwNDft6BLpw9bCy05jlTrk9Vc9eQExAwRT3M/Qq2vZlShT8x2dPVz7ZWnDc8XTqPTl0XbvjdLh
TIethvqGrvEn1ZzPXK2OQx8i4eyYe8gtdBQWK1a61hk//DH8Bvl5Z45DzzYQkAnN75BZuKZYxaZu
ehDcGOFFAC9iXjoKvsn5CjD0oI3G2ZbiO/N8plYLUX6Q0lNQjXQ2+uU+SiO8CILXpk8vSaGkUHMn
E6NkriTIIbxRvTZVdc9EdUYRT1ymDd8x09UbvMS3qi7xp0mbG0TgUDrXJL6XCc7mgATfle/Bd3BU
B4328DQ2joe0CMeQanCYDDzzs2+S57zGqdlWr1JPzXNSRe/ML6RDDktiUZqFK3C7gGS8KXK68V2B
M7fiGMsQ86kZHO+mfZaVcffyxzoQu5Zd74/NIRkmMSLWp6/1UOnrLPCPXRxhej/SWRhRWtGjGGxj
UQwBmcBlvKKqRkPOvLdOfBguUuaUUUqUkV6ZHrXcK9D/t68i0N6MYDK0X/eeOknTloODzVcWax+j
hnmdr0dcbiNPN4aTHlUjegObrFArQ7K0+w9SGPQVnJSD7eNe4w31ZzCMGx/xUDQMdAGCYD+obo8/
5HgGBZibjTgRGZytI8M6S5vau7SpS+RgaIhJ3eEusvTSdE50TDu6r7rZvpSlVry4MjtYifXcxqn4
CGnm1IpVHiYAJUYPbaMQWCqWkmIWUZPSGkk8mlEznYXOPAkAesK+QFuoBUly6OJVBICJPvczpPYi
8dVJ/p3eZNLsk7IMfuXxF3hjOjf03sQYkVWr3ikvhZXMndJE2hZUKCx7AU1J+YjMCN+YPlq1vMeq
KsOK0hDrFB3EJgrjcb6tS7tee1aV7QEv7kzFsadN5l7xrPeOIkySS4MAu4rAzBQ/pOcQJin26zSC
Atmv/CoeVkmmX8uS+NdcrIuuesbPfzkgjOvLK8GtKJRreJv6dKgm9X7nVdAnDDQNwvNmbpzEG7Uq
z4nX9MvGzj9EYU3agWqOMUiyCvtJYZCgCIeC6y9KGf9SPAMa9m9RA2qFpl7B0QzmRZS1q9rKl5pS
L0OsfxZCkrlgDZzMEBkVXHJSpHpaeDnrps6kDCIH7F61QjtgV06HzMftKO/NnWm+aIpQ161rLkPT
v1VJVm1E6Bxyp4wuQ5RDNgfQhE0zFDujtPFxB4Ly0xGPlLbe1m9JAjg7tsq3JPwB6IxakY5TkxUx
a7P+4CnxrRF2vBeJtcN/h8chEeWqbkAIWpbiUKf9njo+vtR18dOXnUZryjFXcVqfCAMryLF1vwCR
AJqi+ncMjwsVuX9L8lTF+ib6IKAbuofDQtM3sB6Pu+SoELa26KKJnqV7PywWhwmCubkGHUpiV6GN
ifC7EOkPPtH5ok13Lq4Ti+GXljvJSsFGgSZW+OrGgYMxibckygubJVHBCqpAqaTmBYgqsYRIQrnr
ojA/OKKa81awKIHG51GHCDbJ3JXZ4uzRNdBzA+Ni0A04gGowcBVutib2fF3EWU2bSB4Gr5m6W91b
54yo8up2TsDGzM3S375R1HRKix+rrLcGNgAz3E1zoMv+1rQjt1560pl3j1rrfaMwFjNRxbijwLLN
6/rq6vI3dit49OSIot2KIafOr0McFCu7KC+pR4ywC52Js7qzYOgtW1sg12Rd/Dpq9JhU1LKLMWqM
OfeniSn4HG3qxQylv2oGHZ16SjRCrnm/0IuThxyOAqQG1WPfkIxc29XexmYoJv0gHbL4Ndfo5SEd
mVVjb1JvQXgq7UmDyQXEbqT0Q2NWBzS2dUVlpnbqlRUFcwKaxkXfdtVCb598SoZjOa4bP7tFyfAd
16tCFfaCJPl2LrT65uSevEHTN+CBE4pB9gnyWDf9JVCQs05Qx5VpMTrEIp6gFuIsfIQqKb19/Paz
aza44N20Y5tjbFJKu2q1s7vg3QJoxa6A4GZL5MqssZHjCkf/aYviZRS9Q7k24Goy4DYmpIWhhVW+
qELZZd4qQaZ64v9O76aLEgb4DLf2X1XdPuEc0S7UjqLaTVkjdG5SrGDPK7N61M5Rq702VsskPI7T
OvXcxrukn3Os3dzoApaAvgZIpbS3yq6uhVyGY4bLsMakpcT9t17AuXK7Ta53Rz99K4f+rTYZXmNJ
iAxLiFwGF7dwbo4cUD7vIGDZkYdnlMhfm9SLFnHfThEBzVvapfR1DElZ0QBf4cE7+bbkayILYQo4
+C/2WLApfuyg03zumypbiylNKQ+bq9UKJOBqB6s8VA8ouhlNFjalMkMy5RUeUrHXk0PdwqZSnZ86
u7GuPGZyXE+BTmRVH5klNolJIgVxYoiKAs1eqK7c66bYkgbzRBboWUT92m+KrWY0z7qFk1LjrFvI
DcAw7s+QKIChZvJeq0fkxfiKfyiZ90Oj5AuDYDq+vbkfZXM04u4Sd8cq12+jh0lKSibtJJnhdxq3
81jqG5z9jl7tkH9UnV2vo5nfpDfqoz5BVJpaxx6mI/aA+1IxXyBo71vqr9abFsY4qZifSmKSOZUg
PCfrJQ69TRjrxwA3TYtegkYfwgrUCWqclaWzaXX9TGF/mHbNNvVFyPGZsX4xkuIkcvonhXkF25xF
PJANJEdX5MmsxR9hYqUbszZJP5QagEq/gmPQyKg3VmC8qqEFkCryD9sr9xAxLiUuVXU2rOD3PVNY
U1HAQOxgJplPoG9fo+Outf5aguvVPtbEDs2T6SyMSnl3hvyi4wIx1ubWH2euXbxnZgpMU44zGztM
i/yStGPZI4yakJmIKp4Wt5XlCD5IgI37ZA2OzgxrXTor/qA9f+0cDO0MxlhpvwINrTzNPJatd7Io
r8bh9+jLmzEx19Ct0DA7T19XkxlFyMSliBCiGeEJxXvmlTfZ8qCGHJCHtQbaA2MJ2HuywhDhSv+B
qvCrkBAQx5S4bdnKz7b4hWnEewptd5CDoJ1V6Nu2m1byaIm3sHvLuWa82zWBEWGTLsOhCOYNcWc2
qoOx+iAvZevF2sJOsdDpm5WRedmx6gEovKJH/qNAHCUZFmkYMbgJz01uutvU41yImthKwURmGhjE
snrS/PFYk9Mn8RsYrW0vIuKfFpIVecppS3ws/NPiB5aHaogXv242TCX37oVW4VbVsQbghspLufVa
cVFoTZVqu61QGaTWovf7Y26IqWW5tCCIG6YPazX8GN32ZnUd4bTR5n+4O48tx5Fsy34RakGLqVNr
uqCLmGB5eEZAw2CAQX59b9C7KrLqVQ/etAfJdCpQBAhcu/ecfQgLSMvhQLrVxa+nr6HUrljUz/o0
O6OvemGdIfB8sIJbdSZHzbg6dRl7elz8qLGExh48HgdhNV76ByzmM8IK7B5TgkvghFcG3gfs+Z01
HExZ/hCpjTOVJYe0++e2NXbRbIXw0u5cJdgWVLr3pmnOLeCIap8A1VyjrD8XFTpiM86vHK03URlZ
yyzSjpGbPhfJOp/MY+pBBnDx2hhud4mtGfnabiZUgDXQYigqAb0J21iaZFs/2Km/Jvr6UMB5wx1x
tbP0qxu9S+hEj5OTPfe+tRoi+7Ho/RfdxRbhCfdlsHDOCA1zmmAZLU+hXj3FaFEc0X/FljwbLLE5
/H8FY73NAu8jc+R7biDM4j3F7HBV1J7KNr02FcvwoPvpjD5HamxyLmTOdNiPjN0amT9REFv2dCl5
szVnYz9+CP2Rw257ys10awzxlh/ki++H+LbWmhfhMGROL9s9drcfYTLtk7g4xDUxS/o6iOOPOmco
S1Oan9Zy1L3XtNcP8/twObS61JB4srQKyoKBbcU09kZe/vZcfmJWcFTaR2CUF/wJx35658B7NoLo
VnvGozDG5xRn41TKX2EacwIBdNSV02uXzT2gaWGo5GD2/Qt5ZM+uy64vE+NlQEkT4td1zI92BhQS
9E2kjIIBEmhffFDlFTlTA+3QBPHeGKtdXBXHasQAM23srnq2vd7exLn4av1hmwMP7Ifm5/y41u0P
gyEe6UOeA3tfSKyYZeEQcTlW2yJlVNzuJ499RaSvfu+9kUNzbXzxMqJW9ej00RX1I0XKDHZ+t9nO
3yLZZAezcihpGwIXWRFi5R8hXXQ5piNtPb9DvbX2NDgvLKzfKJWWXpAc/crdsixuFqrJydhRrHgK
dUmHftsUw6aPzZ1pUYr4Z2AeL9D1wXom69iePonxgbySVM9QJq6DoKwc9V3gxCezJvfacJ+DGN+V
MorL1IVLssbHOFqkWfqzM/qrLc2jW0PuqUFnMhB9SMTARLCGueRr+fRQVMCXsiBYCNGtvdj8HYXU
LkK3f+ttGp8I51LbXL4NXQAtqk7OfS5hAZbXRgdLatfJPocluDd8H3wmcOPSMlDbI/OqI/GlvJiY
PYMeeWnQTdNKbY0VsekSgppa+mxT3v8oexRR8i47SNKrmhkfISa6B0cV9TbMmkeNdBhw3IW/UEXh
P9Qdf+EBgKiAL2vNpPAUptfcbMeVyAt5qNrqww/610ZSxg8sBjYGaEcIFQ/RmJj7KfQxB8jyFCoD
XIKdLSVnCRToIt+UPQ0rVRFeHItg6TGEXzQieO8njtxe469UEb81Q/SkaFBP2BGXrs8Jt4oGmvbi
raEgXGYefQXdz1eFtLSHvufCMXpOcG6yJ45sWAKJ+qqMF/wBBMo1FZCfqn32J1pxiPUWYz8TB3vx
FYbtxkplhHiSL6QgN3PRgQRiFsHy3IWRqTLs20MBwNGLKr4x8gPTzIeFQ8w52htvwakGuAfDgmUX
HRuMp2BDan0den25kBZplRyMGAa0xM6U+XjM5ERAg8MEGj0k2MTpmBSshqn6+UKO0eQZC8PaiknT
thad6doZji0BYKtcL5D2gxTLv/CjcVjVkncRkaocseducJlTmlZVsPH6aes15nQws7882/lKR9Us
IipxcJEx+cnsi3SsGDoAyIccCwokNtqlxE7aiXItagnuJKSeZozyYMXF3PD7kU9Mg8hPB64+ik+E
DtfYRAViBR9FrWG9mpo3dH+S1QK4nBn0l3aluxQ+cyTNP9pudzBU/1SH1CdVbzE/q6ZnFmt0xLFv
bXszYr9o0temQJyqwB7jcaHcaUMNM7Y6RxqIgtonMyAZ4ZaJemmOdXdsp2pVjC4HVMFpr7IawB4d
qtU8QqYagrlhfeByxiPMsk+bVUTMHngwavnSw3xekXqkuRQoGhl27J3GCj7Q+1yFaGDin3o9/FXW
U7z2JpMJkqevmiY4WQPrhZZddT/FcLecCLx9X458fQxSXWLAZQC9zAjOqF82FAe/rarF8ldZe9g2
ZOwFzYL3I9dR7l6EqM0Nxt5jRV2hD9bXQC+UYUI3AvBaKdQ1yzwKMQBWIUiF/EmwJqSnoI5aMvyV
FIZHrU2bbSpDsWh0FhaZPNLjDYh+HV5TCcdlpIV9GrXe2mW5euscDAQlK5LapeHvN/TPhR4SwZce
y7SU2wLK0yIlqW1IQpB0bODSlIvKM+qNwCcbR1lxdOpjFtfaLpmmKy4yuQ+9eMXS9W1ypn3bQp5p
cyFWg/HEsgwQjz4wfbLgsoW2h16F4wLGxUynT1GIrTLDioV99+yH0zMeBIRHhmpXyPzGfVLVvzEe
LSO/Zsg9hNuGkU3Vd/oXvM8MZM0jtD880kGBJ9rJ1hbu7MrEa81e9asu7NdopPiMwmCdVl586XTz
EFnxuK4C+akxG2f8/d7HJF/JMV3bmjM8pLi5lnaudXza8+hruykb9BcMpwcZGh+R3zw5lUGbCovS
Uqu2esMKKEjrzzD51frZkwi931UL2ri19X7Zj/QhsCgC6mjOfdMcraJO1kRgIpBuGIWlBBghRkCh
oiTHmGT2SVgdGoq020pO7Rsn9U5W4T2FrAk3Xlftwwp/mWsxc5R5tNQyYFpV2F4S3zmaEtdGnHn5
Gkq/8RDYKSo9BkyDE7v7tsM5ibJpbPovw3SSq++lP4ag4mQx+KuAUMFlDrCBoXlGjbrSGnDW1Oq7
gZXaom2qZ+SVE/PudE5Bw5Rft5p9rR0EbsgwDkNr/Lab4ZQTN78fKQozvW7Pw0zFcHRvl4FMYQlK
vV4l4qNsUoz1enCrFwP1oim14uSM+c43i3OXTXuNE3apNfsksZtXrUqPvV7i45LjO9kAOy/NAyDb
tMPKIdgDGPqsimgOW3c/HVbnQZbtahQHId04amFUE5ZFIqyMNF4oPMfYtAEKhcZ6fCUn7CmCufJQ
DCqjGZmXmDrbx8JS1CsWXh8ZmzWuoXIXkaPJoLf/XVh8YyEzkyx/4wSQbSTP2ghdAk0DRMc6Xhw1
dNUdqhL+j5gsjQ5uEvbY1KDE0m5+MJjdgUZw9F1kgzJKqq+AicgRl/ZnYVoWa8T8pk9Rtiyn2Hwo
Y3MT8UmXfumKa82Z6f4HexBzV73yN41ndDh6UU6WRsmxTYN0SrG7GBI/WYoaT9yg2E9qYFtzkgxn
Qyo4d4gPsuAnIzoQUsGkHmOrnrY6HcWi7KOtaKOfNdhNOJLJnjLur4l/EaObZfD2o4MgiUEJdTbV
Fzr2gpBNIiOjkQlcLCYYGcS/FtptDIHa+aVdQ8qYQcdxv29NQH1Fx24Bso7ROeuIpSXUzfYvfV28
IoWlaBK0vysvxw5MAMWK9dcBmOhNVXpGg0MeSbqLyKqrnn2t+IWCtkddMCaHQPg3DTqCkSXGTWSc
ByEse9m7Czt5LQImgl5neocgCI/ChN5RRuEjXRQhY0R4YXJzhvaXbZPHiiYUiYhWXyY/XIShKlGo
f2VtFbNcloecnC+gilPicPx3qnfO3Tvlpd7aHNt2MZoGs6h22A46cqYubBd8GHPlBoVYMT971y1L
35kVNkjDz5cqt4rNW6gPz0BqkXixSCML8+iM/bMBvB3fMlsKO3ZQEZorurHIChJ+cR0HzUMcqEda
A8bB0xg0l1WoNgJN6LZrmnfhuGrL1NamWRaxV5UTZY4GiKXixMf6OyRyetu4JesBhpSjfYSoyPnF
bFesAvUVNeePsktONJDqQ5IPT47ZTMuStPjlEIBSlcGrbvJSZsUQhH8owhKb9t3u4dS2mVDLpMHl
NbusO0zC6ETHS+gzAalYrEq9Pg+NJ1ce7W1a2Cgcg0rS+NK6o9NWdJIdUpA7eTCMIT/ZMGgtLdYO
ykj+0gL3SIYBEhyIb73DMlI049FOoy89pN0FT0esg7RkkoNmJCzbcwFpeDVmGY1SJK62sEPODpSv
A8tfR8bROUYsylTuhmYKGnFiPRn9l2iA0GQiu9I9/l03mCmTZtp1WG4LnTlqLvlVecIclq63Sfz+
YBfmc+SgrAwab6tRXGdlny3SagyWLamdU0A5PpaexQeu1lBhPzRtjHCmhrDgh0WjNNrsqUd0eQfK
lN4M5O21GcS4yoeVr3OETwfYY6FNqqdJ8Yh/11ulOs0ATH2DSVMwMq6RpRH3a9KXhFb/o2/8LUx/
BBvAUA+TDDYuEoeVGtOfDtqyZT9RmeBl2YXvCcerh0ijedw33Tp13HBhh8mwpWK/arq9VAUw2KIO
9LUTjKAG4hHEns/RV+fTKyfZJp077UPDXLE8apdZGXdrWfQseOyn2BbnHBneMkrOY7mGKOstqnas
geCxZ/dKQ1Y4AezjizLNo+4w11SCL2BwBxaQVr+R5ETUfvJsk0rzoDr0fGP4uxcgLJLMt5bukLwB
sDol2B0X/qzU6rNtRmh1XP4c5tCJMabNw/TXoIoKfhCAoWeT+ZVm4C/i3iwpO3vJUUK4UHba8dLV
eKUbmiifjYU+y4XRb/neZ1hznMvBKNf9GzygDHBILl9GUp45bKb6NdFb1nBqrl0pt5URI8QqKIAb
3CIzJnE8RgoNWJlqw4eXDjjOYyNeEawZ7DqjeiNq1T5kibLWcI/7CqEcpQDJp6+jN3Y/csvtHxpW
NM/CJ6Y6JwIVaVtLKz+kGZg8TWng34yC+W0FWzaPRveYy2I4+DmDF59ArU9puPQvxul9sGnStLp1
mJQebdshEstYMqRkBt8RSqsDf8WJFnbzOaeaItwshMg7NT/CqjOJhe2IuKi71k82LgH2R4ljW2uL
k49S2a6bo5crXy2hUxQnFkc0IArI4oJAWrKgs3FTB8yNSr+cPqceyIWIx6chbBPOQVnIMNmcPgNJ
SC0Shgcr6vUL5wFt3Yeu3KYTGoAmpTfXpyU87X9dBDXy465g5AyVPzmlUfGidUUFsH9MTvebEGTa
4MvHcZVKQ/AT02RMDz0gCnVISY5yEmav6UYfJZJjOKmsQ9dpErZvmkF3MSY6fJsZffvW5vT/scUH
Zz/tszcGJ8pUv8pIZJde9MNZCCzFrJnUm6aziLGdnlE63fMKXvnObjR1sEYHxDmjZnW4X3fnGyMc
3qROY7B9GIyKCJQi1Pa6JEZYK1rxlmOAK4xQbnpq212p+h9J2LEqt50ECkPW73xlVI85vTU4KIhA
Cp2TMlqpw/1C9AGQ7d4xFh128cco2Ia1pDMhnBsJnTXCGpwPzSSXtvwAwhAfzZ7CHV3CyRNtcAJW
Da+2j06+mWdHswuiPTbipYa/g1k4fsP5o+nxKA/49vjeIvP7ml5m9eF++5B58vsvTeAKB+hDI9oo
9r3jFPv7X4jnU7TxerLsAh1h5nwBLZxE7UgSXO+gF1Ve85RcjV4VvwVomIfAFNbNox3kzMyLICsZ
vdduuI8ELcRa1P5KOimnTOr9yrlJYZY3khLssd9xupKsFAr/pbb2E03Pm1eP00uTPqEOtG9DKWma
GrOevvjRNqZ1Sxi7ddQECzf03gmpeCEi/RHRMTSRMXWWlq8X6zLtYmRKiUO5gMlDiurZnMYeQw3i
ltDUFT04d3oOvZ1vxJaipjRfE9bJe5QB6FHc9sWyOA4muD6lF7orc5LZC8xK3HVUJQsHUuDLEOXJ
YzWw6reptsjTzl8EASpYlpLz/SY8d8uwkayx7NTdFH3jvFD5LAece6tKgQsGreG+qEkM6NZ7D/Yy
V3PVm2fyIp7vdzICX4veSa92+YGyzXupzcx/CXiTZoG1nO65/5KGTExF3ZMB0rNaTdP4MZS0o+LE
UTvXmcFAIK5WRBuMayuHCRQXpbZB2E5wIZ+vtZ34sS357IbjE+1iVdpL6jTqrMXe7X7Nt8z6qcBC
r/G6Ap3JI4Sh+DaIv8yQPLeOZSj1XXxGkGZe7ndZvb2EsfJcGKyrPK1NbnT2a862tr5rDS9BqGX6
fBEBC6f5XknblzRkMDUhBYhUbXYbOKlvWzv2+LeJs1sdBMWhluhT71cVX2OpqxMoZ45ben4bYnO8
Di6J2fM1VwbDc0s/uayj4Lnxb3jQilspv5yM/aJLWP6Nw1TfRo3Ma+DHj7GMmlvWOmePyAxEm8Wm
1Qt1Mw35YbZFdb5fk4r+BiN97zh4TkPsAhIuxofa2jWKm3Qcpnslyy9ltWp/vypFrC/KlH+GQGva
W90JBpxaUFM0IK8tCHG4qYGDvyhp196vDsNYrkSoJZvcdfrb0E7Oqvbsqz6ALkuqaLy5RSfWKSF0
6yFV481PnY0sw9lasta1TjtF9ZDx789F4zvPTizGg9Ly7JEvnNsNxECdLBQKHm67P0zT05zc86jf
/Lmt6ggHbMzeXf3ZnA6Ta1U5YbP8sz2EtfWmo5G0+HMbMQUEbrZMOP5sT1aNOphDfPtzE11f51QZ
OUuof77hMEZhqUXf7+37/c6fowIXPKVhcvlzk65RAiOcPo4SqEnndHI1pFuXKKmzX0XZ5X6RTVFy
cYH+gueVj98XkR9csKs9kHHwf2+yqHuvdX693185rXscGmKeWkjElxHuN8PCiXV8P/hoIByuWp7M
LziY+wecLGpzf6DnYvRCSidXuMvLR3zdKxhxVFnztftFSdMnj0rzyHLnzdZ0sWwcU17LYk5Tcivx
k5X141Tr1c0aUbA1Us83dEdtMhlUsPOBhEqzs7+KBApvHfUvGVE4mwJJ87YcOcpB1USK25vTqaKX
uLRb0hzuV+8XjDInFG2RDgCdhxAogQdAM5zVn9v+43F6lX1ERVNs/7aR+fn3Ld1vI7eDqkMkh//Y
hkbJcALe6R5Vcv6PZ/+5ale5uas0/gH/9a7+3Hm/DUpwvMHmSPt5fs/3i/sd6Ri0FCS95XEIIIz+
z92mnEZW44WVA6PyKnRj8yPv938/CdPPJ1IigzhIcnid5k0foXbXqr41vt1fgVDf7jc3VEG7qMJO
db/qcEohdrDUtverVTj9YD5vXRIlqldpX6yxUG+V6sKT1pboN+ctj4ZubFyiFVb3e7XcbhdoK6KD
Mz9YNfa+wi34pCVCPFcOv+H5SULo0yEzeP/3J9mwDdaM1YrN/UnYDFk2o/c5SW1SbybTi9op2luu
yfaaKuP7vdeq7HdhRTvh/iRvwp/RtlYEyoAn1a72QT/QvXiZIiaufLq/LolIpDoIplP35+gS406e
VsbqfjUpwcoIxUL+fpX25r6jG/cUD2X+XNbZ9r5laciB+IkMqmq5RfwPa0slXy6PfMxLLX9WGd59
qym7laqt4lmJOnmywidRYQ27P8A1LbX0YOQTeMJtlVYRA6MFaMnmZ8/PSRPSJmOtqbf3RzAf7k9J
GT4W8+PvN2mA1Blnx8n+flsip+6Qo5VDa8RG7hdkKf2FJTk83K+FwaTvSOnAlD8/4ntLhX/2fO3Z
loN/VAOTL0Ze7TLO4+Azx7dU1U3x4caWhU8xdrZZOLU3FcSX0e2CzymRGZmWoXeGDkfJ5pJ+dX9m
EGi7uNSMV1mYMeN/t9noUei9qQ6k47zpxsDkUCSTBsFAsfrNiWth2O5/kjHGsqKWL7bf9ZjZ7Gyd
mW37w6hu9/unnq6IGZfiUGSBz4GOJtf9DgR09GyaNH3inx5PoR+hwpu36KhL1E9oqv0hXtutjtuf
GQhn/fL1fn8kAJbGrqddrCnywNSg5KIFH3wmxrTqhix9r11RoVBnEmvibXwNPXN/fwBFRYcYpI7P
Fmqws+v3BS0tvhfaeOcoi42bL+DTEYDmgkqLtPc2mBOJkvHdQTxJahFhz2BzTk3WDefO4+eNRsr6
GYQoQ4dp/KD6ZTCQimbvJ0g8mP3WqKh5RF+Hj42jplskdG9D9nS0Dauymf9hnuX8gDjAs+NKV3sc
GzJcqnjCkm3mKNGJGYhR7fxk/cEML6utc6YB+tTgUC6/X73bpmPhfRa9DJZQa1DEeHw3aL3D7xd3
aWyOSWy+YYK31rqsyl0Ow+zZ1OWv+6bjMvk5gsd6Hvwu2I6IsImNMfM3PQsAovHaNeqXB5Ua6trI
rj1odkmCfOtXn0n2cn9ApBFcwOdmnB7XzNBbgFv3NzdiQMKD631wyLBWTRAO+yiph0ePhQyiOrat
c1ZFE+HfdDeyNlZhZ9sRiOqNsvl724VnkQYEKOnJM3oSrfwsXSOqij8AiazumxC86CJNRQhB17CO
RjJDmkLf/OmKJd9M9rNyDWc5Rp7Ggip2LrqP++b+zKnJyG2UqMllP63LUW/mA1H+7NAi/357QVD9
CP2A8trEp401PtuQJhK88t/hvokug2LaCE2/Rik7OX0kgUOqI5cx/uv+AFAK2kLqQX+yUgAVTUVn
//7d6CEZXtmY/9ALF7+MiOy9bufy0dJQyXx/sLG8dOwGuDZSZ8VZ1zoUTgnv9f4n9nwkX/EUWAdC
P7kVDXG8T8FL/+1Bf/vz/iTfK+zD/S96bAYxHxGqFUu6wfJvm0vnbd4fdN/69z3369+bo7MGkEXR
Cm9cM1re7/mvD/++PzGQW8lYjd8f4f7I71e/v9Df3uL3KwV+W23TQP9+C/fH/Of7+H76fUsGvxr6
mGn6u8nDcv3nfdz/Eg7wjf89ROP/TyrTjJ/4f3M0Dm3/mah/I2nMT/gXScOGpQ6r4p/AjH+SNGz3
Hw7oq5mZBQ/pzlb6F0lD/8dM2LfB4ZkB8AvrbyQN/x+OSaouKGlTd3XH9v43RCZIXf9O2IcD4/BC
uu+Yus25GsDTv4XUF1UpI6lM6g7Z6luOgQPKlGZNEZ5vrSHs972o6fg1rtHvY/QSSzJlmGFOSWEe
GsxEOuGDWKNkN1OZAEfoXrf/c1WS37MErYFlvegRqsaujTF6fvT3dTDdmzyW7kZzuKOcoL0zVCnb
vRWQ4tW+Zx1T0zFbIa5CfzcGxlM5AKAr6R/5+PdWgWmTLxKTTjVhMxNZNJvkiO31AwbdSYG73qns
1QS+YzHKVGyTGuGa0ea/nJIkqSJq/UX3ojOfXUH4lpsopusJKm+Esri0EvKowj5aY8yqlwykxyU8
9eLRKdRJ75ota9Qc6wVvrAz814FB9gdq18mp9X1X0i51q7qbGwkGwEHIG07uIB2qzXIGPi/7SFfX
oSIP3NedE7kp7daMmscYlcQumh3azmiiMtLDGSnFTC3TXjTDpqsmTgZnYLIYy+6cSXuJfXVpGhHN
fsVIvdNwtxY9qSEqAsAGaGlTCNq/JRj/Bt8twimHwVpWo3VoQ/uoJIMlJ+r2btkjU0eeoZMruUBF
5j/EwdRcRLxLi6p7MhV9ME7x6JRc2IxtP55N0u2WXoYexIus7HE6ulGDZ00TCVQE+SzUJiCK5ehN
p3zMLdw9Wo/9bpz2XYOPJ0m6E01AGWAbozZdBbjfS1S/Y/HVRjTofQPsoCYdmvfECjEc9uOTP9W0
BdVHqfvZNu9AB/c90isP4qiss26pJMhtbXDXiDlOtdKWg9JfvUysIfLgonDbTdOgDjEHS1uR6XaL
mbZI3KYL+rYwZhN5rNJ4Qqna1QxFM3Dubn4coftNo+OvQxjCbQdn0M9B3d5h/wBNPyIhNs0MQxST
mpiH2C47WPGaVSiie6fScObOn8QFgtpFPuzasWlhHs4JKkStzARShasVfwhJEkwTtnaqrUy7mxiO
waaVlr427B75+Rx8GbG2Kup8S5vibZzYR+0JI72Q9cFKSDGe3BpBhpAObgvEUJ0AkVYORMUMyGQe
9NKN12ijj2VtF2AYdBQTwhlWNiaRPWLkk8GPmhSB7lrSXVuHojTxHRsDXtZO20wuo3Dsx9ki8s3p
FZzDMZm8l47z8RWzTbCLM+GTTyYvpZpbXDVSaEyr3YYz/PAwpTSq/HHSN7UX/ercdj82hbG3EUou
XaNiDG6fCHoIjveLCgW97TXT2TcmhkIVk1ancLcdiSTPPYYi37fTDdRE85B75SsL+4B2mKTpkZBE
aBLRs3NS90sCIVgSGWjtWM507Eb0NrQAhkgs0OL5wpy2oF7SaT3pGfskeqe+zfWVY8TJJsu/kpke
krqkARQ9PDfc+i+hB82RX1676PwiW9z3A5VG0TrC5RBknMdVh7/eILUKDeBnN7NBDQNd0eTR9jQR
hA2FZDboo6C1VQiSw+XtmBJ3sZ7rV0Qj/qnyvafKRBvhFXAG4nBt0ri0JQeqUDOjdd1E3YMd1S7N
KL9c2WWKWsnJVna/Yo9kga3kIxRTTGYpxoF29OkI60Bom8ny1pTW8UPbNoums/0NrfbkwcprA/mn
o68TJ/g1QqYJ+SenvZ2uTAtoTZSAr9Hg2Fgz5IZWyfBYz5AbTmpzNiW3BRBwBP3nPbtJsIkc8Dj5
DMrpZ2RO5ZYfeAqava7FzR6CS4ZOnmRfOYN12jLT5NZtAeyXdKi9O4CnVmrfz3iev10MudomYf3k
kUOwLjIAGoRv1itVGdWVj7KW+FlI/q3O+UwFIjnXQaqU9OxDg7GqXQujqI7e3gicY+claHbSGImP
2TLNRcm/p5O66PGmrivbdz7skPMHEr6lGcX6tulze+80vYlI80vaBHe3TDYeG4gGUEYH1vjIeA6G
TJ+b+U7pBXKJFvdWY1akFdc6P+ps15m++WnRsVrxS+n2vtbdIGBnJ7zw9pJ5jL0apKk9mjORKfMl
U2tYb5vKBG4Ie/CNrIwTYYTpX61lfsKXS1lXDto6iQw0P7PtlLaN/jjFNRwJvQ12oH42lbLyc6Hp
HeHDE4tIRMordnZ2HeVuR1zQeyEuTdvHJNNj6okNuWIgpd6ruj/HZnEpisR+zkSHzYwBwEVrgNGI
RlcbzWAmhh7oJiay00Zbz36Rn2L5o/UXVBOkgJqQT0TNeRstMstd79XYLBSvDhgchoHjbcRQO5xr
PHPnRRCrSscsL3rkHZTCrEIYCyGXJmE8lnQea35SQSHrY4pxYmYqTvXRzVARFB55uPerI2a7h3tc
1MiI7MguxbT0/uf9AmRpu9OHYBPqtlpQUVXLKQGdsqb+ao5hj16rtAsfzbdSRyIb1TGyul/CCvFm
zDcVedQes8qCSOc5h2iyyCWzq6k9drw/fGZUJ8RVH209RJnPKnpd+X7LfAeKEHEi86Vd0uPM7OEx
yHH/GwqdUdhZyVFHBOON4Y86D8+Bwy5aiuwDWrWL+iJRh1i28JqUSHdYXoxFSov6lHagV0wPHVmq
ua9hyWEsTsYQfX7RbrJu9m5rZndCsADOHmV9Xd37R9k5s+N9VZvwdfWjzhd4hK5HuEZCWITq2vCg
E+2zVOnU4pcddCbr/bCaKnHVQ5sTamkYhwK97eiqc9j33uMQzFbxUOPnfUVlZqzi3PEuQx/hJisH
7Uq1oiE9NdzvBQbgvOiX+C+cWVv/H8WqS7WKF4Ny1XORa/97sapn/JinnLdZNeAaWxfInlY8qonh
tpaKY80PaJ0UDsqPUS49M+tgcHj4MXNtXBd5+MlB4Uto7XA0Cb4siJxZ+QondecNe1613yLCfo/j
5oc2ljjCSEhmNoMhJlcFwe7UPbarnSo1RRvVEBGXxO2MHcFPTrsy0gMYSfWVmgdM1oQqZ/IgBql0
qQUoXP+2vvgvX4Th/M+y3SUCkJrdCjy6E/MCofobcrceHAeMV9IuQaupIxASpLaCGfUQaGu7Cjmb
4mhAt6Th9vTDctu7DDFsE1URtODhUuTaOaNKWw6DlVxUhBGEImOrFbr2QdDWyvTmYO86hUifM+VM
svFhsgncSRPrB3Qxe4vGQZELKj7vFQwUI3Ynq87Wc9TqwkvJBYztMliZPjk1SvPOXei/6nqbIy3V
fzuuhcTLR8kszHWUWdam6wxnH1n5xZSZ+Ej6ZgtF6wURDAShpC3PhozfPCRgAOfn2NZ47C7oIzZu
ZySHylcAcyybiFRlJ9cm+FTI7cJYuT9t+vi+5lWzBptdPUPrLiA6FKJ11sR0+quK76jE8YkUC6Qz
ABE4uXC5GMomVoYfCff/1hpnrSuSaHNEDaWZzrlpojUZaAzniFrQRz1ezPmaPm2MdZC1oC3icAtI
llgpzfoJ92MOLCqQtBeYDg2c+YMk7El4cAaFPQ8lNHcRB+3CVHq6T1rCs1iR7FPzVtYIoV2G4RjJ
5TN6SmcjCPxbuaJTD30dNGv0uT2HE3lNBWC9Osvewvm79R3kwE2Lw0ZVI/p+ZC8PmWnWz6U3vEmt
+lnh6qmLMtggTH+vHY5JkY2HwnXsl1xLb/dEsT7Xfmr2+c48N7z4KXYRiEYzp51ANQtvgn8unSyG
T0C5EyYfHrbwlxLzJG1rNKH5ByO9x//D3nk0OQ5k3fW/aI+JhAcW2hD0roplu2qDaAvvTSbw63XA
1kz3jKRPob02jCZoik0Cad6799xCwz406+0Bn9BGZK54zqafhRY6EMHb7G1Ki8t/fWksHOP6L8Qw
G1rP1T1rARlbFnqI5cr568rInTozR0Tw66nXq1Ub8lUJN37UaTxMVvxiFHCqisgjfmmxPrBKGPsZ
4dHMboF+9wlUyBsMrdXcudYTcrEQvon9VONyA8Djr237YHdsBDLUPkN+MBBKM4FXq9iMXpBzn7Rl
RnFn8tFyo5uOU1S+kf744Sv7a96zCvRHDwODBLJhqBVJbud+gshu9cVJoE8A8c6CWLd9SkfEfDWN
+KEzBKxwaCKIcHCK01gm4qBlmoFjMJAMSWqNtQlBlKQRGJT/X9CZDj/++3/THail/+eCzkPx9d85
qsvTf5dzbP8fHpBTqKgeqYmesTBOf4NRbeMfQgjOPuExVyyM03+BUQ3nH8uMhUfIsWGpCgfI9/8E
o+rOP2iQ+wYIa8ty8Tz6/y/lHEvwTv929rs286LLRzP4MJ5lL4//dfa33ewravv22phNjCpx3m37
0NtEcVQeB+IlglYBTa2JMaJZqYxN3yWvXmIzIyR6CVirEQ9Cg2uqNebXoZQUHPJ9gfX5aW7xInpu
fO1TozhpSS5I4CBLBHPbTebtcEs7qA0fpeaIbySdsBR1moOV6gn+t+mJ1Wt7A+QMAinxrS3YFhJX
ffuAIpb07kYRiGoM70jIt0nVobxlA2jXmHZmnbUrFYmznhk/Iwa7S1ROa77/eYPqj2Z86SVf44JE
s55WBvseUlYKNmvIo1agGMRlwJa0EmZNpE88kknMFm+d4JUpI8SzRpZDPWbiaPqMJo7yynXrgxeo
Z/Mh1CrCBzUioy1j30Xpd1WxFQSTcFFRkUGLygcamfmjORCMaMQ/6rzdWE343QJBsrb7Bk8N7EIW
xor+Uf3YCwb4qFdB7yVP6dS1axJYS4mML7RvDNQRxQZW8qGTtHsUEj7iZ0zRNYkNbW9a67Ee3nM6
SE4jWYtbGv6IEhxHORHx0UUEDlZE2WYfE0v3c1/ba9/r40PX/6gnmHe4JIa1WVu4urHMqFaDxifp
i+u43bu0GdbDTD6V+hLSzAnS9jwlMCScGPaaPm5nDx4StuOQ6Pga1HUV4uwsm7UXIkShL59jnGCy
VOmaRUTyqLnVuNF8J5j9rDl1eCRPUWp8GkYB84yTYMcif2dNenSePNDgmoPR0aJlYJM+RgIdShms
PU4f6WssbVMZl1vKPBd8QiMNEEJuNbnWJKjRLNtkyoGdB3IEBgAkqy7Tjz6+wCAaWbAI8kVkNvxo
9RzkOtihAc02cdcmS8fQpywHBmNW8RMz7LgzfALNZ73+EFzDD1xD+z7xx3NXIIIWpnUToXpAnuQG
bUrnR8ICH7oxPPqqQQWG/8FQuvWAxOLFgxa34zcgYNhs117i3cqmNR9Zn2M/Gf1vQ1VHZxOTdrKY
tIcQ4NPIjn3b4lw5jwK1aGzF2AZC1e4niDx+NAecWMnKJqAidoidEdUlruqt2b4nlmnBCJC7yBQa
KFk57qdqxkhogDdLUihvsMOnmiyZrDC9taZp1zLT36wcnPg4WAcTFygTj5Z+scPwkqPm3eH8HYYk
pyhQfUjtriS3jS2tDDIcbM63Qc987PKhvpo9W6zgtsQkW0fplvSLRxAAZN2oXSUnN8BHab727lmr
K9AH7HdePapNmYeyyocRZ2f9pc0am4JrmxF50YtpDWhIGTeKzfnRY6BcaVMT7th5wQ7w3Har+Gsb
0GwHF8rHaS6g8wg+Kpoj7Vz2mDMIfNGvVXfu42rL53ylFPNA5MnGlPFSd4U6Nrq1AemF8iSQLsic
Dqz5lwHAG5sg1nBDrn6Ck0MEluqX3NZPifL885yBmFJ5bJGmKl6WNiVPfCsoZG8biadKS9qnRHK0
HdtfSPB/GTTU21brdmgSNdYF9qMPlHebDvNOQtwmNtJ/I4dNIHm6ZqEJMRQW4yqte7i9i6TNDctz
WtZs7Sb0s0Pf7VTvEidShZslJffozxjzI+mnO3cAo5bqM3ViswKGM9trZ2qyXYSoccyLQ+7hCskt
ozrErv0QVwQ69UNpPmVZGCRR+1EOlLXrzxF7DGcatuYQhB6rYPK/9CgqKfzi9DIzlp+pJONqQE6Y
Sn3TJHN+Kik4JWhAd4PXX2tHOtvYmdkkSOA9Yy3LS5Gp4lxgLDU1e2u6CXavpl4y3HKIPZ55tbza
REcDKlKPdk3rfWoiNxh5+WutPTnPdpE8h1EFbOCNvJMBKKOBLArhF8tN+oGpY6wrBUAvVZTKO8JU
cih1HgCBvVHNxbGLWMtljfuz0RDze17mnjCufXXih78WBv+bnZixbLT+Xm56BoweTzd016VNY3is
FP6ecMEL5VapRfZadhEG14btoI1mApiS0zw4JZ2PTpQ2WoQlnbZz+5PqfkGtIMiKUSnDb7WnLk7e
E8P86vfd1qggyTzlbpW8yGZTF4DOUjctrvM0xv+XHbW57Jj/+viW4Vj0fYTjGXx0A9D6v3/8yI6L
GfZNvK4V11CSkFNYWoA7XLBileHfvKr/OdnxwXXzL6wfaKGay+mRKRqX+Tc/mz9q+eDmjRPYTUqE
WxleClbX7HzARJGTBveFIFOjRkg/Yp43448+Tk5M+0EfjeTagAVMb1YGN/a//l2s/9ggL/8xyFOs
gWDV+yyw/mMbwEptMHN0zGsp9L0e5t9MPMKE8GhrWeHaDalRBtjRg8rm0jGRBMY5Afa2lRBFbk5P
i68GhHayaUxPX9tsxvdlri60yup1Z9Kjh+vNUmhGE5KEQMaRWpBxsAYsrwdaL9sgD7uMwFoAnvT+
4hWxvkSY2M6lldE7wwFU1IJzV/xKWt3dDMqyV3rM2w4TGsaUXYdtYLCdJhQujuIicjf/9fdjGM7/
8tPT2XBczyfcxYL17/7nUtEqaJphaQk8W/OCOsQqFpf2sc5aX8N5AGnEYobc/77fWt+ddhhWWW5P
Oy1sKmI6VV7tY5SKMMw09YjUZXoshwx9mRR1e0YO+TKjZ67hqzxy2TsvNAG4BpJRnSjwQT+akvfO
A0vdxp+MveiuEI/tqsaYPqlVwHwdkUgblK7p6jyY2N8f4kNbJ+8puF/oeiRBrGwR91e8JWRgREAh
4EZcc4OgyZlczXU6+uajWSGf1boZu3cYTQAuXXGm50QdIkNnKiLtCWWsfuoj13vs6M6dMNfcwCHM
wHCWY1NgIpp+FAxpR4Vrkd+SsrYH7ZwmRX0Yq3QxU0Xg1ksfF0a4yNDTejg1c312ZNbuOy2McFi5
5JZ70xTcifKJmAYRoNSf1x57ZUYNYZ5tc3xsRQU9saTk6LRB5obU32PdhyeWcIGWdfTQ5O5at2aK
2TbWQrD15baNQ1oocMcZ2/EUNc20pcjYwaJInX0xpUcDxz37cOdVs8nDdlSenpl01xPorOP9nt8i
a/V8VNL3nwkmD/HA/c6K6CHRfwqfaGrMON/KEY+XzBhqATW4BOniffLmM04nyVzhfjN6DLYtusa3
irFgBT32+zQ28xmunAK8hTZei+VTYzDB5ToiPSdygimlWB3SDKhple/RqOMHYQkZhIlpABLXMNmT
aA5GZChfKqIfiTEc/BvurgP27u4BcAw57BaYTy9GvVmU9onZmzKJpr0UIosOsL6GA+w1IuMgVmHg
R0GuPXPJFid9yop10eSAxSaNUEGMK8GcdSTbeaZz1m1yuKUh38ArFJ0WBZmsxv3Y+qcysvV1Vevq
IfOqrwgI5Y+u67RnFRI+Y3duQhzPzMdu/DPdJZ+RVc9uoyxPsQZ00TYxzbteVxySQfscWBI8NamR
QRAJbTj3ORV0/LVHaJ9TUKUongZ7PjQGPSQp45Mx1JyLsEwzr332Id2vIsdsX7Cff9YagRcs1uPD
5HvVaqLCcOpVw1slRGQ4elm9oUFo93pvT6z4+/LNTzKDFeQYUv0GuGrb4khqZghAJi36fduEHy3f
zOX3MUgnpOfFKNnKzhV7ej3WcS3GejrREZhOcSUoXvdi61mnNqvdJ8RJ8ZJE826WBnEyU2Nswipx
gkx3K3gFdCz2TmmeVRmrC2sAdbn/yxsysbPy7INuIuCIgqHPAhZ7Ye1gXdVQUvFKyIjsBMrYuC1v
sQWNvS+ta15kGBbG0t2aY/+FBq3zXSe+pqqrCsR3TesSNuXvZ5KAcZiayA9U9kkjUXx1MjxuyIPE
MU2m4pl4zs8ScthnLLS1WQiSpt2W1Niiu0m79y/Cn3ZRlEeHvMYyWg+iurbLTaN0/1wCDapypOZ4
+6594bfPegFOoxQkczs41vYaZsfVnFOIL3y6NSvA3TQMYaSksxWTB4+Pdph8le0rPSENvsSHNUZp
dk1TGjeWyq1DYQ7aOWyMahv28OJ6Sa05N1z/PezDH65o60+3h6wbjY9ePPVP1FmTR7fufwGRMr7o
ReFssAvnezlH5pcsqw+N60YvQ+LP18RXUKWWp5WhH210i7PULhi0w8mwQSwArsoVxnIsGdTTfPnI
1CsfW6rPq9ZKJN51HsgMqwdGKL40IqGi5Zc8ajCeoAAhKLinU3R1apiNdmSCYY8cryCXEuDG/eC4
PNxOCxDQm8SGidQ62RpEe3NZOnfFLE4pDMYdPb7HgYCQDTR6LrolKeB+A6iMTUGzxAL8/uf96P1+
q9fGhmnwe7UU96cqt/f9YMkHY2SBj6B3hTSlPGWmCGqlxgOkAg1RI3mDEWCugTYQ39jKDmENNGGO
oNWAbm80BnwagxAKu3Uv/dTPl67A8GCE9mWqjGwLYLAW+Ax7/TAjO39Fc38UJrjgxBAzrfE5fSh6
vbt2+el+Z1CpOtlDctSLpnyMO3uJjyU+r0lYV7uZ3Aytci8EHXuXKPZ+SSthz8OvsDNkUaCfTOaP
0vqq6nB80KP+MzMngiulF10IrUffS2sOg5uJ1ZUbasT9AdLZMZWW86aXeKt1xyQkA9pfj2VZdaW7
rrXwe5fA0bScAueUnvYnfSSucsBaZKdbI5/CI11jazfEdbSlAvYQtkbz6YdM3ANs7ue+zuyVleRs
ZaTDfmhC3x9U0awfnGl6a80maCro62Filc+TIX6yi3RP93sF3MADid8O9fK0PCel41p7v+ekGIZr
u9yY7MC3Qs+XNCru3h+w2/jBoV1O5hn+0fuN3zFOEkurXQaE/pX/CiJHf+n8Z0/BFE/QBVErZ9ir
lRvtSuNeXe33HukroZ9U3/oYEsrsEkzrA6JKXKbCJn8chnJ85aSMN9TC2qsTl82hTYuYaZ1g3c7N
0meobPGxopW8KsDV7iTbzn3jj1A3c/HktjBz6dlNp/vNCOBg20Z85Ly5RL5jvdLp99ZRFPZBN7Ew
NDsxnmSj499tyjxI2qh+dMIF9FeWQEimqNqFzSAhIYyfRkZaSJsOE8OXGzgivEGpcC4NM8vWa+Bw
NrFjU+k+KGqdbx4UbSOy20/XRtzisxqlgXSCEpafqSx12YBYRHYVHaWhvMzIxCilGcNXKDEr6luN
rZFPo7YoY+b3AdqM6QLHgx5jr0vRXprYZWoBR79OpWgCdNL1ltxpDEeAuNlqjl+k8vczVfMzaQXN
eprrk8dEzzw5xM8mIbWBSkk9Mlh8YoaJ+R789EZ6b3yw8wW1YDsbPzujx3f52YHijWifvxojvWYt
qQOSBCT82my4YhUYcO6TSFRXRdDFiv6xqxkYoP1iO7c1Pq5UGLeaaeBQcs2qamR9qOL8bZpt4+im
uK/hIOZvseXFB80HQ13GujxIo8V1PAz+UbebQ1jVV6szwscybUPiNLXmXPrqYhENEXdh9D3CJTx6
Xf8NzM9SvazdV0PxjVZT2G6ZUrHW9mCvHGpjxG/IDk+w9LYjEK+V8nNtPVqx/DoNT1mkCA5MHiWW
hG0rJXN+CA1rTDfOTCPSwdVwFeizdr6rWUFpIUqaEdQ/9pwH+9At9X1ctvWj7UkTi31WfgofeYZv
qSCLfPuBJv4bXg/5xeqly56dhj2osWSTReMhsWFss+g0910tulOSteMBCfR0hFZRHsMR+69wiuhU
FCJBimA6JxkC6sPcKjfIdcicy5HXov8o0TKwKcpK9WqZrTzEonU3zLXl11RAEXPowTTtiDNRwcyF
UrZtkCOuaY2ho5tadpOlzfWF0s85iimlsxdBzTKz6XmpSxdgBr7Cspk2ORZrNmvapm6q/onmL0vR
utsXumnTqEv0D1agLZ75/Dn2c2ybIT8R83y+a1Xn3ej5HMwq3qu0Mq7ZqO+moRmfu0bDOORjd65M
fn6dk+tXP2vTTVa/5npsv1SlfuMrAkDf9pAZBUtJgsfeLZVAHDDWdhnPBGfgiqxCf5+SQjFEdfKh
68yIc1yObyphDYyUgS3O3Nt7G//fpkoL6Iqu9R25uggAHbc4XKO3Dgo7CLMuIey11dYzs9mcw1EI
BQVRUdWvRVR/E0SlfUlTBcTKAHxjtlN0LkNBqW8eh3VXMNKS1A7EpSdJgHrfF9Yx3otDh5KGA3nf
Mn/vGv3RHrzDVCTT4/0mmuV8tKR6aufZO99vJuJz8poJK1K2pKcYUpxzodLZrf8QoXLDklHvPK9k
RpuPU+j4+JD6l8JOjJuDP2CvhVqNVokafyzdeZd2Nkq7xrOPZRvOgUeb+RR7zb7zpv6UGrJ7qOsC
6sO8HyZnpiM3uVcytUpcBxahw2U/n7xI2o9tnNIFoNC19zuBhCSKXvg9qHIvgKEuH6dP1bQPaSX7
nYxkSftbjdvIQWCWDXp6Lmz3lLQL2DlzyrOsyUSMSGba14VXb8oBZYpIPZKGzQVKOYTOR2uQqOCC
U6OkVxOJU4oBU2pYf9PMeTP7W9HHzpNZTtprp4JEfbQufdlKjtGxAJm3rqX702pS7DAgfR4MBS+h
tw6qR9tJBcN/tqJFpGFDKo8MPV13+ui/zkQy5N2cvMA9OBq6Lbd2wowBnEqd65HSrLNwH/uyqHax
XXhvDoT3QM1mvgaAPS3kNjY+M+v11OnytQXqQw+XtOJcV9uMYO3bYi6hi+GtpFRq0yX1uypBMoVI
zDbaWFXrCmvTI3TkFiWXX59akNWoMmYjQLF4iqcofRwmPXmcPWCeBdq0HC9KGmOKd60IsPyo9CPo
N2NF/hDgFENRPQAJ1eNq+lIuoS02jK+3KHVVIKdxZzucH3GYEI5S9pOzLjU8TFR9Xsx80L+P4kkr
R/M41iJeV54F/Xa5SVEKCBN1rcARfpJ4vCFnosiNbUJR886MqPTI4hS2o7USulVsKg+w1LZJJvdc
FGDQgBveRru+VcTvPC5EU9tN0muVdQ+pmaMNjMA/gA9Nr5HepVfqufKokpghH9nqShe0rSTa2iCd
bYveMYVp2vXqpZmK7oE000uNMhO5M00IjNB4r7kGDlEqEQMaFcqfdGPqon3u9Ml/HkyN/y8CX75I
tip+6R3zzHCPqVaJdUQmPPRDN1c7byjJJXVjwq1HF4wAQDMA3v1Gq2G/wTYw37AQyE1IoW+Xz0+Y
fcynKqk8tfJbhzzZHNs0lLVdOUaHZNQ6sJsjdKKCjlHGrLVpS+iVkYXlJNWkCBzHHq+jRc21xo2/
UESbi1d1ryUtogVPOGHWct9VUkSXTqtzcDgINylVqEfnILtafxyWm/u/QB+Xqzo3k78eKCAObJvR
obmzPM+ehP4IZbs7q9A+uTnnUetFWFdCv73Fo0e4Kc6eWk7tbTBpJ1oWjTYQGlQiXUM+aff01AKa
0cCp9oa58da5qvne1nT7Bez8Z1cyX/TkCURhRmslS6urpaWIo1RWPlchiVOtjR1KyflDR1z00wCi
DB6nfGfhP+J+CZxmdr+XTdUwZXX5Y2mZ0ZHWMTFypFm8TkX5naZn+0OJ5ijr2vkSW0ROUftWZ9aj
pT+xnQKa71Sx+YFCEQ6ezAnxYJZ9a9N809S1/UQNgcqtFV1VZCfvpen10F1Iz80TU1x7i7w8n6A7
34Q439UGnWFsyLuMfJ1JmgkrQ5s2UN3332093CiRdB8ow/sNISEIPXwYuaY0ildA2mALTS6pMvXz
V0vRUc0mfaZkUxfYuEGiwQlal1Zv7ZK8Lt+SjnJKZDfToSnT6o2tqrMSfTefwFe1h7nWq6Cqe20z
W2W9nuhhosGMn/Ev9RjMWafG6OKefM23nmgHW5nJtkPDmYkLG5o8AGPzuxnTToo09IXD1Kz4hvbI
Nm+qC8N1bXd7swJKR8OOBq4FVzCS23JEsYeUtkWkbn721a+OHN5hpjboKwuDgIXSj0FlXuyltHRJ
KLKtb4C2D8Oh6bt3M5yZ0ib53bIQ80jsiVbdvmUieh4zMjCcWa4HBVzZs6OPIla4QY3eWFkk9Y3N
mTbxgxOhmWKv9b3MnqMZTmg0ofw02R+oTB/XMoF3FKpyx/Kso9FK/QmOLYU5bNnRq95PH4j73KBr
wUobrISnRrwREvgwjN6XsnsrBMEBSabFeC0BAizPKBNKfcy8tONHEI9FgrSEIGpFUrspa9zf8KwZ
9ApcEmhHCZWmbEQroEj6n5aPCJIcId9xBFQpaVHuZzBOCR+DX+mzCcrsaW+jnLayTbG4J9ntOGss
EQ9dS3jBLLuQKhUBIgu10ayNR4/vJw/lS7d4EZxI/2kbfoAbbWvp/J1wcODn98nZTkheouGFv5ow
rKKkUKkSd533z24LJM5+p8tMP9QTb7bbXB0KVV44QFLJIUTMzFyGzi6tHxJzK1XxCxgk8QilXCOw
rFuGwtnFQ+aSktEbzcXqzW91cXOyN6ulYSo7R+3AT/G9AEIYpQNfdQZHLzKa1H3+2c/FlaKi2iCE
Auzeofud3UvnevYmLpCVtV3V7uqIRk5tg7WIiyhc+0n5aXMFp+pTTjopFH7zquvUPOqU0J5p4VqM
WD1Rek7OhmxHSD+p/WZWj/TIi41TuijGSlI50FKh17RIjhmTIEk6jxAcEsVCzhFpwmOJbgRa9NvC
dH80RfyTUFHMcGgu+pYNUpdosDSdbRe7mG+oeyu970kPyznznPmiEqdcG1y/9Fz56eLo3YJ/FJRO
/YsS9cnwMiAGUc90U7zA87cCApOIlzD6S+WoTVbEaGgllMQw/Ia/hjVla2bUbsNPvZufHd2CqyQy
CMvKB++JTC3GeRDZ6pNosU1VdS3T9mytELV8Sezy5JvJVtgT9KyQzmbhFmtwwTB3EKOHpXvTO6Qa
4P1w4AKULeGcqlqBaVw09eDtTiEU/FosPqD8Qwn7wW49XLAlqemAyToWEaCgjemtQl3rtBqpRvpg
QG9qA2nExzmZdYraZHIQK4gaYzCHTaurN4oHCbbhkxqjaNNbPjEnsK6oB1UNlpTWmuFcNsZaIwGF
rb/mB0PTA8Yhsj6uh0Nq191KL0gatbOr0pp2jfoCrKpCw88w6BsoS+0BGkgTlUjANAdaOeWIMWpe
II7+aGT75rE/7iOa8X1IEwYZarUKirp7AYAT7aMuMQJbEwgHHRfBt3RfTV/7tAZ2sPTPoy0uW3hL
oO8SKlV0epn++nWHUDVgbBzXQlQry8qi3ZJtTciifsAgXYBEpFKDPBYrP7xzDykirFpkLZJugdbu
E9F/t0DLUdwbrK1y23dtAiHmui4Q0dlnH4DDeq+h0nQ13IeudcvlgfIc33ReFKhzsNwYk4c5K74m
ZvyeDMQOQDWNB3hgyoe+x8DrIqCmH4q0tjC7AOcMy2XX34mhKTekDPOjuagZFGk+1cwg0WZy1VM7
1UycWPkkkT9yXef9wByhm78yqJtdon9LPGXwQedp/W5a7fCgeQQMO/H0ZXbnZySl7lUtN1Y/pucs
itl+OQmLchqFRO81awzt8T4aaDHBSlyyAhafxvysELmsorrGat7w9QEM3zQoA3s+0FmYmUE2WrJi
Pqa5UbHp8uI6mHrepAJwGVCD3rUul5WFJDIIad2oyZ428OCiwIrgNRj4gOaq2tcwYWqvTjeVRs6V
0fefVQ4VMDXQMUvsZFGRH+2RmXGkiBS0kbrp8L/SaUDmY0hGChjgjRe/FZ1LQnypvkYtpXlvmY7U
6DzJCI6VBVYpHcbn1Bh/NaRGbyztZpLxFGAoTTZq4SE6bJRotEm7PGfSwZMddnMgiCJA6OPQ0w2S
aeqxtBX9pjKac8cybE5Utq2I512ZAAtXM+2SDQJSptnUW6f01gMgyytq5tgLU0pXuffLUDU6/HG4
2FIMm8zK8Bem3YoXGKvYLn84e5F9tMDTkFzW/oqw+6vKYHtzXqHAIcehAdCnqfQQuoA5msiwtvGT
HMHdZ3KWZweEJ6eXTcUL4gsJJiCwc7HLKUDvZx9ekhYntB56tP9DfVRxv0HUO+3Ntt3NgyqJQk24
zAssVPDlMFow6CsvokI3z0xm7M97TZBWLIwf5Inb66HJdaCOaktzS9JlEsmWzROe+G7jQtEfQdKi
NDPULvEX2iKznF/AzaSKvhn64kMbZn8F+Vvj2dm8sTEjBo4bEsRDCZSRVZILNCTagwW5aNAnpioK
qkZxtd8inO4MC0ocCpfgvqLUNx0pkmzL4zNtRfosS0/MTi8Vlm0K04C9SwKox1n7mS/jTSRQlgyj
XIeJJFO2ym+hZAYaO8orIg0DWgYnEsj9i2eCOKl0goD0GC8SSM8ZJytRoJh03F+aoFpGl6unrLNJ
zeZhqNKbHAtsbnNSBXhySuxRq9IYU+rj1d4M+58Ya+uV6KqMpU31q6AyD5GKeO/Zmn+YI7oYM/e/
uXb4M/IKfTWYDSiE8N1VqUlpMvul+5uR1ElIwsi16vFn42RYBSNAcn46kZtmnbx+ehzVtCaAG2L4
FD2AM2XbW0HRKiztm8sAEfhz9GI3kkJabRQBJDB/5facdHYCic9zm72s9A8t0xVGwvZax4LTuE/k
lamhmZINm44mkOxVAmKBSSsv1VPhZXB/oQhd+ggfmJWBoneYlcEhV+MDgqD20RoXl6RLKbQ0/Igw
Ugv5okfFzOM5L5G0zo0nww+c+gqUFSlsuqXpXyzQhvbOACD2KXFK7XSuzu39bmSCRzec5F1NWXrM
aPStLQJZCBNGsU+C85OR6DkMP6GdIbfA6V4+k2mQUyf9WT7ISctPZi1ueYiCGX2hD4bGMffMciJg
BdOCOk4eSCowrwkR00nhuR9JPM8bn7zxg5FjbvHGbS+qr4Lq8w2oubfrW/T/vuzSzwEBiW8N+WUo
q1/e0m8bRLiDkGFf7vdsMf4+NCfYZfOlF3c/1P3zWfd79+P05X+/8M8hKoM7OqHOX++1PEtQNLrc
n2WMYXHwJWrKWOqQdlP/MrEh5uSEdDQb0RDkSNBsCJysOLP2luPwshTsbN/vNtUkZvqP9kgJK5NU
kHFl6YCAZ3EVulbdVCW4QRWaVbn316EuXrJC3B7iC1DIP/+nwTZ2Q+S6vz/a/fhyyHWle2lCgb9u
+ZByecZf3w3PKHPaQvf/z/24Q+vyfujPW//rhXHIFVl6Qg+GQ7h83WnsbBlLkuv99e7ydYOEx2TZ
0AC+/5clmkzhku21vG/WjKBnyLWOA+ufd39/Np3u6P3R+2e4v7cQqAKX7/T3M6j10vni7u/XL4/e
7/75zyzPUEur9fcLonT8fffPW4a0BMLQ9C/JYsRrh6LdJY7W3+rI22ja0F/v90TkR4dCR4My0eKW
w46OIZS7NhGPRf1StHF7Q3xSbFk8puv73Ww5RiWm3krDJkNzuZsj+L9RLmR1bcdhAP8dNLlNmu+2
y9h83p9TE1B5a5xKp7/SkWq2vOT3G4rE3k6YYX8/7/7AYPjsegTQ2z9/k2si2nWFkL+P3R9gY4RN
e9b6v44lRlbvsr5DYLT8jfvfDcMMtYYHrPz+svsDlSSOIRRT8dexDA7bbqLRF9xfdn/ylHn2jh0M
favl/3q/8eY43DUK6VI7NfB7WeUlUHOBG99fd3//VDOLfel54Cj/9ToyJdt9PljWX8dMvx1J67Vg
YC5f0f3JZl+K/Zx2YnV/q/uxBU+wZ9ibfr/2/oBXuzTM3FH+9dompfPj0m/562/0rSgOctkW//VZ
QIAcahO05J+/kc7OeCgNXCH3590f0OdRHHSfDdnv3zVDb3FgQU0H4V//L7Ml78gocE/+OUZ1Kz2i
W6Xzff+OeoVoo4vCX3/eWhh5f6Rb8vPPq7jApmMp/e9/Dlm04cGvV9/+fE6E5t5xmM3PP4dMVccn
MgYIBfjnGVnDdyYhOnz/815kVHangbLAn0PtlKsTMP7X+3vdfwPKQsZJWOHzn7fvQtc9OYX19Oft
59hFqhyK3z/Z/YVGFpdn0+8e/7w9Tv3uXLTVw5/3KmEA4desriajSMCimF06inwu5Zdcz7UXHauw
5i8THIhVskaJMc+wuyMJ4sEqG6GGlnl3uD8astTaOK3Qt/dHa0Tguzb3x/X9Uct19CPzFZl0y2vn
3s+usWa83x/Ee5k+6WwBBr33RxqklGuKsXv+H+ydR3PjWnut/8otz3Eu4gZQZXvAnINEUd2coNRB
yNjI6df7AfuUfU773s/lqcs9UAmixCZBYIf3XetZz1/VQW+BBMjOz1+lP0PCWNWr++eDiU5cfSuN
fvN8NAipUtH983+9hszIerrQoTJ/Plp67JCpWdAZnl5DGMrs7Gbq5XnkiqJ8pVI8+/UaYnZdakNq
IDY85Walw3vp9cnp+Txd3omZjDx99/zLMpDtIncxfD0fbROfU9C65EE+TyEqj60IcHk/D6mXDYcx
R2/4PDTYn166VPx6Jkc3xxtRyr9eAu33zeikyq/XBw7zsyaKECw0LyiqDcJN4cpvn09T6EOwdNnx
rZ+Hng8zUMA7WjwP1TzJdiyOaDr8+bmNx85TPp5HBOZ01yosVs83+vyRnR9qRAes9EaDSFMlXDS0
bB+Ioc6CdEKw9WxfYWGDuM50drOljvUyDbYwLMVhSIiPVrhJdnToNQrklb9XbSFupk9kQARNbd3L
RkDC4jullhpWLg6fv/f8i+dh3cvqrBGYxeJU3ApV7W4FTOfp4PlktpscpC2c8/O38aEQ5KNazX58
PvU4ERS1wVo//4CQ2ohqpI42b/p7LRfDDhsdJc7pcAw1+6Ro/svzmRRFRWqA8Hd6Hqut/wsFMgS6
3zS8hmbapqmrFr4kjEnm5Jr9i+fHrf1SGRI6woOB1GdwGuveRwfN/2gbUnRmntiXNhxl6PZy3S0J
j8U6FiE1r4UcfuhBRaZUZH936hLzcyV1MnXTcOZr4CscG+F6btYbPE/IbLq+eCf/5Eck6+Qc+KW9
cIYGYUdLdpUT7zyncR9W48Db1R1jq9UyuKXpcHfi0vmoI4lnEJvUWWFuJsItCdm+EEGqdrF9Dr2U
Ph552bu++3SDSFmoClE+pl5SeiInZ9WFBWwVen/EqAzxVtV4Ya09Hhw7RJ4QtRbJGM15sOvh4Bn5
UhUds3cUWCtzTNzZqEy3tOrvWKiGszi1ypMRmXjmM4+2BTu2rPH0dTGxFRSKwock8+Hkt125pXTj
bJsUg+TAODTdUu5SmcgYWQD7ExnhNtEF6bjwqihYotgKtLJbOEppHWn2Eo9MafsiLAco7VRkSmxd
38CrQFbaKMq7i2Krigg8TTIdvnTk5+gAzRxtg6crO9vfZUWK7T/rfj7Vv//3b07q6l//mePvEo5W
6Af1b4f/+j+T1OTaf9FBLz7qj/+DioTi6ekj/fkv/3TlB+XfQE3T7//p7NP+AMFharYrHBu1+J+u
PvUP29Jws0Ap1Wxad85fXX2YAPGjA9g1dAt6xL+7+nTzD9PRsakzCJk2HCf9v+Pq03AO/lWkb4Cw
43/hn2lDkTJ/N/XpeRE1wmUA8hqdxKQMlz6S8tL9IBPEmPe1v6M58sW80G+oZjYOawg/U6sBBZ2m
eLDMfX2qOS2TPrs/rb1O1lz+ch7/Hz4I7T8bD1VU8AIvgWHxgrXfjATxaGqRGpu4nphKhmFTG8Fn
FJwwvlpz6Tlb5I2n0PbdWar5DPI9ZZx08Y9fAx/F308Tw7E9fUgmFXTd/l3yz4a17UO0FouC/gnL
glukObeqhf+uBx7GMnIZZR/Gs3/8v+qTw+MvFgqDEoTuuAgswXIJYfyuo88j4vaoxIPUS0pqBuhw
onTVENKESR/Cq7KKFTBNk0s3BHNqazOR99s8uutgYk1yYEepLPvQmosyfqdSsMTSuOlN5eG4ZCTa
aQ2EJvivPi1z8qn+/qotjXAMpg5srIY6ncy/TBpj1vc1DJpsYTlFeXPy+hCPrv+owZTMRywjFwZO
f6OR/wD/GUo/sID+ROORTCgxZO/cEF9bPbJ+MvLKBDURYPRSjEhkGG19fRemyXZMWqRu3d6o0qMk
TSeiJKIM9ToaiLWwxpc0lBdlkOvcCk8CSJAeWo9czbdSuCvERGSjpaTLlit9oPybrzTf2JBhvxUC
b9ewGkl4I+wCzO8ysKn5uzNcbas+VzZTPIBTNVvdksuRDoVJPIwt5UHrqjk6vbUooo2nINXsjYNp
NngJcNvH6iYYgCF+ViHAQ+Gfc304af1OIqIaB3a8OdEXuJ+8LFhrTUETmnTYV1KqXno3O7DD2Ru+
hz+T9VGYrNyku4ajR5/qjOJvE0AwqpyOLCHqHFohb6M2bpH/Lg12/raa3UYP+oxBfbEsfVKiEBFj
6SIw91Ut+1eiOfFpia1de49GI5maWJ3GDFfsc5cqIeBA2IFd9PuUXCC4xq85ZeSabga2nNNQOCc/
JfI2zG+5M26wB3wzPbGResoioEIyPiRegt2cYqe/gw8OLhwfExqmOUadI4AU2okJk+SISS4G6Nxv
YRyvQg3Zhk98u/U1qSBNld4JqBezdLOsXH2N5fkFbO7cTTA3wEmovWETdtaCnBrUZCha9HVZdSvU
RWFLbdpYa+Hwlmrt0iSeuiiMdR+0b0GRH+suxGBvXyjKgUem5Ew1NaV9QeGt7au3xKSTp9v1d18n
ZLEsH4Fs4tXg0ovpW3vhduO1o3GwCEOU57UMy51Q8LVAWH312eFZhP3kysnRvVWlEcwNJcHO0hW4
hJVICDcPhPaGF/eU5MMb3Z4rPenvjUq1tvLP5iBe4gQaEtBqWrHOqVPTd5tUn5isHpomJiQ4iseC
c2UKgrsfFAKWki6e3ZuocXni+GuXugvDHy8JDL0ZSAJ3UY+IiYryZ1JhKCMzrqruTjTsLSRvou42
oqaIGq8D6ll0bPfIcWmQkesVOpscazl5YXx2bQP0o7FwcWW1PHgCSJdrf9A8wm6Lb5NOGqIlylur
qcPsNOPBz421cJtdU5HmrPXbxuquSoUDm5aQjxypw7HZaKC5wg2Oz21Ip4GgpgtcfMsoVk48bpzK
WdU0X+ui3xWqvUHaS6ZxsGyMoZtZRJONU/Ex7beCKG6LwCuDTfg0NI5dv60Gbr2kod6ElqEfdl6d
XNSg2xdICdQIXyNqNweYicOuxT5g8aEccdA7uqyKvjFZStUw3QLyKQciFNyqZZ/srgoXYdOILKho
rk0ybOl1sk1TN9Pnm1KOJWxiG4bvWkDvpsiRd0q8h/Ypws9Q1u1OmPkMkPQ7rPiaHinRqTWiMpvK
ibjXzg9TikUV8tJZtToWPUKKSNNnNGgeGcjaLJGQN0dkhUaenqp124yrWsCTi/qr1/dbxUwOtbIe
bHupSbZ4XbPMbaILSZhIQjBg/SKK8fZy29bDvcvRAtRbaFWbzsWLo0cvCIA/E/LJIG2YPzpHXrWa
cnsctQskraQFpFx9vuW8E3LzatTGVYU6NdckJfvOj3+OKqxBwXre94tuUY148TIwsGidPYJg8gaM
Df9VRrC10++CLJp8oBs7t74EKQYFFMPEuopqnlvKBy2LVy+rLjnnDGdth/fRp9WMFu9k9eSsati0
kRgdlZzcXRxk+rDqiePVQrDLo2GQr5mS/aFmrxr46N5cx37yqhHqqcGGi1J6fUa1ykyf3nZC/TPa
oSNXEW/E76Gqv+U1GRl2tWwR14GYvROarMyUOjnlKS0LMuo6rbpiX93HHRaGIpsINc2XQI0Z+P0N
1sNHQVJcw3iAJWmtoNhdOHkcIqWtdt3o1KRHEBQVkbc8V8lwmNuB8SjdlC7tDRmEpHnuaF/UNN2p
7YBeONI88B1kbyaVDdONppEIcswD2AzR8ZOByeelGOq7kpR8iE4Fyh2A7VRSSeAwptoNNNmnlyYP
bJdYAyV6P7TxpbzbVf5ACL0Ku+w1S+MvhY1HqLWq2VQ15W6f+oWCp/LjnP5joH+lhVeQy0Be3cDe
h2QdZzY9h4UCe1Yr8jGM6cNpE8hkH4Mf7BLQaTM95T1ErSAjzPTo8RDlorjV1c4YcgOsEoqaXoTp
3hwZfUIQougNURBQwLH0aqhdWO4HGrFF8GkXxc+qTrZJbCP0U8LPRq/7WQN4qB6teCEBC8xS82sp
4z39BrnQuxAFn9GoMzvPHuQ69bQAgbHLE+qpJJGfcQbSsCJnizOVGfWz1zrz+5pza3NZJykUtChz
ZpFLDmpqJZ9GJEj0mk4LEnb86oa3bGmqEcyxbCSYrjbU1zmelyVswKU/Ui3QLN5liA6ZJcYZEWU5
p492h0uPAir13rl7vhW9W828mmWaRY8+ZKmmkTGHb2B4EW303a5NEsEQZEZWG690C3NnnH3P2iSY
EaX2KQKeqlb40C1SO4kqowPZWpzBkqvSk+PRwQKGAIjPU2gk0vltRbicnrDJxSAxcAvMGn+F9nPq
7mcXBEIMqXToNdBCvsZIT4XvkQ0R3GQXkb3u/NBC0qNjHm5KnjRqws/p/MmcDQLQojfcnV+rtLa4
R5AEh/bas/tNJeIXjEQ/XFjl89RLH5mXHkvHBbpspxdSsL80QbCwen2D8QKFMILYyhQ/zLy95FW0
ReU2x8N0U6HZzFiXrGzRheve9Y+K91n0RjJTyYJJU/eVBLSZb6gqO/H04RIjPnN6h+Wyci2F+Zk3
UzsTWygqijdD9zbcePPQHOMF/eUD9UIWQS5G2exUoqucpxn4tZb0r4TBTpTltk3stUnoHqRB1uRN
ABKTZfUiAVEfoVBvFTHOyFWCY52a3QzL0jcL/BUGfBMECJITQ5VcjLG+HB3nlPhAMqgjI2ayQiTu
7d4ywo8uJzS7Q7JfmLyCXCfy1cxf7K770Mw3/Kifz/sT4+Jt1IeZioATS3hLJ5qSHYa9TdpylE0b
oedpCGG50/njagZcNO/97CUYs0OAjmumUyiZFZqxxUb7qpryAhbxU5bog9p2Zktioa0BkoTrTZfS
zAhwOaYiGtbT1qfuftjCzRZF+QyBsV5b+9pHZbDQ0AfudBviBAGHXbRPIdrM2VptuCsZUbSQaElX
bgtqYGsBwcMgnIqUknaOu50rNOtvmvUwI6YvkeDx1suomLctsEsSnJakBpFRWSfpXHOMF7cyCQsN
qARDr/wERbPoanPmtCa5ZzK9ePSD50YeCdLksx3iGylJ99NVmoOiBfTiMGiKMvmsHAfLhMMIzrUx
TrePVyFY7vIPF5HRXLBAL9wpxnO60cgeTucZWcegwy9am7wNOf8LvQVk/rZ7CRFvsnC1lVmTEPYn
3FdtaMO112YhbSokxyOn2Z0G4rTJgFcUuNqdm91OYuQIZ7IM1SWQfYTQlrEbhvIbMl3ehGa1XMZg
bbSOyZZkdc9EQgjy66FmXoVCHHmeo2YXz0k/fXaoMydinwIUFhO6LtCyuAk8HmRfXPyhx2JfPSU2
Lge3tRE3YmkwKuYTEgKxlUBSVhVerH2huKjifmoXUaB8p3FwbFu0RcoO1jOud+8n1uFPcKefvkbR
T7AB6jPEWY5oucQ1GCRDcYVJgjBcG9Bb5x3uYp11hXvG8YasaxA3PRKXnlVWLNKLqjGFYAJRZ1Na
AWf8oSjhATnPo+7tm+xTiA6gUKfdAwLujzbHsDVNTWXJdKWa5hvixVPnnrGAVDhUmWhIlrkoKfOK
gbE1+qYbVAq4bZKcH7u4mGLaOGoyOUeo0gZMVOaQPWA8EwcS0/NBjh4ztqU4umdon36Q68kgxDCD
IYUFPjpSir58w45gmSbhZ1W6t6laqdbDnPDuoy6tjcp0xV6gOFDcZoDmUvHoSHPj059KOLt6Yt2o
9MFoD+/P6yOpeO6BYZ060ibXg0evUNfQRPQ53Zws3x5F4Z2nmxUmCQWZ8i33q1MeOTcdVGRuUYeY
/tpww9cG65mIHtOnVFN+BnH3ALAMroTmWKkdQ/cbZOiVFvw6wTgoHknl3KbRIR6MW+xPBB35oEGq
I1Un6ERFadZ/C2UOhU0y+sc5Z19CQYkCTlcARWw6OdVQnd00uD7PsKWzPtBaEtFUkooHFF5p/KEz
wC10NSQizYdzgswXXPJzuH3+jZ27Zytyf13r2IkOeHQJcOU9ZZya6f4x+QwdxoayUW44Iqy51spL
osoLBZCKfCd+o+J6iuWj7Hmd0+eiRIjOFYWyAB2jQHwLbCYr9rqPoskeSsRvZcUDNxWDt7drJk9v
3eRn3hiVLpwBXqbskQMSLZIfda/5SNNXVk8IcMEVz7wyOnBS2VajCGL4+XANXyAqRZtqeosgct/R
NL4HiKye7+D5VhIXz3WxyaxoZ8dU0aYrLxe8DNc1f0SntOCyAGs4K8YvIEK+hSMTxTR8PEcKEoQe
jUW1yzB3YzRypn6oyfAoWF+aWv1FjgYpz8PWlT6/wronZPn1vCE6i7FmujNlln6rgiWDTEsBLYbv
zWswdA3RVnsgwbrKygOWo005Gsg/V0HqIoLELEhifFKbu6DHYyFbbW5JpPlkhSSKOaNjNu/sej+K
DH9cqmBUHPNjFxqfWpG+tgoGWZiaGTluRiAACojr6GpLggTmdXUYQ+62UrKQzOENuv4n88NFY1mk
DTomyHzpoE+cpmi08g/fSg7TWlGHeG1alQFaMF1SIniucNtw+BwB4Vrpfrr/nwujcJo1w4DXV9xl
699StV4llvsOxQ/GYl6hoGCBXUF2zAWO4sA1WW6TsJsZLWMAa5uAsTItGX2mqQ9G5SNVIkiTJWK1
4lpzGVmp/0kZZd6J5KBG8aevtOdwO12skW4i10LUw+1XUeKfRaRvIoXmHhioC8+SU9M0O6nrHx5L
u4XfsjUpq+9YAqCMauk2CBF3VP2XVIeOoxUfncXIlTREfzJHrxx3/CCs+ppg1Qt0eIMYwJGl6231
mMZUycc/8nKMEgK0xZUyjRlq4d0UVflJuPNlujemuzZOS8zIFX/dU9fhCvD6CvRK/+KU7x6XW5mm
B2zct+l2ydwGA154nQaXbDSgPrBEeT5zGGWXadQry+TRhkxyMdiFE0ixL7qdPWLlqMb5pieru3eU
+/P6dj1i7X0E4qkEwxQ0CKpzOiyusrR8BuTpExyb7PBcjMps+J7g2J1WKNP5D7hMJNwEGIqPPtdc
puXhbBlUqGVDqk1efrNogVJOYAzC4i5+Iit4pFBcn/d7OCjwaGw5x5TRsZUPHtOnBU1/AU4AQrmK
a7Ovqi1NGbLQsPCIlP0kFscDtmFa3PIynY++ij+xZ5+YmoDBeEuYmW9dEHzmavIgWB0OWEekIPbS
Z2V67BjBRCf2vmzfphP0vECm2aT33z0YjQsao3jk+uJH2zGVNmTKwsTidoLaT22eOd+1ghgXCFk0
iUSC2gLWQycEZBlU6Ex189dA0654nmLoq2O8mh5b0Ov8YL8NK9pz5hmep02SkRlu+ZMCxGaLKgPO
qqMOsKjAfIg0gNjm9HtJ9Pq6DcQWsEk2UxpxL5GikxrM68iBggQVr9HqsDPCxFoDtG0VlplQ8VwW
u+lAKjl80EYbgSQwC9ZBFp/tGlC5gqfErpwKTbAyN6bZHuF4zRgK6GYatWvMP2scCEjBcjfcQMRB
YRgkH3mssM21yPQWRU0NsWdm0hsxD+F+7aJGvU7UZBueJaqSIsBlQnHua1SIYlfXZJVGRVPP+64r
Z3oTk2ZqYZzRmC97ZCBvQ1G8WX5ffg8itGVUxLys/6KWoLvqClpO5ZLEFLcXXWnjayGTZOWwPgBP
aiEllClxtWGFO6fLfjaNZRxRlot1kFU/YNeZx276US8wISf+8fkTXId7lbzPBdgwhVpaRi3iH3cO
NBpEv9fgaR5M2Chbt23SPP5eg/cUupdViIluqswmbbLKpbUwhbdSaS6isssZ6ZnbMQxFqxKDr21+
bYJirXT60QJI9Hw1/9sT1HV6Vf9/2Ocr7dGPv/YEn7//Z3iLPoE7VTCbdPhUQ5taSr/6gob1B60m
ly3Mn7BPukKZLOvgX/7JsP8wNBeerGUbOoxqh9ZKJZvnQzyfpk7kZofMFZNsl/9OX1DnMvn7FUSZ
TlhCTC9Cc8GHOr9dQWz1qghHNMFJ/TkfC2NbjA6wCgl5gvmE2XUIjhnI7pnMq6NJeNOrgYeijLUj
oVLi1RWGAvWc/boLhN6qS+ceaQCT8J+VK6mZzn2w6HNY9DsAEThrz4jsqW/1vY0jB61NZ99d4stl
UaH7jTXvRfTROmvkWRkr/1plgXGE94mBQA+suznihRBxEy2eh2rXYOWDsbgI4+acuJVxzzW8WFVq
Frs4EsZ9SNWfkSWH0/NBpXYXtqJNvlZFLHpIizcgC/M8NbW7DMP2bPXyi+OX2j1VzXw/2HAOnl+c
QpUAS0cgGVEfLjuEXveysSUKenSUdR+pd9XKyQoPbWenJ95MqHp5o1v/wxrd4USs8nB3Ac9FZmC9
KPpIWFmNUMQgvdgeP8LQT666IdHQ1N09b4DdkIOMoeLX4YBkHeE2hIDAXpdEplGuHGvSeGW9bPgc
kBsHdzG9rtFslPXzfcNjQsuuZ8RX5Wo8N6i97TvdeS0op14QSeh3y/0AfJC+lW5uvmAvWbNH1u+J
Bj7AHcODN/nGUPur95ykzR2xBhTJp/dZKnW0nvwayyquu3Neae99HeMDDUaAdJEz3MEh2TMz0M39
830Ppn7vQms8Z41RbXAb65SYVTb7xNbKuIOfowVvjfuKmVTeIbr4L06hbZ5HdeTCPqfOvIxl815P
JGQZVQ77n7Skawd/SLS2sVMDAxzDdMhQ+QDINdL4sDP6N1Vy79MxR46fVEsNvsldahFdiYlaRDOJ
FX+6dqMY5pXlj2t75IMpIixFCC5jsO+rYQpaJXh9WEKpMRZqTdSQZw1vhkEtbUAG+Os3nMQF2SbE
xaXXv8zVFByBm0ZrtzSzZTrFuZrEItJzSYnKmQ7TBD2bKMhLzno6czlcjLeoCCBI2QkG2CFtKU0b
NWkXsLCfh8KVb3RolVU7lZZqlYjaCoP6YUAMBgBorN90s8tPaK2/Po9Gma0Vs9IOLHBOWljT6DJg
YxapswqnxNuyslhXRDpZydZ3B5DIW5XfbRWiScreljzV4TVjIfLmlnDt02C8/DqKqg+NjeyROa2c
snozBai54aUZLQ8OWQ/Aeogc8iHodLzldlAuOwXGzoDRqZ3if2sP8alA9YkwVkZvove1rYvVdv58
VE/16lDb/avdYhdACPXm495lORGdxil4uCG14tU1fvx6yO3razmYqyZx5zFKmRej1NGgle4bROv6
9DzKO9+gSKMquzRKwqsMXBqFklKexq1iTxHJIqPfESDVXoZNR2Ky5GNAtk/SQ90EV0ptawlS6UBM
4hPfTVFmlPk15/9VcjKYiymW2dS+ShAhF30cVpHjiZuww9fcEfopmI6GiDsiKPt+93yw9hmHkLKR
9SJ6DBGWdYPQSk702LDi4rE+dhJyXiM84HqLNZSj54/qIV+yfAqv2kgotRgxVhueHW91RY9vQ5jY
y5D3F6kD6y3cONDEzVUY895txk5nFAi2mpglFLYOLwmaW1fTwvFSBxtLVb7CMStOrZFZC5vRdV2W
NhxDshYXdYlhMMnaa5lFt7D2vpSZDoygxf83hXYP6iO34Fi4PYknDbuqt7h9MRxvvClTjHfm79nO
OjfIwcW1C4atzaodWNIb9SXrjQzIvuw3LSh4yoiFs6pwNe4Ctp5HNlwAX1V1F4ya8WbmKMqQ3Kef
4QvBKPULIVsUULFLelM+eeeCFn1+Cab08qgDiIluJN3JKgS7N30HSgdvFbnnGEuK/RDbxf75HWrm
8td3zTMznfD058+dgmagPmIl08lbT6gGY3eEFhK38SEm3b7BWbfNGtM9ov0/Nnmo7jrSUNADfFXJ
wlCknV71LKr2Zm+/0VTvLn6yBQ+WXWEyaPNOCc0FkkWCMaYvTWERFu/A9gBegAPQL65NVXXbEoHi
uiCt6i3yhodvJ9mWDkW5tmqAAYMt32NV95ZNzGlO6qHftVN2fYBxHh9dBUrQmr50mPz25jPw/nlc
TG9Nace1ZXU0QWgmUE+WRNkSFAC2putPkjrsmb7LT0ygbtQRChCp7qnFRoxCtGvew1DNGMzrdBmH
XvPe5CtcUxQth6IlZRtXgh5F5zZNDi1S+QnUGcwVyDYQQXsTJX0SWDOvG8LjWDohHF9CCcFK3J4/
iiLTmVlgoRYSi8HuP744bakuslwLluYI41rXC2VFpoZ67kWKLkIZcG8m6kcockyzeED3CsP3SyaD
nxS3xg/IH2CUvBL0Wu+KWQEfYaaQqzljdk2PhihcNne5Vh3UCctnTgaUZQhG6qB4mhvis8Aj7EoB
ZTOzk2PRodLRc8TSuQR5qhux3IpCfzPqvGPArchpV2ke0Dcnj1RahM4y+I9ktn2h1jt/QuOQOalA
SoBZ9oYtDm4c7C3Mr3MiuF0iyV9iPksaPaJ568aonZuYg0is829BhmNriIPuQZrOPcJ8bSmm8mNc
OWIEVUDTex8F1TuWTZeRTAS06olysTkZXyX2JMr8SBwdyQYr7JpinmPjPMvOxJpIYzWUELuZj9QL
8OERMMpQ3PqazC6ntLp3rd41wfi9qJBjWprgfSBydNv0Y2SgmGepNZxrvRPbMDaKtTaE8jUb6pbi
S2h856ZrYhSlPlmAY2A588Eg4i7MviU0roYu3riA6kK2iPOka45ibLAU+jciKggUHTNqD6SVmyXO
086qYLerdjbPuzwknSmqIRIIhAYQpWWBDHNs5lGLl0uxooNCvWnOmL33RfgtMYZspRMjOBdY+GaU
nqgPetY2ouG0hre3yFrVXioJnmCt2CVKzXIoSb7olEigICdXBPzRs7+IZggRULoacuWTbSp06zZ5
gY5LcdX/9MP+bRDtnurXO5JP4vqStKNylp6xcXCWMLib5UoJm4MlrnDI5UzX+9chsNmW8otKPhBP
1SaE1VVEPWW04u2MT4v+73vXWuqZNkBXaOZKtTprZUsEG80IVC5wxgwcSroIBiiBZg0R0qbZ0JUB
FXcrdi5QjZYl6MbUYynQhuhy+n5YOZ2JbrpJ8i0wB6y4+kfXsQ5gAVIiW8XUOfpOuGwCyE7I2CLW
GEF8Uqcvz+96F6OcwBA9ayOWDpGrxCeD1L4T1qD4VHkmwCUHbj7o1mqH03GBwwBMolmyEhm8i10O
3Z4hZNVCrFUUv1ojeFkYpqYssiFXF0UUUenoundmAm1BwCTl1oi7K5DwAGm4RYdfX7Kc+quRriJf
B9xX1X9+eR76WUwRFxk3Qu8YBTjMI7oAiZMROLmBQGEujSIiWc0yNPQtI7DqIYAuPW5SXJgz21fV
lezYxQ+JM+vV71h8vXneZl9GKgzUqZzypaxPfV+S9qI3zTJsxbijW900abdRhXXoYkM5WkXgn4oU
hrMJcmHp1Clpg3lHbxye46EU17JZ2Y05HPtgqgALFBR+XlDDH1xCGW3Mq+HIlEvMkrmPvfBmdFhK
Jm2fk6fwBkJauIixiJgxwp3ra82yj5SjHoQZ6m31LEf94NV5vekG6Oimt4N+XBz1Cqp8R57NTNSW
ujT7ctPL2sNna34PUk2fgUtNd95wQgb9kZuGvXNBtVSOV7zYcYWmaO9p0Hr9gvwvXRHmGfwuk01N
LlXUeKTKuPSzcJvEzPXbfkCxA3IqnInhImmOrAYjL1d1i+fZrjTtADGoXMBXIcgKBN0KwwQGyi6k
jk1OITW5lCsUm8dabeqtOXbKIsFuyYW0bz03mXmY0S8JQ3E4EPzJuE70oFp7d6sGzq6L+OJU/Y7n
ZfodsxeqbPFRa8FxBGVQMf0zI1BcW/mq1510KyNuMbDtVWXIbqaPkbMcCsxcBj6+WTvKo01F7lxU
arCyNKVAZKDv/NFO5/YIHh4n7iH07e+N0Wpg5kdr2YZg5YJUZ6OVlm+1q2o7AWpzNmSTCJcUzR1z
U7THy3G3qlZbGWOOPywZsiWJCZLYaxbTBqtqC6BzkNRr4uS/Cit+DRGJI4VBljXSE12qtt7uAR57
NE0GrJbhdPcPCmxDpWC/OHpHyMnWvnHMwzBhhvXIzRe14qE0qBp9l8tyodUoAj2v0eZZXHknYpK+
aKUfklwt3UMQeha4TTVdakMNNSMkPzQVzEqZiikgBwU/BibVxRHZjQPnjQWXmp7jdHT3zy9ejxHL
lioRZ1hJTwHFEkAQvMt6hGNMkaHlKgp2Wp6Io0dDbq0M+TdnjL84TRtvFTm1YpqxWatwDM6qG3wN
AbJv64xrUg+MbknKWDXX4xYKqd5u4koGh+cXpeg2QWyg0CnNxSjqeufLtJoXZKPOXSXQdpkpybyK
rVPd6DTLM2zDO0qStsnuJ6ZXR1uEtrvrO/jwmoA0jvrEdiDbiqdIH8XCjMk+m8d5LRdaQSs0jbMX
IopuKRPzZF8l6kexubb94gRqXgCgIQqeYb7AJNjflABMVpTn9oXJ9WQU5qHvmmaLNEtCaXS+tUV6
ysFIreF7Y9Gv07la9PELyY+rUMTlzs6wdarOeEHlvS9CBZ2qaywbtw4oqQzw7UR1ZF6E4qDayQIV
N1LiYg62zZkTOXkaWcCszcIY9lyldVIEJzrCp6ho400xyBU+CJaR/ZQqlAroB9wzuoaiI+PGWTd2
CzSut0D0MKlWmfnZTWOmk19jLXcPliuhooZyxfK9OAbhyGpY91/hiUevI/IMyt8OjNK+YcNCzYZs
8ow6Rq7XbyRmAlhg57amJnwiGG6R0u3mJUTbgr05/BFCI9oAeITaUpEI+6HAe12ToNJZ+FCvUSi0
s5WbrwQnin2sOrRYEbVqhH+RhxkU+5EcDC2uBC3FAcxyrG8Lb6ehMnr1iX3t8j4m+qI8ECmeoy0s
5aTHRqaJMq8Fcy2lDxwnZ65wiLuMBfQFVoZKR9pIEBHdlOapegD99QqbIidohq0aJx8hnEamYww/
zxqw42kQKmdRlF9szsqFkMbqmE6IEYg6k9AyWHQBYYp5T1nbgxbZW616+Df2zmQ3jjTNsq+SqL0F
bB6Arl642+QzSSdFkRsDJZG/zfP89HUsMrIyI6sT6NzXIgQpJEqk0+0f7nfvuQRSkIGpyet0eaf0
eH5sIzurMXiEpJsxCcejuKRJ5yuz1RyliQuSvWKmz8o6ZKR2HAAggdvUENt1e8BpXmanrrg5jeMc
rSFSgkovKOiU9AdQGZfcpFJBVqAUR8LEkT+rl0Yzt5aYjz5H14vgWrBDTl92pUyeNtaftjS7IyWH
pyY19qpBfFQgetW6teMCAHsoz/xOztvjuIyvKNtKaCnGTyWlfK4E4S+XyVsxy5gAOki/RUqcXVTK
FRPZpUinlgID3twqJhSzeO6F9GOMmTlMyiweh6l6Qg4LGyWu3bkucMTr0kebcNBseaIaI01468f2
ve21OoSLP+9ykOanos2ACK0WMdw0gtfbJVejkX7NyWJfq7n844cns8ekaraE/xfM0k+6qJXHTn+Y
ZZYclJjGy7Z+hV6GiUS3G5WLtv5QjpmHqxQqnjDRcbr4Bb8eMdDsrLQYWevvmF4/WHaUjezlYhN/
aCu9/1haGvb6/FujRc4OGkNKyVpbKotbD+ZLWUWfigpfbsn9WWFOY1jdS9Gv9W6w4Xz2MB90sKpq
FplHTdiWP9hr0HoAIqXvfelRbZwExAKe8Z6C+knkO1WzNMnZNXA4uftKK/XbWPBZ1kqIIkqJUOuI
kKg2N4mhCrOIMl380zvZUqJ9o2Wdzzw0hnCT0pt5mqQSXcsxKFQurSpYunvlQFaRh0720LL4Tpmc
mGxneMEa3+/GSYD51aZQAi6BDSXUjKrEdqi+r5FBW1lGgGxRJwAo6U5SnZhDPc45mJEnCu93YzPk
Xkcg08sbSv4Envip7xXWTu1cawycpdnwRRq/9BkJBDVia5JYzD1q+XpcUtge4azI9Zjvhzb/tMzy
3kUJYL3NisnniZ/RUv1ppFaB218HBXW3FNNbAWAXEDwLqnNQVP3RdKaLhL8aSXQ4OAAm1eRlnRsk
YMZbO24xEZwvNCgzx3FTW7obKUV5bBYd9sOKWky14B5CJGeBzRg1Dc65XkvztZCemjX6BlvTCuS8
/y6cRdu3uplC51z3K3XdwawirC7gE7XxTYvTnyvXL6Ll8m3FcDxlxhkJOI2AgVPJaJLNrjB3qQOU
C9MnGAcT21BhD8r3xm5KH6qsj4HmvYMGl1LXeZQU596U+ucksdQXm3FfTx1XHVbKq20uqUzqw0RR
P4npniRtwmpGRXCU24mvtMvRbO2tmUucOo0aQeIpwSSTUZN431OSjec16isvMQGMGTlzV01wk7RY
JGwDsykHtoJh5i5LctXPxNp78caiWJpfQ28MOIHoiG2hT1lN/6YPJo5VNdfdPuGhqxKBj5v1t8kw
7C5tc1nkmrPpTCHKag4YtLXoLptQ3xWlPmYKElJHABWYbauMxG1KWMmWUr2WMQlhBP+fWTRfN4zf
PmuUBWrC4PdFW1LNSPsYqiUXhYSmooh7fIwLocBdXpvFcbXqI5Ay58BiJHObBkAiWtVXzZZdxpH2
LWMMRbPXg4m7CScjbgWOjgyIDRUsC2wWyJnteu7kBXdfW7wG6dzjTc9OhEKkvWSV2qUd44OcQNTD
EcGoxmlwMHfW66wjIXGuEwA8hrtcqOPBbCvzioqAt0wdyUJLU+7OOUDnOLRjuhctNdnR6wvaoChB
iSnKwFEITJrQUq8ZjSfcZe0uU1KqYTlq7lIpC2Otr+5mMqmu0sKXUSrtHOXkelZpFDQJ5jf8YB9T
6mjhdpOCtHRK8jp9ZFL+2TeGBeLX+tkmPYZWeqo8YTcL1hh/NlSNTomFahOjbvGy1EBQxnh1l8Ti
hsCf7DDUu31Z2vxLTzll5G6RZTzWNd1l6kqWRPS1ryJR7uRuCGobYpKs1nipne5Dt9pvs8rv99Kg
7hl6q3uYyK5RwXUD19d5PI1x4BR6aBvWB75VdTc6tXGaKMqKIwJDFZMDC/EcrMn4SChpo9dUh9HE
uAXBGq3o1pV2y/lojq/lYl2rhe/jUgtgfPIvO+sdTlIlkHMDIyMXc8b43RhYtFXkGahFeuCjXaZv
Vk2+ad5c9Aq9ZVjY0qRCicIcFUtPsQNTb8lYI1T82YLMtkR6/lvyKwXwHUwldEfTHBiM2xOv6NrX
exWfTqgvWXNPVErfLYCGYqnelmrAtNv2sFHYGwnFJiGD+Ar1wGhO6DHIzNjWkmYoAggYekAbLdYY
PJFSZjuImNuz1jeeVAOvt8NRsucjOQdYcHIX+1nxzOW9WrRwbieHei+tDjCdbHZN9oR+cU7OVK67
oY3Icc9mRavNQIphIIQPB8of7vXU3tGbqYqTsvjo2OahSwlhFVsZX4bQkE7zg63SH8AluxGN49tk
zPf9UJh+tEpQ46F54FdBxFnwQYQoC58ibulb2cIDa7VeTXPrPQVEhGM2D2QHVK2kl7MrjHCRVS+2
LfrFhYDRFMucZnouWH02VydzzX7qibXsbYQh7F+ka8j75ms+PHFebA+J3r23RPetUpJechqvr5Pq
vDVUA/LYWFhvdM04NjTYSPJ0L6vJDBZJ+H0yGFj5be2eQ+F5RM/eavlelxke74qbBfet/DlBvOZU
Q9sDbxGL7KKnaJ6xoBmXKAlXKPMebNwG2Z5Ba1XrwKHAEBIw9Ts9Eju9pyy0S3lqS/s1+aBUZNkZ
ZNZDJFzUSx3e9IDHrOycc6X18UkARS6NaNk5TVQzMLPwkNMAue/X8Uy1XAC2Qg8jxj14WlxtyN/E
Ni9rkujRaoblUsrYiSPiFPvMXj+kMYZ4NmmehDDE1XAMrWzQfGsSF0UnqJfYpI1G9QlNAGhXZCu7
OKNdF9AF58zZ04jIkUhZfo15gcgRT3RP25Ccp0tjLJarguj0oi55EjA+98C1n4zOKj1iGwuIxP41
rpRTU2DxVRIcKXHFqDpu+Hq6DShAMy9uZy5C6ULRGRAUY1T7S5YVnY9hj7xHxSBZ3RBfkvxQEaRZ
pF9lrb8RIT8zu0efMMsTfYAUWs2i5cGuqFtqjXfFSr9wUFHyUKlPC55wn8I6SPHsQXO6Nk90tHUk
ZJD2BgV6YS/esjTh8DrmiOgqjpYJ86TWZ3urmxCcxhclz7bqAHtHm2Dlp1kGNo7LQylCUmEb3gW7
Z9nzRE0Ufm3PEa7D6lyOJgizxDyOcRKSsNkOp5U4gF6giRqiodssmrYnplERD1Re6LNNT8mI7lNB
00hioLCO1JKN2PLCqeFFQ0I8ZlmD0QAdnOHzzBFgbc4dufnWagjbdGJSjyicc7rwCbGmcbadyZHY
EFWFY54oyLB2fRTTFgeyUIstGIprr3kEBwBqDvJXLnGUjTJVBJoAKijDDNCTAzaXZmfwnV9B4DLF
0bQdbpgds2MGECtfFXYJ11GhW0BLGTaT9OoVQt6Z2ti6wFODlBby0enKh4xVSTIYMm7OUKFfSCMV
R4fsYt82657NyQobeCPQB+twqNkzRRUdPZmEIBuPjCe2lZ8Y1k2hlqdvLQfKvVpy1OAWQa4BiDnM
sIiiJhgAQcm0nZSlzoVFaXb6aP2A0RvqU8U8dI0b1FdMbHHmqIzS2XCLOXrOlBPxC/MxH5Pr1FRP
U6NPganzzbJz4SqssZzFood8KjcUFHxf4FAyQ8Ir4IF2VztbrxQ8qXxJgfSKa0w/uZvXlCQ5q7pZ
PmPGN0v+3Naq+txFWQA8kipUGvxAgU5OmbkOd0J0czBiDsITORdM27O44cGEFMiVmvSJuE6V5oTZ
wDsj490QzJp0GMFNhZCe5H1irs9F1wy0TVq3WTbdQedTs2iucDFGvQwrtR6VVRf71tI81LZD1afi
nMSl6qPXx+6MnRSq7/e4ZoctVg5nSYaUj9d3X5FgI9uwvuDRS33JlkjbFJUbN8bHwEGQ4gPnmeY8
Hve1P41yafqL1BLE0m9lDhJWLWq3VLauKxR/0fLkayMnmJ7iTEeabwJ9ELzp+jQuGx9cZDeECzKV
Y7cJ5ldUrOctgNVFkOyXhXOdAunswMTo0vR8TSZgj2WZKFa0MrpnJAObqdb6oJnfRwI5PCVORJNk
d0nzqvWEWnyTo7FCxybi2650uqxcdkk+ZiRp0+eMoMumTfW32eIh5exuS/WlWYuH4bUsgVb1mhHO
Q/0e54JSOjE/OU7ZHZcp8kSK+7M14vkpXuJti4PjojO2NtXjnIOxzBdIMJL5qvWkKiWVwi3yKBoH
kBIQF2Xq6yK8wiCeaKTwZRsrQUqK7UMMbBxhGalGaiQ4XrM/DyikiZ1+T3XtecKJwuVnnnfWtCjc
qxwwfEb8oEp19DCw36ImUTEZ/VAMPALaWoJiRoRjEeG2Gk8Gc9XapmpSkX0pp8CD+ndbrpb3lJqE
Svygctu8TFQLA9+NCVfj89YKczrTx8oxQU4bThIAFB1VU8Ke4Z2n2ODwHKuDWq3t5dXUXdUETjwg
vuWtZZyZ6YeqM6mYAzgHEJaiuriTDktiLH7fLKSeHPknJVvfhMGVXoqrec+5M0hKFRGJWS9HovWN
gYM4zkr+laWDhuZc32eL7FUk4/tY6u51aOpshzD3rEtAOJO2+y6G7F5D5bCW6bwYiJrWQosUTs+d
avc8IabxiSnsS+MiOUHyUebooiBsn/t0eFll6g2IrXm2kmlnqx000MxCOpp6EQhcyk6lVC+tsglJ
xZ2GjGfA2IPXk6CQzSa7y870Gusy4x+9XA/tmELyUol6MaUN0m1QNKb09jBIYwVPJOe7xG2AI2WI
PC1/DXCm15WaETnnJ/HQgJzrvm3kXaeFjqBoTwXldZ3qlYWc7hyt1HeZygtntEArpZYCD3qXeGsx
FKQspWmyY23YH1HJ92XKKC+t1pL4qPNhGUgpiPGP2C51Rf8lac47RlIo7/zVJmzJUdPCJrK/urJn
9pUtH7ZV3ousvyCr+lXR/NBnoMukTPRgfnGiytdyE/9oTClE3TZB3MqQ5CIun539NbPNUQ0rrn3U
uPXaHiITsyhHY6inaM02qOFTsnAlHfd1/aRHHeUsZvEmnMln0+KQP5oU6BF9hr3yVlsyXtgR8qOQ
1PdCXe1gaMglcpreVY782KYUpVgKrBkpRnwe0lTZN2ZZHiYqnDU1WUgBrM9Gnp2inoesEuYK9iF+
qGNGntXmkWvi7F7MVX7omzJ5Tmtgx7J5Q3gen5rEqABa2hBgOsqdmMUwG+YtZQ1XlpVlP/ZkUkQq
7AfDXkeg0FngwGE+woUxzrF+1+FxuRamXYRWcRqXJjpNBX0BjjRxxI7ln1OWzoxV9SMADj8e2i2N
KhmBlXZeqSP/yig2p99/oIzF/OvPeqjQBwpYubkmYawPbVDxLlPGTDsaknqgBEa/c1TbQn4H6lX6
i3PHRFXcFAM3LVcKRPXp3jmCKtZyba//61X9vZheNXCY/muv6ivR2b/sPsrsT37V7WP+6lfFlUpx
gYlVFWeqjv4D9eMPv6r+G+gY2WBi6fyOuMGU+je/qvqbAeKGsJKiqjIfA1/qb35V5TcNB6tla5TT
q1hN/z2OjaL/E3UEv6qq8M/rhAG2f0rfUFb/QB2JE5SANre5RNcWawd6dV0cRnivhV4fFtOkjzFy
+4H7jSqrF10zX6raJNpnvJdNf4/HLWOtbk672tUnsw8KWfHsWSbBi3O+js+Cnze2DAKCAIMOC5LZ
oddITZjFcdCsUvPAeOy5sKLej7jhBW1a35oVGwTOwW/F0Gowpjiqg8UuCXSpj7a9vNZR80sfl9Mk
BmgyTNnXnqInfb3X3QwmtHs0yvaogNjifk22KaWoa2da88FpoGvELSRz22y1gFNbtReirhia4qpA
I6teBo5ic4eHJHFy67joVBbYiXyGXVF99QUHsyqrPKPgL2wV+0wyngRM0shu1q4g9fSMA1XSf8WN
ru3mmLlEqhjSLUnnL2nLtxqOFfYK4ATUdeJy7KR0rDk9SLBVCLfKlK/W6r7HU/xNjPnjqAsC27Kx
sM5NWBToD7GFi2kPrnvmZwgYUjviTHcAagvtA66jj8oU72UhvgrZPnKN95iIfOro9DtWtEDUZbHX
1emdvpyHTjHZPXBErcOxr4tfMYVMCtkAocekYQYDi57mxmv7LTI7LLfKebW0E3POQC3zUDPNuzph
IVOS4WTOoP0pqNwTX0J8a4mHmPT/emNkDkfHMo9zCQlYTeGpqzis5EiD8ABYgaqCysgZ5U1PgFMu
hoX30BDQR2aLyy6hbUIUOq2Uo+QEA2PanpJ7KrO97deWHB1WhahgicpSzKEY7ZOJvTWa7EAfeC3N
BXnUcWNTQTFBE9Wjx3ju92bBILA1PJlhX5/QE5Ykfjp17lIYuK2huZfGN22bpRMi7PLBn2eJoXjm
18lMrHaqXqdJP2pa6dtpv29HcZK43bcFRh+diK5IXRSoYFXQ4LceQBru7Va7QBs7kZUKpHm4MHt2
a7nxS/R9xbRczZY9o449OL3UuNp7I1lcs1JC8mg+yrNX0mdHEppE8Ib90AJZM13GRl6PmOmARSGo
4EVYMQhdHOySpnopO+sLLrsy99ZmolJE/loB/40xlSwE72UnOXYFgQa8LrqdutmExEeD8MiNTOjL
FeSu26OjRqt1BGp/jKKSvjXrmWnRsa043BoTWDlxTOomlKvVyzRnF+u9j/5I6hkavBoVx3iUDniX
D52e0h2an6iwP9WqzScNLS7FvLrq5pHQjl+umzXLCel4QiesPFqsAG6IINZzMuLjaRz7Aw5iRJfu
WkfTKxNIb6wFV1rGiFmxzXCKH1w+b0xRHrFZvSRQxWWVai5pvJDmCLo18nVMpxx6rn0vHbiz3UQd
08iOrKdpFN3yZ9Gb21b2pj5FgEqONA4FFN4dyKgGjT4C+ei8pi78zW0zAAqRVDoOo/W6Qien/Oiq
yhSdOm2oJxMdl+PFVjp31khMNaT4B8DAknJZa/siyQS7CgX60uwZ2ngAXAWYtwmdrgkIFtMaZbpm
A0jG7A4JVHNE1asSyb96hdKOSLlhknhqNHFYxtpfVg5NGGmIiEEtidHZrGPd1kE8zkc8N/TWUiW8
pLRWGmfLJAyuzOdh6fyc04LDizpaHeKs4ysa1n7ehiM5fIuRJmkAX4sUD1kMMyAo4qp7i1f9eVgF
c+TyCXy2V61moCXzARzRbXvrWVp5m6mE2G5pAbXasEwqbNvxodKYOMnTckRnZ4WkflUSt9nQ3C6y
cbtop2KsD9tnPU31zUgYLTW4+xYGn33lU4D4gJH6UhbqOYUR1fImltTkGkfyOZu7b7hgD3FubXKX
V08zNCPAz0p2odLm6DhpSBHPYR60RxuE4faxwCiOi6ZeE2DoOr7ZdSxCdJ2NGuPXhRP2hXFIUuUw
xLk/bknOWPWanPCEAqGAurzO0FlV5h6Hb/KWV9116aO3zKBEl5ciS8yzkKJTbnILAEEHmxBvmCa+
cYfwpaz8DsOdPa0ruGvJ1wbs5Npbl44MZ77Y0Eiz7swJ1u0sLmPswSU156o2PkrrGNqDfOzk5NHJ
GG44UrBibWbbCPR+cIsUUS6X7W2zGbZSsWiXMmYYV+ugshUZRZHtVQKOzEQZ5PYmzxQXs6Z1HmOp
eBqy8SiS4jar3fuqTkcOjfT7cilrWh9bh8t4xU3W3kdX86B7sP6mfmZ1ISA5d12zo60ohL5KN1ft
r4hlY2C5mpLMN1geJb5LjmU8UPtwRIfgYqYELT9Xm44UvBkkrKlLp56bDvvqUh7mFVVV1nnpxxwS
Pz46OSoeBKNyGirbzzg13+PNHTvG4cDcNWuKFxnn1ZKaYcaGQmeF4zwLQ9GuVeNcUsYVCf3KXjro
z40FRGwuvpmYienP82qjAmoufiljH6i1fLJL5yrH4+MQabe6Ts/N2NW7eFHeoft/0gP2WUb5qWTl
2WXyfFEV/bLM/QFKzTOpjHuWE3Bc5/zJqu1jVzmwjIhzTlUoszutU0JQXraep65krDcfuMIgmWsH
8p6bUJr7hBsOytIGWBc8ra1+zHx36Zid9hFHmIaB3VDV0n5VEmocyqtC6zQzyvelrEgf2/4K5YUu
WDak5NSRyZfWxEtkmmjtysWlE+AvfIqpcaAs1NX04tgo8OdHipFXCbWvIn098rybZuVOXX4vI/Pc
jt1J9Naj42RPqjGDIrAOtcwtLF7qh1qMXmG3Hgbu0wqBIiGDG8XAgVJso0I7kyhxS51gc294uepA
BUOfqcTgyVV1bAvJn0ykZUPy41U7U4fkoyBzw2IIA2iMpHhgwTw3HIB7KQlqOjSwUAV90x1mecTn
txqHiGkaFsjnplSeodGGejY8xqbpJ7ymeju6i5XerCw/2bU4aYr5TBaJNrLUBR7xKCfLXTftsx2p
2LNZ7qc1KFI5LDpGyWIYAkDOd6lOD6NYHmOhPKQQ3RJJ3CU9vk55fOqb/iyP0i3CpAXEhoF12Tzb
NEMAETimIg+lzj6KFI5cY5wM9vAY+C0+aBdWsGsYvQ/K9VCMRoWyyOnGonrCnqtdwuGuYLN0ctqg
VhEYKWYrJ7pl8hg2tnOvEszK2npUO/sqr/pBdzQQsqumInQxsY/K+7parxSXHUph3hC3N9nb5x7t
WoOCM8OkPKi9rQXW1A52FzADlPb9FNUHmrT8bsGobDieSo+BYxT+aA4HNscHR6A1V9sADmfiwCmK
SI+1E/RK8TqA3UK7XlxlMsPJsl96rrWxQ3+DytfCfBTQS+FaBN/WcvILdTg2+szpc/4xQmrdjZxi
iwkzQJ9gl9b1htFI/6NWEVe2SJMN7cepMnxjJqp8mfc36moeKWWdmecXOPrHKZBMtrw4ItQF20xN
wM/KsAGi0qvb0rNYSQdSSKQ6QoGib6bmCTStQysomJGi3Te4HkccGl3BVlNAi1ZrYDTqcyxpdCKX
F7hIFK2VWA+FOyGWlCoW8zY5xjasPSK6RYn3mq6PNSLT1JmIY7xlh54w3OKWRF6NMnFNpOJ2doJl
qkO1NPa26RAktb2UFGw54rCuMavlc2jWEIuZuBQy3o+iO0m5+jWaGJbGqsCjB5/RkA+aaL87HU5q
bQlHh2c3KrJjToFM16VHjb8BzffBHDHkbhjgZXpbZfi+Rf+VmPGFEfQP3nCgyIzqB/PNk+IUxIl5
JOdkejLpjKmT/A7Nx9cNPRzrklIJx02a5NrjYpgmZYs48f8TqtTH975TniKkyyi19w3vJw4YXhPH
32ZdvWqMmcoO+y+z66JKHnKJ50JqH50oOwldvnZy82q1yjGuzDCP4ht64rBbkw38A4BYEaj1ax4O
Vf6iSYxBJ8svIhGkth2uSfpCifsTXoWXkVdrLOxg6vqXyCk4IZefnaweJ1UJTYXaII1uKhVGpIYe
WK6PFCb5zKBvhj3dbLYbmuoC3h5BE6/+yGfGcn8bhy5sMEaNBDZzI1d2HchfWma9lrRe3GNOi3Jy
jlV7joR0trFu0KR2UJruser0ryVLXtKyDQ2NgyNlRzaboAIqWygKdFf7HdYnNIPohqFuz6Py2leV
16gM4TlEcnD1V+iIzVRcSYIDc6qo6SbZYTidm9aDn9A9TmN8QHLUxVsAYwu/Yx5xByTMLdRL38XP
JfWFKzCDbUyi5/TV0feamTUzG0biY3cdNstNMb7PAyXiKN0Co9aCwxPr8VFJm5dEIn9ITdEcKwSo
eDNTtxApEx4q4bGQUZG3+qbaHMg0eeqcH5Y5vYyENYjGB3TA+TaVTDQ2YzG3Hywbf6HcBlpnHSBi
sImBuGkM3q72sSeXEQOWnMuGrj29DgDjPdjw9yL2aMqtjrnd+0qkfGH2uQ4c7pZ05P6uDy7aIqTS
jhNR+2UyRayUGQs4HiMGSi5VtB/pKB2ZkZ0qSn5oGqPtSDuuTs1YbXMGO6RTd9mUXnH2wAsAWoay
uiU2evb6qZ39UZUPs8USrYImpYRlW+6OHftvIW+eddqXHamjI0W6UrD0jCIM83M+5VxbkFYOVdSG
5dIAZ60uCIE/VxiWk9xPd3x/XMNIdu4SOig5fiXHhIMtDWM9o2WMO3ZzSdTZ1+fsrkw4ODS46lkd
7XUj8mpbfXHq7LEcKGzImHNras66kmGuSbwobibeZCVjA8HtszPOxkLNuUND0KAWn1ZlHAcYStwf
SDoUzXpWV5TTZZzDtIsuvcDURM6Cop+S1RQ/dGeZXousoHbY0RgWfa84g6O/cLgx5udODKHRz9/m
qnqJFgu+gxSkmeVN8RyUyUrAUD9KLL+SND5w1QZSaLLH4iJZ0gdCkh4plmQvlOm4yioDieT876uP
l+QnnitUmP+zBez/G7L9Z+T2/31NsqT+/JV8/POf+tMHQeb+I6W/Aav/9Avvd3j14/DZLk+fHbLD
7/+A+Ky2P/n/+5t/+SsC+3mpQWD/rIay3/42QRXBP8qIOgB5wNP/WnwMqvyj/Ev4+TtM/P/xkf8t
QUIL0yyO4ypIZMfk7/xDgjR+Q/YjGq/xP39XE/8uQWq/aRqapQMoR9FN3SZN/zcJUv3NtDfRkJQB
oG2kzX8rMm//z8S8DJHbsS2+XNki0/tnBbLus2FydJCiem4c18EOiXY/csEKUhAjtjV5jSYfKEEP
+tw+yC1Z+BmtpyvQf3KvUE2353RrWTnO1+YnllVmTfkQqG3D5IpVXkjX3naOlLP5WY9juMnZ71SE
gx6u3Rg0bQd2VWHMN/gso/sCEalRUbk0+rjT5ED9ApxdHFfNdKLDD3wyTSx6/JSMyruDilUQKkt0
6Tsy6hvo5JteTQGtovwnjiOANrNTaH0xD7hAt2G6n1i0i0rqAqjKaHlCpKauWAad+aPNBHmbCVrh
VIwfsLC+0ch0wMEalFtjdwxK6iILrBEWbL9dZifO97mbPit2Vb8S0IqxTrY2Jxz6pegLvuhVy02q
px1y1aewrNOYEO4SfS59flo1GnOdpN24inTpWoWGW8iJ5asmpak3SZge1Ga23/qxgKKIf3WM8uiB
gWMYiUa/qgv6JFm6efKIbRtuN0upq8fbAVBnkhlL7ZOITNKJlTa1uA9F+rNOhMaLjGFFJAkUfRt8
sTQ9YiN7HRfzLK3pzZkngqfrIcUQA+PBU01xMjjYT0jJlj3eyXQGab3SxZjgESH5leHlWbTHZE4f
jFg+p/Zw6AmjBxPYaRIEm2VAswkdzqpfK0Z9xMX7Ffe2HfCePyuk3uqiAiNsHBQOx06Xnre13JIL
P2tMklKSO+JNzIH1lM54nMV05k3AUDS1Dzj3OC1pPpMdd0isF9OSD+tg3XJr9lCZvcWsce8gCWW5
r9kzMF+LS1cHDILGg0V/iIX1Nhf5flmaQzUWV0k3brUjPygLMUiugn27XhYuj7uKBJeSitCQmvmb
GBjUs4YTw6wRfwIBQPYHTurIpWWU3FA5t6Bh6bwroFcfMwb5e7nDtqVmXeuDf3u3VvkDikFxXYfy
nliOODQSLpCO86lUj1eii6d4Y63GlMrSXqGm+bGNHawFmUe2KOh07TZxVWtk4Hy16Tdmfa1bgj8x
r61mwCyVZHzLCZpKdk6W+TzP2cVGBqfcL3noKoBUix2Sh613OlP0KmtOwlZ8vqqDTsg6JmmsUcGX
0oNIX/lZA+w8tYDjC3brVjznmfCcsg+WdST7m98sFUFg6Hg02Nr4hkf1icjcLY2s4rLOJdjcfuUQ
hxhhLOFCeUWFyCeUlZRF6tMvDvXXhACse6pwnjBDkUeCKJ6UDi6tztrZvbjFI3rJgjKeUyk7mTp6
33LtRzBqJHjClBP4/25k//kfAFa2GROjpX+9lz0P5Y+/cGj6KH91/7iV/f1j/yiFMH7TVOj+FFkB
yjdlh43pr7uZYfyGyVc1mZpZMn9A/zsARjV/I5eiwWZRtN8/7O8Dte23NN3ARU+lgykb+r8FgDE2
SP+fqwdMRCZVZtSnaTLDtT9vZpDSy6RyBuhlyiUd7zq1mnBcZkIQSVB8mP1TsYTbiAekA2Uj0XsK
5Gx1wi7+PjeP6fo5YMNqMejEKW5zoMbmgYwrq3i8rxPdm4bHhoYcY6FzAg/U77YN9SWiftmW6Bor
3iVaK9voCQSkCUVZVBDUjDcIG2Z2A3CeLxepvPf6Kz8m2gtrkdG8W+NNKn424xGvN13bFp7If/g+
kixcRFX+pRzgoiVl3/3nf/zzBg92x8TnpfDS26Zp/Y82nEmBndY1VC5M1U/Gdjt0+528ySP4lB0S
BJaq7Cr5sTZfBHkqEv07CQenYoGyiPHvWoc87g+55g7kFkacuJXxODUJS2PuV/nP2qTVlWJGee7D
BhNDllRBlNmuvR1RiS1oeh4K2mKwje+U/Hsxvo4ZQXdNh+Tan/DQsaS4Fp6qEbO17pBlkPJgpiA6
Uj8brGIThvZGe1pyKiohzzq4mcr6qC2AajKwKXIDLeddXhVYxA3bHzgwdnCmD445us1/sXdey3Ej
Wxb9lf6AgQLePN7yxTL0lHlB0Ejw3uPrZyFL6iLZavb040TcCAVDKHiXyDxnn7XbqwJP7d7mhsbq
waZsv0q+UKWFNen1YEDIhfdRmYfG+Ryaz7ZLuqhH9xU8Xf/7ZuVve75vesuL2//c/fEjK/843K7u
/h/0kX82D7xmf9+0/Oep+ePQVI+/aVZY789mZXJLAdJlqlg3KVMe/M9mheCROvWFTcvCQOtVs2J8
sh2i2HSqVRBEhkbP+mcnWWUWzQmNHnFeUzX+TRdZNBpvGxU0AIatELlQSPlr5ttGJaQkr9VkTwOC
cVDlb9WYMpaFxFAtCkB1dW7QJQRhUDu3aQy+VCnuCEAvM3CkQPQjyDmM01Ev9XslpEcRUHaHFony
lhnVJniEeDMFwVSY6suoBq9bZkvs3xuFdDOi9bgJdyFQHduP5lV9qZNBl4znwc/mBalUXSIKhuux
nTwO6N2LXloMHt7PGkarNYjijtl+tTXjdgUEYN8FwVauKNqABek1uyJCKmYT6lZXilJj7kZ/heSf
UWZzJXopkbHjRga+wAaVh/Ar8rc5HE0ibZdJT6rLHBZ6hLJcT3bDZ9oRSX2RqJqhWH7W/KATOUN9
nViAS0CZ8zXZaNRsRDmyOjSZKmwD+perEB2dCkHxv+9bfZLDwDP7+zdt9r1Mmpc3L5rKCqdXjIL1
T3x8+QpTrGdN0pU/2W3TLOQuOo+47dBvFli3sxiGd0/msy7rNr4+k8/ReSSq0gmwbAqZFNnSwcr9
Go3//C6dLLYYnf/mO2ViNPXq202+Ef2LQnIOhNz0nrG1N1IYqjMkM+9rkJqQjH0jWuc8KJ1LMCal
IrmjXvRGtUwif8PRsyMin9Xa7ymrBHDt+HzurYi0sT4rhgdKWgk242nRO3MUyfOkrjYuZg+2JF3k
XryAuaTX3xzyDn3RUDbkAVso75smXbmFufJ8DBlKeZ52c1wwVn0ON8QMAL5IMy+s137tf/bQX/dm
uRipWwFyMXMp65dIc4cY6ETbEBELmmrqhs1u7gQwSiCtwqKAN6TJxhfXaW9G1DddIC0jp96ZxhrC
01RlzViGYR3YgFcPwe+u7D9c2EmD9EpjRJvbmglAAZSgsM+Acnbmld4QxS2MfwA40hZ/eAun+a/2
lCMQ9fucW+ioV5L6FWDAx2eiT03tuSmenhHbdqbu7BT+4IF8t4OCVESlooUg5HkI0K8nNiXJq4jq
TXPKD96By5g7NMZ2EWE7vYNyuYoIUUDvqe1qXpLC1NCwloCPKgkmV/u5wQxHVh56HpxJu1wRrPRY
P6yRJrEttLOkZQCF1zjhaNcSxZR4dM9DGmp3QC+BqrzCuAtROOnmFFu9aJNm0UyjZi8NUBq4848v
gPLXK8wFUPDDnd5jvPHefYtkNCtu3rXlavpu+Fmw7p9DWnwHaBFU2UhJ5xSE6PS3Srh96FFnMV4+
Lof38XH89j68OozpXX51oxOZr+TgcR9CFFgm9t8DOhTFwiAS5PHHu5riT3+55a92NXX5X+2K4p/W
QRFOs6AR0FRIvlBMi3XhP5zR1DD+Zj+mTj+Dxo5v69v9OJRUxXXEla3IRCFeCGWXCi5KdZN8Lfmf
SwegL0ET1AxyczNKxwzyQDV+Vp2AAA/XOofW4wKbeHKJmX98Cd7a3f186pXzodE5en0JdErXW0oa
CSLA1feR0EdU1Ud8VlOywB7yldaUEOt6Nx/v9vc3+bzbdw0yVQSDS7avJNAQU1mYzTI1nFc5fQm3
+ofn+veP9XlX75qoFP+q3GvY1dBPXSDGTsm3j0/mn/bwruVA5CtHTskeuuFbad1VzT80Tb+/WI5t
GJwF+NFp/qvH1JQ1Ow8tGtlGuayH54kkUeGj6bjPH5/Hb18HTTMcYsom39x3r0NgkRVMKvZTYKWC
qDNvHuTx9uN96PpvnzibtJyhKLaiKe/e7wqQtSyTflhRCUQL163gZs78wIYgJy8mQGZquzN7pOwx
6aB27Cr6c6OHlailPfQgvLzc+qFimQOSa2aXgJQaqb9v6wazFeoGkC2y6GRhFbntBpeBPYzJyXCO
5Bl+odE89f1LsFWLpImWcW6s5fzFq7uVjDa/ccZjbT3LxYuksz6lyVIuA8E7Yn2CpoIS7LojlD3r
gGppL5V+r+B/UBKYnBJZ0aIYnW2bcvwWbzeBJUnChyugYhyhWpdAphjzLY5UBMMsUnH1ohwfqA+5
0NpwE2MTVXfrHJc6LBSOavpdvgiU7CkorR+G3j6Yxnhru/1Nba1rSiWD/poU2o+wQQUpdSjAyiXU
OSS7XLgQNQMXjvoczHShBPkIRBuHqJy8tNEBm90VxUXwN3AkAsOha2vQWCiDqZBCURR5R7Vwljwi
V0kdHSNkPBHF5HQhxo11XRfPJFddvo3TKXSpQSZxpBz/pskeU/PZG781+mcgERdF9mgEGI5AGzeH
ZqH3DmJEsvaAb7IuXNaOs6TWbdVVIdE8GLpY1HVwwguc/qBOmc5aTSjfg7hGqc8hHLqVirna9LhI
wUsR8N21IwQw0jW3ZwH4HgsNd5ZgKOhlxp5CyBe7Ie8GUqTrPdKF+FZh3BPtCT4dMh2cgOR1R63t
bnNoNw1qub64dQlHOMMOquYiL2B4qd1clUFe2BSEwg21zY3MoKqbPg8Bd5sRCGk4UnrGrMENp5cl
no0nKQkXA+W1Oga0xQuYq1kAbq9Mh4X9VJNgML1uiS5mC3dua3m7jLfMsPxtGD5qWkjnTF5xzVF6
UEd70OVTjyDGrUVqNpYXzsuIKmWGeEmuLakwBnbu3CXt5cQnpR/iINOq6PbVzRNmcCWULkc9Zg0k
mysZ7M5YSPMQA8UsaVeapk8VsgtJa7+EHj6OREwywN8jUXdQBDiFgX4L25nbOLTH6sGB9j4Jlows
PpaWjhNq+A2PoMvUzI7Z2N1Unb1P6MrK+rPiUrFjMGqlE1o3zw3WM0laPmjUJrnWfUv1YObncy97
qofvU/gFqsRc78NNaaV0hIa5VFa34G2XU7FS7FCRCFWe0V74orj6TIN3MCIDAAdJQndOxwk7N0bJ
bb5WTHrSTnDsJYkBJpg4qPHjsAgV4rv+uM9jUquQHRNsk3w1P2D78y1na40KXyy7zFSJI0DRjXzc
qy+zCMZI0y3tECQPfK1A8hdD+BCTrPCLZNNICQ/kBL795iKdchtt6Zs64LNhUXr5vK7Dg23fdmq2
ROE9B7+3pq56NqAnrCgEnDqTKt6YkIxLdIldhwxu0MiCgfQr01VsIjKR4Vno5aRuweG1W00lyKmP
mC5Y6kW/dwayEVSV+vBtjZxyc+A6szapto41QsZPNmNmzst4hJAaUFVc35pVv27Vb0BElmF6SzA/
4uYAX6yy9CpISISleJSV0nVQlxd95e5VytJCr1v30l4y1XlB8rkav4XABzXugkFzXQ/lsjVQu7u3
NSJ7hR0peb7Sk26ru/GqrBiSu822Dxxe4XalN86yrbxZlDlLm1TIJI6GdtHB7wwkdT4gsvakxUga
RkNvQ/iXMJ+180vvs0MDJVEPnKg/5N6ZVfKVj9vCMEEyzQICxt4IvGuLsk6t+Gao3k3Z9JQ4HHK7
WmiDs6TqFC5KuipjooioqFQKhOJordHcdWF/JCP2ULrpPFRQepvtpTKlF6Jo0xjwegyEmlK8Darb
0mtPUQTibb8fkCrTp/RNz5NBrcU/wtI2cST73ScdfgrIngaPh27ML6ayaew4YFrk6LKcmazGqyRl
SKhCMhqgNjQRARtnqdv+LmrlQ09fqbTbK8l/KFFJfvyB/svn+d2Rvfs8W5GdxnTIypVJHapW4q1D
bbsajjOjeoi5lw5K17qOFx/v9S9dj3d7fdf10JqQPHoF5E7qo7mjP9QN8nLsdD7eizP19f5y2Ul6
0zCryLKE+fOrnpQPPc+WKYNfmRbl1A2cOInedlNfNXKJsNxaZD2ax667nDoAoEHJgeoIL5pdW9hf
PG5FrKGVRnM9UG/e7IBkoJonnszYWubFDt0R7pp+rxdUier1DG0fJZmUpcovBhzXejC3nflQ39TB
Xa2g7KUQMCJMrCnLdqMxJGxt1KGYqGBpIePupehfciphdXonWKQ3yFRVlRuAtr0yh2Op1Vc6nvG2
9j2IPKAXFc6tQN+V9gGLvS9ShRfFCOgPc9HYSQ5Ybq0cr3ugbGKJzdx1lavfUo/qSeXG9BDCABde
JcN4W02o1bZB9OI+DJ35Ja69m5GhCZz2taSq85jRWE7Nfl9MRQGon5ICt1dqceHQBHxItJAXGhO5
j++c8g93TgyxXt05mkAXn5h4eiyPMm0igk6dxDhhHHu09y3XeHxoLpoqW9P2us7zx7v/S/xIUYlv
TcEockCklKbH99Xeq8LujVJn73A5KkyiEFgeA/T3NdY+Yk//dYaYQtsfhBezpv1e/8wSvo7mT6v9
jON/MlTC9w63wdCNKQv4K46vTAF5g2HLZBFhkuejTfsZYpQM/RMZO8L85AdlzVJk5v2MMUqG+YkM
1jQqV0wCCbD4/k2QEUXLm9YFM1aTuj7GT5pJGlPBIuLtUzL6aZYrlesyWPcAKGO2eKGTYaYLaFnS
hfgjfqSc2duJ/4nfTsucp8WP+Z+ryCrMHgyvaFrOGztv57zZ9xt7tfh5k72quz8P6LyL876dIqTC
pCjxPRILnvdzXub822mZd6dzni3+Z4qDFvt6v+9CcobTzs7rvDud364nljkvKPZ/2vbvTund4TUZ
/ULyuAxcfncb3m1WHNhvT/PV1RULiRXf7V/sIacKcBGEGKP97XJi3fePwbvDO1+i323md4f9bsdi
e1oZGrOiiYxtXZf5vpz+FI6f70EPzZQyly7E7+InajKjejY48OJP/xW/wgqlD4jD8lKsbJuEtnAn
ZBPiz2lazOLrQYWW7Dy+Wua8Q7Fdscr5t7wA7A6s8OL803mx87Kn7WmdozEk+HUg5+NuM2uMF+fF
ldqHWcpxnM6iw/hEXr06zmmvcae5F++P890lEltMvXgaiEyVrtM5nw/0tPJpF2JFcfpG6j2d5shm
yNU0FGOUV2JV1f55smLq1UGL6fN5iwt+3qOYYYY9lsRx1G5KEuPzfJAQ11JAdi3+UHqJcr1uM6QK
gX/6rZakEvs6ExLmtJyYQZOJgbcz3p5XJYUSXSbAc84/if+NUjv3fd06Vl71cy9dJN97qp7uXi1q
82x03hBjqEWfZB7wbCxwApSXp41Me44CED+AZpT5eT1ZasqtbSIPePWbb8h7DLX255+SrG+vkgqh
z6+zEvMQnCHeGYfD+Xepa77D1Y8vxALidx28+BykFh/w6RTEb26H6lqrBgcWLYcm/gDbEhVGpHnO
vxVydYFN87NY67R+o1sHh0DLeQ/if30FIdWKr87HkqfjgYIc6sHENRncGHlHX0ZozH/tM0WqOa+r
4f90E/XUZaj+57pvb6LYrT3dxByd03kP4vfpJgZdjc3JtLY4jQ9v4vkczjfy/JvGjX11I8UMcSNz
tf2/3MgUWdt0Iw2HzPB8uolY4w6H8zH/eRPP+7TRvsx9nuy1WExchX91E4cmfm6GMoQ9Md1AELCr
89bFNj+4gWK+WFzcxFAGb3t+H8438bQD8RYSVplAx79utHgLxQ0UmxErv72BKak8zLKBlMUKFXFy
aTCSVez0vu00axsMYDfE5JAZ1g7vEqTj09woLsJjnFpfxZQsE+arHarHpnlqq8S3ZG1PSw4MBO6T
fFNRTnQXMHq/p/5+ZZajfi1m6aN7bahDeinWLeqJfxUmDhxs1jMKmgZcg43TlqtiBAYLjmYj5oaV
7i9VHZGNWJfamWbl94G6FHO7WPM3hP1/ng9eaz/PR8wdnNJ+dT69IwXifIAppPfifFxKssV2rTo/
nY+YJ376dT5iYjofezofMSX19rX29nzM6XzETHE+zlAbF+JKVDoIRGrH7Y2Y6yqDv5Sn81ENKzoF
9f/b0Ucs81FP/+GxDp7RtlOAMbzu6IvVTj19Rf1EB1+nPy8T60G9zhjgpNiZ5qC/Q5RDLsRCz/Nn
R19XPjnoBGyHmAo5XG1KXvzs54tZuMqxvK1Y6Ajtf9PN198m81CsGY6uWoZNkSE9fsh/b3v5dY65
dtdrysyRJyT9daBfu/Wj6xYz6uyrlHrttdWDTp2FzuZyleQ3TnCJ5JyyDnVhoA8j6beCiIjrI99/
vM+KBy1/QMjnd/fyePSLq6YuFlhioQaEJGO6YJSvzezZto5ev7fcG0O5/e+Q86RoUchm/v2Y8/YR
VSM1FvH39PF//vhP9fw9rajT+AOd6h93ZVDVPKUvj3/Mm9R/q3uZNvtT+IK4RTHQl07GhSbGApNp
4OlRlRR94sNgaY7gRNZQFjDr16jUQi5DQMixQMaRdhBP+K9RqS5/gubNKBbly7/Vl9lv42ooXaAL
64xvFdRsmF9Oo9/XgYuxT/ogyfwLlWYZJWZym5h5MyywgkezOP3pKSlaJI6MT/k0KWZg9WcNMHCZ
LtXgruoCc6NYdGrXudF6+8QjzTTNLAq06bNUhh4jpiEM5FRiQCwdQYJlFkk42+tq6saKaDm2aXKj
DVG+CJC83EGTJcU2xsHDSL3hDLem6Aviazy2NSB7EAafqIIanqjxuOpK031J1WHjFgZB5Iw0CB7f
8P0hCquxSh49zX7Ehg7ksQNmrqqe9F2Ww8OQ2f1z2zSfraJOH80OxWec1f7XvAQO2FQaVsap+dhH
gcUHL/XnQ97Em5Jq3nAeB8qNZfX5PtKpmA6mP2O90JucQrFp+cqwwoM+dAcxJRbSYo9womlOtbsG
2PVpsaTCXaS2Umlx2qyshP68m3YjVonhv7x6gK9OkczXglzqat7EIIiC8Bwid3Zs2ZZBDL1XKasa
MmXJDC5oBbOj6WYPehZ5D55rdysGgPlFHUfhVQoPYh4kVfQC3Bi4/XNoUL8INkG/zMtwuIgiUnEW
DNIHC8KeWLCIZByKkvah88N8FTtULWtlrF5KWQ1POXMQDv5QGit6MbQYnUxix1eBhCWKNlDWEwO5
u+8T40EsEbvBdS8pOB6Hgb+y3c69qDo/v0SZMs77qEufMZTpHTt8MdMyxM1JHa40aI1bCROClWN7
zX2WaF/FYdW9cczNrv2cGLiHaG6b77zAsLBBGIyJm6g8lcWvExjcydrJu5YHd9jyLCFw6SOs0yNw
k9Pe3Fbbt3kvfdaxpF4WTSDvqMKkdiKe6vSTOHoKHXjT00mOU3cq9N36OioxW3ESF54IvLA7vZa+
iyVaRbtIaxJsegDEEFNZaRcHTXjsQBUvKG2ksddSwAumvdBlddx7VTjuS68mVzX9OU+K/4lFEue7
qUXNTix1/ln8L+yjmjr6aUua2l/FuVJsfv5maNMc8VesWY0K2DdH1ZF3sM93e3/3W9RDpKVmVJ+f
Z7zervjV7ih6l7KC2g+xm9MC785jGCRj06TO+x2Kxc6nJP5HGZS3b9zN+WfGnl99UvuATDNw/VG3
x2ncPVrTH9zBnKOYVPzkEglPPRmjGNpMzCglWSM1aKTwe94sTJIg3RkpIBWx8Onv6EY3Hh4KF+eN
itVyz/Mw44u8hdiRmCtm6Gqt7CLF27xbQUwCrbpvh2rcvtt16pPilCNXn4sZ503WMD72Vh3B63tz
rGJrqRJ8HY0ADl4/6quPGw6ahrcNh6kYFP0Z0+dIJznCN+vtlwLQ2QCxGleC2EfiFal4HAKxDzEc
cy0dmFKLv1UYacaeTE78879ZXTPtoj7Qpeoi443JjhhHGTiXu1DpLc/cYwCr2lB4WVEsTeILsqot
2Yjnpl2IH/GTMCFicy8Sr7us4W1e9p0c3wNZA7zZSfY+MNP4PlBraeZrcXch5sZTRrLnUwCMg4Ul
KPQgMjLypdMkfPh8TTbXWYjJ0sa2CywHlgDT3EGzu53njf1MbNmluQZDLn8VU7xK1pUU5FsxZU5e
n5V9H48pqoDCxk9hdJJbMU+NMNkYqXQWU3bXvRSY+x3EVNuTsJE9Ri1iUm9ca84HxNyIyc6DNhak
GFGYYecfxwgvmlKHpZVGzp01avZdC7PbJvhzI35yXB1VaaoexDwZOuYcIyuS7dOimh9jxeXYzkos
G7aFusb/FV3AtLU+Mp2LHKopKVAm8dAxjk1j3YhVQQvmt63kz9p0lFtwZDL16458LWaaifzct2N5
ENtRMHnnywiQ8HQMVpsvA8VSV2KynconedmKxWh1zp3TlOnOybEa1DH9WP7D0yq/lVzxFdVR5jPs
s6mkVUgFvHtaPagfjtVqDcJAXAuktsio6qP9be0WP0wpfhJTtqdFdw28yGlWJv5o2ucB0OfhtLSV
SfPWa9ONmOlXtrF2/txW5SXJoU/KJ2OyCHVknEQxgteQ99RQ8X9uxyWjrirVk6sn7TZOc+g9o9Td
ZUn+Y+za9GXsla2uStYXubCpdestcEDq2B2sVGthOpTtN8+jczQtSmyjIEbcRrdpEQcbuVD7TY+K
5Ma0kx7fKhYx0oLv4Vg98g1FUaF28RFmFhopE1Zlh93fRRF54UXhTAY8Q+Y8K9aw0+vM/4IRlLKU
9LLYISMILiFy4ixctt0zkgSnNOxnSHL4CWbmeNm3unUhx6q0NEKj/BwD6IJM4zxXSflMv0e5s3UN
ffQQhVvFc4kWEFE/bSMERTHYavNN6zwVQWWazGpTusLiq9pTEJ3NrKrO7/PULY90Kr+IKX+ou6vA
yHcqWIN7uxuNG3Mc5/I0pThjdn/dDLb83yzbScSvndJOHwx6JnP0P9bfM7zIHsVQ51b8csuopwue
/d8V6v3c6M8hz1RWx+jEchj5mKfh9K8hj2Z/khVeR/qfmoGyYapx/zXkMbRPvKeqwo8WXba3iTjn
E6Mng8ESuErYbKz3L9T+7z9llMOTDKSeh5pBQkDy+1yxI9ke4xRZp7S0VY5empj01S/jxNV35Asf
WhUuFwIae5E2JiXNKeheqQbQD/OhQXjRZVvUKRX9YXxMR+qfd2baPoHlr2Y5qy0jHxEpKB8o/u7p
ufx7Xci7do1Dn6rlkYbI2lR59D64EMLkJmGfK0sdIFMd2bxFTvgj93OKzyJnqpUNNlFX3rTGYCyV
FJMOayjwbZ6cOuoRQD7eBPcfN7aEUN52DfBIwFxApURDRhlK8OPdINJrtLJ0TCiGVaZYN6ZpX0W5
M1Bv71O2qGQUJiv3eawiBqPUJ/DVDMitVyMpS3DGsFznouxvpbo5Wibf7y6rvGXjVF+tJsB7IGvN
WaWVxTw6wObENwnD40WbgqyI1eESpEp9gTltMEsU40cUYSrlIekD+Wc8hP24bMK4PTZY5dHHUM26
vsdD0bjI2+G7MvoZGqS4ugxUQ5oPfvolHZzvlRPGq8hUkQ1UsrsrAGBtyR9fWJBINqj7jV2LK9mS
EEyN75usfk8s+DHUjiCDEsvKcjfDg6/EZkxSZoXfTQ6U0Xfx1FDMDzUntUAWsVQQjngQIXciLb3D
FAY/IWkj5kRp1S2bIMBxTc+/piakG9pdaTExXLyx9Fd+Lh9CggcYJNjdIbCifqdIQPpzp1DxAYzu
2qK25jl+povAbTHXCZRgA8nLyszT8ZMP/9JRWrpMNctdq315JBZh7DLHTJZJGz6rmB3OhrB5TrRO
nWsFmxVHlhqMiiFKpHMYbdbciKs7+inBOocUhWVdeV2ZDdZypcYVRQ0XdgYFEPHQQO3JjVUXeekS
72E2hja0qCj4yiOd6yVl3jrO+n7mO9RoS6jCTFB760Cp1Llh6fUWNss4N2o1vsF9bRsYaARliVBB
k4DUm657Z2Vs2iuDNQxkiDdeBiInVx+xmB6Ia0O9rOOu3prsYKtIsgM/j0q3iAezzJPPoWO0M3Fj
C0tjtB92OzsKyV6hV4tRUuu6Oh58yabUHaOauH/OrVrjMUIwrk+wwAS7gyhdMuIM1hIandQENIZi
+Ng7+S6LXHvu5QiTpyslXggzB62QOuoMiC5u6QnQNC3UMUNxcELCkxgLsqy47SLUkZ4O2wl9rhLE
9Uoc3ejFlyYGT0t9sLz9MIIPyMdtNL1WqVLCjp4ers7WfQiU8T5ER5SNkDH0oixvag8UNWFSfa4A
Kh0aG80uFf3i6cSS+wYemrcQlz2xtK0rI+wtyqJd5HIYw3cbkAERlFF08PifreiLZ6SHUTIKSIns
GAMhH/kz5s/QMCBe42aPoz0IfE3zD0anZ7jGpQSAfPmhHKu9XhEMBZ3DnQ/yRZkTQAnswrroys9q
521UbUBMbTT+wSqdA9mAgFrGOF0CfnywwyrdioshDr+I+uaY9vRUCmnTjrVytJM0wzqxDhbQc7p1
2sU1F1xTVp2iFsu21or1mPJaBVaw67te2cVleaVFLa93+q31JGiIIRHczoGOLO6YaqIk6iHXafnp
7VXhDcw7vGCrqs+2Vp2qc3HdMrNW5+J6Vi7cntpUk7UTDZTzSOpdVbfusmwta+FY+aO4GUpoSrQ1
kNpUAGdiE641POhV/Ex4wNv5nnefhKp0ZfXqPZ5v9tIdgPKnQXxbakF1cBsjwsWm5rHUEQ6n3mWp
l/MxzvW9XDXpnEqd6S3atbVVXZqStxCvC6xQY4ek8I5qepDxsIFmue2nS7Vu7h2Nj4kRjjCbdO1i
8q1dxobzzWwB+4iXS2lxgcvTr3CulB1kSFxkSnqmzrRkVvHeVl6vzYzuuVJye50xKgEXWPnrzHTy
JdE/eafexp4v72J8F6PR47hMjCG96AaayhzfUjyByzpYq7Wrbs0ad2ktCL5pOcfXxmAdfLW6jGVA
atnoUJPSKCbuzxAAlS9GbIfbLxSO0IpNDVcQlt2zj6mLU7Swb6c7JaO53U3E4k5Rogu+sIu00NeO
M+1Pim/lPqthI4f6LJEM+BPT0nIzNFvf75dWvqsiareMAqcrnAKvxOyh1p4GC/aJ3ivJFtSYNo+i
MdtKTXfoGg3j8WqKgnoVMMOhuS/lRDmm40KvfZzkdRnPW5tPpylRhGtBRVuJZ0DC6XljubdDDSXe
SEfCXPhZbvIG5LVRhT5A3hdAPU9N22RgAYv6Ph/dH2rqRDR7wT1MFP3QNuku8iTnEsbPrKGF60Or
vM33oqFj2I3lVpbW87wgkKKl4zENwDiN/jTo7qm3p7GGB6c6G3FPy8xbBRTRIh880qVDU69ZFKFp
P9qm13Y4vQGZDxUQfVECmBB/K7wUDi15e9gsR/E+NIMVLGyzxmBuanOkoAe6pn0fCXPNQVqpe/x4
MBoeumfxLYoTg4+wHBGms2OodbpLfJbJHzohM9NZ5Ubk41DWBBBX5GQ+ZtamjCJllQEQ6Iq6+k5d
8THpRmBaHrYdlYIPkW5QhPetDgJlH6OtdMJCOQ54zWzCrPkqWW18EZTRjcy3ag6i+l4cdgvSchG1
fnPphNVKlRRjV/Hg2bM4lJtVRo2ojzB1E8ManVMhYx2gs9TppjMCe5ErqbGwfBxa6GeUffu5Md1o
6Ra+MjegCdAZg3bqhhIc6A5zYZQLulOucjimy6JNknlnBY+510WAKwGaT42qeDFk3zN2dVTc17qM
M2IQNJd16PTz2GhvRbMmJalydIk8qRDaNdCVzUQPK0pst9pVmi99Vdo1dV9ehH4GxxUcDpr4hbgc
7saSlGJWIumkmoIqgdyP2yX4MWkhejk/H3ns/lDxSw02xhmtz8Jy1R9jGJ0+2WZprZ3ApMp7+pqO
bpbPJKvHbJ1SbvF0g1+YdXUcX7HaIsudcl/X7jJEfruvpPSI09WwBE2P/7peV6vT/fcc79IhML1Q
dLy5gaOFC7uGhuSpvrrxkq7dp5Wdfw0Hz77GPaabRVF5p3hUy2EHGQLoLlFnPsbZwC2fojx4cez7
qUNSoL9a2masIE/3dGAbiboT7dwou1f0I3pCKpRkSplm7KxupKwjhep17+vqks0nazUCMKdldrHw
85x9KzzXpiXlXzO7uoJ+o+xrubitcix/IGA0Nv70NcHtQaUVra0QTG+S7RtNfaqh4DCuzbxF7vPp
A/WZ9ZYLFDHxFvJYDjfI6JfAWMFojnR02oBamXnTjhgI9yX0zLa2l1kz5Es5VZf4PBEqxpletDeQ
6Tdu1xhbc4wxF6FIoaBOIgvMZD16IEGJU4Xb+D7J6DsZccvrNjjVIU6q5qIaDWM3gZHluL7h+zDv
jBKmVle/iHZEvCPihRWDqdGQy7k+jY6oC9zrvaUcjRezVXCWG0tpZpVJsaoBUy3kDMNOMzoCKPqW
+iFE0aSS7gdijDuxRyzO+axOfTmlatw53qn4H32WaiWfURaIwe7ksiv+l6sU30zttOqkAWZ1anpY
pkZVXseu9fX0TW6L+85U3V1vUXBho68pLPsH475s19X+QCtW4NE2YFfgOeAQvLh96oivUVJq+UFA
kRhIGqpMzRlD2mSLCereV+xkWU+DqtCjgQ4dah4GLbvOFNpL331xXHPuuRV922KQF609dnNvUCiy
tq1iiZ4gXDZVbq8IPfkGcVNvzKrtgGWPihS0+NGVuJlJOIhRizHdi7ZrE2p3bLBGsE2t0BuXrWkS
TbdyOsmuznh0+l+dOMZl6JRoza1SOYZ9sK2oBTk0voSpmocOPdR9h7KUKlshOFIWJMqNZWUp1szU
0K7T5fZmonuQSMW3rHOe48EN5qk84HQ+nWvvcxPUXI0PVl3Fh9Hptq0m7Vongr1MK+eTblx5mLph
Vjk8UqyWbRP+TKVR0iztWhxwQrjo9EsWaTxgckkWLSyq/KIo62dkfdt0uIvVWL9y8SQsM0TlUphf
+XQavwIXU65M0irLGuoZ7Bjf2ColDgIdznhapFMdmMUGEF078Rl/uDzAjdEsi75PLkGq7p34SZJ1
Xmw/++wlfD+LYZbxWUxaTzskSnVxutL21A8Qw5ShnPOyY4AV8+zCs32BWxbDTKbkh87Mo5xIn+3Y
BmwaaY+c7Q3GVbjQBBRnWGV2TA0L9+DMvewzykS8gYo/XH3MawyxcTkb6ZZm8rjLTDoGveVT2jRM
VqhyhdW8mlV4jGmPQ1SEaz/Rk896rm6hajVRg/W8U16D11g3dHWuRwYV2dhzSWCOdTJ2Q7UUSsum
a4J11hl3AUIW6lZwZbOlhaGG1TbPHcy/TIRzZsV3LO9vzTpsqBe/iLTWui7xz5zVNrH5BkjWziUt
Rc2B463aATpOrGUk9lxyXb3VLVxDhdXpBbvJFH1v3qhK/uL2jnIwzBywTzDc2dMAPgix+ZB4ugLL
bPdVrPxDYci72mmT8I1Jdl2b+A0GOfOJEfE6g23aoTbWKtkXaaJyphDC5clRNEkWbo7nee8SQMiG
tF1ATLu2UtPY5v/L3nksR2606fqKcgLeLA8KKE8WbZPsDYJtiIT3QAJXPw9aE2dGipj/j7M/C2kj
tYSqSmR++VqJ5EpPviguMrlFAE2YbUjfkH/wsiayelLqVZ9/OXXt/buH/QdSwsO6lmlblErSIMSD
/+NhyRgvqMclWpVq0vWgc8b+2ewUve8XL168MJ2S8ilR6qeufqYuTZvUZYWrrRunJR7JrGWk05uf
s7SdYJZJFTRm3kYNA/si8FfNvf48a9bHHG9p1Li1Ur25l9QW3bv2vPwbLMpAtvM/zDLbN7+JBpC5
G5u0gb///ZtnAZix0kxBt1xxP5u1RVwggNOkzee8yj59r6c9W7JvGDPPlnd+lPcupYx2rR1yA7tp
VeDkjEsiCbFhtR33N7UQA/Xnpyg5nzwieAO7jbV9acTpv3l8a/uu/9vrw+ObOmpb/NI+wVQ02PzD
dC9GtuVOA6Oa8uTnMCmCPpYMg1Fil19GWxcXq2aH3va9zhj9XavdlcxVoasNRkDBFv2QE9YZh8sQ
obnEs44K++oKsL+Hy3UyYgML88sxaXxsG0yZydEf3OamdP8g6LDPW9s6k0VOBI31PR4X4mbtXKez
jwE/63zvYMqOS5RNZrU5JmSAJRPJPLFlH+RKt5+lDLKx6bn711jeP0LM/nwpPoSJZoONWh5c399/
U39sxlGWThqVXWadar83IfXqhuxsKoTr3jy6PZ/eoMeLlHH7IijQ+JFLFq6RpncQJe7OIwGCyCD9
ybQLFkPOmaLJ9LcsaiMYRu9r1kr/oEwcyhwiF/qx6d0pD2re1BkLPYhu6f7XxNf46kPPXTTM3AEj
N8EITA3cXu/9n8T84ibaHixNpX/wB2TL2dYjbg/xzqvcJlI1xeN/PoRt9Q2/qvbl2NNvudCSBawT
cgdI2eHrIGtz/gMbspeIYWM39Sz880fIGMaCxUbwr7/if9QubV+xoVngtzoOsy1F4x/rrpFmhwij
KaKCkrStWJM46Vasn4R5qmPFhZUIypljhABjYfFsmWZ/o7ctPWi2yu57uyWcnD44OKA5WkuKTqw4
fy/XVTsmzVLuFQrQ1Sif+p4WPDq9P+Yif3HaaQrzll6/XLfpOx4olP7rh6ia8jAX/Set04HDALv/
s+7auCTSeBw+OxRma5E/mVb2aCfSOuXqV1JRsKzRnfiXzux/Bbf/5Af8/Y0kJQ4lFHETPmk0/6SY
qV5zvWqVsIaOfqkn8ZpIDMuaa27pIuvIKQm2Mrn2Pcg+S9KmvAclCoV/fpeidhfmCcVJF068PRo6
1MwuKQ/0FGWIdPnt/3wh0qvti5om89Tn5defT/QXqjtqh17Dg0de1du//sH/5KL882MRL4b5yMPI
yabz93dqadSqFzaxXO2WmA5OTsqyTV1iOY9XYyRoa+79Q294Z5/UTypo09CPM1zXmIAyAid/tGra
N9NaXTZYmSZuuoy3E26ZuFlDjgV63RbfCovEephxN1qJMtrZ+p40rvQvXvX/a1K3rJv/nRP7P2M/
dOnfNH7bH/gvMar7Hxwjm+TUMbdF6/BP/lL4+f9hw1ThLIO4ghnBgft/2S7LhwjjsuGbhkOaIbaw
/1ajbqYzjx2CRewaWwXc/wvXBTf293PO1QxUffw/TKAayBnT3Y7x/+FNzJJ0kN6qsl2c5HTyaFXJ
aoIvFnSG1nGpLkplkWe/GUrbDfGynJIFut9Wl3jSCTEGm6uLuj24LTMH+wYpb/13s5TWwWrSnVl4
1dkbs2CDrnaNq0vKoZs0MGnssJL4lmjO0zAChdS28Y2h9UVz6mCQRodbxNl6l1RJNea4h+QORjLi
QI3Tx8kqH9W6JGGCj26XpyP1IvNn7A2kGM8VSpAp/06J6xr0c5vtLgjd7Iey1B1w0I7ABXhkVTaE
VXSVfVD5q4gHih+oajXq8a0oeYm6yf+C1BrCzEmG01DfKosKMwfQhGFWBknsn+w0JgzWxOjmN0Tn
LRadJpU7oFDX6jTg7in10SQJ4bWPGt1Ln2ZrCir/JksadBpifgJfSqqKqeB0h/aub9anQlvuHEfe
K7v8Ro1EfNCT/F2XE1/W8G455C6LrUHWyeIwt4s0KHQAAl3QcNLRdW1rzyqxuf1xUzjkSUuTbvxD
dyafmjHETo3r7QTm+HDQSKZFwkFGZl2HA/6jCF19vLNnWigc4LCgqpw+hNCgNEjWJ2PggC6wv+tM
6zQp5SHE0hqWzM6b3Zi+1DI+WAvNPJoJVgESwi3IWx4nYMwwNVf6hqkuKIdf3OjYdgZB42qy0OE9
lgFlzHbYLf7MIVcbVzfNl6gaMg8nf/UzTTNntxBRGMZUD9g+/WGE0Oe7rpPoKwWYlKnObYYZcZoM
ilVS7dUsqzHMuQcHMRmieo98gHxzgw75xQ8mXMqHqe/h0Dwy0CiX7ex6Z+Bp2VsLOWkGpVSDZQXe
1A/o/LgRVRVXb2f01b0usxcV+0/lgOpFQp2RpZg7Hp9nwkI1Up2y2bw5eXaNcEZ+AxJDpsR99ABc
9+Yan5F7JMceRTt9AdXWQu774VJ0YVaiG61NTwIw5b9jA1ZUT9o26iWRrkIn6bxKt0QIwEiILVoc
+PTEJ072nnwHiEE172fwpYAw6YksUf97WYBmT+Ogv/pr9gZgtjAUpnqEbG6t3IiZm5JxU7UhuhBJ
/IpFY0M/75SbTKSgQFq1qTHtcmNywrhgeeIYXxPCJclfKfwPjtutT9UiXLEWT75FWuvC8U/3bE4j
AOUsVdNm4WQ2HmqajgciFbXcchfUSmSMt5ClPnpz2NqwnnS2FH/ST0kV4c3pXxYK1EdjeMQUvqU6
ZuEAlR12qfnTMCqqYR087njgjmurRVnZ7Bx8uSTbKdJnZwEWGs80DBYk+IzouGoqn0lMm2M0RANg
iUEIJGogarzXJuznuAaWM9W+JXgCRCAgTOpJwZy+OcC6GT9f6JSkhXeUa8Ec1LyB3KX8lY70tuZP
gEsldG4pQmmDZrQxtnsqC2TlEdkxmYd83YCfPDcjvI4Hx0bLsrgEDbW0xAZtatpRxUjGXfdTokOK
MrP8VaQWBUmDdCmtR/Y8+sIITf+cUS0RGTF9O5nTUTJDLKWatNvStU8kClASSSEkI3GMHOmtM5tD
3mXZqTHkL9ORZA4MKKkblmvZ4hy0p2ZHDMyLIUYiP9gagpi2i13qOfd6aWn7cSBTf1BzCEkATpZm
SH/NmFOB18jzBABWnn3G1MhQz7czqPYY27m5hx0nijAWzGPLng85n4xev2WKmIGJVSZ6iiA7aij9
gZQVjoW3IjdMcBJzF/sk31Sm+hxjz9/FiBrISEre6F456xM134xbT2qsTUbSJL3GkkSN5pxnzaXi
5rybUgI/xi7d99PW/diS4EM1RRUSHkr7dtxdNE8MgcYm7XmdFwwNQfBEtB/ciuKiIiUvpxjk2ZHS
PrpVJtiB9LvY5RLTW+6bXrvi4NfS5V2D2nboPV0RAWCqGjs9BsvPCbkZ9Lsyo0rJo0L+Ti9vndN6
ofCqfLfQn9l55tkTJJFopDuSIZTtDNjwb6nzZneQFUWBEkxrq9M0AIrDie4HwkjaheHOyCzK0ipY
XdN+qqf2iztoh+g91YO80K6TRaJx6es0i4kfNTRBmBRspaQ/6g2QO34vFpI/PmTjn5VVnMmPPRsa
/YxVt9xExbFp2NnNaWFDl/kYi/U+cWP7eR6ucNoUfmYLy9VgCLVJrCeMxmYNFf4OaScPYLBqGmKZ
3AJZdkuSBOIIshs0YtP9YNCH72ai6NGBeT75Pd04tVneeB08cBbza7BISqby/kPm6RyaqAGTvnlM
O+iFFuWXb2YxMOh8YPA55G0yhENibs30nNx2v9Zs9O9pSidUPlFfYKZ2CclPPFWcmYglZHlqVk2G
bByMIsOu3WwB1ahdZPMxk+oyFPZRr+kHLWlo7UfPpwPLHMNxNdJgyKh6KepXTSdBJ61YBeC6T7JG
ULqgDdzbuhx38YagJj2oZEP6JubIjgIBoMFHYw7Io1sjq04ekpbyTxv8qBxfrSYWXJfyg+PKH6bd
a2HcVqTuJiN5ZVNb7i0EnkuSK8pkqWL03VemrFxkb0vsU2i1XQOYIxqNDCIJBkth8Cd3ZhV48fjp
9hotWN5VebTuKUscZ8KwO0LQCnOgdrD9nCTUcyXqB7eX16HW3zAt+pE9kTRS5d6pge+NciUgJqp7
sxnGKEWHXKXsATOBNp2NyjZfvCboLGSnykKTP6Hm3S3qpoxxJLZUN6gxD3P2wXCpi+Q4FPV+Ir0z
b8ntHVIIIHNxaVLizs4vYeyVZcNDjDRf0c0xJvSZzqORngQyKA4lwajkZMfY9b5pb5AtKR1PM30f
TrkGIFjxStMut7EsTOeEyB263rKyiKM5Xj6YYbKgT0jZarL0jcjhsMdBHMi4yo5C58HTnsjLsfoy
puk5SWbSwMzlVSOnLpo1RDH59JBmw0qWE/1KuTa/rzO1NMSekmHXNgNlCwtNimViR5Yul+vKAgPH
WulHdEU0221PZAnv5WyNGllx5OkgJ0nuKiO7kBokA2eNd20nAbggoZg3CncTE1F0L6zpUDgprqzS
OFpWLdGckNk8sT1wiRB39B9CpqzjDmYCGrvR2UIS03+i4XdHSAzpMFXybai010H7ppVJclbuyd+K
GLO5EBQO90FlDs1J0RERKILrCrDNs45lNFjq5qXumeCbjrSgQhfxntspN072YNrODlXjavSo+d/I
e/klVHK1Mq6YBL8QROWXJ+kUW2ZUZV5o8FJB63jrvWE1eiCG/ia08lCV/b484MtYbn3c3xKxFDvV
lvmhD9OkL0792P1OGu/a1Q2Xds3KSZv+LAcNbrGPnw0508q05GGtEYWvwSBmnf2midTkrK0ewDqp
r2x0agtXBFJYhYe4OK528VZXsWA6BQnUOsQkljYd/ETtXb+ebtbaeiza/A6m3Nz6aL2VrdbsW2sn
dAn1qzbtm4+zIS7pDPaslJpJ81JxuAeJIEtqZueIBYe/nvTGudCsg5enu4GZzNS1Kswh94M86+TO
yNgeiRYQXGOIyvLc7mdupVpA9ep8QwyBYByQM+MfUX7SHou+aA5k7i2auQ3Ewgxjx2QvceqzRVzc
LmvOYzcnp9kfj8JoOkwpFvvewJcmlReBUlDKMntoTSb5XmsnUpeqPbU3xKJV3Vdm132QDmprSakI
gFLGl00zVOBO9RIMXX51ErY+4jrZl+Eei4Q3uyqHAMwJMYW7vGtTOQexF5NWVN9EL7G2Z+sLCA8y
r9kHY6NIdti+BV+mZz2N3Utu0SZdVfu5NX8Own4pDQ+/WMnzusLHGjP8yFtOw1k/mq2aj2YZf21z
NjkEX0UlJHuNhYShBjCtpQE77h/RSNCLYxHDZXsZWUJNfDRmxGyCNFtped+Mdm4DGirPLt0zEFQT
Nzb9eUnnKiotopYX33zIxRek7HfVUiLN/YCk2pQUL/PeLS/topaDV16LmsBvJYcrX2dN9Wd1KDuD
b8m0Pmly9iJohhPcmrXvZ+tmlMkTaTFRMnU0SPfzJzqZLxIWD3mqVvCkGlIhrXR0WkzgxLpAvfAv
tibzYKpxZqm+NANHkAdITQ2HxPq9gP7S8QpHy7hhngzhc9aeptyLD1nDW9bFr6K38miYId3FHe2c
Ge1mSO4H14x8GNRdZbZPPaNPmAzNTUrTO86GPEIicQR3YxVoH2bp8DSkl4UTorJAuvZvjE78f0uf
71ynVc+Y3SX0IbYYehxUkwv9CmjzRsxt2tOo+/PF5lqb9CM6ARddRlmtJ5VkvzqcQ4E7G1MEX2UF
+iLePVveimxkK+0sjiIKG8up5Vo0PHY4io6xZ13z2rlPfHe8FWYXxromdg0bxs57YTf0w0qS0I5+
jfEz78ijTvQmwlcbztP8GqusChGIUXjndFzeus4J1oVbcTZpOZyWTXXLqH4tsqsPzmTc64OdX8pm
2BvI9R96JvxbO0H/2wgOMvEys6AiKyUu2TIVAaketTv6Q0+/hk0hzqDOpoj5WZNavxouAY5LPD+Z
QntFV/XT7IDlJEb3AHA82EJDNbpWO7t7RqFA3HOJNt7tmAqwmKCa2Il+/MYYkwetweRgS0+Gjqu8
wNwEmzDi2wHvneYMDZBY1W2sRVinWnxANf8puGaYxnxE4HjMLF3QAV/uu4IftVxxurjLbbRJIaO8
nSPRLs5EIdJNXo3Wrk7i7GIkh3W1uFmVBI0tFndXRExnGPHmnFi4ydSYSxwRVAB0pjEemNuenRhm
j44OAANTRDT6fVDm0ZzGRpZRlr6I2TKPyWA+GzUCRnSUoWsqqO8iP/fsEkeh+rPUGv1O4j1WpbhP
CEPHDVZXE0Rc419ThVZz7lyqJM9rPJi86MNjm676HWlnW4V5QrMoLdtgBXfUJg3Bym8OetSetF+J
jNN9kl1oZKdBC3WsIymbIjG2iCybnNBq+1Gc1CO5oPC2zZoZ3svxQjDOYH/BBypnirOa7kI8yi2r
yRTRcvctX4gmy3CycFDKZZ8ASEOlZ3o0KwSxTFxIvheGYvNq0RlLXtk3tDrIYYFsupFZfGodbgcZ
DQPJeOr5BfaOwN/FXxB1Nf2sbstVYskC2me+N04S6QIjzgiHJFsUb3aXMnJz3gUGN7xJYygpVByS
CGvttLl7X1WdBI1KsyPiw4Lar5Py6DGyKEaK7xKn/+rFFv9JU+WUEAeXIFiz3PK+WKY7O21PxaSQ
PW27vgVkXgwNd6ksfqe+FbF1HC+7aV7QC5B2mC14Dh3/k860u7Vf+h1s+XkseGSUyxK4k07X7q2k
4hBtkiO833ltB5R5wZFy0dvVGqBLafkHzIRJ6OfAf7Y/XXpdrUFWZ3RE5+vOrbbsjt44cr1/Hdd7
7ovH3itFaK1U12hwzk6qzj3bVVhk5GauXXubGYB3ZLlRd6YrI7Kpo+roFSMVJ1PAany0mMNcyI7I
70p/Gjy4dr+ofuS5oUKZwiWiA3uuHjOT5VS72Xd/HvZSaI915dmUNk7gEbH3MSXVsh854+KlmyMu
iX24hfavXVdcZpnvYxTRGJWdT5sUTnP87o3yWFXjK+JdjUktPWe1fnLhmdMVKQZRL+HY88bOHPG5
DgSvw4geNPMXBWMtdxPqtN/Bi9Kg05ZIy9SZx9tnWr3SEuRxK1Y/iPL0OT2cyB5s8FHWEhetIKYW
Nqwmdl7poKoT7p0Q9oyTMr+xXhEyI7EkqXAnYSoPvcjel15+LQ5R7KMofpVx+kZRzXi2PftL4NsR
wG8q099zP2eIXBFK9AIVlfL9GK+c53L1jG0COclCLchYLuH3m0EFydTeT7L1qdyg19dzkHOWeYcl
ggNWG5MUJC9/chNl0YmQ4L8EL/SbZrppTMcUcu0TUXQwvxDtlmI+yRxt5w669TS6ya3yuMk17SbB
1vOeWEXSzzsvZh63wikpsl3jaZ+ZoiKHJQMwEdPzQf+HZry4glK0uWYDIHyP3JeKecszkMaNJXI5
zwlyW57sNb3Yk0+voNLPlg+/9mAUVfVuMlQ58skEjgqbTotD6LHncfAj5vv8NBJvaM3sDGjw6ZLN
lx3txD2ZDi3IRUIVXdXnsLL9W6Jnj46P6n32vHpPLMVpluDNHHQlypiJ8ZP08mwqqnOMinZc+XfW
8afW9t+MKY7PAjUZ2F6rb6+nI3+5boXdbv1hjWYZOjnfSSnPo/zWOugjY+1AWlocmEgjFyb8O83/
UkXqRIkw3hvUZXUhqHlxW7y7A2sPKbppTGI3KhFZLKqrC9QqMrY5F0M9WdD5CqpSrcdh1HexmHsY
0xNvMZYv4X3wODj6B8rg9PqA0JFtNvEjzDsnM3d++SWvYK8FmtDB/sYUTY9v68wIM65ono+ElKtO
MkyotaxmqNqfa82GlJKMS8gQB6e+/MqTtUGbaz7pCemYVjN+0Ri6hDMWffQi9mGulrOm1vagT5pA
KlxZQeLZ/Bfh3JUtXigTv0tIXiHwRWfE838tNA1i8SsO7TwxKsbqmOZsAq7U5kck3saZt7wMytp6
94AX7lFHXYfUUgGIzhj5/i7XgQZ7e2rP5diG/eAQD1tXj2U+f6iu/e6A0Ytv7bjzxTwf+kxUxx6h
+Zo+TAJtnp3E91mMb6AERqXlODR5CDDw92R0Qul6P9x2+UhUxtUgj19z59s0EA2eaumEwjq9lkP6
2I8m+nRDA430q7sK4ZYGnLsbyG4IGPJ4W2fjR9f8jqUJujLAFZSa2JCTEMXOK4mxsKFzbpES+jFK
Y4QJRtRW9oDTpoU3hohfoAv9sRm0Xy14fWkZeqBX6UOd0TK8XnH9Pcku3qu4fustuwinMdd2q5OE
StePiCGTU2PWQVvNHA4EGrFeYHyGar5YfBsvVuEQFmETgqrApCbnBcnQrkD4u+8zXEhK9t9LZXN/
cDHK1z43m1I/z6a/XhZM/hyn7AwzyWV5So0yaght6d4mDY1A5zPe6kb6KCrn0c7zU1xtv69t+Gx+
6h6AgqBSLPghgu5ApfIuN8WTUZJ9HLOdEJhanhR+2my0H71nVet0Tyvx6Qmde8ry3c6WS8mmg6L4
YKPZ8ys/4ft/nnGst6v5UOCVaAxu/0yi5mghXkF3ldskHTntfS/D1E9+b/vP2n4VtR51M1HgvsmF
FNzlZOvdBbNAgBCF4GjjhyPWl1nryhDrB3Uzw94m8T7qU+y30/1csz3k5UEsU/08VD1e4iyhvju5
L+RxLkqQlwTAQyu/Co+IWfCEazoYMZlqbXFNPT7qPBy9ptRuSNY+YpjwKJk1gxRZ6tUzzg8DNOW5
MoxwBVk7mEskHL55YS4yjAciFJZNLT7OocyccU+N6EJ2O/hUwnDTAvwGU6CDDFz6zqsuE7O6wicA
kLk8ZNB/sz+0p1wrX9dYc5+8ynrqbIRZhTE8tIDkZ7zBW2p/Xx2ku977pXQB1t0PQ1PjXVfrh86W
d1VFlwlBX8mO2omPeYgcqj/ZWJDAFrV5Kcn+t7XlpXMn8y22AUKcaYzDni+jH7WjM8vnuEUOjmX1
5jZJtNaGdR2t8UH1oxP5Rh8NPWEjMV2vh+QDxJ/o6joGQ4RrGHP1Q1rtFyLOLf9DHct4fvO6PvQa
87dXkayLOiEYWz3ZraO8T7JiDInWPsE16ddVDR9u39zlc2lGRaK+r158xenMoCKIrsjKI5iGDuIJ
a7c5NMDXFup/cowhtbr1PUBNaZPwr1dTVGZUQAOZvqjKlw+NYotRnOhHQG3MPTimAXSfWqGgaurQ
Rtm0W2lZ59IGAev40ZiX9LJidItkGodwo5YHAF4UCUII34q6xUNn1Gz06iYCsRNYp1erECgOLTQf
5W8RuyexmMdC4b+B4jhgKJqD0mSmaop3gfmR6o98pLd79Ubw26kAama9TrBdP563oNyLyJnlaIA9
V0W7WT5k0DTpNhtZPuekCmfBSDlzvIUcRg9TlqKGSWrzIxuv7kjxuBzLx6acq8BU/NkE4tcsKDSy
PdxAi/NUjII45iHh4B4Iu0cVxMw3gEvq4quibMDXFuPoTOsO1ZEPfJe3V+zXE1cq6zXWBgdoJvOO
Vpmau1ZOa2A6xk+zFVOUFotxEElN8Lyr+puuudB7aRYWpe5Fvk4pRdbjzQNCjqauGUItUAVP2Tgw
tOvcTifTzj995ne97A44YVWkAOVp4/6cbHqcRk5vrgbZmwG0HsymHLgL0tnaYS41Eu3nUruHJtPH
sO/M+sC4fSWFpGLl2+Xezuq7km/xZKXmcbAJh+p8PglnlQhFvMEJ9PV6FFnIWreOCGxCPPz7to3T
+9jzTqkXv+i292Yn7VXv0A91BsVEIHHjiOJwsLX7smM36SjiZc/vQm+i3Be4luKG2b46VkU1gryV
/KZ4+rsMKjl5p6eA4Z7I99gXJ8tO7svFA0wX/ZXrZXpKEyCQUbM/Zp0V3I0GBzIRl21efPLuuKRH
cKTMuvmIvuCXVbcGa7W6SR6rZv2nhtFR+LbyhjtXX/ZTiEWGBf49mUtQKhOKIE6zn1XaEdHfYk3R
5wS0QE+f0Wn0+Csky4w8Bd5vnFswpScbh1Rla2Vo+eqQYSW0ijd/MNZQKiA3d02I5gF9DFt96zcS
BpedCrBW0qWwi2GTuCEzJnFKF4HZ5UYEE63t2fSPxI1djV71j6WUv/3HTt78ZHqpUu4XWp59512Y
kC2lzyJN42Dt6a9Q9qOwBfcX1qipF5RZUAuNrkF7mzyPEl0FGJrAHlgy9bk91AUMe+88Moboc6Xv
PTt/p4cPMNNnPFvMdc9Q7d7Qm77DJfrRoGtXs0ifRjsbo3HUgJeMNTtXi3YCYlyuk0mBpiMaCjRk
bD74fnv0lPjofPYJJJEVGmUNxXsvHzUQ7Id0ZtjLaUrGUJVzt5Vf6bx+H2KUJLNnfsfiNl5xPDDc
JdUnpmg7WsmvDKF00gBEpD/NHJKKrzdZ259YZ9Jj4U/XVNBeCEMZpLIx331WRm8V3yQx77vUn+nW
bFwMMYRYsP+GwvKg5N1RCwmNDTqhwUdXqSJjJ/kw69PoAVX02dnxbn1qAxk3MgnlQmG4aH9VGqNY
ZrVtgIqtieqpBtKTm/PGqahTxOwHHEWrAWfXOuVIl0EGNKjpoqbGy2OK8a0eV3fH3Tmm+YBrkWLq
WpLIVWQ+ZVw8XarbvOIjz13tVLRmdhjz5rmLBfR2Ncc7bfRpH+TuKcHMgpYEaEomlhcz0/Udz1cW
Du65+meXjC+VZJJl0tncOEwnVoVhgbCs595hyu4nEeH6AMPtCJltMoMclhI8T0MmSjht3YWNggMv
BvGKXcTct7MTqaVw6ImTdYQ+BZADR+bwqy/rYB4nui5mBqumVWmUlx0RGQOwuxNr4EZeN8BUIrDP
GweDMKy6fYDCZFfJBg1JSfq8tON6cLL+wGXQOHIU2tjutM7JQ8tKLov9ONIzc+y6nCOHYLWdGFbc
KH61HmigWxHtjdq+IGJlr9M7XXRCPyhd9ODzzVGQ8aQUzTWOWPxdYjXMvWPSRdKGEl8qCq41EoVq
1IQgP5sywgJ5xJedIm5pfvplauMcmpzNGrXzCdgBT7b2OpKFoNeXni46uMccES0BOyXYCevTY9xw
NpUtSoTY0t/mHItSgx5hn24dMS69u6HIfw+OPp/1lcK2qf0Rr6xJVa+PNRQPfiZbJ+5refQH+kWm
i1TFhREYAUHqPKW++XuimhYeSz8bwxlDX7PLCjGE66ZDGMqW63qRlDe0q78Q9Kh9Fb+Rj8W3Noqz
h6U7qJbB2rfjaeh6nJkGkLE5rYg6E79BQaNwyevJbTFieaKdM1o6piIlGW9GXslMgP+XtHMbLnjD
qLDpbQR50rjBCsjUlzjz+nb54df6TupbV/A2lBSzuq6V+LlWtRER9AADj25sgeDnVinu+Qnai3Zq
LFaaL/nu12k9LzlBSpPOnlzpiNvb+DNdd1k9YIWEKAv9CXI2L5cflNm/Te4wRYZfHpGdjlGdTYJQ
cW2MDKVwRhfmiK4Xuw9M3rjr68fOkmqzR51X2yKaq9g0IxNCHaqvUIXWbFOq3LOOMCs4fQQ7RIar
2b9JToPQizNYTlp0Hsu7ercIMm3sFQCYVhVwDvBlxSrIXehwWEwzLajJmZ33pITlLJoODcCaHTOb
S01ToZxJjDEN1PhJhs0cdgUOcxiv8uQnzFV94YSLn2KrnBu8ZQaY9pMf9/1z3b6qRlzlKq8UIFJA
j54saW6LV9oHVOaEF+httJIaENYmg3aeGftsiX+VnYUpyJ9fc4nzyULx0UKLTM3K6OLBnmf5wo+T
c4WQ8t1w7O7iFpz4Ov48DZBmsCnJ4IY/XFrcucv0TS+wEnIdHiJPscSxbNon9BFn97Dl+4R4i1ik
iGfB8L2n3umeTD29ZLmL+JyzNbJQ14AEuuxT+1bSioNW/c5HKC8ctFUyaR7noYGg0kF6uCmAsNTZ
A56RZa9D92GQhBU0YSFFTS9gKyhEhFctQs3HiNcQ+ItuIgQt7sIuShFVPGUETNmapd8Zjti78OW7
acU+4af8zAj9DqlrPE7p3IFgjAAocrnobEAoYi/5uN4lnVnuiPR1z7a0G9iO4qk1iCTw2vUzNarl
IKnN0fLyKtVs36MxtCqaN+dCe55Hf77Co57QVQ7B6GSUWOAPD7psvVsNgZ0lqUhDYuNbBHN1PMxR
P2hnYvsuSc34gKJioymzKfL0GNEJ9yu3FKyK7RWydBA1YedIMmX6wy/db/Hc45GM6Ym0RX35T/bO
Y7lyJEvT7zJ7lAFwyMVsLnAltQgyyA2MElo4pMOfvj9kd5tVL3ox+9mUZWVkRJC8gPs5vzTT6qnr
0t918suIQiZ7X1gEzyYTKhI+2IBcn3dUWl9Edn/gtSuIUxBclWUPqyPaDxPRl3IyQbl9hzLQ/SEl
e4xVS6uQkVQPQ9Lkx56HCEcGXVuVc+Or39YBRGXktYDlDJjUVq6HnrSRnfLwYOgszMBpLrOr2ruk
yqk9Cvjwi/ZUrfXjOs/HMqwONBZ+KmewuKPy525AF8q8GnFuzLHw5ot0sxe8pslVWdyas8PYi0ki
rqyELinPubWhVTBz5tbVYtJiOAyzu0fk8O7WKobBnXd5i8V1EQDLiYdcjqgPci1Bu7oc/xTp3efK
6/7Ykv2dfuOnqd9KsXxqs4IcOlYsuE8sZC7T1F/S+oAVvbmdEw+NJyvEMTP8/WCLkG4oPoPAyuyr
Ui68+564FOZDn/NpQkGDEXWpT/3wcCVtA9kbX2RMdKKOIQe4fcNyQBEBqwtqjyswp8bLYVgtvLW8
mrj9ZgcxXTJOgueA7p5C0WWuTP6dRgtrMkLiPMAb2Y4f82Ldhi4Yf9aIk+3RTz57QHvO0rRx7aR/
mnbZe97FxVt7nJcc/dBk1mjoOoyf2rousC6QXTPv+4Dflecuq5+wbydq5bsAH5s1ijdPVhcXDTDS
r6/VNBHa1+poNk5y6RjefO/gpEfpjU9At82rbYEjo7IkmXBAOj89IXY82EFSI27yXnkCBtpu9XeY
q3s/nb6lX8I9mGZ2Vv5Vx7l7w3JGDXxlLj4xnY3JfLDcFB0tO0bGlmhD1FmOLnd1Xb8SJ3rhu4Ap
J9cL9SUs9IgFuu92zARzDGtyZ9jwa5aTXw8YKqNgAhyvmlOSFp+EeEVAo86xIa7tkBV4mb1SMMt0
se788JwvAJ/EOUZzk4UoR9kzoh5EKB6oztpX27IwFQWjKlyS16th3/bIk8nlASNvqwcbiZnOVnn2
1+608j6crGDl+DDVZRRkbbF6o9vYSC3/o+xbZjCNXgGSl126Nj89BiWjyWLT0G3UhfkHAOlCkdVj
Be7sDpl3GHWGWX/1T6nliL0xcY07Cd0e2ivCoxleBWtGe1od3PudfbNiDaCcypHX2ij2q3uTVPpe
Vl121J4lkNKyVyNnmLDAZ5chE1Nk6PVPFSy0czGjceFivz2QmEFOjP/RlSOfQjZfFnDvoyABk6XS
XuKBOh/et5beL6ffLXIo97SvqVS9zbl+qlpjProWcm9jpV3RWObDyJ1esI0dMV7Ve8S1u6Grk5uN
ZvVxN3rIRbRm7FbbddYazfTcbWwkBS67xSr6mPHvweX+jk0gaKiH/CoJM4PYAd84iRlBn1t9jsT3
xa6nxkjhloioHgDcou4IEmokXMHixYI+jnvmnLAxT0Y/P9Sh/7v9QlUU6lTO0w+2u3KXtoF9yezl
JdSoQ3SOi6IpxVFXXBhdiZSJ9zsOSi6NoI6sVvwgpdXHRhEM5fkfhcWIAF7dnGEfEdE5FBps3iTO
x/AWfDyqyqXcJYlAWw/16PWR3euj8PL5r1V0w3bexC1PKkkT1vWAOZ0uZmfdlXLkKagHokBXcUPi
US8CiIwGc5wJ8alJHDikqKVpFzRfcqX8nZTsX6lqzmLt2FRJ/T3MNm8L3aY3VTBUh8VynpMchatO
UxENeGFB11sUobYAW6CtjrGZ+XK47VL85ig9Em78S6mKKyfwntLe3Dfaw28COZAUcoLTJhQDcekJ
7QffXG13hxaTbixxJDE4+6goq+/cOuLIKc+jcg609iCv1UodA+IRgnDaleHk7zBVGAfTt06qmc2j
KMZnL+k4KGRx6tAqRnlKftPcwE0wl3NAyDjMzOFqtSb75Ev3Urib/Z4BdJf1oR1ncFEqpCCtn8cn
V60dzshkPAiXoIQAZ0Ar++I4zPMrGqxTygKnB7JL8N+C21ox3KZlfBH7K8/STl+qvOkfEr47dx5i
AxQZo7wJlReEH3Zi2nFHtADaq3q4DInYrw385IzU4kAHZ0u6JamU2UPjljZ7vOfF7hpSAtjYpHjA
IMMtfCUhWCS7eBj1nidvGGeRQuAwHhdRRohHYGdClo3RC9JDognOQGotYWS+Cv/Rmet3etbso5s2
MPnGw8QnGCP71BHLyxrzrttecMorNlt/qCKibKhNDGuHazNBOVKfaeMa8Juf62Tubqd6pvsuMbJj
KnLOclztodeOrGPVI5dYte+8eb+mHQkC3SXDzzyq4m9vWwuinYCrTK4w80C7hIyYmMSr8YWcfEQy
PlSdT4paC2vSTojIOtd+sJwWC8L8YkN6v05opvxwuhErFOo2SAO9e6/TJg+gPFWF07Uz01XhkJN9
gq+od/1gLlQnwr0sghvOk2/sGd9m1XW4eVHKmvafpIGEzmtVIkHRcThNMNEZKgMuESYCpxtRhWsv
GsJ2PS0p8kFlIitmgbxeOpgouDvjQpG2DwAaPjVGX5OSgvG/tfiSlm8EzwjCpr21BoCmQEINjnp7
tXG3lMvVItz7zmj2lQ+4u9rPAv0MGTCkQvgjk+Fm2GGq6htEj2SIrZvEZwnK+x7lMXHVvEs0HrMU
cDKNyC7TYnkfy56zVKDgQue7M6DaEmE490Un7bOyXVCARHBQNcOT2UyvvftVZhnwRaqMQ1t9lEG6
4RZyC+m6zkmYuuSmAsZK6dJQ6adlltdJm5V7NoXPOiCZajGmszeo8ghDJIGYKizjJViNLrk2297E
g2GjCi8tjoLas98mAo3oAkVHTUQGZ8l7m2moNJwGqPcQ3I56zVBpJ+hI47bw8C+C+B+60b7q9Z9J
YCgxkqwHir5dxqA+4PS4pRIRwXoT/BTLlFHlyhqtNTKYzA4rTO4EmSxQXxDwYyzab2NtGha+Lo9d
AEPQXE2SfoUnkEgFqpVUcrcK0Z2ghtx+eGFaIjAkJZgnDRDXcz2LfpijxCLFmZeSXZ2UjRRJ5mTp
Z3va/EZCQZUtW/tiPlNjK11KQ3HNWBTlyrb/gP82UfN/VLryHpamPgdbKIfOgXanqfzUBg2J8C1v
rnowiQ05A35ji+Gy5Uq54gnr7gBPXzzh/bVt+44QLLKrZflELCv1Srxjx6GEFLVeU+LUAD1ZkxLi
7LrMifKcvJilQD8errAeybCoGxaHjLU1z70bPzEDsrZreVR5O8cuF3fi1mcJykDvYHEqEYmrZeCp
LglpcsEp41GH2Yn9jDJAliFQ9YYHshtvjZqBzDJXtGiBxM6ciPwohZrYb3ySdFLoOGsebF54o9pV
Hj/dZgFB1kjfcY2o47BBHKEe60O6CjdmP+GpqmyEfc6y6bjRASt/8GNW4RYo6dOrHG9vNDnASgZJ
RtoHFJprjufGaG7yEuS8dBx2RemyjKqSiHrOPFPq76QXBHc5hCgYoYnFvrpzqlJCCpr9jV4uabZq
blK8Pmuyr7MB9+z2fgS9tfOWpjtpKPGaBocrofAtNdbUHpa1RZpEa+5EseKUgwa4QxG5RT1FTgec
LKzmNk1a6IkSndTkX7dKtFeigMSdkwWeiZL0muU+C4ty86qG52VZsck3vE1qrvZuV/wGBnrEmSyv
a1fL5MrhUV1y/27s/VdpY2eWnswPU7ptdgMPTkExaZLijfJU/sSdwr9BvT9ORofpRtR71WSgmR5l
JZ0b2cMkr8SdBcAUbcafpe7qU79hSk77FBBLjiKh/nZ5SN2gIubNCln77tbVoqXIwBdARs9Y44rG
4n3vm7RBF174PhjVbRhm3o6jALZkerG8/l5V5nBJfRwDqdl9OTmmkiLxnxJDnrRXFntzMQXhFmG1
V4mBTSPlVqe0dDispvtN5Hi8LCAFq+R6ccyan9jW9tlYaX3jfztud+hHT0UVFMyRcbzVTnLDNaYp
a7skDiLDijA5vBYIeU3zOpRQsSxxkkOjPQBL9pcuzC6lxaqOTBSxcVgCq09LvZOuehNBhZdIgquS
uDDF46qsU+WSuYjP+dIY36aBbBWDu3Xxy7l5XCyu6kkyzpcu/oJwvp9EWBFnR7gMiqMa0vXZ1PiR
/YdaZAYxdFtP83IuEj5iOyTaWaGSwwsD24/U8TQWi8HVNTMrqna9Tmf4wCZUJlZFEzJ/Im/enAwu
YCmJeiwOEKvcV8PYMiU22SlMKC8vqR4O2/G6gp092WvylRZehF4KUlXg2pYE2DSayKBFoBb31KZu
71HVmz51zmU73FKL5kKKzfNN7xIDWFWwNtaMlSsg+8C21A0D+J+0z++7DtWtCUoVjdLffCQZ8PHU
3lO9feOMAaoAj5Ki2faPdvtUF+Yarx6RCEjFMHExQylkDaoPs2t2NCbUVFJ92jmkX5MVwyUl/7P0
4P+7lm1cw/+7a5k4hua/InxPP73+Sds5b/6HiXn7/f9lYg7/5RFHwqjm+MSZUp753yZmy/2XTzEm
lREOQ7jpOP9mYnb/Zfsu3mLT/aejxMXYzn48Zv/3/zj2v1wPTYrPnxeatJtY/y8mZtty+Mr+LazD
twl3sQieJTSBohTH+cfk/G8mZt9eK4UiEXE/1PED+ockn7AWpfIPtB+bfyP/poTyHqQ3Jeeuqgio
XJZHvBbiBofBIU9J/KuHIbyaFHfe1Nr1KSU/NNO1h83M/BqzliF2FT3t2Xh3WSRPMnSLxx4dx64K
WejDOjXvyMf60VjyMg6sx0UBQuQCmyp+5rtsQCXXBe0LqVZffQiw4pkJuPSdNa7uE+KjT5TrrDNr
SZk35RdDOT8NLa7kJOvsmCYLMiqy+YVYwA55vCIzrm5EbC/dvZKtvtIFt3EBZnsNQUyDLqomJu35
ycv8ipkrL2B6GK+CYDrL1fMv/dqHhJmhP4FBbNayuULBs96xnfyQZY8gnmSia2IRYP9xB/I3usPd
OC0qIvYiOTt13Icq+3BRPtAP8qo7KjSympWYYCsnL3/7GamDJqEtcADcAl0iEEjlZcCZVAe1jVY7
JQS9OFH4NpB3ghgWgqmGP77Pkd2VKjX/1ObZNbBfV9iwTobgEgla575siOpk6D8GoIhRbmdpVOty
PdhVD6BRp1FjU15YDPkfh78a0ykd9yFVxi0QS+xZNCHBcNRmiLo1kCff0uPZUSsJ8GEZ22353ebJ
QqREWSGn42RbVqSf1ZxAZJ4GGmVIPcxVbNhgFo1fJRxO60Pp08riYIHdJQ2MGiNXGamtV73IggDJ
LuRoTdbNhdqnK1t4P2hOiHsavpIF+2UD6UrY3DRHkNQFYyCeNK9eywMfY3/w9ODsK4C6UzcU087v
JPZU69GS83JtdT2sy5ojsADrlIv5bChcn2naIcLTTUceK5mU89xeIJLqfdqWp0F19h0Kd+4vd4Lv
AMQLBqQJ3XbZ24Q07gh8TA5CVMUJkzBdU12+nihEGc4ZWgV8Tm3Udio7zLNvHcOiYZ8NGWNkJvUd
0pgqGsbfRnVz1BgO1dUtVmoxKWtP8l5zTXdKQ4mDVx2amWATi7DSeytRe17s6eIRc4osqIhR7mAv
bJsPkTqIjvJkvcow3rD5dfdk3i23B0KunLOXQTeHwyD31QQFNsmaWOe+Borr5HAV1MOND4vfSUH2
W06cWTp9ZCvwCPkYb54/c/VnjJtQtk24iqPRgWlI8iX5P/RXAjtqE1ii2/z9Si7P1bgYh3GxXzO0
pud+w+BWYiN3BLzCByn3T1BLM64GFRyXDGpch2F5Diz9GqbrhzOjKDbgjneEVb/jneK0GW7X1D+v
svwRRTDGdVZ5wM4qnqX8dJM+JXX2vhlNfT+1wI8ureEuO6TfAYgUvVPvcqOggHEtPuD7LyR6qIOo
ZXd2zeCFCfTcDV334kw+JWJio1ZpZD9NQ3q/psrcJ1iTgqW5ru12m9x84yGomrdezGeqCfS3W+tH
J2zqT6upfjxmDzHn8hHD/sCU2by4tBRfjLTxcdgNZ6dqYO1Mm67Opn4PRP4FH08+41OXwYOtU3ez
Je403pxAJwAMkjfaQwQ2wyGQNJ7padMuERfN2d3sVu1fMwNDHyfCj+kkFVGFLROKFUZ0G8tUjtA8
QTImxfAArVzu896CvhBERyCjzl3YP0AJGEAy2Ku/ojfkxUsswmst0jQ1o9Bu+lUTaqUeVWTUhtuZ
UMDSQrfCko76e5G3TbnE/Gl70m76LRr5pfR9WEQ+ZfZwc6ag6tpsq5u2DsfTGsyg1AWbpJHib+nb
P5nMH3piOvegjrC10wmg4pfCoCffzWMz0c0Jq/6p7stT2QffjsrzOE3Gv/aC6czynorQeuymW72g
MUj6Js48aKqVwQf0iqejzx89pF3d4pzsDrWrJGoy6lvgezfrn01Bru6Mqf66SrEPjCYbtrUsp8xS
eIJqNs6hvXC3RXZLNHYf/iVm24zLkJ3RbuJkBSFcCbbilcVy42dvCSGPu9Vmp9MnD08vpoiMT9uy
PoKMaLll41II3xKcGcfGtCBGau+2GKoyqidBnFX+CAgLJyvFyjFYHs68oHQ/6fximCinUSmcKhBj
VtgiNlIeX3lMFYex9epM+FaaHlem0VgfAzhKLryrxpFkEcjRiBdRfw29zLnsYAbMOksPU9gjf+uy
klxz8oc0Nu90InhkKS3YwuUfa4C8n+lnIhUdGbtaPrNFJXAGcMigNfcdg8WVUzv3RHVEM1KMGDOC
PqeFJpxqAQEqv1F+4zCsBo4qQLC5Jt+7dtVrZ4gDVZZPhWtgEgrqXzmG361iJazsKUareO6ahiyi
Mfnwtbxxg6QFdajyvWcktw5KhJ1nEL0Sdv0rEvyzMt3xUr0FufPtjVV3oz0QXn5EAWd1DCD/RpJV
gCOFAjStuPFy2T3MJj51C4Ed7hNT7wHiz6qfcuJCDC4INhw0aD5sbwgQXU4bWTZcDG9kQpovCR4V
iF59XOp8XwWnyqrrCxJrpvL1y3b7v1OoCT3wp/UsE6rRnOw+UeK6kGAQQ2AzhNiX1qjqs8XbCgYw
DtfLvughSULlAZwkyE067B/Ez7zkGt6Q/SPu6qnYt1URohMeT+WaN/AMsHgaBgitm4YDaZProhB0
1a58Ta1sYreXL/wk7qaQ8JFycb6aabERzlYv9OB0JxFg1rBrspfDtS1jGpx+sKtyp5pTBla9npS5
fFhmcJqxFUf9iOGQ2Oddb7lPvSkvhImC7grWXDJ5UJ83f3FC3wuzu03kgt7cy15Q8BdRm5n6SRLb
5vTT33oYkT1YhJNNbPibrK/aJaRsR1qOiKLnjlTlsfyDAKOMjQ44ISDSkQXsF12ivRuaYibmhcTV
Nko06AjKhPK4BeD7gtwPckvWo+FuaiNqiBzIsX0RcCiN9eYiUPYxx5veu+KVjMbxQpb01dxjrBEB
pljXFmfGquNQLTPwS9ZH5tC+b8mva2YWB2n1P2x+y8EzfxbBtmuuqz70pbAvtYmwbUMoFp12V9yA
/SHBOllt/3WINSFcB+Mw6MjR9VvCQIZ9DJGfKaHD8M/ZyoIkwt9cNxht/B75XNKg3VKdD8tSzp+u
U376WWbfylq+Cx2cRKhuwEG+cfWneNPRWYN1YKFVzz2vndsZn9J1H4d+LnZF4z0HCGcOk2Uh3nTz
FcHrSPFa+01kNyu/xQHYD/KPI+v+smqLUU+A9O/c8W/pUNjWEo8RBOrVFcVTcj2YzXwasAIamqzK
wAyOho/yiyA6sukfAs+EEqxMnCTJrUdk6HFmpFE+UX9JuqX9x1TOIimbq7OpoKsd270hxNS5mZSD
9rm4x8ADJ9IQF5LdLHqT+K/1Z5j6wX4mlJO2qt9pjNMB8Re211Z7kr6y5rqygipqrR7JV+3e9114
Jxi4syVYoSxTpKsBwmtDPzSld2+ExsEr9V5xiuaEBEZdT/qXLKx3lOFOji3WB0KWGXXVYCoukQEW
7jp3yONOhF/VPOwrihKXsbyTpnGGTbvNGw+AF4tW7KJATQbxHYjNPqXDT02/Tza7l7THuorpihKG
MnshHPrBkLQfsOVHQW7kB5gjExMHBg2YDvyjdyljZcvdQvDNNBPS7RG7hj6OQkG6RrravoEU5ftP
sPQ2R9F27S6l3Qq0mBfKJ+8jSD5SvrwMMKhgtnf0jI2EcGN4a0HK8XMTjv5hCZMzyUTbg5Y8tKF+
nxPWJtl8gBJ/wqM/+05/dGu33zEL5RztGR9mbb5zSj5QihzsQDd91gVmo4QMUHMM3id/yC9m8t4U
guTQEWZhpjZlB7r/6a6i2CRkzO8JvM2WTClDIhKc7iZZcEISpACztkUhOdmEALP4HbW6Rgq8HNfy
uDhGses7TgIWs0eTe35fJABHPlI8tuWzgahyy2P9XAJMGb1J9tU2eStr/aisLaCl1k/OXF5ZJQRe
3Q0xXBdCk74g2hZusev5k2k08KNi5QJNqQ/JWu/Qy+nPUsPnBvgyawvkbF7Iy02egZpvu3ywrhyP
SI6iuEsVt2jhB49qHo61QEaYd7eNzxlFhkW71E+CezNY6wQ5H48B5wQFT5pvqW0gjklA4QR1bxP0
n0Q7YoOYBEebmIvqmA36pSyHe0qbPoVCr6Vn/7nVmbxK7fAP0k7i6YnHiGXSGvvO4BsfWYlNAiCH
JPd2jprUAVVSW0gMusgNrCVodgPH4e3qo7kKllddevqpJaxQI1+5WfF+OLSc9Iq8XqIbd8sABSQN
qjYH4R6BCAkSGRZqwJwgB4UFKlt6Qm98n76AOaSEBmD5B/mB87JYYXOpdcHNc9NrQx37nhyQKtk8
of8Mrz227oqcDk/3DzmulxzB5Umny5HoBvdo+rznY7AVIiRVTHBTT5yo+9tSSDeNtzj0i8NC6ON2
zcTdSpcHYDZmnikuSPcJGrKhUcnd1Ao1deNO59XM6xPRIGO8sm3hE80zRPpbF4IuA6xAKWphUxnX
xOqkO7sQMtrMr2PhM33L/tGdmEdBvfuSzA2RviXYJXZW7p+URktveeE3FlcAY4pQCoOrtUFct3MR
uVh4eCPTUt80r78uAdsJHoMypm9HsFXDps6Z/hQ9F9DEfBwtjvNur2F9yIBt2KGbe6DDzUWGYTcI
u7/GnO4mybpVTeeisxGbBB4yDkb/Qw/016D2EDnnh9vbh+3ID8v+RPJ+PI4Z+clW85uk4Np8eAd3
JpiuoNehzCW7HXRDbay/LdyU9LC9VO1yTMukjQRB71FgF+9+IbZ7rvvA3oSyCaIvXOnucIkQAJwh
Djh1z9YW2NzJycGJbe1t185usnrcE6u6EpobZa3/3jh+H7XO0D4vHmjrbLOUtDWiOkVtyd4PCFQz
zQGrMrpHTZSKubAK8VUTBEXQNr637Z8oidkFzXo1sa9wxSKUVlehJnSt2KyclR8+zRxcdok+bDKD
MzmPlJ4EZAcQnmD24sGq2Z6lav+yH0J6ox8aAb1Z+1JzN1fPDc0r/DL5WjqRfz2cTowQAESjiyID
lPwW+e735EETzwtsciNIIMmHa34KO1wP11ORcT+pnHvWf/aWiehJkpL2s/mVYObdtfyeRq5bC0f5
RW4x4hJCgXYojC+qQHc8G4TqbUFT5XrjWxyyQ1hdOle9zGg+wqqod97W3qMM8Tr1D/MWMcRJl8VD
o3jCA56wFUU9x/dfvuZi21UWBoE13dEJQPGB35716sVdOReQM8GhNchaT7oyPWj1qYgbu+m2+bSR
81UPiwhCH3k5qulclSQI+Flco8/ijqQ5RZITfTfPXx651lhqed5S+hBIc7MPY7MNdtm7n6gRNGPB
SNx5B9vEKT6qX8eDfMgYnsh0yghkNZ7TyqfzAWkR0XTaGI/0PAmiJEaSr133MmIR3g8W8q1aPuAt
Na8S1wfWQkFip00eJUtDzlpSOhcohosW1nvLXxnN/JC51vgYrcU6hMlClGCn03NKqGxEMYm7Texd
fI1sAXtU2jZIiDcjpSaNjBuVpNbM3QckBO2KidKn1deHVjW/gf4yZ1vty2qgvDSc9477JQ1qccaC
JcAjynw3lkjIfFSp5Zw8B6JHf5vkbyLLHuuw1AePrIitxQvo3rOiXCNbG2WXRMI/JP2WFs7PAXMH
jvwBw0SCZ75CWLfmercAlO74iiCdGB5TG1Ocgl/t7eqD4D3Yjq4/mwZrKFIvjGRZjnalCj9Wi2fJ
rl6slcirQGuQGL7KwgpfWcEYvknhr3BN2JPgAgSqsjOzj81y6OLSqK5LF2lmIumznI0Xy0ZGQRn3
sRlQfon1mliTbywe1JhMP9NCfEfnFU9iTOodhOIh41Xf58uSIf/n4xg5Luc8fSq8O9orqhh+fo2Y
RlwXgnTJaKjIlo8UIlyO7BAiD/5MA99xrzH9Zk7111z4jglP/hiQRFvu/ET8oHuUIco7IkBMzuWo
NgEbXSimZu6T/VQ94pBw9rqDmsHxf1vrLD8YPnepre8DkvIPs9e8UZn4nZPgl2sscIrAQMYxIMsF
CZ0/1zQVUDgC8sv2tAzmrmHKol8X9Hb0BGgNFstpQuXJB7TWDX4KcyGpWsL1rScvrTGaecfVB1R0
ZmwHfrBBhvxlaTZ2J79uDgZPSBwINQAvJbFouHi5gNHU9elztaZ/A56eeKjX91GKV55bfiD1Js3S
dVQ6CvBttS5NkhKfEg5/yYFm3GvqCHFKXDLRKTw9MZEqO5Qcb2aaLZxtahO9me8ieSlrEfc6fYWO
Yxh+ZAMlbmBizxxE7DcYeQRzNdxZdUfKFpC5yYW7UnLUjS1CQgagYKX4dPHwKjcUT3BnTh8DAlb4
RbCQiW1Py3lv9e7fNm1eGyLtdx0DZVBkiGVS8UZLEM5T6MBonte3Xhq3EOJ3rS1jExtMPQa3rDgE
AmzPaTgWJioDLP4mY1iHTKgNf8kVoZtqpPnbr6fz4uQT47M+FKR7xGsm0ph8p+upS0m/st0vyH30
EUQGuCvKJpem9IjS76+8fDZt6kIsel93ysFqarOiJI1hQzPvRmKwLv/8T+G1AX/7bCNYAYfO859q
Q2CkTbV3PyRx77waHX9wsXH3tPLG1Fkwhy1oCyYMOjub81FhKZwRDxMBvsSGnyZEQrUAUgRHqrDw
d2OL8gttdC2XqzD3YQU56+O6sf/6q3gax2aXcvGRrMz7106I/LLgdXWN6rh4qEIXAXUZ+lduK77K
0VaRSLqAw7G7ktznO3xBz7m/PBGO32PWIC50Ti+mM7PDmRDdcgsDDfpfs5D3oJF8DzOzbTtK7i1m
iYaGd9X7QNDkwaXFulEozadEhYGa2i0pMbgLyy1RG6X2bhxCyiaKp9xAHsG2T+5leS/K9CHMCZnh
K8KkkyJfDHkYI3KNCOCq2ymm70wiOuSHX7TRJl1GlGXt1uCQw2VEFl6lKLXBjOn+ugSNgW5E5uTk
BIYZA83L3NERNH+w21erj4BrNlOGGP80euEDnRYag6vm/bGMF8oXed85zbTPh9UhhIgsMycbt7/G
k0s8j2aEryl6rfzhRRfqMTW677ygUg5hNxZgeKsuEFu4Fh65JnvSnUWIS/lEYAs9QdjRkDMc/dn5
mVqsFyVvdtkiYaprRFb2emu0bP5OP38TuYqLlpl0tfuPTLwaypTb4vnheWT52+2rNbTcYcP8gRPd
JpuToqmAyXU50dMG6tTbP12w7OzOgBNn10Ewm6NeK/Z1GubEbiHDK0ek3rk+pE5JFsHSvBUoqpBw
mb8bdOAAmO6Kh9QF2nSgESIjYB9N3GPXhx9mXeiI1MXHRKqYWr63gdmp2cQYrqiJxmVChkbxyTDh
yGnG4FvVbXeP/7wj97f4SqjXI1aSa0yqn7ZVIJfdSDo6BJ/DTz1JUVDWznTwBn5oiKTSfSqcW0uO
z27yaDLF7NaRJ3UEGUGoP+3mfP6tSbmBiCfUgKzoay+D6enI6wX2z/Y08+JTWfPnxUKc0ObvstaH
ckJuxTUMZE4gQlQnb2sYFpFPBQlK87SJ27sqnECP8VGjp5iIe6LEp6uCz6DSJweLedRxb+AqJE/D
yIG3V4dwGpSFyeCWB53CBJklma6rviLQDSUVUZReldwzjBNJE1bXun/Hl+gQHFuitbILdnGb5xTf
Ueyrng4KhF5afJswyqCAdIKQz3FZgs3ObpB9shDjCIL5YDrccvaAUqDX7tGbUeVlSU1vtW6fDLP4
SLP0LsBlhd6Ce9IqhhJBYnpDlYrlNH9aJI3EHNW/teAfso5ftQvWcLO6cZE1k8fEh7bOFBka888Y
bi/FwoVqFgYFNcXH6N3z0VJEOJJIaPQlCVKCvCyjeoUKv//P94cgm5jdQ/opnIFsvqu6bqCdFkI+
fPFHKe6oOVEVoPgBDx3qxoGxaCgfivCXqtWfcnWRqWf2vUAgtHblxZj8J8IP39qaYCzmLcRjzXRm
tpg2QIJOJlx8lCbwpqH1D5l7xoyfctgAZaTbkmx8tEV6N/H4oO2qOKA2mU3RAv847cR4Zd/mnnc3
FD45mPxo1wohFE8hB9j2YcGE0jLZvZmd8XdFP47+bsbc5DHbVSldUVsN4YIkTBv9heTEq0ym2KO7
7bkOsHn8B3tnsty4smXZf8k5nsHRY5ATkmBPSpSodgKTFCH0rQOO5utz4aY9S8salFnNa3ZvhKQQ
SQB+mr3X1mPtMnjNWZ/9jwSizmpaAL5Jm4AeNK9Dbu9UnuscxGYWQMbaxAojzOhDEyk5/P16OjWp
zuzJfp4brQoWQveY87mLUf8cKplSEpvjBofIuhXNeGBZgAXd+sCmyNILHxpJmdV6qGOC/XhtsJ4W
Dm3xVNiTYgZLseneQ0LzOsmdVHWkXWWa/qWPyaJhCaEd57zPA08rJjPPsYQknPLEqhsOo1KEx16P
vrqcP+Eazmfzm6aZZn5RRzroE8fOYXLFfySO/WOEqM1SyRMeu6ABLcj/mw93pQEZWG5XttbAGlxg
1K4snn1WqE4cAoOwb12slggLkulMCbeTTmE766VGk4aMhqYJ4ZlggMkKDKXTnypfEBBWtdUQ4qDR
5Kb3Zb6bxQjO13fxvQA+2EokRWFcZQf/w05IAknM+K2ZQSDTna3bQY0BEs1bDYN16h+rkqc85pOX
IhxvqI7/6Fn4nHTNo2dUOl0Q642KXz6RGgSbOAqSitdvubTImRZ9OSYCpCoRP6JKiPmJtK8UobmL
OwvvaYfnIbQpNpCIRp716oBtWNkO6eS+jhuxkwDrmlD99KOz1tk7bEtvehsVvXVyQM1NQkMNFLFL
zV06JLew81G5wepsXbyNlr5vtfTuokEmsiYwcB0yqdjPKn0YaFo6KC6b2WzONbyTKXyUPjU2rpgt
4kV9YycPhmIkX1jxaVb+JWn9s6vCh7n2ToSSBXk2QunAb5kYH7VXMkrRzm1WGifOsKAtrL+5b7ur
Wu+GtfjIAYPHeCzW1KgfkKYBMfmviOSu2czsR5dJvzYm7uJ4ybUvnzwMhzs7c/aidWaUUAQY2/TM
pUGSRpwn867D9AmyodNilK2FGteTNK+Mrr5b9lIby06fZ9hA6wq/E6xa91OoQAPvJ7AJ0C+wD9U6
HkbwaZujgalu5+Te1kq7D6W/DvT3kHfqh7nlZrRm58us1b70NdImrfxxHAznGOO3RM0ycndSqaUG
vAaB+koI41EU32gxKOS4TLkPqPbd+aj5xAX3sQZLn1tm6OS0b3EhMLDs1k5DPQ1L4pm99Xsb4dPO
kZTsHZk8oSM4a1p1lmD4QSRMEUsg8sB6Tv3lmas7mHHnxLnXaBeqGApcZ49gTfzhvW2x1iUZvaNs
vqFQkV3KHGTj+qgzMd0HXcEuHh0+HYaJxn4GcFgZL7qHOcavdBpyT8WbTpAmTFxsYu9zkydeE2P7
sFrcYWrWH2wwbaD1efnx+JRG9bGeGZo1k7UuI/2z7OH0k23KbqKJQBlQc1qV9iXBAjKfA3bDaAGe
dQSNLB4JVLPe0pQJvqmB/Bsj/jhLPrhWXpJc4m+ELLXV6R8sX8Tg1SFBTJZbAyKgVjdCczs5DgTt
EaCKEtusgNTomgBmq/4KxZLbsfS4A7RmZxVZTouft0GhcNsv5S7sNiZJJZJ8ZExlirAa5yqjwHre
Ty4PQxO7izNAHkpdy8XPs0CXWhQ842syJWJDuCBP7K74/+K6bjr8+c//WFLM/y/iur/5V9tL9HNl
B9b/39/w32o60/gXCe0uEfOGTzA6zcW/1XSG+S/heiZ/7Liua1omf0Na6iKZsx3+SqC1w81q66Tg
/I+azhb/MmwHPqRhoYBD/fb/FAniClP8bzWdzu7Y9IAj+ezyScGy/o8IosZHw5bw72w4841iZE/7
zMLfJUx4evBc0CLmYEE0XJyJkVbe3Nz4mYFArAYX21oKaZM6ELu+Qp/ei9Y45XMDPjv+DE0yq9iY
d1siQBRJl1rr0dkN2h7A/HMXdo/55NhszJ8M7tt1aE4IpUoIfCDasDRxAEsL8Lmtffdm2wVR+W0A
Sx2xuZcVQzZ/Ct2NIysqwNF9lsS+BQ0A8s1QJ+wMDDTnZPmQlGv2Ky1FfAeYAkDKEoaJwYIHmnwz
/DTe5oTchcJ9rTyXvqfoINQ03FbtNIXrTLcezOizhHQXdtHSSqk/zW222K9KWWEKSox9Zac70Grh
rtssFEqQYVu54MJA9Pxp7PRlauXjUH4PTg9X0gxMYaOSskEPxWQACd1mxGAKQvv8ozlwnEgEwOt+
MPdzv+zHgVj5Bk45i5GAKl47x0HeJM1z1WBPB0scgdtcjZmJo2eYj1LnuLTS6Qi6tMEb/ZORr5L6
3t8khAujGmlh9iZBciM69itJGB2GunpbPpE8D3+tkk0SRXm66qzkCH8CT4Q7fFreCcGnHmjqtRTz
77uugR7Qo45JFmj1qQj6avgV5Jisx759qGr52HoOIhzjEfQdK2fG1oGvtedKD9wubLDE4iMpF4p9
U4+n10IxJi1xC6yXtDfmTHdwIXTC1PMGT/7eFutpYFjDwv4tdOqncQE0kUHAohZzpyfHO03jPk0c
loF84arUzPvYsoc15RnVWKD39lccZv3eaptjMjHo6Vt18j0W5ewDlp2j9siCpgqI7EmCeqShi9bs
F1l9mowBoGxdwlA+olG4mmTR78aHakZhr7VoecaEvg5GubeTwGfq0OMDZe0aJvO35kUPxYTYuR9s
sHJV8V3b+Fbs+LEckBUglUalQ6TCprSxNhLPEYQ8qM9jzL9OFg1bw+hIH4JnpKjIS/CXcw+qmDQB
DA0aZUTUv3phqUN14r4jAPPDDL13wdW2SxodkgPGC0+w79AX2k7604vDNKV/xjYCDoRluPXw5GJx
uou4IzUhMTWuFw9HEItPzwkxhw22H8TKGpmJxZiJ+4QlFYCFlA7zJuNur0F7XBvegHV1ehX20K3b
ZLR2s7f4lNmDEQi0yo1wDuRyMqsYVPugJz+N3cVbu0/ITMl0Y6tNzs+kMu/k+7Nxcj6JhbbOCunp
EbFTEAqFdECSgmfMGn454lOZoZoP5MVWaY1B0BDTuoiZL+luQ4W77Zykwjw1VQwrh3RTMf83uxEg
lyhvyizlYq9YBuUsWLshnlAw2jdraNiT8RiItQqtxGTedYdcApy5dsCw/RmMmnRMuE2YyLLGPzka
IDGbrXb9m0lSjdidncc0dZb02lUxW29U63qgZH/StCk6VWyZp3ka7k7pvUwd4bJWZX8n82wfIfcE
pkWGeGYM77VfOicImTYmICAVrmelVHqDduqAUu65YA+IIrpzM/jjcUoJyelonTPTwmne5zQ9dLwb
GxAptK1b7deQMZQoHvy22TJrSHdGgcw3jQjhyPiF6CcwMs6/diPmQ41iDJF+vCnDtIcTA34NtZ5d
NWmQk2+71mLULeiSGxZS2VuzXLpl0ryyCf9CfzrjI4ABB+zU8Yb+HKoFb+cCX2rnfo+hmSSWHFwr
EON1Rm4FvKh7DFabKnCnVcW56m92OGIXXXfwi9dFGv4dyGhcqxyHApO0pfnBxcgQeSv4ik3n1ldD
xO6+iryTnOx644wsSXxBshuU3ndvibwFzBDuACM50Yk1IVI50WxFe3R9nty5zYiPIh1EYAxlB7ob
UMk3ONs8AAsssJAF1iDYqxE6D3tiK4hbYuatChMOc+CVGnoJf6xChNx+kmdKoxqZ087y+re5Gt+m
xpJBb4NYH7BZ9mifRgOxliF8YDUS0FI3tW/6UPMe+M22SaMeUz9ytYonbC3M16hxMDh3VNNebF84
/K6VMuqnKf8uPdwS6LuHK2FVT0OiHQs+WkQtqN8K/EpFuzK/a9eMdnK2UaamDb+DBjYnaoz+ANF9
j57/oelD59EXzh/M4MokRMDjo4bWVFyK0KfOVcaapFp/g6NylcUM0j3LqB+KhDIgabLXRrJAiHx6
K5hle1kNCL0mBmn2tzL6bB1yb5Szmk5+yv8VJCmm7CtV+Z67o7tNe/8kkdEEtg/OF5HYysK7zE4Z
HHdYZBeM0+7OtqvH3q27fRWaG5l609bXwJ0TRRaM0h6/cdynOVh5v3UWWR38xbJ4Jpij2lHp7hom
dhy9zgQzFqjFLOWMwTAi3aqtD9WnxgVwGggyi8y8eECTaq8bQ9+P1WSQwqNumOuLR9YQO9eHvBQh
jt1YU/wDPjSCJuf9dTw7XIu8P5p1bewUgk8DlsyO1cNH2NbQCOrxxvkGYcvsoqDsmXb7eo+XR2Wk
vLC3iyReTJJ0t5zI8jgLTmFGGWfJMEsHeL1xs4YMh+FvvQz6Mf5397kxn4blBdk6fIUoaknGquSD
ntjiUrrEN7LSeE97CUDfgaCEaL3x2cghDfllA41IIv9UhjirhDPZBWWJtrg6+rWCH+cABYK2e7QE
zayBbvSfgAHc5Xm8aYzwx9OQ2ea9S/ZvWTZrOVTRtmS9LiLjD8+7jzbUofoUFTEFTB9owSEKdURJ
hc2+KfPXqq3Ismya+uRG01HUQ39lf9Eh+iHOQu/MhbKQWps+ku9i4BldJRlOVPZV+A2fAFOozWjO
zSHWo51IyIH2RtCC/kwCWRSlJvQgwwBSPfDlkvzMujRg3FdFuvZ77APZokuFUEqC+3VQpkGCF+kP
tqY/hAZq2459ALTL+dAztJqyseE674sAsK9w+sdszqJ9Kf0NhqcQtDF/3VvG75ghXMBaue9TudWs
cjzAGWAAjel228VNgxEXaRHeTnkUmr8QexzqhhlxRoMLGsAG7SgyK3u6K0WgTuROi75wPSX9xHlv
/Ba09LxAYCuWfoM+PQWGV0Qcx/q8yVT21ZujtrJSIPBRusgGnFpBHWNB7kXtypXDvCe/IQtmFmA8
j8zDWD/kNN0PFGeYvYCtMAzdz6hLzqOZb+u5lWc/0oMGJjI3SHrRTVguKk/iRxZizJeZJCZWLE9E
H2+9IouPMxzu3dhaLpBFRKZN7BJCDrB4i84xsJuJA1J1PzKyWWvAK0v0BsuflTOxaGTKlBuvM+EK
Ll9ao9FgHGDOkzrM9X3inF+X7p7JTbY1S4rBsR2ZR7Nwd5YTJh+t30YbHoesPEet8+BXGM1UdpVh
/T30FrzIlvUJGwZ3DrjFDxhIGOy79iGEp8PH9e6lFxy44T7RBz7iGCYciXgbP+HByqYwZ9PMkcCW
d/G4tuFBsxl19uPXHI6gOhNtPxvkLpQ+L8DCMYKO7jMXiTqNdwvWy6ZOCQ72evvm1CKovbjZeTNu
oC6ZboMLcoWRtoyS9IjK5CmaumkrY/J+6x4IaZEM3y1oOSBa+bA1O1C4eEGD1BlzQD4j4KMOJ4FL
vF7IJmHTqO69RQq/QoZt4PV11z6Z4lQvHnMDH0WPrPckhRy0BFmzMfX+dogd/5LtShVBlZf1GKRR
81iWELKEZEaB+6RDaQ7imDCr4wgWiH2hIIkenaqReBReEDEueBgCTebptiOFxESVuquyTq1nqSXn
AsWzBuZmVcQoP9u850Q2DPZPCSnIcUlGwWxudYU8Zm4RXBqhtasjVPetIaPFiUyIVQ2HHgWsbk7+
Rkezg1AsmYibiK+zNxIawDbAtC32XqrrLxG+Wbhx28nUZRAyREcy03y2IdISFjMhEWf+Fcz1EtRM
gAo+CS4sdz4TUxjtMlH82Ay2xgLRL4NHIr52Zg4EGj5rgQZl2jBuExuFQ2oVWdpzYldvBGX2ge6T
SDVj307B8ky4InjsIrkDuBeYHW1YqpodTLqXwtbBm3sAkb3RJPSBvoAUaBeN21plC7UJ7Ciu7tLK
ol0oJ6o/RGIuU+pmboanGae8YYOD6kCFrdN2xDztd2+t5zHKduKvviWmCCPtnsRIDewn+ogxi62g
87p7UenjwS8fnVZWe+ovmK8sOnIDqlxxt2k6mAna1J6Ofx3H+FY7bMFjtNkrpanrAtACsxgU9PTs
45t7mnPfl8XRHqM3oyUIJ/McN2AiHORRPCL+wuyV6fkDfKKG8mnjGXO/6zyKW9PHbCS9Yi9CZwds
B3FBkbz4dcwnjvB5MNw/Gq4yyks0dwJVn5lnH67qNnBtnmM1vXfhQkytL1NJULOBBdrTeXDOd8sP
X70UZV8fd0+e7tPdwbpulXmcHLPm6GUuHZZXNriryPlHONe8ycgkW8vVdg7Oa9mLfD1NVRgQmpLW
GSoyymzoRWRGuEQvDPpm6mOfZW4aoV6j/0qKE8FQ1obHUoi+yg88zsI0N4+5R9qZwiK5iiJt3uQY
WGJvemf3jDFaYt71c6C7kRdMI7Qr2Hf2ZL0ikXt1XFbU2mDORwrGQ9Wj2mk80jY0Apnqyke9n1Zf
XcpQNi9HZ+Ob+NWKHja7ht244EgR40s9TyZDQlg8rSreHC974rHzPqgz/EaMVnjzXDoMXl3i73Xl
Hiuv+OEWouFCPMqoAAUBBf3+n6+uUqCvBHFgXdQJ+koMVC0suOsLyhR/k7vQsmTf8x08z2jOSeNI
szo4qN4vzprETj3qGJ3x09EYop4T45LemYw8O4aU0nD2fNTud0unIY89F19FKDEOk0opVHENE435
ZW69633SHopK/hFeY62KlCGQHOr9UJJaKTsYKQgKnnmw7GxF5HmC8DALZ/sma+L0ZMtcymde/Y8s
j7NAXf8ahbpm0TA9MgnPSJLAhJEF5RCNZ9GnJ1YLClQq2w6BAsCUeLoUL9PVKjRQ1oPu0A7GOY4Q
UtZbvt+66X65w3EID6Ev/oC879ciSY4VspdOY4cVw88r57BE/9LcqgbWWex3kNWW0JMiu5lD8eh7
AMeNjneAtSijZ+B5Qy+wNtU8xLSA9KB8HzXTpmTIvnJD01t5uvlRA3HZa1RuWx3cGIld/t/awSc1
ixaB8Aj6bmqVOPrqTwKN4zprYg8OPQpS6yIVJyC+lc8Q5ArfE53zvryAwYOqSHCCWaX3gg4PVjjN
0xRfhEivoW28oHZg5ZH5LxgUdj054jxhegoh6uieVDNGNmsHidtGT1086UZ6SXFV5QWWMJ098tYa
JkQDpy4VPBynPF+zqSdASvwqzAshAS1kie4oJE8tPf3cqw/ujiKYreY48BfZAg/KWxug+iyYo32x
Y2IalTXbSJDZkmWnesQ7qoQTtKn76hntvsWGGAsTFeH0QGu4sXURxNPInleyFiTGp/RVuc4NRT9h
BZWtbmYYgh9KcYRl3sGKkdCTwM4qI/eYjHnuui4PlV4vGYyBXRWLYwQcpZdBI1hLQz6BQqdT7bg4
Z8LF4/I8aYeZNdTBYl43IiSOBsIttEZI2GTVvjJpxBPrFZDp0WPwuHcz+SZhYoHawAMQlXW6BnVP
aqcPJyplBIaKz15PUUrLrrMLoo1e+GHLYSPKjGGKd6OBja8EZ4FLGDpsoyQReklSXXXDPeV9kT8M
WnvL6y6YHOFc5hANrkEFfXLs+aAb9XwSJCAbLPyj4WImSAqaPts7dnoUqEdW/DjWzZjq0Hr4MRZp
n0u5ULuu99EdhigX7Rn19Zy03z1+gO3ocSjlrvHlEh/9bI/xWqbzvMGPYG0EKD/UFxgaW2sMBon/
s0vZgPa1qY7FND2kKZYdIylcUszD6sLAluWiiAWPDqQdi4XHbcJHBZNyKxnuMhIuOoT5CUU5tYkr
na+4KdU5707eiPTGeK3rApKPMz4MfcNPQeXB5aAKsp1JmQZ2Hh5z95XxtrpAqnhHuouux9BuuD7g
eVnFo+BY5PfEYsdsepuSh0vpj8fIZF6S9bS30+ygXJHRxiq4IlgFXTwdE8hcncrJf2WijGNHLdQT
ADK8ufEhMcSlcnTJNddubM7BlenWCZp85G+5vIKcdYOE1GDeJmfZ9K3nPmKb2EYNHinoPpzdXzyR
/aM/zftE6f3KQLsYzJwSCBA5rgzp0X5Yw4mkUh7DaOuBNZrhpkT2hLdX7hFlMiKMSPgChORuW9ax
K8fmI3UySd3M5XRFfX+KFTOOkbtjx6L/q1LFOeLX2XCJPfPNWAGtiA5jmKAHWjbuJW20cWSaO6fo
5k9NFle9LZ4bdocXDdVMERGPR5Czvp1T60nFiikwocmomHdtZvtbfW4c5klNTzpEcXLdWl5tq7g3
3YuuI1HR3SVkVkv2CUjcjWYa+7IIT1NSlRuRIGEIUY5ldQX4GEBZMGdfk+rwayfYQJIG/j9oIHsF
5nPrzR5+eRFteUHyousU2AaTXnS7hHjiIxgYvrZrZfqYOawOWLVB/JeYML0JrBzMIZ1wPNpqJutv
xvsU07WtHSA1fhJ6GMmxiYmO5UQ1HoZc9o8hYPT11NlrokAe8aNh2MMnsnaQ6+bQmI0q6Xc9XoCV
hwYDERLDMpmw/Zjt8GaM+q2BbNsPZMx4Lxiu2WvrJIPNGN8ADkTHWhN/0KPcPXrifDB/NYod0r2G
i20Zn4ZL3sayQyTp4dQuTatq+PSbyr5gNlHHqR2/tbF5ShEw4xLUKEpha+1aS3uaOlaXXSsSMnBS
fyuN97JMsbKM6LEQiMaEEDAKaROUAWGbEVJc3oGC+wfdfIyg5ZJ4bRxK4uzW8ciEjZBvQne7+ZIL
a68nMzweVXrBmN4Nz9APj/ZEGUyb9RC3yRNZmyeVo/BCAnsVNL3runbfi1r9ohsTKzvPmw3DdA4x
pgPWlMiDGWXIVglC4kGUYpRUIKjrJE72YuF8z9ZM90iUw7EtMdYMaJICuui1lkGGq3L5MroCORn9
Lc6mSzv0T5CZjK2R2VejRaiKDMFZt9YEbj0c9C3QP6Lijbd2zG6tQl5o1s7RyyvczwPlWM2wkXMP
M53vHes8TPbmP1DeVCNs0WaCNDQ8n+duPZftjlJO8ejrrL2NrxnBTLuZvPKpZUljD4YZCJ+1EDQV
lujFXyxIJ2UdSQIBMIG9OJhjKjdCxMgWImN35dneO0MoGsB/OHieu0sGvWPdhWQ1xq7f8HLlpukm
EqQyaAk9gkqv0A78O1ZpIg/3j23OgsPSeS7QKJZ7iHztvhnSz0jk6qTc+khuFBeR5/+k0s331DwX
VXT1rnBAuQ9OTfWXc6XnyXAlhRpfCLECW7924gBhVgNKgq01DIN4W5cchCy1LiWCHZgK9SEafCyE
nb6F4ide/e5Prxc+DS/cVJMAoQQpqGcT+Zqq6CtZDFes3ZMRvg0TNddCOGLAK+IV6tQy9CgI0n7H
+U8qfmT17XoY4j6ol7Li6kRvTVfijfKYwpWy5vyEBDb4WrbL8jc3S77akOAI0yRc1E5oYkcjtc+6
Pr+VERuDxBRYLts/soyIAyh8cMw2+E3utJfK5/4GiB9MpP0wrRU1L51busIYscGkvm0L4wzhOtt5
9A8RJGAXPGjpfLlS/dR2+TnaXU/QpvHuzGa6/Qtv4KGfpvaS+ibbixIJy6jFDlMxVe/btv4QyTzc
/Oy9XpSlxCwxE6rzcW8k5W4itPTo4kBJa4FNyzG+0VmAaBORSaxlvqOs/0R21W6TwaXxGP94HUVz
4ZjDOU9RzbkC16SqaxMOBcdugZT9MiZ10E/GG1ccJ1aLLBvL9Uf6xZgHzZJ9iwzxw+iO98H6nPr0
LcJnTCTbSEJCfAAlR+okLjcEUu5h5h2Jqio/8zjBhj97z30TkyiZPJdGkZ4hbRCI18YoziPtygCd
3UsUvRh5Rk6qNbNAiX+bGMOKDfq7GmXDL6iQMGizvnOb7m/Vyiczs66lXb2kihSMXE6k8DV+UJjC
O5pN8ZSXAAcXiDLz8Tulsbmt8JScPIsnGyKhveyX8D2zvvAabxoF8qYHhFmAPcBagkVY17KtBPVx
6ghe0Zj4RkSm/kSsG2HhnccxbI42DoTZQ8gpmgdV2wvr0wlMDVUWJdd+UBBlfAupH8hMtEnac68P
Lx2RUxfDckrcRh2lnl61F5UAfAASB+94bug/7e88nxXLHAR1oMs0bFI81nxtfOpG3o7BsEAEltx3
ssD4ksYT08BgKDyMQMxY76N0njrDh0XFSMOIUQ9pjFJOvCnY5Fr7WWNycXIFuX3lhJgGAZU1wjOA
mUs4a4JW32rwZmTuLQRowlKN1qx18vzq5vold++la0UXSfjbsZvLh0zz9EMVVxfVU2ynmAH9QBCG
FgLkh3pKOiYewPKTYctZVMXOws1V8VN7KzsPyStiplVPa+GU3TaP610YF5j2J2xb0QGxzVyzNBov
riR3rQwDN33P89eCKXFjPAFjO7MzAJb+ZDEUdtjDaShCGxzyVFzoi4hxiilZcGVghGFR+ZpF35I4
Ko2CdzkJazaxgi19AbmmfQjLj8H5rPBcQIO8ouHAtp09j3yoynT2M5D3NQfpfo6Noya0l8IcFuLB
utHAtPc6e7s2ZDwqppCVF+tyDCcahrqri8pHIU3XGXRxp2GqnuwNZ/RH6Tm/PpgUxIK75c8Eu/WB
saKsblCdcLd0m15vSNWUV5dUJczY9o6cD7YYfzvMSx6cMg9HxqD++IjaSeZj+8GYnhWO6aCN9vSb
HIGSSKCMnX2vzEenRB6d8fi0op9p+m1Mh3fiV5afOQOtlHz6OiLkTb2n6qwDEtJJaEiiDMUyxzck
15WhfZZV+A4kEiQt1AUrYlT2KhhPI6cIRuJAq8OgsJXC7tfI5Ik9VCTo313GNxmku2yIweDoPEiJ
nCF3QbOB6bnsJrwgzn6M/lgXgYw9XMDJ4zhFrxN+TZJCgqlKrxIYRQX0rGMiGcHJ5iOlyWnfLNaV
XfleAurrWL40ojzoUq7dGoBuycam+e3RgPfd3jDU6xRzjRPtTfqaFM6RldLWnoxX1nFLvA/rE/Y8
2Oi3qjc2hBluHRdoaaSvq2a8x0b2JpAcM1ArJuYtpMIJ7l0MAXP4OOk3swQub+7jyOxA0hA/vCyi
5aKkHm4dwx5LfrRsMmJ8drUJjLKhAQxPpjXtKEB4ouXMAAW87Wto8NnRAIgXBwAwG51jZtS79jaV
N+b2j2Z9zRDW+uwr6+bkq7uJllV0vKvVvjQ/7IGY+/Lda26FmwY9FP0cKRlQxF3vPA1ITHWqEeyD
K0hTO7segjm5mI73mLHSoIlY+QwdNSvc6KIMqp6BbjOjfqsOIvvB08Akk6QU+8seFp83C2FXR+rM
S2BK2B0VsTOagDiyRo/E4B+U62Bcs7JeK5GfHVwLMGdWSfrC6mPxV60EsgmngP7Q/S6rAocJd2RL
FJbqhQKYTSQfB5zi1t47fnbCi0WT2eDHvQzVU6Lin56GhG+6Dz32ZS07ZWV5QnMSGx8YSVcZmwwv
qMQTTdyAvTBDoRTXKG/i7labNI94E+GoW8+SM/FOsPhdb7L2WpeEQc7oc8mHMy4110hvCv8gcZtt
MknqU9H47SHv1XRjAKZ43ztoXsCkUmdIrlbmJ4cG5MOsvhHVG/ZnGH3NkMCWIcHc12uLgDXAEj3x
S2lNrBY0XEFKSEsl0Qxon5l48+uOTbyLZ/1MxcRGwRY2umnrE8oz+y09eyc6GbNlRI1tR6gKtQ5V
rRV7N82PGLPPaI2cagzqRceY+8AWuGAcvf91Z7S0DNC3UUM7PsdQNhvwBmR1k1vKJV5FJ/mSj+pP
lhP53H6ZZOAK39sUZvPT48j3Qq4VknciDibjpWzFKSkILehTw9vkQwhRPzY4ZDggTPJxajFt0zH7
WhIeZhMG5TBPQZxazGab9zxUO2LYV2lWHnC2HgajB7u4hLbAQy3AiSbpoxn3zGEQwJcv+Zs320/t
BJi3F+rslx0Lvy6jQ4EKDOv1qLGswLMBwYufQ8tUuDtJUkSUgCxlYbJCyn9jm0eKq7kemQs5pr5D
u35IRvdtdCP0BonGzti4aMWppewd9BjtuPVdt9h2/WnlZoJLaTzhzdz28XTsfXvj1MO3ZFA8prCo
veJRtuNfMg785rVus1enkEQiLCk7yBDIBFlTGRTxt0LjueoTG9JDQqtpOauodccg7l9Gz9vZVbRH
h8EU2SbBacSPqMSZzTuuKXPZD/mwlsZF/0SFB9eIuNfc9bZRbGz4WBegz7ar33rUuu40HmptSVMB
WJ/6V0HzYNffVodoY3K/Glhjq3EBQfcDFVxMgERRfnRFimgMA5InrjJKbwTnbotmgtzQw5lxAMvE
ZveCk3k721xa3OgWUTp6igmk+KqS6suYnW996UcHl2FSB2lmxCMHV24bh/o7wFdr6wL/LSJcKJ52
tjmDTT88uTF3RBP25z5R4oJ8gr13B9mizq23UvOem0ZcGjz0p4XqY1eQ87LJ381E+SRkddpC46ME
R98k4q1oW3nK49hZQ+idMuafAw23MqOtLnFY6CJ7tyOIYI7xUOS5eC1rpj/x3fA156hy6kWjZ4kU
zyzpCKjis6cR01TqgSuTNAN4zmeFaipncrAlYDCISdvsh/JJ9ofCODCDXNv6Drsf5DV0bf5tZAII
F+ye6pKf4cgnSzNfzdCIj82QdGeyii4EKTVBSlApDGRukzaFbmP5FuZRrCOkLWUJT9WcpGmEd1b2
4CQohMhvHoTL5t8iWFtiO0QSxr/dDG828SwgJXYEo93M6duE+iQtbTvmLsblZD24wMncYtiSsrIa
R+fQtO/yPQFR0V7yoUbrSX7I2q7mde+wWiMeodhP9RFsxNbo3kAiSuXDIG/QvKU7D5lR1MMsJ7Sv
3UYUYLmrbw2bNXM675T48IifCLGP+p8TpWFrOQP68/HJ1LHjzvCSkbXJHOinN+4GRr80kVBfif0q
aufcFylbiWjaT7nhs6DHL+GANfPD4gcgMwNjODDIQfJjU4NdmMkRQaby9V8cndWO7MgWRL/Ikhle
i1xcXdRwXqxGM2Wav36WR7qkqzk901V25oaIFYruvGbg2gNcsGKkblUa1N4Da/C1OYbnAlyzXQz7
UELMKXCqTulJgVzCdC5z9+WYfmsIMtdGrfKs2PG5qOVHFYz2Er7u2eZ92wuHbBS9toZ1PniwY7Vj
nyVn1zFeRmHd8G48wmDyxaifHBRARTmx+G7igx7Utt/CxXZh9eXJh06lXXu+bUIfxo2DR85y+X5V
BOf29JjjpSNsIFH2Akx4iwDrNDefwTktv0p5BFOmlQ2knlmbxd3znkXU+ngLxxhngNts+qG5lezJ
uMyxLNzNBqJgw10KFIVST/beNogfJHKtreJPbYMLIbxrzVZWqa0v85TmVRtXJbM7UojXGDCWjTn5
I1lGdn1XFXHy2O81mvmsuFVHgK8p0zLCjii9yu8hlrPLnKDMl7I7KJ17AaBPj8hsvv2qWCRQZWwm
6FjaxLKzIZSqf58dyVl4s5WXoht81Wo2KgbVsGPMQVRSQvdVdSzynh4JJXEtSOeBJhfb7AQFfKSR
i/N1mggea3yB9UUg/8S9qFf3mbkgQBSVaNfUEOs8fzRsfVMJfceYB+VAFKZoO1JUCAzYlPj8DLD2
aL06QI18AlgsGaLAY2kmZWVPjCHENu1rrDvxmuXnUqAzoPdyNkMqkFquRbuuUQGioOpjNhyU6AJe
bn2sWSzNxRe65UIa20JNd8lsevH6ZZSIl6rLLqF9YtLP/kEeXVVsUT+vo8n2Q9aVVbbrTOfeOTXJ
2PnaZl0bMHrLIyL5OsVvgIWP7AWRh9b2bx5rG8xwy6ZgYzapOIfydNqzOVvjXj+xKbLZUlOcYqnC
AIbzRRn2crhQHzOlKo4mBkwqL6Ag5A+6E74VGdBa8resqlvmDZu2r85loqEMTvAqcDJO2j0ligjN
Rlev3B5FZTGjgSJxIZmP+hKjMvoIwqBkjdbBOyUTTOkSc4Z1auxxLYuUtzuD6gF1qZiHEYbvlP16
Hkun+NNcb5OSbSxAiMm+OdUC4zBbnzlWLarnQWe016Z03Qdi6yUWkZogo1Z62B6SFiF5FfQL1RDa
USnR73Jx/mQpJUOVnDPLfcDQP9JpYDXxLo63ltCxJz3cU6kOeGAUtHFZ4Dw9FmnQkAAikBCRp5+5
jujIcMuXFK+d6qIkqckJkdrKQ2OZiABxU7iqCjIVuy0vl6tpx1RQXRT9XyzQV5e0vIGTqEfovbxu
gjqgIE2TaL21lJikVFf8mnr0XaXTTfF40iaNVXXlsPHYWon7hwvyCKnLI9A+eg0wsaJLfsdudyFe
7n3Syh1yheWQMDBQEmvfD1JsTVlfo049VhErdh79sLPZ+XTyJtHekLD4xJdJ4I2jcCCPbr2aNGyM
GDx1FaltbGK16nTomxXxS93EyhMkoOulRIKgjfTyN6/752XvxCssNLQmqcfwrz9yWm8AzNi1y71O
qhX8XQCR72nirGvWk3r0OkdiIQAmg2A9S8kc5aVl77DVI71aZyo607HV0GHDxGHSHEhxyEP5yFzm
Cqog6bCpv422zfeyp2zEtpdICRt25r4m01dnmpx4sdkyUkyu6eT+RM2rNVW4FW3lNqWkwxN3ox7r
EtWkxuZq/EHUzxNvzr2bshIOkeOG/qpLhtBu9Q8Q0zo1a1JVvQUUNDZx34NjPLM89a0pY+PQJ5vS
++1xlnHqNxSYhD2EABkkMNOUVR0u4Q65LIu+E8P1EM2Mt9XSdD1qg6/1zj3Vwq+xIxkrULdoxPYA
V1cioavMhszHg5+N8YU9EAthtI5uHx4hmzrb2BtfFDXFFhS04UHReFKbdI+7l9Ze5Qgb+q3bmb4j
g6fwSF9K+clmQXs2Gz1JxWX2Yud+yRHBWlN/cN6+hwM4DzcgJQeD4kvV0JVZqLCaxlxSEjEpiQ59
2RyKYgL40YtrhAl7kVTViRZjp+flrQbqCupjWEiZb3NX/VAMk7ZZ+waxWpASESFfF+/qPD/JgJpa
2gH++yVODShn0Mn6XRjq96Edt5E6+kZdbeISRcCko3GKD8ieF9BvVg4aG/RSH8VYv/U1GUdNq+Ls
HlfWUD3aiRAcg2fM0L5F0/hOYzz5N5VPW2y00CaQiD3PZBOIBEVJ0xG3lHaJ9tKpv/S+yw5IYm+N
p67divKGPEVXjf/B5CBuMLEe1MxHe/pxbaKVXUVc8PRctDQwF1huXvhaScRUV/HUHScEoJuUDYaK
Y3vmCXEdG+yU+qFUL2zOD5pVECLgHUVUfUBVwrRngeMrqCGijOEo8P9cw4hiX6qqA41JEpU5j19B
SwRs5kiOoVje9YQc4F31rhNcK6Yytzj9Qg8AVWpgbBmmP4tJb/zCRPsJqoCZ0IYq+4wsGKWWNA6h
y+lqWRB5PbZvdmdc85ycJ8vzk/gnBUBcsioQ6uuITLprwBbqfP00jGq00slnaM3qXqriNlX9eWDF
bNI4N15ws2vYUjYlHv1R2G4aE5hiPGwTD1qTRoJqHdwMirGhwnAovhBJdd1jZjZOdr8ROuxLTPao
ej5d3NkNjaIxEgA98QFabwYToJyBsKGE7PbloupORntMKhx5pNR7xHI4RnwolWgvTV5I/sgeDQXA
UDN4dqF69gB2Sa6PVD+6Dku8ZarAsyAEUbLUrYyB1ARs8KNxbMha41dvwDgw0mOilIh1m1e+iyu4
cuJLqDMSLIXfQNkTvfGoDBdJgXmLUJJHg7qLo2eCIm7JadA4+5hKpFJRJGB4Coq/urHOpKAux7mM
tM1bwbxqrU3lLh4JHTJ3UK8cfyysral9TQHOlLFnFme5kowaTqtoE4amvSkM6wCq+tFl5FGU0Zyj
0UUPMhiQDwTxlRzrcZVcVTf9SKgLuqi8633zrrXxUbOnclO1U3adRmwQQ3AbWbeE6rR1A+8RpgQW
ELKFTJY6xFTX4T2Ymf0JqxdzFK8jK991wmI/UA6i/VYbZRN07wiOyAxhsBMpfklAiT30UDm5n2y5
ymPptwJXE+rfaWo+nTkNBGXjnreaIU9cbemlD+QBbpCiwdNww0PBRM8h5GA0reAQADdfEEPy7jX2
BmM8cBnLZ6bQ+A1/SSeoOxpj03vt8J617r5tgvlhhJ8uB+o2ANS7SrUDhrT5Xhme0zwyld8eBheP
Tsh2k2OQIf2r0kOeW7eamIhOZrfoNerigxe8VUNJf4bDJcRsNczwS3Psaal7/bvxkC9gzYIZDdis
IGWwxfhZ6fxvqmvcVZPVLvqARwq7MxHvEK+rdTWMJ8rMGmE1YjT2fs6maBUF9or75BlJgxdTozqo
0GytA6tZt3AgF47OaKpxGEha+q7RNJ986dlAAfWlm0jEdOq7E82zsBQ9ZPfTY281iYMjaM/bEyzB
A9waexzGX6MbfucVaU0KOFiHG6/RiQ3UkJ+gn6VyRPkHQyQ3hrWXRWR7slByLZPhLYe76xz5TNhv
BHcy86ylQVa5iYInTaN3TUehONkEJ8OhQg0x4fuvUrrllKCwzCZeYtaU2UvktmR6iG2ex/MwhMcQ
tIcBXtnQyVRytHBYO1W90rGmrA2Dbo/lL9boZm819nBzq/rpxMMzdZFHxNOaCgEuZY4aPpBkh6oV
iRqBOT0ChJWOPaz0AQmgbVhfnB/PDuyXVf0jJHndBTRfudzESeTHUb+c7dEl9kDCYbMvZPAznG9j
uMraaSGCuuRGh41kE+1GPwIlINu2j6IsL5YFAJisxzCJeE1GinHvUrBqhtvPoIw6pTL1o2F7t0AJ
QSf5Q3iP9nme7r3MO0kTgxPlZKA319FiegaxjjHMs7L185g+pAP2pmHYLzBsl5T6HXkCfbUZG/Wg
sQYe6/hZ9U/hrCp72IWu9dJb4cYrkldXGcE+QMI1FXkUmXZpB+2SUmtII3JY/dYbd4a3hl+WeYqI
SbGa38SFtp8Jf9B/03w/ouC2ScIcTFYn/VNBJiBYO/VkLdvAhmjTazp7G0wvRFCGQoyniikGjZ+a
y0QVaHONB3jUZ6rDkM29o85uRi0hgZrIuNuaNUVE8pmbtOd61DAhBa9hdrN7Z+ek6YoLcxfJ4KdM
kDo42spo2Y8Z6Z3uH0FO8sDjDDIpzoal0uGSYOfi57VA66SeNGn7KUah7gq/dV8nw++CRPCyRAc2
2m8K46FelKBEkDaknXUEBtMzLSsvUjW2AX1YaZUP1az2o4y3Q23dbS0Fg49SEy4TDol6QtBtb5vG
YW6BuXtW0uSrDAOdqRmHOZ2BxKAv1zBQPWeIiSLQSI0G6zPPV6QWHzU3OYS5hnUqfw17BhQAWs7s
99+YmR5taX2CG5418OumUW+Bmq/7iBEqHTcHzpYoI3aptkSsQjpLzsSHO3WNNHxDq3sKA8HViaLM
cL4jjfZyKNK7GgR+pg873EVbEAeaVD6dmKeJg4kH/tI7ct/ajHh7VhW8GlrxypSRBz97xHVI2R9E
a4N2IqQzG6xuo5HPlPUfWTR+pcLXJ41Tro6+GdzspJGdKP//REAPEJMUgWefoWwTPKRWXru6WSqV
/OtIzzUs4zYiHkSU4Ve68gC/s2oTxZ/ju4D9HcgaX+baB6l4eGpcsHNasQ8TsLJu2G0D3dUQadZf
KILJq2SFI1juWdgBlJhmV+mMG5MTXVT7MM7+wUYm7Tqt70PKZQbZZZH2xW/Ypu9Blf2SKP/nDuLD
DLAtSulgweAol+E56VmDyBsh5eyVWHDF2A7zkOk9dg8dT9I8Os+1bRszmI3KtxyEX5z16Gf5nhj3
5oVFE0BuQJ8oWwU/wSopNF+xYwQOZHQzUdbOTdgDjbe/DFZJspuF1KV6V9BfiIbBSxocTUd/J9NI
MhYfP+K0PI4sAEkug5OPGg5JJOtt30iILwTjG3PdYPJe9twwCYM36BWD95aXwx6PHx5dmt9sooVN
4RDqFmo3zcE5pkdXZxbwor0UfMaGgfoEWUsYOrxXDKVZJ5RYGMdHRsUXlbuAJKIy/NEdtsPlXnA6
9PHnxAgUoE20QZMXLtQcnHLpNnDDhPHj2IzVLTUHS3D3tEpd9QYoKjJcsHovgKCs0P0fmQu8MhZc
CoKpsG1hHSPM22U8qBC8pcrPGuZD423zUFkoWbZVGZqUlXJ1eqKv3cSvM5KRZHJLnfyJfuOelipp
J9jMegL4yDUq2bUJs6GVdmCSl/VNpOlVU8Y34htE1SxbWZ+SIdnFzjfuyn1lBrfKjLK1Pq+USm7r
ULmjgNlOJRayKOoiUlZrZPLCdwL9o454ppgwbOEFr5EQkkmbW4fa2Vpl9Y1r5YxvDbVKVn3SV91B
dpbrhhh7SDFyKbzgW4hwm8Azntofibxg1ReeRmHN5Iqw5dbG2eUV3lPG3WmMsuXQlTnUWRiZTRz8
oCVeau304aTBp2SsZlWsflCNX/EmC7zekKrWpoGEyzBOmJqO8ej+Oowt8GkinLUD7+AUrwXVcE2O
Rm158FPc+lXaCRO8ZKm7z0r9aCNj3oTxcvIoh065lZ7+rtsWWnVWt0parBtruEa9dcEgv089ZDAj
eQVwmRYmE4uwiSCvjc+ghWKhs0bG9DKZ5XOwkNVJHcQr0SNIcGvsO1PAYmpwHzqVDz51571mcQHd
EgFo/P9p+tOM3wWkWQBFLx5ZAlxWn3ribKI0owgtz25crBFK7MCO4zQMt5RuQNMQq7VPHGa3ymFe
Y2Tj3pXuMzSegZJcvMkhugWdc8OW0Cq/3IodGPLPXIeuw0LWYZZDJd1vhvroZf3d1KJV55Z+kXM7
Zv0qF/WyZbVX6MEjptfAWnx3k+aEpR2LiuQ1MNBikUgfNkqAhgu5r6YeJyM8iwytoxJTHGG2Nq6x
TmlmVkyEA4CF5TI0kefjr93mSrov7MTAVpL+U5V/MaPr2iJ02fhkt3cYeqJpmXsgPtpnxFsSEMcH
Lq62QPZkOJe5DDPVRY1S3HOmNwbLRAKvUT7tgJ68YOPcA1I9VKrL8NciloOTLXaKM8mCA+lm8isG
XB4ZDrsU+Yj5ZqUaEQZo3x2XnxCPJIy8EouAH2KpskYUBF8LBTaqzi9tmT/sL2HdVe4GKy3Wwxwy
STey3cgQZAPaFCaYIHeBzQRjXIO0PCNZEmYl/j2PLj8hkUC7K8Y7IP1HycmGKGZV43/JSBfE6JTs
omkejyLQIxVmzNyPBlp6WLQ33OGbEjRnkCjhqgiTVZxh+WnOWZExkUlYTLL3mTxQbRCBr2pbrXv8
3BGT54C0DXBYKZzFDCrNg0TznabT25fjA2vnV1MAOUa4mwzxZdKaaxnuuXOZ1OcvKtMe2wTeI4G7
WC7yH48pOro4DT6FF+1qDIkBUgNrkjxLcIKxAaubNM9fLcwjrP4Y9QQnBX+CjHM80Xi0TbnvS+/W
aVc5vZiWvp0TAHR0VMqp9SCVKUsBnVtAiXVmRAG0RhNxhSEQ+GYYlkeXxajwba3GUOx8Ct3gwrjG
lXhahvreTkyI7aD16+ojyoLFOItTzapl/tkfIQjsqU/IWEicbTJkD4Mxdmt3tzbYa+WLles3qzHW
ruqsxCwRj7DU62godb5n4gTbvD0PAtWDdVYMeweA5Js18yZvGLFTkpsIR0iU3cd191JXtEMThAuo
8IX4hfuMl4FFRl6Nx8SoNua8Q83CR2Giq+/xc9OUG4MO0Jvx2nJUHcJBo89StRcKPZrhqEcqhHuM
KXImI326FNAai04Zv0/ga9uKeW87hN4sJP5EAKnRqS37pjsjy41IFrSZmOKzGJVVHRWAjKKNprKE
GLt1kRG8jrNMyug4qrbqmxY88MqMGZmFt6l1TtmQP8pR+SCWfKmI/hAE2kOhBfXCcwywNoUkn43f
rTDfpWUdoZatkhDaDwGCr7XOsZ8JMBrsRHD3+Vw729ZFGG8Hh4LkoOpZcVW0AYE1HfQ/hyW3bhw6
+PSNVDAxmltw2i7YDO9pNDGnbU1AMpCq0lhj99jayiZWkYMEY7IJEaroOQCs+q82lTfPYAuTUqhA
DLXNadvSeqVhPqNSIZoIceKwXjbkYmDAaQCSjc8GTLKZjy8V8wuFlybS80vGhVhKZZd6FfuzbhcF
HUNo6qeqh3nvBvZVZ5gZhMxWgdlxnEGiRrWhNGtzzl1UsOSbA/kMIZz7AccKvS4udm3Y9ggbsti+
9t210DB7pNJjQJodCS7cGxKL/JzcghzW7HkMi/ElUrJP3JTvRM4CDph/NWZFYzHxRNnmP7vNsTP7
eTkCpmPj1kBdNV7HSmMeHhYnqShHl5BqzfgQ4btH4lOZ5J+ePlMg2oMAvRyrul8zouaMmr4KW7uM
0tsMOdDlcFlqx4Dw85xxZwYfPLbdH6HiicXRFi0KV7vGckJILxmriHYbEJOlO1m0dBINZ0HtnXlE
CLIoJTt64x+QWGMZVKgIkmgbqGDZitRiUWzF65S1enina9iIjDq3DF7AHG8jWtc01CgYNfeeRbkP
PS9Aycu1PuNCyGanVWCW9JYPybUhi9dGbYS5ocKdrstvZp4zCxhcDpvf+QAGtXpyFb9lAKxE5qka
mj32kz360q2LfCDKWh7h+iVwf9GtMQAnlhfevMHwbqS4cptF3GJgM1esVxt2eaP6p42o+oP4KBqT
l8Gj7w+3qvbmmgNGG/RTic8oF2UR4qhsGURs49NZkBm+DIzZa6QDC8L4XpOaIO36YInXiB89lcck
+86Dp0NaeFT9xpRMRVreVereeA73yQs/GfKLOr0ko9ynXfSjKMYSwemyb5v30BR7HJ76iCKmKCyw
JCo1ySwwLNRXkCAvaemd0zQhrrZ6uvW4rLkEFWUmAOr/wlGseeePrVGt7fgjlPsBn2fAFVfgHMaG
EyXWMh8fDqVSzvyIKX7nsyahBOwWIw6OrlSWtxi/Ozq3JQOOtdelext6XpybhyZkpSDlfkQ1Td7L
LgZmVrHuCoLfLAfP2ubIpUglhZ8R3hzxNzA6tbJ4kWCmt7Q9EV1X1+teVLHW7XIbBn+EYHPNAgab
uHvlxoDOmnw6XroWvFbMXEIbpjhvkp5o/Ly72X0oo7IMhdzWnDCi/GdkKuCfmxbVT3Df1JvWRUkx
8qXbRJLFBD9S0zLeUNPyaO68nYGaZBGR6ixjFSlzvi5Uzi4zc/qXZMArbUT5vnOKFduso4R47RTd
ShVY2OIzHyIgBzRH3j8WGOd8eFXTU8iVrMyWYN4MO70rCIR6s6czYYIFLjKxujWIgm3SP+ZTEHIe
BMlxaRCk5mQ/XPCYKAZQaf1fXha+wqq3I8hJH9AHVKuhTB9G9eIkOFr/YvadujGgVjmUxa2h9U7U
L9fegjpYRua9sQp/jr7mbqSAIa3+miAw53aCX1qu7OjZm8yFxgs1t84mVtTA8LiFkMXqgvEAWkZD
5Okm61WqowjfC2lpX4gLP8LW5q8Urq/H9p37ZtlcpcX+PE7wzWfV+JYU3Z9u64Rtm027An+SLV2m
Flsj+6bzIlIFvGDONAJdK3u2pvmnd4n17Af3DLXA77C0HZ0e82DfqueoLK91W9oLL6zfRTenuVm5
+9rV449WhwMyY1xiQeyRqYiXDbTNzrUuaWsFdxwZLT4MPltdNT+mbPpNAM1ESsMPJAUmkLiUmDxG
vih0ZB1OURKgAf7ZBUKnjla2K3TN3g0MyBiodN8qJnPAm6rcOuUNnlD1kmcPtu3jhhUlgtlaqGSh
yRy2wtPicB2Dr54DEBB06Xwzmy6nf6LbKvWvnj7KfNcjv869p45IcSxoh4OcwBpwsowvAs9ZFOpf
pr+3Y7FhWiZUGqZiaXs7YYMNSzdQR6zqc+LgJ/YQ+ikwetbsxKqtHVA60wYBFSthyKOL0kTYyMce
2ofQesed6CZbPYHEUV9s+BIBQ8jy2vM0K4ayGy13o+k+7Ene+31WLYGhLKMGjVO5wcxLoXQVPdPB
i6SxJ9AaTbGZsLrHFm53T5SiHjpXEBN6Oi0nNBLms8DgZwc7UQBWCiFB9HCE0Z+L3wR5CNBKH/Po
0oJRq7SbGuxBimYur1hlSZ7b36EIVzPDzN6aEW+5uhEONS46OIEye+5oQ45jZD6DR/76SY+eDflX
Vbyvop9GvCi1uzLJ3CGsqrunTIPxlOwZGSUeIkBymXM34J/tEYhDTRJKwOawnMi8MxAoqAxgDmG/
czl/CXDCvbLq5SnBZNMS6tCc2wkA92+tHbzfbqTh1fa8KUsl2ZXVe14JJFjxsWCTB0v20IgzTEcw
3m+EDao6SVFJxykK0qgmf5J3i1EkvTpg/o4QuzeAeAun+hB4OZVxlWdHj7LbjOtNw9zeiroVw5bl
rCXQ2FTbtLqlfatq5htIx8VCZeavh+csOLeVBwz4A+QBUJhFyBvPpgyPIWHQS5OmRU/QBFXL5vP/
J4dhRtDjLFRLX8upGtzZUL616w5tl7EomzU5RysMnT2jzqbEOK/dbOtfKN1Vb/oe7LE5+tTmQvKm
C40EmLzKONqab9rX9G7iRqwFAh0KkCnZAzjCmwBr3l0mbbJTuKVZHnqYjzFfsSOHlsOOEV2Xhc5v
r06Yvflocqw1I+5tOaE9AMCvJ/rK4aNJy3d7NvAGD29g+MsgLaQeTcq3Uh+Qn//LCEjyKBNFdI2c
Y6HKoyPp4WrOSmUZdR8Nn7LJJaVzSFX8d49Xr3WuoYXTtYT05SxaVe5cxERF9YbMj5mL25w7FOS5
9YlSIFC5IWqqzh6SWIzLF4NHCgOir32diX7cb2LbD6gia3MrKxZOaGBoEkGvYbEj/4Aip38GgAkE
HLW8+inKdpdhM+itf/CM0b1seyvZhhMBKWCAB4SjM+7aYVVr0I4UbD/nB8ZcuTajYsI1WTFhq13G
1qfDp1YR11eNn6rgl5pupOcswBkISRqk+ey4k4eEZ6b7Q6aJ0gQJLksm9kBgbtfEX/JSo7VmU6mz
RjXaFBwLCMQRRFGzdzqQi+zxpwFh1ZzLNa5di/aakyTmHZ6D6jIWzCNVGqYinaF0RC6Bh7rNKx9l
VDyENj/X2EqtgiJES9VlVyD/Y1vDe00ShJkqjyICKURgCAt2N2J4pbdfjWIDBBmnl15nYFiuJuaX
Fcudqi0BuN8teF6sIzaUd7Eg+rLCh1IH8OfxKy0JgyQtIMGqU4DpLT0xTyIZuAYREgMyattNQroG
o6Hc8OskxRLFL8qWYKVku76IFb8OwxczLkhxJI9oYOQThUWxRo/dv5FWjeFTfpdZRd2u1NWqTK34
HLfqa3APKqNltZGoryGc8wBJ/6OlzTpYTnc3UCP3IAdnmEpiM7m02fCimkUcYImegvUttSIUwcDm
LXJLsCnl6Lm7SQHsd9SSS9GZiPId3+CLbdnB0fMxKqqWozusoVbtJhZWHCZIIbtDBH65e28xMgb6
2Sh/cMYtwlMbvKJE36sEBjmT3AVMcQy0YVx1a8JOpoWGbVC1CEDSIIPkTpQe//8PAgdQr3ekddHA
aWzJPQP/sVqaf2nZy1VhoxAOVRFBNtS+CFLrNlbNCikMICBZvXdTbYvqPhY/Hi3foiWXctD07jqX
Z6wH/CTs1KXRQM5QyP+tdQ/BK9j5jVFHL45BLHGbfKQ2OovKxOiI+Q4Hc2useYzbU+4xQXKEYv5L
oFeJmIoHDvmAHSQsp+ouSBIh2iIfHHxPDYjd8GUkvMpWBS9gw3TTGXELECQoid9CNzVyWMh8XPal
Bdiww+44FW/RFLz3zXgkY+mn5/F9VfBuQpEL/dHO4oNSVS9JKs03p+7ztamkR+hIVAN+z/OUIPDB
8w+WcEZajlOG1HnfttiCVJxbciWRavEOe8Z4SE1iKgxO5DI6NVNNotj4UlOXWybfXXvUVCBtKEnV
yH0HfqNh09GgpuftMrCs+x+rrbM63USRnoo8dGE7yq8xOABI/teM3abOgmtktKfC4rusM5aNhK0W
rveLcqdZhIjtytQ41kZkz5iTS2aZrxhGrzWN3Rxs0RN952injoqh4ZciWIrV0NYcUGDjJVEhv0Vq
/zF08ku3EqSyDUEM6tLE6oExGrkCmxge1jDvD3pn3YvIgPr4KRFV1jX/d8fFz6RQKr/CbK8dPfaA
V7zB8V5wY3BPMzX+zZNPpbyN6i1uzoGIN5lqc5GFO616FM5Xi8KwdkngJS13LHb4HIzwXmNqwPG3
sqIEvKC+lPlJS9lNoKOuQoRYJUsiZJvVqjISMOfWtrbSa8wljXMK4sUzY7ZI9OSqUtlPRUgSyWbr
fWq8kkN+Fr27BHZKpv9N+2oov4P5NoX8QwFAstX3BjlmUpg0Nz+85fsyMpCrFf4rSc+YeTRf4Cax
RPzMR0EqYb/pgp8irdektTD5IpptrvsByIcSyr+1q7ntimw8GyATiL8yNmZmfZLkZ2j0oNyPIQpI
vULBkDIeb9NpO3Ct9iOm2hEQEYSSeiTgVVXXgk92Ghy/zdimTar1ETvDjfzsrWaisKqt4Ltsij15
rY/EsRa1OLHQXHVolyo3eS31g1YzBaVPMGN1NbBzrBHz1R9j8EES30enDksyeu4igFTjsuTD3MOU
aFVcc9zymUHkRBovJwahlWnfOtpxdqYwaK+ThBaXNvU+wIAqtNc4Ee+xBZ/LhlPO4e2Axai/yLtf
lXpxqUt7P0e9lSTYhhSsCmMvI8ZF7LZMFDqKBgcFc4hXGBFC7zB07zZhvIuU7pKkcPBGUpFpLnTz
LBhmmazlTRyebni2JUeX1q+LFFdtuxKh8hqw+dDralvSEEcAqDzbWTnoKVriY4D69irTO5TSGYyd
tolOsXm1Cgkvn51Tu8r4lxJdeuKlWLu2hcKjAu5W4umTDQWV9tHhmCtlj7fDtxqGTSA1JXe7bnX/
OnNcJj58Cq7tbpV5DgRf+hI9wCmMfLewzdeUL6CgjbXIDJ/Yr5uKt1SmEWkv6UFqcjJowmmTyB5c
5Tk5iUK+UuJ7SsRHcsh1yWPV7Of9e9KxhNQZP5Pdjp86wJ1AkJKCD2b6Gcdftpl7IoRQfpxUrdvG
f39RYvCHuQnkEwbBOspZsJfGMUdKWpmHiMyfQuNhQ0aSddU6Cn+stl+PBZMxqFRj8uT8X0g3PKEU
/2iSe0+Gg42OEe/HS0DPYuvDS8t0wEztK7zXtRJhu7MDzOnU62PJ0hVFhuB2bMn5IPEZQlj6Mcue
WlXb2U6wHpTqGCTFy2yfTINrBeGx5CzrhbZDQkvYB6gn9bNIR/6+iHRVZXrEHcfB1O9B871rlEKJ
gmaCmLBJdTa1nvtQ7LGUy9sAYY47pSaFiXETYxLJgsuImNmph1klrUZfAxQBu6O3ieorQefrbgTW
Y1xJGlrgUdj5AAhX3tB+R4W4z6WVhuBkGQXtrsZ/4ykt6vAqXKC6X+kA8wfM/wUoACU56Mh1m9Dd
cbjw3ABMVAL+dM773x1g6Jwk73ABi9CJDqWFOAgySumau7y2SATwlvSYohV/CoLBpJGHVNfukl5g
DE5hcXEhuQ5q9klwz8b8GaKLKZudO7TnooB1iD0JI2nPGwdXg50NujB93KmWcjO74cCe7SgxV2Sy
higGAj8gsLCoy11BFHigXhzNvDQqDS05gepwNybwCGnn/kY0sXH7ZltkwwHdgw31xEexjRFKNHIz
MBi1aCLJhlTMCt4Tm0vlxkyv8IwNeQbPpB+3/XdpOL6DAQgb7s7+j7HzWo4cSZf0q7TN9WAWKhDA
sTNjtqkFk0nNIm9gLApoDQQCePr90HvUzMXaXnRbV5MsJpmZIfx3/9wO+FVn06HzwETK9m0I0GJm
pjUv2jwE3EkKtznHVgWNw9kl7X2q/dd0qi6NQ3HP8vzARXb9k/BfQo6V2pqvcknKLDMd3h4++hZT
k9Lor4Y/bnL/V1zt3fk7n4qdYlrhxUAY0uI7Hconhxe/QbqBNx5H9aNpQknBGx2DuMmmbj+ZNOLI
4WT1GLR64xOm6h1AJVoZHuksPnjueLIGPDRgMC2VHJSLqVblt31OsQPD6AjbKgGQS4VO6VW4cpl6
p/x+mp0TG0/xCIBIqL1ybeJgRILcHFt+vLbKu4LO3qbLd0SQmHPBRzhZbALOdzQueImVw9WcjvBt
lj6TIfQdechqCEVkVOgzeQrGYN+p5lbVn36LkhXz1ud60MDbUdnRRv+KONE6/UNfN1fgzdxGh63X
wUSxLDr3pmthpb/UfG0R6iv7ux2es9iDV5MtPgTW1L0d16fe7eHG1XgUNAZZ9mv8vGZGIyj3kqyO
viKaCkMOP0Exv0bzLSVs36LdAb7e026BO+xF0PAR2DiWf2PQACAU3s35AO45/Eqhn1TtW0nPBNM3
4skxfkSVlNcYPukZhf7QR8U6bfDd77hIlWSgk5oe1nvgUgBWGdfgPrKjNzktF65o6/02sn4/AP0x
8ZVF+bAXCd/beufI995wRif4SMAHejjZxxKps0APRcdm5sdWdFvNiL50Y+DcK9wecfs9o/TULd7t
ilxpKl9NCUlz+tWG311pbehyBZN2CLrfWa33xsCh2jQfOKVaDJrgcB+l94pRa9dWjPkDPMQce6vs
pmrvZ5k/GN7j6BsfhneX62HL4H4VDRhj5E9WihtINSvSlXUTfZTYZG2a0s3aACYMWNsYVxOLVDj/
2GzzOj8KjXcHaA/H7X3j/kyxQerUOHrE6Ar72ameAFZC8TNwwobgGRnWgnaESYS9kN4t7qFw13Cf
p7tlPK9IggTN7RJz8yxr67CYxXiXczr9/AkeXZd+xDY0+mJ8KCgMovMZ+GJ8MOpdODJSmIjXeY/d
ny3Ad04u7pfcUklze8LMXYOEMKtuJ5LmAAbmpL/DGlDlAHgj0d0mIpIwiHZjYqNbMYyEO+PusHId
s8hE6hs/E0AZ3PXIIrdBhrMQRDlEwUOqLqZ7bJ8ZtBgcQPODuueRhrN51reaVLBM75L8HiM49lOj
EcgxL2F8TRUgvC8TxS3aodmOwVOsrvO8H7ObJCbvtpHvQbXAuN4qjHlDy9zTbrZGy0p3gl54dFhp
vB9bBzuX+boLwb9jx/KnG2UNaw/Esup4bV3jZBnWB9SpIUjp7Ibp5dSm58YN9uD3zn6HniS+sAPw
4sF/H3A8MJyVahElO++e9xTnY8X7Kt7TLoBA011d9VPSDNc6F5c9DSYWdw/nObZitRrbK5UKfdSd
JRt6o4nKjmvbuPZxvdO9ceuf0/7ZA+KR2c8RuuZUyCNefVmcAC5uqO9kdHRuGTkWjET9257vrlv9
SY0eFTax3V0r/V5EcM4MHd1ikyipPkvX3tBSKDimZ0Vx2ymJB3qgAfGyLYQF9C5O7RJDwpSLrYmD
RU1T/xLxSMjWIs9DhppoJ0MaghOEjyNLC/tgjeUT/S7G2WySDTXO5XWOOvMeV92G5lvYG0RutiKl
KibKLEiJrk+11YQ+0lnQrjJS4nRPuhX+lbURlNugw8Fd5IK8P2ysCfDWs1nvybzSsbyAdjpf2idt
RbeDB35MQ2ljyTbcZBNHzQdluAtrtvhlW+G868QRtk6yC2Pnh5nQxzCU6aWESs2CH51M8Og3ISRF
hncBt0aA67gbTgmAr3MPPg2LeF1fYkMU9FB0OWMdrrlOqKJX4SpYgHCJ9n/+sZMgx5Kgxhm6fJRs
wMFKJ+eB7obiCV+7x8m+wzzzmVZ4ASyVTlfQT94561080UbJ+0egg4mlskP25X3GPeVILsb0T7FV
e1c/g8bV93O6KwX99K5XWZu5n/19NQUoGKUvzkjAX4k7QY9z/HeLlgaOV6O/NR3TOHd1DAQxo+iq
oY0CvpiVwkJpxO+xzc0zhUbzOaiGnxJQ5q4bzGIzWCnm0Xkk5QmtifRXoA9tzS1isufuME7M8nSg
xCGQxV2gp4ZvKmCU+lG4UwIk/9DgSFk6goMFCqBU3eC6bSme69KapEMtUV4c45QPg8EPqO5bR1e7
pcM5iQE8xos2Z/qgVfN+sk9RXnqHFhxdVhjeWZJdmAbIyZUU5wKbLC/D7q4p44qwL/lJzqOgZ5Lx
CnTYP/Ut6ndIoxhnD9vdF3GU3MTJrRhn61wNLwnl1TcgGO0hwTXjOAP5VnQyqwSKLa0E3SGcsb4N
TXMsowM0OdJAhI12btm9B4kCr8qG66VgI+ksp6Xa44VtMou8m4d7fnHibLZrnSTtceYFDKETor5N
X5WN64nuTHER5g98Exaxqn7DZj7jgDHuOuCbHAEjJnuD7R9myTZEOOgyE9qZjV1mhZ/arOFg9twl
43o8xW7GUl5X7wlWq0trhAdrbgtKhqvvcUKRx68NMShMzp02Tp4k5OeFTbVNbXdLm5az5aqKrGbk
2b4v1Imt7bGHiGOEMDNik9FZrLL4zGAP5g0YnIDKVnrnSHNmA/faegnaDFOAK2o/h0N46A1O7JV7
bmYB257UG5N4gQurCDkZaIwQ4Pr0nC22QqgGcZsfYzIyxL7GCzlpAk/cGZpjm6ODueUityeEDUdJ
sCMPTCIiTOKnitpBsE6mOYVEX64Rs8qDtMHvFPKtXyje/hJhdOfmSRjNgtJRzl433bPvEGZLi/oK
3Y+xQaVp7LRL90aUzx107KPyMG4iMO6rHHmtAr/YVGD0IveSD+Z0qAUKkqMgxcKBpzeBXZSGC9aq
wmX+agBInWdORd4AJEIDOKV5eMfsDRzqFGtUOwsbaIKXvMGVGbph++pxoDmYsdiMSxA2GbjsZUWy
lHowuo10dWvniwmGJdmMh3gnR3u4qrhTV2zFn26bZscZNEdU2peiheNSqCkhSoXLK2HL8vO7mRfD
Cp9WQIsoNt4ugSsYVP6nsFnRs9habo4RR6WCMp1CQqsGPsRI1ltWh/ypHYoXsG1MNonNN3Gvd749
kr+XMeUdxvhqx6kHsz0zd8HwVCdmc+vEybebucneJFuKq9WQm24QANkyhAqzAgIwUFk/EVx5zggf
BnKcN7ZRkTZNvIfAYIjmLJJFH7wkXettbXf4anLFPFqZlOkcML/SBpxZYmNiHSsL8vugypKdpvWD
s1PA27cYjK2ZG180NiAX2GQJgVUkOOsxpHSTCRA2hMg2Of4ve+iJCwEZP4Ye2VikvlV6MoBy3SCk
b9qBAU5QAjl0e/uZ3j1SGcGoV8LUX1biQIxLSg83d/k8cwnLEWqhGvFclVG7N+aLVXBdG2uselCa
SGHT++MMATH8Gjrpn0z7cmjOdaw//E7mhMa5nrQO9tViCYfO1fg1DlF1YdZcXVLrR0faP4WW9vb1
LO8snWUn6YGyNYb0xmgbdCDL2U7Aw6mTheWrGMBxMibFPUzjERrkeUL0umkwI4S4Q8LOfIyRvo9B
n63bmoB7Dahn5f4mvOSvltd4E45fmWF90hB7ciLwwn7n1ceZGXWGVyjKxCPWD5HBJ48lYSDPmB4w
lbn3QfM+RfYBHc8l/AnzLdLc2YbYog/SbrcksUaoj5RiN0t4PdJsTUOxt5zeA3ZnnnjOzG1glvnG
R2fvm+o2rBtc62wuW8n43Ha4u8TFQM0VPOZkxBYM9czlItCqU+zBvigwrdF6HuyiPIAN7xokygHH
OFSj0pNAaW6SjavYq07Li/x2FmC7DIQtXGlUJ/sPNEtGBwNHm6yB+1cUTsrcuMEN+ubLGmk5D+hQ
rPMLUqSilvqaBCI/N1bIQHJqGgILtHu0JqwE49XT7qkoK5+4lWQviHpKEkkvT8awDeimBTlX1Nxq
W5+AyABlU9pcwyu8TYE0+2Me4BXs3/tauhe3oqemw7EWyvq28aludXwOZuxP1YYBVIEeH0Xb3KiN
U0HHu7AUSd+clTMxlrhYZcPHY5TT6v497vufXEhO0KULELjsDubEycIggbQFuZ7Z4Mi6oDsVES5t
K+qSbcB93y3jeGc63ncdydeU2nM+HK9Z8/19aOJ6ywuLFCfjWVKkb3nrj+e59x8w4NHareCNen4A
Yl3wXhqURw4RB2DQ8P97xpeTX7N5kmR0Q+GtmkyDq4DGQU6FtLzvd9z/4uYLQek+yxeAko7EYSiI
rmVG7cJckDWaIgnXGALp5wR7a8nUtAUWyTgb79RQ9/s4s5+6OhOXkkoFEDcYYeFlm0hCzBjv8OVf
QFs7z2HE5HUUAJCHzv0Nk8o6Vh3pcj1HwWVebNgjlweh7ENeh85Z4NJJ+R43Nc6TtcvnU9cy9TTX
Er+jmeQFKGGxa2D+kkiLrmYD+XHOZp6aGp6u3f02A+NXlCqONRAAvapp8UOgQ7aN3jUO+Y20xxSJ
bgFkmubZ0E+gCnNn7pToH5g6HC0KsYgwBac4BcBPz2+157oPepar46YpvBG+sjZ2rS8WeJtzY+IJ
YdLar6DGcJOW1pFfIeaznjG5TBIgkQXF6p4OSbxmvHqA/RIAdK8W+skqyelkhSBb7Kz82ja1+9z6
MNkqAKuJbaRbqszJgpvvsdD6DeneoFVgY1bYz9pcNae+xC3h2vYLoYDHhnPldc6Sk+DucAsY/5bJ
j9pxVHvGLU+Tm40Pq+p4RPUkd7OHGwAwN9A8T3a8tTxmAN1FOdXNLIhTTOBX19L0LO6iuYMr2kCP
DWfnHabqh55eVa+9S5/KfsPZvW7sr1IX5mXCxGAJxpfCjC7QI7qzgMhleQ1268oD+sHFINHJRfoM
H0UenC3TeAs1rj0umWiJ1hJICJ6ngW7nyh+hK07ZAzIPwqbZ3EgvhIsILw7YenCqI/OoDO4t+JCH
rZ2zE42Zc9a6z65MWteNEb7VkNXx49CGCUtvhE61UoGBzznBLQeHLVABagWteHdypg2TnN3bOIbF
TTDd00wY4SNZilEkSlPBhTzNAnvjtj3JWSNWx4SOaRckFj6vG8ICcHws9UYA/jglubPrwumrNA2x
l8lZ0XJVugxyet9ZDcJjrF4OP9SrkGlJUJkUPt/Sw7KTDDh/efqAQ9jNTQFzlexkOK4zp30ffZcL
RhUCOovebX96Zu/cd1zGD97E2jUOINGcnvI3u0wwn/fwS21FwHXsauPSMjUsdaZhXHvHvJ1YsTD1
mv786FlVcC20vQGXKNnAJ0C8PWI+wBIqnzi1RGWLiQmuFQbf/Ehb8+KNSN7iIXKuEoNTbcQA21pr
OpBdg1DijC91TyiTuna8mIvP0bf00U8B75Z+MR6YSXz1JoI+BhEw1anlbTLCPVbcPTABBJoEKPIw
8kSTwS862d/IcNg5CQ+X8oGLO9jDfh5Eits3wEKT1tPBKEKLWKfDwERw5uOlTPma6ezLId3V9iNu
dxwkeGBXWZP9xijOhN4IqJgrgmsrsse4xabqsMhsYi+nuqA1QQZqCIC2bIe9H4gvW7TImHEJv70J
bui5lPTXZZtG2/NGe9Q9oGaeI6ev3xI8eVnQtFwC8goTQHBnGwZZ+KM2CDn0PTiYmU4m3eIoRInd
JLyfV0W5kKuy+IeWI9glKSalWcLs1aRxx7HbS3x3Dd3pte5ezMig3aeO7z0Xb2IWuQyc8ez2Uo+v
PqT9Hg7sGDFP4RJEr4XVaeJW8bjDK028t2xvugH/iu11R2v2floIbptoJtWOsEPLrFJ0WXJV0XpY
6aCxt9xnsHGm53GiC1nE1S1QyBDIwp4+b0IuZDZJun/S3RXAMqzOvE6c3V9NOgvo+FHRNrYeLEPe
1MQTic5tWgJGGzn3+GKSk9sO425klTxU2Ms6KO2baMJICW+m3+BD1ut8Dg5/rfLUBqrjzvSycgrv
Ag4VtQRiLcCUe/hvSaT2Erc07bKl8VCHGFOqpKOA0H4KQm88/Fle+r8+9b9F39Ud0+uoKrt//Dt/
/qzqCd533P/LH/+x/65uP4rv7t+Xr/qvz/rnr/nH5vF/P/3xU7V/XB53T//6mf/0hfz1//HtNx/9
xz/9YftnZ+r98N1OD9/dkPd/fhMe6PKZ/78f/I/m1aep/v77Xz6roeyXvy0CB/4/S1ml+H+1uK7n
78/4j4fvevidJ5//+nX/t8zV8v/me8wLAhnYrm/SlvKfZa6W/Tcz8CxaVP3AoeTV/R9lrtbfTOQc
X1LmwnllaWz9o6uYSf79L67/N9DcgRVYgi8TwpV/+c8f/5+ep/9+3v4oh+KOPoi++/tfHFPIfylz
tS08XDw837cDQnrC5uOfHw+s9Xy+9Vcq6HhoKTpBA86dmDiujB4W4tjpdt0zThhRUXaQFtXGwBVV
da9Fl3FDTNQMmAe0W+xjgooqirA4KOKYBpzTT+ELwZXsyN0Khzg3fANTyUzx5GbqH1KT2jdab35l
DyIYP8XAsR8Q6D1fcDaL9Ch7uBpAg0nr+vY56jGFNRRZ4j8VK8/A0+WY9lMLBQZ7EuU9OaPdlM53
7shDRPQMXghhTo8UqcksxcLZUzVCrVq3BBbrwEFpY/FQmtY6simyIOcLLZwaIFgK5W6ew7Vf1+pK
US3jzzQ5lYJ1jxsQEQ2qNYkJgtQFJMc9JN57He9VGfa822DRyxq/JRYTZAuavAHODU7u7fo8wtIe
sKGa9Byu6gC7VR4w2O618yvKfOxD8kRJ3I/dzMNpqPPX0Kq+vAAX09zFP1BQfvW1be9HiCOYAw/0
WQVMw4urBA6KBSC4BBoapPI5sPetTZZslUPDZ/2DGtyQveL4j5hszb/T3Hh1SKuRJeh2VqpPnTlt
A7bF1RSNv9pcHGi5yMrvOMU7yP6D0gdALu5gBzhBQVAMV6da8BGVdQzH9JQEjgn4b3juqD5r0H5d
cZwC74OXGpeoONuR/sjPgM7WqNvdJphwh/YEjIcIb24R+m8+CjULPOXnfeTch2O/G9vinU2dMt77
PCOGs1Avcq4JmzAvfw++TJbxzEM6Ao62cTvqqiAICkKaPsmFGkZUtvQce+sxcQEFh5+zpPeuSI1i
16ukQKvgh6acQsyAKFROSmd20kMY3CZ4g9sOGwluHEREbLJZlZ56C92H37A6A5pfc16NNmOBMj82
1NxSqAEzMII1VPGqdI3vykPpAvHWj68E2MDLqdSmg/TdS/BwdYy0w0Bd6j76XZbxzUx11nEAxBfT
yr02YpytUkdvdT5Ql+OCW7RrftuZ0rdYTI+i0ZfIrmCPVOBoBGOoGkuR76hL7HU/Sx4wFO5h9HeZ
GYVHXEllJJPDpAmF8d79Vc8eqXriYcyk0Kww200m+6vbJmgO1M/SQOqvTULhp8qLtpbjvk8lPlym
9Q32d1iC+D0ODf+YmarBBjL57uHODLiBmgGLnGcaez2BJ3JT+yWawhsViZul+7TQwM3yCZSsCw6n
mlgZsplqmlIJGMMTaY05k6+GHKy1TVnLXLeYe+tL44MSJLAI3ILcQ1cig9o5jg6RsAAUDadVR9Cb
bFuSU2HMuTX2jYMmVUOI+2xALtnNX7lAaaGoh6ANLydCuxcaAPtt5RPP7CaPfukZOpQLN4EqoxW8
jlZaO6oI6vVcc5YpKeJJJFc+oPy6MG6RiSOzti5pOpw6m825y1E3HCZnhgmpFTQ1iW/nMRxd5uHJ
U8+ahxaOiNFY2RuJv60bDYshXOC1GvxHFQTD3pQlx9CBcI8B/3c/2mV9ShkkJWOnDkLEJm7CIOXc
ui+jMD1b5QBEQ7a84kV+MiekMbvNfTLv07UoOL0QZV4HNP0pl8y5ZZcH2x4PIY5w6TofZWKG+6Ei
HKfnK+/ipfPBPzpaMrU1mKbTm+1z44oTTriAFmn35mbUDS9zUEFuEri2qKuXhf+pTBqQjaB/DE2A
DUDKeqbt0fKkcHlRdCLmn6kzPetwfLAkYn4WkWuyDWp1pqHXJ1w8mF1D17qrRXDrOPrTSVJ6pmwK
PWMrNZ5A7TGJfCKW310tFak7Wml2Zk9nOHfhW7oiGKw5w1cBaGWrFGTfCdYExXsl9kqvJYreQfwI
NOuUUuOzJ4h5L9QVCUQNGQimIcsgpgFZBBv5VHVhtwwNsKU42El9OVxTxrHh7FEobA2HNlb3Nud4
jHqcDlv3Jku5HEuBIjkZmMZA9DkjK68qvRnSdf4FEHU+zqAVowgbU4AqXMhCM4iw2fWA99tu3R8b
WrsIQOEgBN2Fy5l/7+olPtmPnoHtwceRUPerdLmt24U3rec3XhclXhEs/sqOD1Hs+Aejq6+tDtsF
sPvgK6IHYGqhvKKSpRndBPKKRtHyJHKnr9vwOWFNHDI/RBhKm+OSeNFLN7oh8HQl4UGOI+lgYjkG
ILOxK3hTmDi1pqR293HKmFTTe4LFHPxpsswUGVvD84G1IENN9+n8Y3bjhzG0oKglWRXkipZ7t+EX
7k4EPgSJ2N/WjfwoAjGtfMWzOOX12YK9lFVIrvS8BjCJ98bSliZuG5mn+8QfMK/Gx8JV76nxowPn
Lnc7KiQSwvldZT16Xn8sczwjaSdOQ4JbKnL9F9iVuO6olFZDzGzCix8keMndUPBap+6qjG2BBIR+
PVKItBJZykh3ng4etPpHWQM7b/Ekg/CrNnSGu4dWs453M7NHzH8H8EW4X62Z+5hyVuRy3DMr896i
hWvjNx30/bkfr6HgrZBSX536UKgS6nq8dJAfk2fsfSvd5305fNg9E6kZBLyd+U+Ey/QWsCDwPG/J
4db4l0uHWk9fiYqrCK3dBYf3QjP+HB0egx5Tuq759wYRVPcIMUPiLqJFx1UtHXN4RcmxGsvuZoBr
YVUpqAIXo+I4Y24HxH4bUmt5VCYBbbTgroGK1enROs5x+VGgSh2NXNgrt0L6SLpyE9WwzxwQXHIe
1c3EwG9Vpgmr6xghkdYtdUZpiKtDQDVS/kftJJR/ZD1hLLzAm5F5HW//EICc35xn3gJmFARH5oen
OTCnY0eJyZTw7bB0srETsTCBo8MvImyekM+iZA6bg8gWAlDXc9NJO5I3sSOQ4s2HIO9/XB3lt3Xg
vPvzoPdKy2ynW5pI2FRJ//Q3oxG5u8DBrJzi/t218WRc6kjQe9ykr60qCSRWLvN7YNvrlEnSqud8
qEJvupaluQ9FYV0iGVw54W9pesV2bhHq86FdYzWVBytO9Y7rFqtdwHg7DeDy/PktisHdyAoTaEK8
7kB5gftQQWehvCw+IE4z65c5hw6J/8otFEyW5xShWqBN46hoESrG/MFtgctHZYzDYFIk43y3OwQj
laSZk6wDhRgUFuAcvRnRYgq7lYU0eqhxjYFrDc81rpWD9KnLyJovZD8UZQ+ykChxSIsKkHQ6HiuL
tgjTAQ4GXufWxW9WtT32tMrL7gwcNpK0BdSBeWc27P8pjd/rfugj/GWNPlg1LRz5zGTBDvDzjAts
GUvq7JZcYLlAyKneuo55NFX9YIa0tgO9O+ael54LvIKbTRc2w1kkFmA5SY0nzWPNFR73JcmKflfl
SXf2vDxiIOtS++zqdme6GGdN0xaQPaFtIt5NikxN2OYfPFBiz608ioJGvdm0v3Mr9bfBAjN1cRWe
UyYrpHOR4XGWGPvQGj47SMqb0DLwtuT+oRxzY2NmDWbt0W1v+popQUUUrDLxrLRQMtO2T29nCg4c
kLAD3ShI/d/mvNdz8ToGi7On7G+KDoEJnh0JfVADeuKcVaXGCyE0AK0Y/9eZ9vd0LtD0naegiJz2
LLzpqO3wAN2xX4+j+V4lSAupInbmTONaFxpkeFFVhD/13iXIuo4MlmHlcVpS8TqqCR3Qj7tFj14F
oHOwErN6oD4JF2FnwSjLDsxQKzg+tCDQZtS/ogJwORnVqc/1vHNA0U3YnW34AZhuums6c4+hNgEU
0Gh9DxTeGar55jya73J+Pjhe8eLQODUe7hD6TA7KIKNjMH9epyGN8H3IHYFO57qhdS4ofydWAAKp
BTGW2zNl3Vii1mlHfDwbmmztEsvc2H06feTXFFxeU1M9aYYYqUCsdMgoG6rFjI2PvXszRbzx0tLB
8zUi2QNO+Z272PFGMd2HtbzWEYOFwRhfwhbHNe25zwGaDNO6yd8YuqD0zffTbZV5R3cy7gKcaxla
mG+vI2pNSDFHG9X2LAR1+yjLu4l7mWMEdMSRbdjiWFF4FeYrobxmr72AdRpTkES1DmWsHmfwwg6D
gk1MJnDj9fpT4hY49jbcrbZ0iRMclE+DK7PkpyIdo+USeR5Ca10FE1n/+sc17EMlOCW3VkViDbZZ
TUwq6pS1sSYO1Y1VvVPitOXSTvBMWEAiQ2rOCuexH3R2a+Q9k6v0x312OSNuxqXwbBwRXOPaY6oS
XcIMSU/TIWntqc3Ehlymz0OsKcGOsU81ZCFxi0GW5BHoWdD0B2t+nZuQJx246ZpSSw7QC2ON1gmM
F1zStfdhsIJFyjdApjFGGEf3O3xL1cuoc8zTIz8DFKVijdVvTUmYWmMwaI7uDOy8kW+BovbOKkhQ
j+FLbWa/c8G5aV6u/vF3kvPf0QjR11H3yHhMjqO2PsdjeY3cKjhK3Z1MdlaHQAw+DMAeXnE/Id1D
XeKNVYW7tm8+BJETKlhIuoR4yaqt0ze7wMaJFcf+tJ7U9ElmHqdtxYyUr5u0YqehgBtBsOZIixDY
wZWDhexV+8jgQf1GZsnXXd/463iwX3xCmHMTcQSL5nuVZmKdReOVAh/nCE6N14sJDxtC+qaW1PFU
MjhlYVDj1yUf5FV3zcKQdJSCKhg6n7VVp/vBz9aj13LGktkIJ93GZOcDlcs4TJHT2UgKxfZOVTaE
qdKrNim1T/I1dR3lQSFi03JVPEVzfWUQxdYSfASN8dZKaKJ6yr6UMEhdNckl9pdbhN3dhFn9FBr+
wRHErfsa9LDE1qdoKbWMli51rJJdhL0O0g58+F96DhCfXf3WQAmicQRW91x/dPXiI7Dx21cMac4t
+x72n+c+tr6igOO8QyUn5h7aoLAy8OPBSsOwEVJeijzTgIReJWNO3TM3znyqkXxrslMaNs/OKJjW
GRlAIruMiKmjoSQVpLGhJeE7l/arbt2rWBB6flPfTZIglt1+lAvX14dbysNQgA09YG3Aj5Tlf2Re
bh98DDhcA/emGMAdTUO+dVw696ooXMv+Dpl54NgaIXGzwPZpuo25Vq/dTgFRGiVLb/GCvYrxq2C6
4MnmJyPTRBiZg2JKJLZ+LEsYGzAR5vXIzI5+03BlcbLeS4QmIwqaVSfUl7bqju4bMn8ii99Br8Kk
Ih4W4jo7EKNi8Llzw3ncgvenbIlWmnSuDfLBy9E+Kd9sBmRSkJyc0bwNdDvYW3wYW0PhlO42SEYL
vL3nnBbECZw8ce6VOpYuWJXJVPbGixh0SzthtO4WxZoFN6e65eQb93VSK+wq0yMhjQ3EvzTmwcy5
Bobm/W7NAepfWs2smgYkXsLnMxQKJz8rjGFO0rsrxi03NNm/Z6g0yHA/timcXSRompDjn647Nks8
XmfV4QFuoE5qOZ2Rkh5GH/GmTKnNEDxhbsfcp2DwygvWUhgS4m0L9Ym6Mz7D7jCAp9G4YnzabEyT
W7gH2V3UyZrOVrIqLb1QVtisbM0bqA69Z39AYVHs+Zy2O8xUdnRp5mo6Tm73MHfz8JwPRrjLqp5w
D4UrQyX7J8fazjbdS07XjPiVhjO1Xuy/JrdNMqh0RNn+lcESLYZu9N66gjRu+wKI8DOb7duO5FCt
PnImmpshp+48d2p8JOUtJwpWENDZ2xINrS8FOVuRcVdx3+NMMIct01vf7YudCOmjmivxuzHs32Ap
YYAs7Tj8n3VuvXXNe4Z1Hz97vmlpGvcCPyTsGiGFMQLZF0V0Fw6TvBWaUIQVM/SHNCi85imiqpkk
cXRHdMvgUJASAsYW6izpprzt2ONLWmAW+K+36r0iAzg49KtJJQ+VhRjjxzHWOZecXOvGctOT3vFm
WlYnv+KpbJYtlKq0mvhOn0XhwaMUBBoveXkIGYlNb5zhpq8stJssFdFlhrQlIPGcxwGwhS6ZOk6z
/tGJcZ4gyxyLTAM8aP2trVjbOorBDMQbMDAg+2fiqRGvizu9xLlR/IhMJeFipnz0BgpsEi45R84d
yCnmZ9aQGLYtF3cTY2W6GWmbUn68cT30GaisFHGyltudD2eW0oUmr0GEG0c/YZYCvRtTfox63bLO
73JAszRVgdAR08aZ8M23cwKO2wcuzkx5VRv5Ky67AzvYIQUKCUr0FfB7vJERsJl0WALQuFD7LD/E
EBP2WAmtXS48QOcFFyuV3lWpZmHlL+Y7L2CmPt9J5C53IN+ohP/qzjSYDMk477OIc9DgIWuyj3px
DEwL/xOsze41zVpmlnaF5E5nkGzLm0B72Znb7n3tYtqhhQ1K9BSTWYxeRtV/OxX9DBW7DPTWEHvo
rRFQmpRyAcuxp/vC2ja29IiJGx/VGJkba+AglhY72HfFNm+61yGjidPVCOx9dpui+uz6oH0XFYGH
ueOIW9QSJ3FNVAQpeW0vZuZ6ypjNjgF2Xrz3jeTnDskDwkDLWWGID3hU77QELpEN9c9oZPrOzswj
69aJTeIWU924CxPKKwOi0jB86s1oIW/JosJ1iwmZ1k/MhQyrVQLggAzSHfr2I5ENtrGaXHQmcLRL
kuoEjTTKWV6d5PR/2DuT3biVLWu/y53z/oxgE+SgJtlnKlNK9bYmhC3Z7HsGu6evj+lzUafqBy5Q
8wIOhCPbapJJRuzYe61v5f0rp5FDaHkQ3iVy9kElvzvufZzPT7odKGvN5De3SLWWZIqvBaQ31p9p
HXFgYQSCCtRERm1YZrfEsaw7treDB3V1hSELLWMBJLVnlAhRKkL/6otrEcQTvSw+GyMbXlt5jrzq
MdWK2J5YG+s2Nb5QKFxzxWYZCjof3oyXaMh3o1wC2DmpqNI5OEXxMmbkAtsyyQAO3pEwHpBZwOSh
JIiqeDYKTYPdG1bL5mj18Zt0d35K88/MYTHnKe60FJ4DrGrMSiSqHexZMhGlxYCZCupoM2WXsCdo
mZDrIh5BOCV3PH3l1lTk2zQJ4ej5Y1qmUDvr8YfUlG1IcEAeavMwovol4ZV0IRKQcYOzO4cEsaTY
m/24cg5uK/jp3B6cWJBOdj7SyK7IL6bM00uiCQUQGmx2SN88MHx/N9EfLJueKiXpJppw6P8hdFZ7
oySneU7FDmEtYG6r3zejfIhF8OKwRpEGy61Llp0VQcqgA5iu+jKQe2WQgqg5x+B5w0c6Jk9dAG0t
GAgiw4UAVIMfimYL81vuYRqsO/sUQXXa6jbk0aeh1BWIs/FOkJwVuV90ykkXdKINySzHoo9nelWz
PFoc7F0xfVRtjyk+TpaE44Fm+3CmHsATJejB6hLYWCKCJ65wsyPFAK5moi7sAEuaVPk01OgDOIV9
hAR67rxkQG02kq6ASUg5b5wtLo6PlltrasTGvQtDNAxe6Is9K7ezAv7yXpD7KAfyrjsZf2b2AMMg
HYK1OVtgiLoIr2THHQoI0YCqeQ/jPaAX02b2uJ87kq5ybtY+S7FBWeP8KDPrObO6Q17uVKcHqIwV
RCp/+JBu+O5X9SK+fRc+jCpGYi5LLF8tq8cpdN9jTYstq0S3mZQH7oc61DU5ZlDL45NAZQjCGw0m
cjgkFM9ZC6qqlBQCdUeiIT6meGtiXHekOmQZYxMB+2o1kwwSBfANYA1mLDecViJyCYh1hfkY4vPj
Dmjmjejqp+inaYd0ZWZcqa0dgmfX4HlMZ2IoIn9CE0mGQkFV5R4ZatDHRe6v6iSqDkwvd+VcvNpT
T8z62COryN5FDDzt2GeAKVP0XGGu8V/Pjdp5ZximXzAea5ZBhpSu5uYyDOgLZFO6BpvIPLh61+tw
q3nv2ebifYzWfjVK6y3vHiyH0WdQ4dJCZlSC3EPVjJpWqqeBQBOOx7hemANsgjzxr4jXMjN/8TtG
WOaQ6TsR2vkuqCdrbcTFhwlZKJi97hQLRk9l6/HDqybfWGbz6o3di5hQNtY11Laowr9iBtA4DEfu
WUjICxmse9CJxYaTeDRuJ41KmfYMqEQGTjmHDfpUqCqa98pB2FPkqFzC4VRRoY+lRGnfT7uBe3Fw
c0zRoP3cuqDtzuOGuvPDqwRIDwMbX8eS2dfcKk3FfKpzQeENChoGQSWECRjIb+EZORTuFeDyhTYT
Dlf682cVyosQ1JLOglYPAvqgkQNNyA+3RRV/REZ1IQkJZm5a98Uub9R7lHfY8TVIYjv9mPFu8MoF
Pjn5HBac/QKrf5oYah760P9NdBR5TLSsCvXNYn4ZBM0jFq2zb9HhS/XwVEyIZAWamAaCTqabu9Ql
pS6I1LFwBg7CPsrosLXezYCTmdPA61u2q6VvW5QmthhVq5W0x2nt1iaUm0jeR4K0yFjD0I5sF2dK
C5dBzCOCy9ndxCk0cVrWW2Mgdcj1d0lZyDu3wcVWiQ1g834POy4nzLlPUc6OF7tiVlG1frYezOC9
tTUnKNN6j0OHbRh5Z0XOX2YFnLemCBtPrklTrbq7nHqkm+avklwsAuQZmjEofJ9MdCWNBpKb1k6x
8qrss5vb0zBlxNCN+nfWGQStDRQlvkpfTVWTPBQ8w+yw2HJ/5Q4gYFvG7zN05f6QihImMJwyBxon
nYtH/HUAreTGqIMHq4PsXSeCrJ/Y/obiX2xd0dK7ZdHo/a+uH2CBcL9mk/PZdI2/jqP5WxWl9uJM
5KSB4o2DQeJCXjcfQ5MQS6UQMKdBQSuJfKDV7NY/kjKgeZC9LBscTXGYkrFr23sWhQ1actV9L2wy
ghXw03UioVJEw7PVxMh+oOtWSp1pyaFwgHTEAvPZFhCvo8bfS3DxbpJ7e2yurHmEjiB6p0AXw1uT
Ge6CzXuoouLR1vrddim9K1kPe7tMMNK18pSFgFIy27h4zFGagacROduqKaPjQrb1IgSgjIHgDM3O
8zhC+QkbUChlStEk4uEo2/yt0PQWkOm9p1n220isu2rGjZKX3wYdIXHPOEG19XQBA4tNv942EdIC
aVJjgET0aBl8mcju6eAfk0l/Fored/3lDJQ8TsNJ023kvajzuwSt0wFU5WeFPK3zQXxMCm/e5Chn
3U+couIli5ACvcRDi4q/wEPdG8EDmZlvEWWVow3Mk/68zVCprB08ByjqvllO6O9T+FKBXR7MgrwB
84hwklyUXOcbj2M1AKNqYxGpoYSLgDZLTo2EPeBhFalS4yTaiWDDHCG0p/CUcYDwoQ2O/QCd+Rai
dMSD1K/Y3GnUbOoI5GI3Dg3KTB9ILVEaZI2NqEm3hDv/Vjl7uTUL3sI8u1ajvRlgkyC6Vdx6jDGY
MuMpISArwX862RSzI06uMfI+lcYcjpFrPfhetE056W8tcwHfhEjzxdCTa0DbtswRuk6OeaeC8DiF
ggOJxevoBzj6I9VFK1MSpTkSuAZTc2EkX4MyiP+dXTwTWfdt5N7ZSZvrbPt5hRam0htlzj/SyuzW
RUSg7qw47rkuXgk3axknYpjTo1fvSEQsCo9sxbTc9TXcGNAGoBx9mJ7SIX4cowAr6y01M926Tmjv
DZ2+t5YZrNM4Krakf1910bPvsPhsJWdpDDUY32PiqeIsqLDrA9mqsmHv4Q8HkwsV32ooYbOfjaEQ
2ywwU4dpMN1jydDBqd7kiL5ngKlrszLx+qFRp5D7CqT16xzKCROpjm29GIe99ILvcpep6n3qaAP5
HUXYyNUXKPTOY2g9zabAfROCdCvMMCMqg+U5ZAPflsAuqsR7Tmv4HyN6AoaEC6ioTjaBWzu0RR+6
VgFuaUEkEPmzKSNwhe6ScoZ0FF/kjLhFqISwA34tc8I7XQp4EXPk6bUf0imHqvvsMrKsSmiFtAPf
cwMXD7lVuW6eQBC2mzSKKHeK7rfCiV24HdydZta0FOdD0iAhn1QSnmHVFjKEMzTSs8zJKsZx6J5c
Q9yLUb7FOKCRBQVLfNsn7+ze9g1yfcFxNGO4aXr9I8joTPRb7RubPoWK5KmS6JTkg0Sd+2JCgm2A
51kxksfxxHaZD6eSCVqH1Gfra/sbo50nNAPFrtbieQhe6LSl68n/EvKoLm5kHM3JMp55ow8Ivd+K
aviae7WVut1pyWlS1ozda0SnK+RfOVnc75HDrWd7XEfuDIojqErjaJ1bi4G7ZPK6KmdvSaaF72Q1
1Q5Q5LVwrAueUurPUnH7uV9my2Cz9ItfjAWDC5EQXbEcp/QS8mW/1v7kbrRC4cRDyDl9OxCsRzM2
KsCUcaeKqlimLzZyNPFlsDYixyjeyznbFjYThnlEtZN7zGMdDsHR/NWH3YYoBgRygl+9mc1zUneM
0C2YtmGNfFZcUq/9VbMK45ck/zSKEYqG2ngM4uh3gsWA/DjvVARwY/sO3NbKaR0af6gDXGTlHeMa
oy3vkZf7Kzko62Ww6Dy6EWMxec5rgoyCuv0herxKDmBWt7fzuwrH45i7yS7rVYKxfRdN89rgla3R
3ID8sAXibAWd3XZoqfojlW1pTczyJPSJyG/DzTwqTerUHWyAaqeYXa29zv9IRfiVWOptQFQl/PLd
QcoTul9zWuWbXqKbk8aJ1CT3CKr+1QqDT4Qi410/J/7Wt+xPUruekQvCB4cSFc/FU9Y76mjHyPxD
MpRvMU4QntrUkW+Ojdq/q/CCRbiIsbwwnxdW/oxn64t+qrE3bOsCQIpWNUzcqbQNhMB2jVIH8N/U
j6cEbhEuTP1zNOiK02q+NMsbxOKHUJsknr2nCahzrYxohxJRWIqyMV4Wocar8ax6XXnAu7Ibqv5J
G2g6mLfjXRUQIgH1Q09FVT9qeB4zXXzEj5RPSA0Zb+3bRZZhwnLLaWIhleP5LrMZR2cImq408NQP
84s1w/ZoBiICApSAyk03ExxzVkJaisLuvobvTot6Y4oCUihEAO2Hu2qlFuhVTZ1xP41Qs0KPnjcU
jXwlHLi1lIyPKmXNH9huhSkoGRPgWE3LudHpu1d/iEYqGtxHXkqWWkivMMgxNWTE1UANBdraYDwt
q/ZJJrjGIjcUiHq0XCG9PNJLC9cMtB4CO7zLKmZpvuRH5UNocXbzwTmQ/zdfsprMJsm4pEANtkLE
ATRCZzjb69RbNWS4bSrwVVHhfzo2QkLge6TmzjYH9qEDTJbjXCy/mz0CEHNu95YCIlaF3drEM73u
KDho2hJuVdvF2TW5IJLvu+Fk7WZEMdLLWmc7cz3HbnSo3OrTXfD8WGMgdroopzrF8uq39j2jy11U
jrQcSpQjeWDN91GOgkmN9SVN5lfVlCRuw4HK2+e+T+4TKgGCp2KwwM4m97V7jEPKF8vhwGQ30RfC
nPdcyXuiNIBiBG5KllF24eI369xEMun5wb7ofHYZXxwVC8aKQzgpupzceB5PY/wuIhx6dUE3QIFw
D/p+55V9voEA03JGUndx37wGwwwpKjqkimZcPpYkw6tmN04RiQCBR04Jc3/u7HirSh9XRO3/zKbh
Eo90CWsJhiGuXh1cjyzxQbyWc/ktspaxZOgcS/ypcmG92JAj19kwvk/oAI5McVzBfErzBj12cHZq
6wVgbDBE3xBAoB2gzypGlG5OV++NvN0y04zOQ/w9wKl2rCa6EUjKEsN/qplVRoueQXPfJRR7x7Ck
dWouxJYJg03cEQvba2jecRBvkQ/m20iqYuWMF0TnV2K2gBujiUHPQuEw2kRxBkxP6orztBrTLSra
8E5yhj15on7pBVnnlm5RV0VqW9mL1kQTZdrlG1S6VFgB6t3Uoic0M9WFFIF7lvxDdsruBGx2yc4N
wa0VIHGngdDkIvjlpu4TRwZqeuKaxOJDKpynbEZ8hwCJIi8gkiwvjt1QPsKJpZHHOH8yGcCwfRiB
Ix/oFFLMjUBBUOz9asjibAaUs8giVu5AhxkLFH52i8Z6m3yFBhNn5TAeQu+wGvhj+p0QRlpHfkxi
iZqz37Fr/s6yESOSTfCk1s06kkgYUl+EJ/Swz7NlcAjnajsNUubRRuscTjSiIDZ6pOuRVmTnh0DQ
1x7zjR0NHq6ifOB1JaRTuSQSM6reu7HF7ZbJnTkIjPeuw/x7mE9V56q1iJF9NHOG9BfKIuKko0z9
/mxO2XZkkzJN0CkKjiXF7/xEijG+F8LAmJngRFETcNblPYnoe5CFoXcS8+qorWDtJhnfwPAFZwJO
uHRrx43RcrzUerERVT9x+vCUIOUbBsK4AvID6Wcg527QTJICu809Xe5HIwGr+c3XEERFRTiqFb0P
FdrUNs++C7e5Y8b4ltloSwBI/VS9uuvKbB/O3aVhe7NQxU7juGc7xLm62Bb1R6aYNAaB0jRBIa0g
1qA76/qvXRI+9sXEVLOl+6Iz90tT8mMTjZhjex/10KM8BBXKGQzsKIr1qknqU1OYG21DQoqT3dx1
ZzslKYj2QuBpKI9Eee3zbriwVI4coI5IuNFjM6NhQW2jA2rGjY+FcZsYnAbjxKFBMJc/QUSspxZB
c217L8ohP8AGcRqMjb9hl/+GETo6F4YPCavpjk1qLRvRMvJokNw6Xx0Um21AVO4GQyGoKEO++zUv
y4DTs7MCDssgDqSW7t6KJmhAFafmTCKd0u2n1MPFRW+EKG9Jp8QbJeNW71rT5TmjXOVcUGwsQUs8
zC5DtqCZtYLr4HEcAkH2bpTLiInRzRDZ38eWh9ZQJhuUi91JNOOpm8vfQWIFh6Cg85NUBvE9zDox
aovsLnGmcsFzbaqOJQud2J62Eehg/ShrhsZ1zrpTM12LKoMuo+eYK1LZWKXxgU225exppXK6hSD+
y7OBKChwDHRC+FCPOJncJnrvBvvEmvGgTQunu+x+2Vn8EcAi2TX4uAPZH0MfnUjk2khmOeXQvqdr
hXkWS1Iez7CcI6KHesRd49WPuBvBiaIn8PEAmIpMiYxnatWjoKTTmqp14iLRLYL+MazTCrsBMV+w
Ibz9pJiqgW3tq8Xfn6MZaG1E0SIwL06AMEzTzmDUkoUM4Zto76dj9J5NaFTtZHlFt2EqdGFIOqg8
Mzs9GEI9k2lBpHGVPk1KiHUx4RUtw2iHIYEeVH+KHY2YC7W+ZyuP6ejSS91Oo2DIYT91LQnVFkpf
z5JYFwIz2QZGXmM/jT7onpBkY5zD0j8lCXHYIhHUFhgCmMGGR6cfyjWghai/jG33I4zjJyNrzWOO
KprsW372QpNltcYXGlGx0q+mlzGRr1R7z1VJdlLYPI9+vF96pdibFwE0E/op5awajmTYS5cTy0i8
dVnF99Cwok3iR5/EeDD62meWm29oN8H2sH/JmUjA2otoMmY/TBPaS9xzlIqntbNQ90SB3cCSrbyX
o7sLZOjjtCvOtc0EurTyfT6rp1anRNz5OLDL+U11ybzx+vR37FPLF4JVyl8kPlK+1PMcHrNw34Tr
Di6hQPkQyGBhc2bmKYiZumRsSlPNW8K0mvAL0IMcF5irmRLuFkV4RmFBg1xTYYAyRjt/HAMFBr2p
0SL2J0R75GNbebypKkX3PCUcz6chF89v0srhK9C68JALChizLWX3ypvUWcVOfp+V9jeqM9YoisAT
1dLwGKWI5KtgPDB2BNPn9dmeM/MWkfRXW2WC8LH0LpwpwqP4FcUkLnYFKGkuGAchIeWgNNd7VsZT
pJx9LyU0vJyOMvfLbwDnnDRr6ylBjcLp+Csa2HqsAomMWXLEzcrqszXglkQWsO85cM/RjNvV8OhY
T+wMgY71ZgaTsFICKDf67a6zvohFOTa4vIcUq4nsin2JeS6Wbr1XvQGikFpZz0ffYETXLm0SvEqH
VhawQVQGoCUZwbFFkHuNuD2T0AaQFw2SWURg600Cb1Li/gRUlJIyPeycbwMJItvZ/z2WrXORaFzN
Bi1HGuUk0LnnLnrTeXSq2XfhJkCzMeafriqeIzf6qpb2eq6JPQzg8ATBaa7bN/wddEnLne/4H5Xn
5af/8+JNx6//+Idv/jsv3j7+2fzIuh/N3214y5f8seEZzj8tS3EM8FzpK9dUNj63gb7Af/xj+SvX
wYSHzcp0PMe3/suIZ7n/FI6vWOM4JPueidvuX0a85a9MHyiS8nzTlc7/xoZn+4vL7o+tcnlpjqss
2xImaALbxd7HoeC/u/Di2oGFXZe/sdHJYssQuftEHxKCaviJRVb+6ijmFl4rhpbN4OzCaYMb3UP5
iRSeNLHftAEcYk8uJmQoGN+kVctV80VbifxavqqlfQv9ksA1uSrD3cyUHG/zvAZYiNxGRRvnJ/kd
2bMj0KSsowe+Oec+FE1E67GPIjVl/o3Pmy9xAgZkIBt30GEtmgsYn9sDE9z+2PTM6BllbRcJAcK5
BHbu8ltPId9pY3RU6mB9wd+u9bj8ZyCgweBCh9JYG8E6S9HybEqLbu3yGqb7zIBYey/zUxTBeDj0
8479nwqUX5epBcNYxNaQPZqv+I0ThPIoOVfBG52/CdUnbQesSfnG/wzekAoJLLRcp1fQLc6w48qY
Gy6VT2Y06HO5AQ06ECm/XF1ekOnu5BsXkHdi+ew3P7zrl78DVcc/Xt6QcMeP5JUUn0yA/Rfvt91+
8Q3pXXgBluyVT6QJjPd3+b1jacnxlBArcQf4cnpEV+S+tveJvZ+uXHSsknRPzyO/Cu8KyhamksVq
/DIN4CQb9RmGMKk23bDnxXDteRUONIEezC5oPiCdZy4QSdtzfh57iBOoKtZclJGa/Pb7dtZ1oUjj
JtkBzhDsQMzLwvnYmG+CXE9SItacba3oF0gkttEtL2hcuwUn/ZWIj44POZd8mmfAh6k4Uw7KF666
RxMdrBax978igQZ+zXnOIfeALmZ+P2wqeQRwTTmCOPfZ+sG/djFpGOfSPdDBSM/NPchcjrm/fHu8
r3/iuMnggPOi42feNvgS/Pz+wE1X0czCCNZB4NDGD6r5jXi0HAX2AOELjeEJ+CSzbxhiBPcE0T1Z
FNUPuOMTsh86w82uHzt6O88FHjQY4QYcG9qmZw8DRfOADSbPH0jspOB+BhbojleG6DJ+bLONix6g
2+WU0Z/BtIqu7r0rtsND82ShrIvZ31ZIlDxkDqiZvqJZbccHfub0BR0HNJn91GAPmIg/e1taiCX6
iY0jaW8A81zLyzShHtsE9QZWDLRiAguZHshLUB5Lef7szE/ocNlbFz2nZ93NmwovN9YhpLoATNAV
2Xipvnj38/ItTusNd60PsQNdUxwC9gdR3q6nvebXiLRa/wy9vWl+tjZQ5ZOffy+T79l8FdlVw7Up
QhgZtXdy/ArLZjE/lb/cc3osX1LOuHn+DnTso0BAT5OMQAt9JaNmhMkd2kf+1HkNigPq8M7ZMK1N
03X1WDxq+kjDuv5ZApSbAYmBmwOMtdEAsyA8WicYpIpXc+3fnb13SCKCdbZDtaWJNa4AVfM1I65W
xvRYcMI1V5NpEi8cJzxPG+Y5iGi/+BcViVd4hiERLvev5i/SNdkboCdJfZ3mTW7C+1mLAesMyxT+
rG3OA1Mv9zXY1GRa8+0oV8Py2MidYRxsiKMd7JFd8emoLU7IwNwi7eaa/9/efNubhWJj/H//MqIv
Pvy//PULEuA//nFfNsOP6e878+0L/mzNFmZ317PwuQuBF1G49r92ZvufSmJQME3fkpaQpmDXLDCf
YINX4p+CLzDZk6W0XdPni/5yyDvqn5jtGebZSvjS8qT3v9maBf/871uz6zv027HBskcvv4n6n1sz
mBsrD8pK0g/sP9wZBfxGIhVgVoJ85wFRf/M4Nk0ChdJbqbSj+FaweLyI4hKPR3Ec3fnhxvxxgThQ
DGN4Eb0rX2+foqht0SUQpVkNU/PY1mDw0mmkFradK0RKzpFucY+lnOZr4AYgC11vB+n1myTF4DTn
Fo2ymPRJ0dNza7r5Sp5nvBqI9z3evtozScQsclYiS6OmsanZ06Dl38ZYa1Iwz0evx+IX582L69HG
mmRrstnZGITznFAVUyTtI8KZE9gfquGYXKvYNqNnk7VF+hU2YXIInmN41AiYU6ywNuLMKKEtTXYQ
ASuVfs8sMNWIEL1GJOfSHBGpJj/jCWxGkQgQNcDQ1o7My3uQZU9jAyQNwO55qBzz2c5J1MNtBzUs
vNw+GDo8oVHl15uYL7r6lXHqthPo4Ghold3OtUt16fwFYAg74W5ESOqP1Xc7apk+ecU94eshI4gK
5j5tOrm8D7YaoeEIGFudPz40+H3u/cDXdxxQfhez0ZFSQWYG48HmMdEwUfompX3SRM9hXVy8jCF8
RUPzUohy3mf6SXJrHuYqgYjUspfTHOdUL6VxrcvI3CVDLc96VPKo6ekfSwMj1d+erL8QD39HOggB
HOJvteRywyruV9N1hY0qzDIpgv9OdDBn0x/7CeZLZUB91IjR1vgvsT/lbvmeEXwf2XKFWK36/ueN
jtzM5LxLZowTQ0MAqUd6yPIBAgEhAimz78acpgMW/jfsVck5y+PkbLuF/ToCiO9+jfRqUXy1BUpr
uYQgiBjtKLGN6w6fq17P1L13+DwQ74ws0F2FD/VOBBmSiLppH/rPKmvFGWqRdVRR8wia0r+2csCQ
14WLkqiv8QjyaZl14zGMUBaEIRCvcmkQzvOQs9uHCeij5S4BtTXzpOT1d5XPxrkCrYi71GsOVdBQ
f/YlbFJ4sQ9luThqGM5sfNIkGBOCLxULmQsjIqrLcuulFTdVkzKJuL33pd/Jg6NJ0sklARGcza1k
p/iNrlNLQdrZ5rldPhg4QTZVn5n7UVik/43h28iEe5+mldqXzA3eStTQYe/vMkxGKTdXiljBQ1lu
nYUxM4nBbEmSB9GQoF9cxrKJcx/xW4WWtg5+FKYvhfQfiKyJ6XhP47W9Pa1VV4R3jL1IznJAE+TJ
E8/bqo6BbkWBgNlMcP3BopXYY0M/Brb5/O9vOykBmfz3245YEE8qx+U05Ju2tYBGPv8LJAJ9rjBU
yZRJp/bnbVl0PaQQLp7SXViZzmEQDtKDSSfXRKQPcrnYk8BPZHXQRVZEWSCPWhYzC2HpgZ9y7pbr
efujNC7hqfqQEJ3CtF5nH9WIMF9u6yjnHk5HygchXzuPPUTNp85Dil6qSWow7njw/Fg1j1aGbyDx
nXdRivFi+bomTii/KzLQBrFNF6yqy+7J7YCCM2OPcEHSycgnMucVvcgODNy1LWIUGSQ57nRk8sYb
81Mb+D6NDf+xb6X1SpApEjW5PFuqooOaprRcTT9kRIy+9lJkhDtjmq4NuzvPYSCemOHfJw41VYRk
KDKG53mk3vvzq5cYINbDtMCMbEIqbgsZMhV6q+NvsNr+G6NbEmVvbz8q+XAd9ro5TYMTnQzaSTQC
133i5dfWzQFW+8Aq2J3e/lo9sxZvc9kvFlE+YEFV4IsrebArScpUnFANxSildHFFeGu9N1l1r1go
7ePsxOHx9ghNWdbfWfT8YZeNTxYDK9VFEUhhPtQwrf48msv3un0LI4bVikm/PsBsvu+96osDuU/l
Oqt7o7dMYH1MzvemPVf7sFfmxVyS2DtXvNArJd7LQ6/pYYgjJYiz18ix1ADBt8kHwXa8LOQ6MtxN
IfJTl85sek6GzrX0w7taDiPuuz7biEBGD8bUl3cifqPr6zyz/pBxCw8gWDE592jg+eY5mJjtZ55D
Txr28201y3TKeVBDHbhRMl27pkE0T0O7LRkXcqbNIf8F7peYh58mIVh11+tvkSTbyDEnea0Sfzkw
B9U+9SeWldQJX/IhZhLKPUS0IHoTAi1haKsYM5Y33wPnoEQd7Okwp0Vxtd3e32Z+/ebgb8xsP7wU
8PaOsTE8/nmOBpv6PxmaczgkEc5wpXbW3DBkwasE6dkCcHm7T243UQjZZq/zgJrCrIevrLA8dCNg
eRvVW+9WSOOU4LAyY0uMqwrbh3LZPw1jMTEL0IG00oaDlWBSj3jatnz9QGYQxv6ShhyDHPILJqdA
9Dw1731F11IsT4A1iTetJu9eOp316vBZKiogqqMTNCSQwNMF0Crubh9MwEh3YTOV+3+/Si39mv+5
SCnPMj069OCTvFsf5m+LlC31FDU2Ux83R2+srRK58kS49G0lMYr4r09vF1VJlk3c1CXK97MxgmnI
xvrHMvJsaaLwZ2ie+F/s92CeQQye2zyfThpzeuVXFTO/RdrVNTNS3UXj2S2fuvPAIaWjpR+6P2ss
ABd4nuxKamuqcPrQ43yXp431MNXRqRqbDrRD9tpXaceqCAm4aWkyyyYzi10wobI1VC6ZqDOGiL0o
gynSQDGdtdj++8tG0f3/XzcfKqhvWopy214oVn9f3L3IHcHT9go+PqgCy7DUJa7hp6qxQ7fhOvUl
bHYaPyHSNEd+d+nwHvIU24HbeJs2jvtzJWXAU68BBw94X+rG48YKys4FNzEsxtzOOfakR5tEPDQr
6Qe/VA/qY50YhfksbMaXyrXFc1jGal9NbIWzWT6YsvSvzDfPqGzlFdXDxoCSi41VfYwUz0ds1NUD
QlZiSGiqb9AO00EedftAwJhzCq3K+fPOizC6I1cmuN7e+OUzu/X9q5zR7vXp1TEqjOgVk+Het663
D6JSXwiQy12ibLJ1xGR+vz1bVjRcqTe8y1iCH9VLTTOyRtIT4eXfrsjtQ+SBVY6pRT1N7wlN1Pyh
3W+F0wPFcFGn3q6wWC6zAZXnhPfpbrDqb0zG20e3ypgY5BCb0Jd1z3P6kZbRlYttPt0+5A7q4CDJ
acaXNVsM+4Cpm/ghA+Do+b68Gz3NTjy1tQ8swnP2FXx69jb7p66qZNcnHZrwcpnY5+Z0InGCksIp
n30vq54tGylp42fh3e3PRJvFJ9Z7WmnL3+oQj1dM8tHaKBNkp7Tv5oKl72RWqA61l3FKiWvULoYw
vocIVVniOPWYKRju2uKLNyISeqdzYCWdR/Zw2tTAO1kA3bk6cXPd3w41fR3rB4tsZdOf+xdFRl3q
F+0R2CO+vLk2ruVSF/0pK8yE41etGJQMoJmvurcKGCvlw1BhkIFS9MjIt32IhrR/KHx/vC78my2K
hm7rKagAKPOiqx9Hf31IOQnV9RyfnQkHppOk4yEd85Z4PE4a0NVQ3FHVoMnVG8fxysNtWZm96Edj
GJiocv+JAxVInq48N6YnX+FVyx2EQaA32tJ3JCfguHbNcNeWbNyGeLudvzoFuAmzVUUyVeLeuVz6
O9zFf/3f7c86Jh8MkMT7n79srROe2GJjSpTcoRzaB1IC9NGYRt6fGQ5F5nwOSBJeTMAJp7JPPgl3
Cg4Ahxij8tRW7k/aZQv2MQ4fIBi3iO/bpD+RFpvvsKQlG9ro+Y4aFY+P0PBUcwGoZMDlWKEg3Te2
Gz1P1nuFvHqoiafr1eX21iVe+JwkkcIRxW5JQh4cnJUInC/waeoIM+nnwBzmwmrmQb/N9Sl3qPT/
1O5+Fv2oqhCGj0yLqy4a0gzM4ZeecbdJjnTMioqXlphpL6qsxzgrr4mOp28qqOl9emoGs93398B8
hvsgnE6+y7TXdR3+aPlz20YgifeHJA53cA744ii5xnY1oM+7duOYH1VooBV1yB+hIMlfhroiVKlB
ilQaQ3H8U1cRfgAiBwv944STY9eLfCRoyXFeKj/bZAE1pEadjpkibB8jGOIbpfrHHkr1o6WQAYnA
j3cJcWCnVCB4My2jfbr9X+FF8iQLHuW2Rv6x71w60qYHOOY/CTuz3biRbdt+EQGSwfZV2bdSqrFl
vxB22Wbf9/z6OyKyzq6yfeHCBghZrg1LTDIi1lpzjvmwLBp5Nw1V6aIvpEuWvjuvGgKd37wQH2/5
l5C1XOj3f1/MylyOPbScRdb26melnDPMeZRrQHMLojpGbQpH00kfJ6vKv8kvSkrefZSDP0Avjzmo
Rr69mUqUNlMH7E63yxvFVHBDOhlLHo5YjaUX3Bq/0G44yltKwXWDU+ocYFg8eRlOmlAbiL/F60XU
SDyzajbmOdWcQ7K4+jnUsEQgv0/2XmI/a/JEtrgYLlBY1jQE8+U4+qNzkD9agM18lbZN9PjPJYKg
RdBK1WzV91Cn7aK8PItJMKxgPL+hhJvfJWP4gY8ieYQU4bwwSj4MNdzrGTDxqnf66VJ8GgXhTwP+
3eMc2vXRZwC7M4lFeLK9rwm57SNAjxJ4HwZZ+ZVjPMRzmr8yvwe7XSfd1gcmceiKBaqcLDzVpXfB
oJvlg4nN9qDqVhyOaB9VMVtlGoWwrCztJROUTcJ5sgnYQwoevfgR8cyLmOm5D0VFuJhHH97nU8kc
N31yHRARJoqfq1VmR2uJw+0IA/gxZcGlmkb9h0rtloyD9QziDbVyzqujUfBgRMmChQzKyg9O6qty
Bs1+rzzGEcV8TnLINUcm5LM+nYh3QY3u2vO17KMF6Cvht2gAXwCduFsXaP/aigGr0oyeDFbSpnxY
pNrWxkjzVos+PPccHVfh6AybFuQtFr6mOjSQJdZRzICmmIhVUE9/LsaXzgU0ctG1UEi2865bGusG
6h05QtjEB/IHh6NVjq81Z75Hs6Aoud9Hvwd/nkSzsSuqwUJu7YEdM1D/+KMX7We9uoXW0pxtqLDI
7V8t+fiqC1JJjGntcDblt4aBzpkpSIho0IuDRxyf7w0nG6vmHsqwezHlRj3W9HKwAPcr15ke0eYA
Wvc7Thi5VFj35VerHkdggXoFqwyPSwSLGwHhvZvQuK5D2LU3BNvc0v1jJwthA038NquQ+1f3Ygaw
nqaFO1ZSD6psZ75Vff0j+sKhnB72XDKL6UMjYPO1uk1codOG6HN0OoHIWB9YYsL6GHtM0Di6l5dy
bmz8Hn6zd4sI+lDlw8HNJWqOHrkf5rj7xq8aeMGLuri6eM2axDpUUUK5LRt2loFrgFYCuL/0cwzA
61PcgUawE7RstKicfeKnxU3EzbtmdJTWeeSc8gWkUDmSSPnnIyociN+OqAYead2l/WVZhuPIPu6/
jvZaVLJNAv1Co9vMx7yfuuds8stD5JhMO6rvSElzyvUq3+cC0FRUw1dbrLw5tYaO3MQdmpMecrj0
KucSCzwIkd0OAspk7F0XeTnpRuzev7TyRd/cTyx2Yn/AshvsTJtlpZYVFJYEMudRt+bheO2msH7C
hlY/lLU5f87N2zIvM1FGRrmvE84v5iisncgr5JeJqe2E3dIxU2eevjaRWQBCRZoLH2WZ6q3qUZRB
Kg4LFgnksOVfZSOsg9V4xuOUFjvClZGDyAox0KpsH0+FdcD5bd8Q+PxAMlwxdao95ziLwNqNMVJd
x+6eKG+n2zievNYOiIHKntXe0JpLfk1LzNAeM5mQ5/eajPR81WOAECvY+ktLhFppZG/3R2OOLlFd
MfOxBIYH2Y+L9QU5N2eVe2+rDRFVQAuqPgnvOg5GuErsLtiqV1ddPMNrNwiMnkMnNbdjRuoeWc/Z
fko64AkJYVJlX1Eozfz2JekID3ofxS9huy/k3Y04c9ujaexz30G6R/gtw1O/3EZL/dhU/vTOKGgi
OulTiWn2g1Z04XOQvjUsQlp7CgjHeFRdAQD+5X308xMh+d9tWdv47fE0mWMwSbANdAie6tr+6/G0
tMzN6hayQxLHmAbSZoFKWJfH2F2rXmzLVnmiEPi66N50gr0aXewW/W1qEQpL4eUm9aO6o+oyMouz
htw7e5Uf7kh+RKhljNGjukQVoSlzTX+Shj+CMyR0J+pe3AJLBRlefYksLt3N8ujQhxPHHMCpqFTM
btjM9DxUMUowlb+OcG0ffT6oTVNawVbrCxjlzYlGmL6xZbO9lc323syHc2TWbC+LdfWbOObsDo9h
iUF8/PlFl1jkX0p4kx2Pzovv256ru79IJTrMunD0S5ztXfCsEU9+qXU/vfjyK8SIQL9COnvyW+ov
bWgdtN3J6vunvaC+av2a8wPa23AELLSGjsIGhHMHbODVkAcvdbGBdjFEAXakexwXi1wjqTUWu9Yg
Ixgx/kWzK7D2AazvQQa524VPzTRq9sHrWYrnztA+9EFob8hxbCHMOMxOI/0G790DD5X4txSMNz5k
1ibwZct6dLvheYzIWzHQPf3HQyiklOXnm2daJjY4Q1j0QLDL/lLHt8bMPyxhjESy7By5iNsG3UGb
LJ51WDbTRbMGfsqIdv7sSWrycKsLb+StHnAeFqj27S5kotoG3Y1IXxId3PelJ/Om7K1iN1lkDXG4
wEvIQytLITBn1VMVF1fTSZxd6CdMHnjqr7x+32vS3A9p3XMs6Ie/ZxHqE5AxIUx4yZmlh825G0Pb
tkpnhm2N/RwzQlzfm1kimSBWyraZCSPn2hkwTskJWZsw4qD2BdaxcfegXas97zOYt6n6q0NRfby3
TB1a41bdcYIW0YL91F7OqPL2TLCagwEmBwSnQ0uLsuux6Kz8Zt14Ve9rPiK28r2qwA/PsjSyWo1O
sxHmIJpDwUMZOj/asc7/0ikGpCLRbQhujUvxVuFgRbQpIsIlOyS3ydDe0hiqYzGZmxYSwplQnLNe
eMFZq4pL0iQxDDJ07xmYWzkymzlBAbYh7OSf5nih5ze3jtGNkLbbl9ppkSOvqiBuPLe87T8l9uDn
0nk225fcgkM/ZONMj1Lb9BovS9iiHAlB115CX2ekRd4fvEC4vQ6HlJJ25NYwWhtRYDeSTxVLUsXs
E7U8FMfJdShbF/Kt9Nw0n9QFt4FEJHjXf74FJgJs8SDSfddF4v6feQm+eVjNEFEoxdZZO3xn4QfP
X1sSyCvZbPqwXC1Ewi7MGTzK1fzed8WpKQUoB5uAOM2GRmXVONTJGXgx4pksGiTnWBw2qiMT2TNR
Z0ZKDCEz0NeuK9kML+p8rfoE5BEYf5+eqJQRKunhdazRLWInaW4oXod108xiM2VMkXxJEsLdSBqM
Q2xb3aT+MUj49DXU+qaWhlsnESUBg3Ayq5m0+AbZ7Wsau08Tbql9rRfJvh7pgQdl/B3F+3QB0xYi
oSQvuejEMZD955hIpW3r5hyzJ/dHEdreVUxkQapzeVA67X6wSAzJnPi0gAvC0PYUzGb+BOruixdA
uRujqN+p7r66QAxN98wgnwx7vOkjjWPsS/zINP13RZzR7sknjNpJTogkr1P4VUumN2qM+Csn5Qem
4vMnzx0vWoE3NiwXScviX1P/rrrgFT5XSxnu7uficSi0A/2Jg5h764obJb/CAbVQ+eCo1oax/kSi
BHS/sEYyOWjh0TVD67GEW/OQvtXYWy/OoKPZcs2lOCE4ppvsTu+u2X+3+X8D0fXFoZ+CI8752WbB
JUg77YsZ2lB9DM2pOrc+wuNIk0cTkKt2bGZv8jcaAnd4Cfzwix6mqAmT4aLJQDvu7Ncx8oBCh5D8
NB/v92D7/g4ZbvGkL2aPQ4RXycZKhMctueS5WM5FhoCOlzY6zk5J/7oD9n4sXCu8iNxDGqBG1IVN
MLIqXQmrcI9db/DBWdFHmpWYVNLcepir/HVycnuU1lOs0lm0MXCfH9uuCfYlfouHAO/mIffpMhJ8
Cci4cJlqwGjT19EI/mKmyMJGhgvXEmHF/jtU86myv8a8MEwc8U2GBJMmQLhem9wbz2IJtkVVjB8S
H/SUvjzn0o/+TxGjvnIH/5BYVnJkzPxuoEnYWInwzonpPE95M78MBcQ0LW/aPcP/4j/2d2HLDfwf
LSTza5P/CYdes2E6pilVH/8+yJddhHqczgmcPjUYdMPPgxpW0BiHdYDDuRYVPgJrxPiWJL5+0ofx
XNsh6vGUNDVr1EDpO0X8aKawZFGyUWxmmwDOzF54evWRMJwc69zUHxetBzdFw0ld1GBQM+xml3U+
+bFS/BbO+V9dHh+dynM+JkAWNuWY7GhTYmPSM9IMplLc7ttRqGnxR3tZxNbxy1hiV8tPFCG5HoSf
xAKr+t7a5kTAcwoNWh3y9aHbDbXnn4lhecO4GzCtoQQn5jI4sdUBK6yzg8zk67zwBGqS7cZJjhj6
7ZMjJSZ5EpWnAPmnFrlUlwI+6qYHsw7xQbhXdVkENTgkSERktFdotS8JAYWdt1mKnuEm0eryuW2j
gYh3N3wDzPmoZXl7KsEDvKZJ+xRoy+f7Z7Eg4XkL4Z6XbKrQHVYRB6jvwhNvRpboV69CwR6gpEbF
2A1vjiCcz02DBLZjN6bYT7EMBT1hgmrDZPKDEM+YbEJtquU8TIK2gpd/ngCGrLwauA8KReNszVLn
mOPftnlwmQwwS5qS17kJRqI1rW/CnrU9SVbmFstzsp30QH/AfaZ9LSdnncdafrVne1rTzvmCXcK7
WSn4TsclalJUjrHvDQfAn1FaECTzkRlKoG2n0n0bR+H8PSw1MnN+oRF5SVw8Tg9Rbxw00zYQpfUm
TjC8hqHdewTlTLDV6dvOsnpjCcFsYASwCIGxq2q9MfWeQQfgsTCLHw2rKzeWSdo3Q5ynmF4EZ8k2
ADE6zsd746X2CYqDU2OcKV6+mcmUv2YhFNiQBwxWQLdc+SHfsxpzjGOPGcxF/oEgHoo9rHZklNNE
0GiG9KbWpSS3nV4zKzx3ThV9SVML2YTXipMXJx/qPBTXTPgf1d1Vf+JDeK8Yu598CYIlgzg99Kyg
gGcB52lJTjc5iYEGWL5sgsWfXcmSijztgzOC0JtNTJc1SIcPaJFIHAjrD20+ExniZtjXqRpPRRBy
Xuz1s2p1QLoBeYIYcUe9HRxqhNprzpX6J5aPd2Jw3BsGUmmL685GP7YX6ylv6D2Xi21sfTUUZtzz
7T437/uF1PBh+ApWQELRvrYep53OqmkMOclEUIZss1SwK86TK8RTaQCHp6gM1+qPHuiNFdmWxa6J
8yODEOebNNi4RAJ/EG7lbEg5BaSpZsYgPM8z3a2rnnpId1vSw+7HNAmvgbYQMdE6ITGtT1r/f1+p
77kJalDCoBl5iJz2P7nL0cZ0gnZbMwF5vv8NkBmce/JEkC+Rub83jcBIo+1IYc7D2VwbFbB+3738
U4q1HWD++9uawM9LwRCos6jZBLcuNnZNYHtHyUi31dm3qJr0nLtRelZfNTVtNVCbHpJx096YvfLm
htXHgPv7kAi8ZDNX6Ely73WL9HK/EZ1tP1eTTU3Lxg8bRgfc4FBWis9hkAWnPmqOwq5cSLX9iHVb
vsNprHlr+sb6zox08w1NiI/6M9J3MCW7JxNvKJiTWJBRSC9oH+TT/URjYe5j9OIVf3k8knZOPLlq
Ril5F4fLYnfffAmIZ9EcRQhUsHimszIhSugvbWAi2MYedHVThOlUqZAlSfxARgBQbi5IPlbyJHvm
gSThAyNlHKLOkWu9GLvP6mzteBXJLZYdPqhGfjlO7+oo+R+VrhRq/bIRCtxWgqUCSAoehJ83wnSa
+xKLUsHBzynJg/Drmx2KEZiaLz7KNPApQT871ZDb1DAnnvl0CE09FUvTnq3LWIUfx8HmBViCd9dO
6i0HjA4SR/DuGcCIohDq0qITooheIeNslzmYq1kXyqYv0XL1FIVVXwWcH/pcknq6Bz2YXtAVR1+X
OXsG1cBDb/XvMBS741guUGobJziHftjQMypvf74fv7dQTAp+y6bm9zjjof/8+X6gV8DFU4fDhqMd
3eve8e/7c1gZm96N608aeMaNpeva0XIyOu9JOmzoG7GbTKR9GTCLH8k9yh5RGGWPrIDsRjnEM/UX
6ntGFfYb1X+vtcVaq43Rqyhs6qIhBuZHymJMPGmUXiI7Iu5yio01zb9hA4CUnBFZKQcd8Zb3CnOM
SUbtFrIGSPxItk05Zdv7S5zDtluNgsZ33lJGxOTJQaewgXKrOHmjXEVzGQK+Z9AFhyi/VzJ/vp3q
8fn58XIMk9MWVjfBOevXxyvL7NRLAm/knZWDdjIWh0OXcmf7Hjx/4TlfkdDZJw/o3qHrkVE1IzQu
v2QsQFfyEBV09XXbGhEGxjHj6fm7XSGic2MPFaVtrxx6qhs/TWARMNfs92PlvIxYCjeZk3SvzogX
GiKPz28N0XQ4uUT0qHm5kUHrd0glxh/fBfSVXOqLug501Cexfax6jGPUjd7O0RcLZRbQG5Ln4Jvy
4p8zE3/An2+UYf/WWjYdDk46DRODLC6yun5+8BwSERzN0tWsAiVWQp4rtq4vIbE0EJId61FddDez
HwkZeDdG+g6x/ikaDHifRuo6e53oPpjN7WFp5Svr5d0t8fv4wSSrXQDm+ZR41rwl7Ss6tI5LIGXV
3yKje6FFGH9NC8iLfWbt7yPUwILgXlSod4queIZ9ufJt6XCTWkpSlBniaCUmBhRtgXBbyHy+hzjJ
t9ahvsDnT4zoamrLbXRa1FM1vFhD7mAWdOjemfXnMpf+uaI5WkMyP1lmRXhgzqhUXdrIto5aZH4O
SOg6EOuLjacGcFmggtkJeoNKDOQvwniY5hEQleb/NerNeDXHpnpqiLjA7PvtvkLHUMczMfTPDcVN
iS56G1JjH0sOYXXS4hKCnOQ1/rm1Q4AqFSjUKwJV0ABSFqiODmGqy8ZmvermAodqF/MQyCH+SAsv
WEAe/dPHI0todf9nYfq650kGHt+fzbgdP3ZkkK+xefXbxINU5iGQ9QKKhECL/YtZmPnJAUlx8nzi
20HBAZ5iNzvcy13I4un9FoYdxLBOc8445sUeZrr+MGmYCLpc1C/1oKd7kN71Hvduui9EYa4BcM+4
lsCz4w6VaUDs93kVoAH12bfJQSxjBC27KBbVv3b4ooW5VBnmld8VCHBvLls1QdZzSB9QBVlrsocG
7djRp6ELGaXD2DDSDmWveY8QHHgNgkaPIwOdIjZi9cfaqr79+bVRmqBf1hdBzq6UI/sW784vjdq5
nucBOBvri96jJHT77owx8tOEnH+r9MVZw7I3RDA31B8jF8zTBI5sXVaeLPAqxzm380hTTIp6F5ez
txH22rVosGeHrkgevTTsV/CWduBtyifWUrxVPqMbMHUSNcq8dGTmQQ8qYjeDo1zl8UHk4O0bzqIw
g7LdEi9vfto4FzXTbxsqfYQ+GPwnGxO5bDyIrp72WrApQJDeH+9BK4nX8Mx5E2L+fvKr5aLO96Pr
nGp77k+DbzZIA/IPQZxa1xGKQDggW0ViDe5NM7xzOmneR+MYD5RTZgLsEDTjqWwyUgYWvfoEDR2I
iQa/BuT/U2eK4L+WNP03kTjtc991hRTB6f5vS1o3l5Brua9Ucml3KuWoRk2NUgB/F9iTywa1rs5U
mdwmYnhwK9G7hZpJe41cFSnUC3OEHjEP7tnB6L0ji6xItw0hXbDoLffs9MhEowUPdGEnnDmKleP2
1Aux9Qr1Qz8pv4PmA6lmfus88InE65QO6DpzA3TTgOI3ak7kwYE6mfpSoXtpP2L7PiKIPqvmcjZ3
L3UYXCkQxVYw+F1FdW89qVN8P/r9eQF47hINoLaV1qBr2teoMizZMhaQ/nYhLCDsAFKAS7MEIRST
dz5ziOcpk+4gyvKt6dbLoeK3XqljZotJQc1rdPzUZp48VoaXsZbWN9ex22d1aSbGZVnwsXZEuqM8
tF+AYZMC3p7B0dM3XSLnjZ1hPLWuiVsixEW2mHQJXZ/coFmftLPWuUSPubq/NhyDSDs3MKtd79TP
Gu7lTd9l6WuMivLBRE/5hQCOQ65Dokq7ve4u1mtc4pyCGDE9w9NGEie/Kjxz++f32yML8+fjqUCP
w85IfiTuGE4RP++KLutGk2v0ie/lPBnKwPKlxyAwbtVsJdjThH1AngM7P9aaW+eBRJp9GrFgv8bd
JBrjLvFecr3kp2Qqqr7npPQF1L23M5Ytj9kDLa6yoTOC0r5q6vREtIL/1dQhgrP4DFsqAgJgRd7v
cw2S1jzm+VkDHscE11hztmEZ6PL20Zn0XYHk4Ey1z1bSz6fRS/990RYoMF1fuQeN898B7dhsrIfo
HQ0SD8y9pwey1Mnz743cbTt50VA40rtMH2em7roUIicNsReD9NB45iJ2OVzQFywiD2HTnfj145NB
8383J83Gi2NNukqCmzsjV2TEC+nIbfsLcu2T6g+hM614YnJj3wDz6BDJoXIRzVO7zFvwxvF6sBZO
nqVbrrRs6W46FL9d1+Ga/POn/bu8X0gLlI7fyhYcv6VL699dOT90gqWzsEF6M3AtQtdSq7L7DS6Q
l2HOmlOfBSkMIjluNnr/Een/j5zUgnPS2MNrQfDtGpA9QQ/I/jDoJtdioXGlD33sQjWsugvMpzWP
lLNxY1w0ovqSG5H2Dvz0YpgabR8e97fZ9vHm9+bn//jdfus4CsPCgsZUUdaSprKA/Ws2CxKRArh2
7buhYnQXG38QXcEZ1wx2JRRk35f4GW+R9cO28g8T8rIoqXZ2W6HGTMR4tj30huJg0Ip65gRJR6sV
0PXT8TFxXLAmzvIVqKl+5qyALwgJ0QPHt+I/FnXvV3EzAlhCNwVTFd9G3uz9YvyxTI7kRmVGECAh
47S+XpJOLzOPCGqZGSC3a8/T01M85xnd9dweLtz7mqB2v3LE1jeS7Kjmb1T9Dso84b/68LxH4CTP
xlT7r0ngvjuVHlzU35GvcQ3SeZfpxsGPl+5zSzW6musyP00ucJuqA+OkFHi9q+1DdP6bcmk4OMu+
+jgxUg0GFxcXmU+PiQbygtALfXNXJxB77rwwVD578xCRS5X2h3tLJHKw+aZzxdLX9tpOCdZm3QSa
HyY3r9D70/3Fu3clrGFAv78wYbSixLy4bmodfEMjiqayTwFciEORJONuDHT0Ws5xXKpvxmj5Jzj9
BD4yVrHjqwieOoIR92apnxB16VsbUdon7GG2bMQz73rLX5TgBs/F8DTbSFkTmhZKR2AYUbGriFFb
w2r+8eeH1v1VUMBW4kKtdF1puvFAFPz8QqY2XN5y1JLt3VLgZqn+SIeweEgmDljtEJYMOv/vAj1p
bZbBl8oYg7M9WO6rQau5aSAhrnMjcd8tpEqg1UWyc4tuhuqmv02DGI462JXTaKEGVh/PkNAy1Uxy
xyuvmJnqesm+cAkId6p5vo7c0yO5r5QgkX9JF2PaL552Ve+J2u9ro12j5zYOZmQRnlOZkwuwmtc7
jFP3YFbAqLR0bzHefxxS2Ohz1S67scgY3JrNstUmB5123JOzmq3JMYhOBDL6ElAFuzNvLmGW+mcl
GxuDChtYkDlrF2z/ucvd871JX3qGtdV1o2E7N/8yZ8JYZvqLq8YMLKxIbZ5e//w5Gf+f11JmPKN3
ko0Lj5r75w/KE0PHlMWptveHMsEHsI30v0SlQyus8fcYvXPzM5GslGsqnGhlA7Ab1si/WnbSilxl
0bh42wWZRUaDH0+tTl6NkTNdyBHTY45eyihVe2g97v9ODRJ6E7m9x2PbxA++FqD5QnCgBubKbIIR
XSPabNWVfnXVW3MmoFbbBwtGkJ6QtZhnqZ5iyJbKh/W/qkvVX1VACioMZS4oO7OF0ole9sT27HFg
rLJsfMCJ4txfb90rm2thfvHmIN9qIwhs8j2H17RfQoTMNBaHxl+2eQas8m4toES7lEtsnXKoC3H7
fO9nhhpbTOG5/RMjW1AKNu0nP4cezcvWPU8yWEfP8Jf2kzxoqLkcCqdyr2pSs17XTIcunG+nS780
e3WKI+RuerrLi+2FUk2pMyPKJ4scs1RrJ4aJurdzdZ3JOYUgp7cRsoFTolxSjWt1M+DqXAzEoHnT
u7dA44nn3P+xNnJJkwku1F+BlTBlqAnDK9FnBWNLZm4xUySPI8tI1Rrf78cL5xNxis7FG3OekZEg
+VG1URtiPFCGyQZq18CqkL9DI0fvsxbcfz16T9OBUeaPbG5qvLI/6ObgPplNfY+CKLwwPRcr29Wq
T9Hctpx0F2NvB1jhw0LcT2GaVpmbxbBhBcGPW0U+DxbxIugQ1UXpDdT5bHSrYWMs5LmwYfv4LpEk
6l687Xqb+WnbXEusAGoGAjkULtfo07vOofmFiXtVeuPKyABbFbG3jQ/1Hnkp92CxkT6jCP4y+yRy
jDFAjCYZ80Oo1Ou19iWqJ7TnUtqAyHVaUyfKT7/UNhPqyFVI/5cUyXQX4lQ+08cxd8bSkqQ8r//8
PquDzr/LWtc1IbV4ONMFAHtT/FLWenmDbQ0Tw2aohG3t6x6xYT1FL4P1hp3XBVdeOMeWxhqu2756
G7OS4KQxcD8WevHoz7RIKhkqIC990pFQxxDWXMDcxol4E5w5V2TxqEc2QUJ14giL0M51Zn8VnqF5
kR3nDZgPhojmLXJNsetlb5r4d1bRxo3/3ij70GzR2yD61gBE1YT70jmZdADqVBWo9LPZBOzMmaqd
nEeATD4gKRiaRAE4VyhSqJOSoN6WnR6cmD7zoqm/CXImKaHPucKCNNWRQ7DzCtxEBDQKBCJa+x1K
YXhRljn1lSg7BMmZ6zAL67/++ZMwfpsUy49CCF5AeuOeZehyi/zXuU3EI4RD0wo26eiZYA2H6BoM
dnQlNjW6uiIkvtMxD+r7kUjia4ZpHow1fgVkrylahqw8zIuRnoQdpHvlSUfF8yOiBbYPw2lcR3oB
pkO9bTNIF+it7O5FloaseKG+mVPjFky1BM3M3mdVPbbW5/tsBOsDAvncwDUG4uxI68ve6vn4Y+j0
/OSxkl9FSL/cT7O1nmIdj4bG+2BGq3YqKoKDZkA59uhTl2on1fZb8MR49uxencjetPSt16QWemA2
Zm13N5yyLT+U3vvQ9AB3jCBASl0B2OeYBNt373f9YBAw6ZB6Tt73QAzcOJ99PPECQNVV7SP3hlYO
6H4hU5PsYbmU28539ZfVSBSdkqCoSzIR7aAq9D6fUwKJyBT0nU42v1KUhNIgX6RAzlJtQihsovwl
QWxzN4c6ubP14qDczAEi88Iy4K21S7puKW+gIcgGGLi8ckcZ42+MLmiPoQH2JGrzGusAaTWWIMxW
CUGWnFFMWwGYWVLKjpzS+NIOM5ygxH+M5g72DQqwfZmUI0j3cdu2xCqobo2RBM32vur63rD3K6J5
o3omn4CA7Ie2J0i2GbMnz8F/xapTfcpYnc5Kfan5YcpMGxShmoFqYDzf78cLybIGqTxD9/bC+nF2
3fGY1C25F9LeZxI4dFeQtbP7jGQoO1gQO29OlBqgjFrtr6ycVk0Dfp0iq+THMewTdLZxy9zn290/
pWN6+g97n6m82T+taZ7jWS4LmqnDs/oNP9UPWYARvZu3UTCs1Ug+F1axgnIXHYpIvCNwdw5BRjgG
qDlEPGDai0r72y4XUIoatpcf7GqA3YsE/jIIXjQGCs4X80eQp1CTLOvHUhqXRi/jzwuP6MMykOld
+skBN6/9Ehpo9aPBtZhF5gEcXhhSKYKGnfqj1taofZ1RJ32FaajVEShyf1YZ7Ez7We2RVWnz3De2
Txs9T7Dak3WkLBM9W9Xhbl1pIw96OBbcbdn35kPeovALCOt+tquuZ/MrdDKpXetELNCmq7voNChx
rJc6eM0AZqKFZyRz6FsQmYZoeZz1Yee0TNYq6SexxvGrQcrbk+43DOiAvCmrkj7ZtH5t/dVZ8uGV
/k6yMmiRM2xx+te6Rw2Y6EV/jcoYDw/QZgdHG32MfqeABCQjEhhQc2xVb9uQYtv75+ihF/bdFKel
DquMbEigAQqPlmSHVAT5wpEmjJfoaCYBy+w9ubx2VU6Yghpu0UGILuorPKnVtovcmY0I1df9xehg
1SpvdUMm3APWcNSYE70V10hfML5BglqsHz7DL1TXugwE7cvNwlbHSV5DANqYT8gCNokJ0CTyC+cS
xF/aJapeC0r83oXkQz38vc2G+TNAUjA+BfhTVYKCTsae25RE7QyLzW0c8WzKSjGuGPvfP3sHutND
PGYemCfffVB/rftIwu8/u+0k1bkP+idDozQBM4MpJymesAuekxhGKxDi8u+zR5sKb48/gFvXRhw7
OnHul4S2usBUq+6OMSbWGpoLqY06+FIXiuLbXW1gJSWjvKArDuPijOgFO3KUlj75lrB4UlVush6m
InoushNmPF2DGxIIN8zu8X6ozSZU3LQmku+hVX01qwpO8CXMfcwceViZZyWsnxh5B15unJU/3TQs
oszqebjb1el/D4dsjA+aS75p2F9UE4otXbv0DeOkltRHKWXM4tk6QwC9JN2A9EJ63u24OdidvrPm
iLc2EQNoKEYGyUAWKkvp3xfaa6CnF4+sF/bSYMtTTBqzVLrUbWLR4Wn3gdJgAO+/ETLLLG+ODzk2
85Mdjdq6dqbn+7JnkcG1lBZ5X7LJm0eldf7zmeA3ozJ8HsOzsSlTbDmu+LVNZVDtlYFBAmdlj+5B
uSHvsqtpkTiyinCKu0UymWFYktBB5rRc1mbt7BszOo3FCgBMR9qJM5ae45ZV32nLRT+F6UHnPPii
W+RAoDDZ9pbPLUH/rogzqdbz30xzmbC6YH2Nuhl6nDqseXqdEDI57dvJg3MlxjG9lpUuYZQ0dvU+
sTe+FdUwsCzxcWxEc44cu7+ovvUUNQ9GboSYA63+a4AqujDw2xCHwTmgICrmP+7gr21dhgGCHp90
KdBaNn69g7YJCBUBJrlATQ+Arujco7rY//tK/dFC0wUmriRzIpisp2AIRmlMIpkvFEAIEZpv4dCA
I9Gz1/tEpQQEt7QOjpxEy7hRcXVYOBK3RjWelHpDXZrlEo80dO4vcRQU+vOQZ9nKouG1uX+zNEW1
H2oQKlNrweZlH2bJJ6AtcL2H1rDeivCYSzGT1JVEGRiWpXY/QhjN/6sW+O1eyfO/YLYFU1Jw2v+l
4+b6HZn1oGNW0rbIuPvoG9+KJpLkwmFwV7Xekosp5wJTgxRhyi1pP9H297MCZfk6GOLwSTjTdzVs
HUy7Olpe62+oA+ilBf0LSR/FWbeL8rEb54OPs2A16Ja9CyvNesnT7nGk8XqIpHTfHKrN31VvT9u5
6avwfF+jqhkI9f+KeLNLfbgirsGnl3xS8wlQRuXZsKyPA7bxlUAFREk+8VzLS9uUMImL6Ru8pmYT
md3J6OsOIT/k/02AN28FKmK5kgK/XGMhdspwtsT1c+N13upeKDKl7C/qpQcRHWydHo7O/yPsTJbb
Rtol+kSIwFQYtpxnUhYl2dogJNnGPBfGp78HUP+3u+0I94YtUmxZpECgKr/Mk/9x3P4abXANFGpb
FWw3LEv97biNnLJvLAci1mfkvKb04u+J1vzVfJPRlQ1UoKGKSXZQi3nj5gX+fGN4tUnVUE2rPHL2
qbPoGnMVtm2dQ0tpj+FBKIG7pdOUvklGeyyOjb94VMYov8z78rLLVynH5dnVMPl5iBhyMHwaAUJv
F7DPmx3acWvFzzgVsVcUnThCZ3/QkFq+cQF2IHm6XFLGAEIzmspDY+kSjgIhyeneYGnp9c9vnfGr
0Yi3TtMmZpTusKV1fz2M/dYYp+GcSVGmnq8C0aB/W+TOLD/dJsiGtxZudyvDcmuhiYD1+p9u607F
m9KVD7PzkOuK+h6TdjnQ2JyfVcj6J42SpbOX6uYlhg0JgIhS+Mg4WUPLcda61kXJNuF0dXdceSLH
xI6mB5b55xf4m3OIF4iuT9uJ5eBQ5ez2741iXCqCOAgUVPLMzBWnDR02HbCC6t63g+KKnyvb1JlR
XDtR4OuJqqcuUj3U0bSj6KFzQVTF+Bt7t1g5sxaU6UIl8I7QFPrtoZuur4Wo+lVsmNHGhW6znvh0
OxVoytfQVinlpPgggu2xrRMB6ckOTQLN3GgFiDHIPQR+DCyCqYQAOw2Rxp5GgUwzH7F+Yi/ziOxx
xvuUcD7PH4HUmFZajD191cAnaqrrLOkeNbqJPvOe80Luz+/kb9dXl+SQRgWNJdj4qLgv//1OOq3W
u0lWWsuukx+ELL1HE1TG3hNYeQaQII++NORjamPlU61q2bV6z8zXA2TLTzuYg+dsTQc3apXX9YNd
aRWbn7Ra97q9r/I0/VLlobaxRE7fbDiC83fKaudN+CaThMFncjBJVCRP4BGFJuoXrba28zLfKYN0
54JzoH2hJxGuZJAtiyzb5USUl05ijgc8rdZ+IipNGxWQT0xvevpF+YTDFROzQucyAUwjDyMjoOkY
/+Htz2/gr6Om6f1jO66SVFV11vy/XDH0kqVFatnWcqTjBuI1Cdohg/VTpoMAEfvx53/tN3jh/M8x
4GcvzKJIN36xzIGb0bNc50zyidlpkvwjJHRAXt4UG88wx2s3XLNBse62Gz4Q0/BXXlQlW3LsyoZ5
UemxSqxDQqEtq2kqwX44Lpn82elm18597Orh857uN3vhQAIZAqO/jVOiH4BWDaee9qw/vyp7Usz/
uV2lTZHR8yT6aFCTyX/9+yAcmSaOdUqHRAoY8jBnHuhcHBgnkn6A/kDVFxGDTzndSVYg+dxb0rZA
3VhMrRDQvSlQ027ZiiBwTHdzrex2aULPjUXx21Wx+mFLqwK1QdNdAo1TtUCpcF0AHAh4ChyBMq3H
e1P/GTZlfVQSHEg201B6DjAO4fJwP3cO+lgATjRIxHy6ffPtHIDrFONY9XToBaX1JLC8IZd39kOg
YBYx/YD53P/bCWL/7fMy7rKkEfTa5oNkTDOfhroyfNEYzu3ACWmjGqvbGSqk5B9BPKrbSijlZoYp
fRo3nEyzllqMM6qeaERz+RzJhPI4352/Gur/OOI1bTrIfvlzabzFKoYT4NufMt4/ZDqsRa4aN5HH
Cm3ojmNnVuAmbOwP1LelUfFMC6D1XZrGgXprmlvYngOZ6FR7ye47v8wpRVaQcI3pd6bYvnuoLLYx
q8g927NzUYSvxpx+p3zcPrEfW1iN96UANrj7hGyxQ996TJlP818zS6gPzPwgRk1o610PYAdPZ6jS
JqUx1x4tnIb6QBOcmoiBvdD/kD8dGEtSJDoRyKndaCLXGPjblmmCbT0xxrvV2+nVmBadddffQzsG
A2pUJNfUrqPFLO4X8/58njGo0N/W+HTTDUPJiCOnQf5qevVEZy5jISP0DqHp3T9JBkrc3qEg5hyr
frzrpM1muKXS59NMmnWwcuPp1+wlXqKmHYxtON01e4ABn4dOZcnv2cTPGytEjPkCk0x3Y824Anaw
9kFi1U9cxVez56nWfMnGEDP0jNYk5beyMpVybdE6w6GIkcV8U93PovN8oLaGyFezPqFRBYM3FCgv
XfNkP7WE+HUrzsGYPc9RxMaD8T1PIj73oOQvjH0LqMD1TEKXNSv+reYF76GdvDTjIA/zJDYyXv7j
JPLb2t0EBIbRm3MwVR/Ywv59EvHz2nHb0aFkNSGKD8lr29Zj+6Sh5n0RvrqEQxWvDB2cyQzhoQGn
27c2sXLCOGjS6R33nvegWN7CpiKyUzQQsFJzz15lrlotloe0kvIwfzXfmJWnbdsmSpdOVmt7nznb
eb4pLPevr0KL5RcsKO3uR9soCfYRlYYnIXNz77cUiiz6tLxpadPsLTswd1xciQ66FCYPJU0hNUu7
T7ilVIOzIlMfSGUVb6SOsO+bwbOY8r6zi4ku44m26rdkOViscNRkPXumGmifPXpbzQ3f4oKd7Nap
qnL7udxoeyob+3GM1sIP+yUfYHWjCgSipKb1bdBzZdk4NeZxZ1CueTM8kIRzD6FHtcmf/3K/hZhd
9npc2HCCo9pY6HH//ss1qdlDADNZNkWGyeaIUrsh+KmGYJxpw3DWYRz5x5wTBaWosTcVLLdXo6fV
3BtiBbZgJWFR9cNXAlTpWnFzZzff1dlLBiwf10J23tGw9XNghpv5bD3DT9DAGI39b8nu50F+H6Mk
3AgjOY2Z6ywhtLXItcNGr0p5CyILQqdVg6HwVY4kotD/8UY40wv914lVaIS5VVOHd6zrxtRp8M/5
R5xZpjS1Qi4/pSQ875xQSyU+eUHUfrKoShO3TiBky0c3KG9mDac887u1HJPskKI9h5ZPBnncYpZ0
zU9BX5h2t8srDfKkk5Bc9gDdh6VDnm40mrNAZlrQAL4K8G8+o/amSz82/WcgkOky0rGWBlkdb+aZ
mJmJda/ieu5C79Y5NnyuQqUSFxabTIpwK1ogOG2iuTuIW0w8Gy/c1FGx9gc4L7HU1auVPrSsn7/U
QbPzUCsuXUpMWNHBWnlfMJgV59oJ3mvf5TDtdbEJcOjKzk3vQ5GJZSaBHk9rc1QN6P5Wixg18S5Z
0ZzGBOyck5fnVmmqk+cp7xnMHQLpmEVnF7HSpc2x81NYMxh74yhj1DoBUCoiTfBzrfxaKytb817D
0ncujEec/5AXfkMduIL1DZ4BnTIaFty/nqIC6Q3YvkMEzzzKltj6ABKNFuadeQfjKrXYknr8CETU
LIcRJjoWO8ADepJtszZYR1VerNrE0Q6425sDxqvKjoEe2vYTK7WSLIwL6SXplKceb9Mxjh37G3+W
VR7pIQiuZlhBc9h0fj682kEr1z3Rn32NGwZH8ySFFxq+zdiy9zES8zof+mY1Lwx18DJLHZkOjZkJ
SpNU33vDJAjX4UosvTsODnnSB4XQ4nSXDaH+HyKW86s5hnfOwXJhOPgjhfZbdMYqUlcGnNOXjirD
xyL1qqVeB9kVWVc5Rrb2Tn5J2YANoNS9cTbKmI9HMxzCXd/aXytDFkiYdn7EmMZ1zOj1XVln7sXG
WA0YrL65ePu4Eg7HeTQufEkC2LlapZNeC+pKpz4fD1NtAOkDC9WOkpn0HOtxy0w/hNFZxjeqtSTr
IUG6FLGryz3lNTeCD7Py/R0DWlJjzpQJt5OfPor9IbGBShtaeIn7Tr/riUcDsUOcVebFg+XFj6jI
zZrLZ7AfhdWddRi/Wd6ab12XvTKoklc7LbBP017KBye0+GTA4T22RW4tHT55aIuZsZhmBsdcdd8H
drGwY2MqKFz0iK70/EvR5wG5eL7Sycat2f42y6ZoQTmU3m0w2+owtm67Qtle+9N+3kjLxz+f98Vv
Co/QAAuzfyIThd/0V8KPUbs2ON6c900fKYGYnSYDFV2rqDPXuBLUFR1A5sswSsH2ymzWZVC3R6FI
8Rjn1HQz7Lh1RiAe+aCPK5sdAengzF1GSRVuqimsGLRk26QxkHaaoowALb85ztBf52/W/qEJlOg5
Mkd/SSEsco6CvyEODFIsSpyzp6BQRf2apD9mJbORUATzulHXmk6Ztutakx0vhOSQNZBpzWDYOpFS
HLvcoB7DBsNlur39VaTakYUsTzXsKy5k2oucS26gy8HwM16zttySnGh+5PZ4L0Yi+39+l3/f4SN8
CMtCQNO5wrJ1/PdFRaGw2zZwofylo4HdLc92Ax3QG2uubm9CZrhnp5sQ5ypUcWwCBL5aWkHswxhW
4SHAMbBIEqW/EjObmgiFsTY0ZtDd6KJT1LzbsB+RJIXJfEOmyUVx6pEQB3ZErz/HVoS1FmX5HBju
fjLh4AS31Ce3gl8WofCzUMu5yjsKmEtY8zClKOPi0nTx8uGCHzt4z6DkcfIf0NPGcWXUwiW55uND
9gPtJPyXGlrBrXGi6D8iavokJP37ikxeHeFcBZWKI8GaFp3/2OqoiN+D0uBfjmkSX8wJ7aqmIa2J
0cNzl34ovfPtzdDbwz6sY3gEacWhrDbaVgwMm1IL27HWAsvus5qXaBz7eGArMFDk6KRx+tDU0NZa
FjTu9NamuaH/l1/tt90avz5VB0xkyRyiGvwSdnKp0RMihE0+e22E3XXYwdT80hY21P0k855lJxK4
X2x2RrXv1qWK8OL39XCqUtXm2hAS3JSOseSTXO4cpcQEXpfaWXOzdu0Yuz8fr/pv63h+X8cGdg8X
jUjZr79vFUHZGns8Q2nGuCyU+FlYhXe9rlzmO32XWtdqkPDlMuQLWQ5rtXbwf4b0vbH6IyWfGtvc
9WLOnQEdXdONoxrJISDIPm+VRJiSa28Ha03zqLVJhjAC1eRp/6Fr6L9dtXgpLiN4Fpl4rT9bov5x
9LieUdjAY2h/i40Hm9XQopzGykarv4nYvzphcfCojH23C2oFY03tnnyNUVzkR+kHyimwrPR9BKux
aho8LhEVoftIorHO3h3F0mD2ev9lDJ/009/0Y6ZtFp4oobO//z0fp6eD1cWICcvPvXuLyxhgss/l
0esWWk0NvK6P4UtgRbuUzgouGVQMy2lz3yZTierSEVyl07jEIuOEpDdLn3bqzlJ2s2QfuUm//Izl
sgv+pjn+blYGUum+FyKLHkyTvU491sW9b5htenkc72sR/VB7T+5iQrSbrsk/MoThq5fFH0ZOBI5q
AY7NIHoQVXsZaQV/t1MzwG8XH8BG3G0GNivN9MNHOoZwxG8QJYIHPW+UZR/oxQvee3q2LMa+opqK
DkD5cBlX0mCZ1r59zEVyrK3UvZklmhLpR1xx7VvM+OIJ2m53a2313tj+g9bmxVNhlvoiCjJ5SDwb
M5NdLGgqF5/dIsJhRsmCNltDonmacy8gnOKlU4HUB6gyg+6gVppXtA649IxcrDwuTlz0nS9m4r/E
Q1o8gsu7+WVD/jTMybRMaKa8I72IvLpM2JiuWfNk95QWsmNZsCjyoNwum9xLcUCw/FNMwhmuzUFl
eVW9oXaXHnNdxwTj0u06DIirlPy4V7WHMmGmdALFMhGPva0ERCKALmcTT8jnjbs5la+tC8rOtg6V
68wAbH3VuL64k3IStD+5+atnOY+jbtU/jfwK4EcbKvtd45UtE3KW08is3BFnqRF22ce6MxFl0B0a
NzW8r0l2m/PRmUmwFAMEpA8d+2teBAUsBnDHuzImnRlJbV0qqUGZiq1eexxmpNaDRWnD7yvCtD+J
kZl7b36UIwf+IjDBLE5EKkTW9pSjuu9G2cBBqMnSMyKwCvuiEdcn0KjWB20S8Oe7vMnHRKF5fG6A
mR/qpLeypRIeXLssH7OwvkN9G19tcsSros6A8ddUFUWaPSzMftB2SGWcByaHaxU53SJInB/uNKSe
59LzDfvsN3iwx05HzpoLEuKED1BuQ7jJtPhsh5JXbU8m4LwGOjr99a3CRH9i3ETeCsPN3zexEtwZ
Ydcrz4Fp/JlGhIXvnKY++b+o3ZUHGHs2EGSRg7xjdgO9qrXFEBsWbIYJZ13ILvpiD+4xirviJVQs
fU1ri3MNRvOqBNAmoomh62hTWVfbeRu/DsXn8k0pjGWY2cbVzInZzZM3ISu6zcwigk0llHfc1qzD
54BNpFfPIx7wh9nN6zo96qiXeac4GWntTQXo7ty6zt0MfWrcXOkdcaRjzCjd4DFQSKAaTa6TpAkf
PRTIF63vQGlaWMim+I6lVv51ztUSXOBqa+fDTitpMuuboNyEmkhvJjXOOy4KRFg7GIr1UMdXRttw
ekfzUQGb9GyVzXVuxClTiuHiYTSwj8j+RtDeuggbVU+OJZjMyKdWtCny51QtQIPG5beobIJVXio1
QGswwwF+vr9aLZJ4CLYgI6JT1I/EpzFTMC35rsSR8egBcMODEZDsH/ajI5oPYSjf2e/YX2lg8JdI
JMoRTFKKUhop26Qn1ketUfwlLkr/OLjyPm+R/zZCJExTAII30CTbhjnlN7j+1eJTckCvxgKBCDor
q3KkmWP+KsbeJGz2FG1YDRtb57BI26j3NiIuCUH5XXvRcxEscNSsFSair5URaYDn8II3folTmZbi
Z49vdrXtHrLRJYqolRpuGEM9lV75+IliidC89uRvj8PEMh4Swl9ha0ksWUp4lM7UdxY3h7KJjUVn
yOYJY8GHUblMJULP/wvVAbwdHPEZbaw7DU7DOj3wMc1iR/KLepP5WXdXTI5JKjaUhYGWuzKr2P8O
XKDcydQZyeYncM4nNaGJfAoUTQF4e6ynwmXGWxwCzTpW4THNQ8KYj47ZacXaqNLXzqT3UMUsdEaf
ba69RJwp7PRgj7V9V4vwZz84QDb7pljPDNbMirpNi2CzJDBqvOC5yBaTun/yWJDFTMexP0Qb6StP
2ic+gwjnRwsz4RhnJSfXQtBi1esOkTT/EiHy7pSOGgSST9U6rGiqcSLjhxnH8EgyTlx+rkKCm1jq
jMn83UwjYNpZcOlWnizHQflELDknRhIdFIpMdENEDylhigJ7//GTrUcI+AMnLcTN6ed0/ImOUGRI
GLjSv6j+GK5cz9lbtW59d/r2pY90PjkszkdcmA8h4QV2dIzvGsZmByXpKEPs0pdPLgLIYOw1CJCz
cTfB6gqrVqdrWIZx+jGi56ueS57OdB+1KedsKPkpBW6U1WN3ZlMlL5XufmlR7+Z/PkTSVUodI6ac
sFOwFS/zySc2Bh/KCaWLjll86wLtZ4ZZlUgRth1GBPzZMVNrS2Buz57amPfI/SmUETbrRINQQhzX
kiHZ0imG4IRwmiONAYqZTq0ZEo1nXrsOFjb9IpuSkGzgGPEyye+ZJZ2j4/jLdCxOaq73m64PP5iW
MJbTx4sG8WznAaawCdXtNT1YaFFlr00s2avCmUzZFdMT5hwI1bDF6p9NjAN/VKpvXVIuYjcy8VOq
pBkcOaDhjD9Gld94NGHeCFQaqeo4UGOgszW2TJXKmiQOqIbq6UN2kQRrzdbWQzqtQjt2c4MBPk7H
X4M+qqGolFqw6gFSrfw2p7iIxGcoztCdt0XTRcgbjNWCOgCT1/n+ttSsDnhifoyIDsgQ17Uwlb1H
8bxhes9jS7UjZGl3oXyvYuyBDDqCTR+2Cygcb0maX7Mu/aE0kF2qN9/yb1mI87/pdy7NBEphXmGc
lUr5ZgHuVIvuR2FnrJfjm2b7R9fekmDdN3S5uV53bKzgbjqDWHejfB9jZK50ZKGly+SeZuPSy7SE
aGnRLrISTqaW4vIAc8D57ZC4fKf8YsEFcq0t6PWT4rMJ9chRqSKgUZ3e9oYumLy3uRx0l16j48au
qKWoEnPRW989hvdL6XowgCaWuTNO9Ls8IQ9RQ7lIhs1gs6nKgMCYtTigZvkru2eo7pgGQpQJaCDN
1McgXaaN6a91EEFb2GHf+1rfA30kdTmK9kuSjA8am/nCCk5M4r4pWQmX3N9GVoyiR94o4KAZY0nH
q2xuAf1tSq8+921+7UGnUyewd1t3lciCbWBegjdsTmE83A0Z731VO1ix/W0wSiwQvH7PY/w6TFtH
Fm5ISe4PKmyWnKuYSTRcmyKDZq8q40fJ5NVUlemvqeAar2Mwnbxj3qjDf1pWAW65sjR3bZe99LzM
QXFPtlp+H6lScAn70uaK7aFog+dSy8uNSdn5CB9qaQy1j53U5s9CjYGaNN1S2gVlGsOD5egvkSEv
ZeQ7dxGkbxWG/tUgAXG5yCELXOZkTdpptrfGr4A6pO9qGufVPFt1Uz7dIq5eGSOd1BZ7CYepQJEQ
n0jN+FTcDLN4tD3g6A2XkzFw72beVos9Qt8AWucS4Ys6p3JqGk+SCmwPOXowl1upmwHOhGIKFmhv
DhVi0uzKVaB7zQJFw18CFuZ027k/28YCK95w9HXaQ5vp3+mpe0magyu+6KSJCcqyjC6oU2AkSDIB
4zZgWoXYA1yneupuKc5dm+qLlskksEG6RnS1iNdaWFFF6stToCjDNlfU13ZO+bkYFEB2cTaDOFlc
mGLyUSqeqUF8aLLoQ9eEvmy1uqBV8xgr1IpwUsAxE+T9omTN0jftU1H7yVLo1nsUqVQ5qEccnCVw
VeMASqZLARWOzOOjhjc0LVLAmsXVNhv+/gPGOlKkN2CzX3xX/0b3WbwYI3H2NJ+2VYXiwZpcq9dc
6gRgP1nucKPG9jKzmER0Xn/0bB2MidurGzcIh7XWjQx12+6JliYVjEj4IwwUTNbWQiu8PYGPvWSC
DwYppsuWF2lFA5B7QeOJH1sYBTTCyfB+iuHU9WqwqESpIyVEpwDfznQsVIz27OCSDuuM4H9RQeXT
y/jdLqOXtkg3mkNXDjXgyTrJo1ucDMGusYq7EYcA3vtHjZe7HpqJ6xUqtAZQOKWoBi84oLxRKLuq
jH6KwP0Kfg83JHo2wYCVS3hzlZhArCzIqTmZYoBsPyVZtqUPN44cSOlu3ah45L/jNh4pqsdyfR8p
CEkEk00sy8sxAFYKNemUiqSEfLYpmfqsElYsrCLIu3jpuB91ufRAPsHGyg9OTke7Z3h45B233/jJ
o8rMOtCr4CB5riqSgRO67RBkGk4tjjaUS2g0xlBehHDWhdGC+TcwpZRB8ZSP+TpPs44gGvgqV3zo
ZqyvRUhRIKEx5aB9lBVgSynsaO9pwl42bOMXhgeeyyyRm4xK3BXVZTnOBmqXUyWcKQfVon+PMBQ8
GOABudelHMChcR6N8MUaiPyyAs12rRU226bU+hUm1eBQ3WOR3OGIZ0+WMtyjgDMLgPWQ0lv+QSna
LRd+0u3xR+12wzkZuh+uxYdUUhqyDDWe2DKbMpFOOVQya90JazUQGzoAU8cyLttxifDagKGB98JW
ZRlF0CCcgM2CbREb4V3PIQaERG21kJhr5nHNMcql7sYD/35Bgo4XkzIiWIGHwCbukhiF0btWIsDf
ZvkTs2FKl0aCs67Bu8Ofahp/2Ivca83DwF9loUb5DgOqDdpfW7pwIaZdOzYzVRL9ahN8WE0Btdsz
dwRuwAcDAKR6Ud0SUEmOwNBWrhbXu9SCk+wBInPquDhjYaYhQH0PVJTYJM+XSEU/hfA/RpfSbbO5
d6V6EkpKyVx/FjJ4GhKbEXj/Ja31O+o9Jz8z2EIhBJenp1/ghiT4tkksdqaxZ3c2LKMu0d90LNmO
HilPncVJGPb0QXe87FDrtG5YFpOVMROv4SDTdYBIv9Fj/6HuTf+FbD9aCJMg18LRb+Xla8ovs/GE
8c6EeF3x6xPYMYtFig3I0ilsjoITs6/3QFJtFvePjYdhtS36YpUNLR+4/ivbxvxUZgHvPBF5wm4X
VhX2akhpC8GTtkhN6saJMjQrIy7YCWdfuzFzvrRtGx0qzYyQRIIeQ7MeXfTpJgZDuxpVPhWcHd2z
WzjBoS0DskbcG1Ed2yjs9k0Q2TuVw9Zn+w3YktWIlWn6zutacNu8p67NCYj9zpp4TLZXwjA50lk2
pCBaHbs+Z55F1R2nerq51BUhXKrLCu29DZ1y1djJVutogJMNts8msF6lSN6l2x1dtSCNGNgbfHV6
mX+MEXXiaM/xwnSn5iplQuIRPOtjdTf43a5LM9rHzWZnuhktK4K9kJaKcIMVuj5XQX0XE8EZYES4
zTJF3xjT3XEs1jQ4LQOvEE9s/bSzKQP2ZUZkPTVyKMm6kjWZv1uJ2j8Ln3yyZeniKaZLld2eYRx8
x6K43KnEm6V7B99ry2cFv/KOvEW49eni/FpVyhJ1WLwhBnNag15+ckc1eOhZ9yyq6RuZ8H9mSTp8
MWNAVKGZxev58bG5oQf2EA4Awlj40dBl+x8OpRbHzlMkGpllLkWCkTPBq3s0qEzlgui5/Sqycmdl
Yiru8Sw9wVutb1ZZP4PbbF9kWGT72CXJF4xF+2I6FRUQXF32+fTdtC4fq06xb+SQzHtd4w6cHh6p
eDnpNtes+X+ikKXB4MHafiCkQctPFzy0Y1pdIlVZweUIHgC8BQ/z42P0pugjEuj/PwJd8erIJj65
uhejDDgap4GCSm0FHwRl9P74MN9YMvlJFqaHf1//9ZCul1d7DMbT5xOmx0MMs86Y2Je/H1KwbIYy
PypQhlgFN99oyjFoTec0pI+J3FuqXfHrD7Rq0k/A7l7D4Kpm77pFuBgabnhuHSe7DtFEmOfk9Z7Z
/ikx0+ZZlcCrk1aaEF288VljjjY/QekbCuPTYq0bsXJOS1XFNsAUrW3V+ha0yrhUdN9+zV2xpSSx
2Q55qrILgALfdKM4j/CXXjANAKhOX6AVEIysTYYdbqK+2HXfbBF5XPirag+NVmNcLDz6AUZZbNjF
SPaPuCpEljqQ62N5d2vLuPlqsm08tTtzhNNwagzHwHXVV86GBnpfZR2Ym2l33cVuMj2u5ygMY9Qn
x6zT0rsrlSs/umaTzvg49ep02Rfh+G2Mqnud+yEitLuJGJT5FHsNfMj9+M0fWnNhFo5k0p7Ha6lX
wF2drqWRryXLyCq/m5BHhoJuE3GORMZI5RmUj7JRbGrVHJH4m6iJOtJbRNLgQ1b7GMH1ZGYFx3U6
lt/ryFqMuqH81KV9KVV9OEkVA6vXobTIxKvQbuD7JZp0H0VlNSutJNpamKa2tV0aJMNKQZZUmwK3
t9Ptu1zYpyTo+02uOeGDUHp90ViVfu0Dt7n4RlMu8KRkX/sEd0/eDmKbyyL/2mjlo9Dr16ppdoXd
aPdR1ZRFUg7xwayn91RmNBRWdrqZvxumzsYkuoA8QW43cNtm5bSB+8glvl/6DFeehUp4a6Q1alcP
o7v0IK1srQbVvCmLzcCQ/oXdXWnL96ou7ekUahxD1pI30qiECadvwJOlWlgTT+zXxCrzx5uOk2nb
aq3z1MbVje9r77HStQulDKuHCpH6gKDTr7NKyNeMTvv5GYhh9jLGHXLuFMukdGikyP7Z82X6MAxW
TacOESoToQtaO1s/Olli3fcfcgzYNwUH+zkdAbPUmnKrY+kxiMyfzd4yrnIzRGkVsKeMit1oVne9
S93h0gg/2RQAsQl5Oco2FZyqAA+dQNMqLBUcjVfCXU8NqPTqpr5LhRHYNovHr/M3MjhPw2BQSEg5
7EmZbkwplON8Izno6kXmONPaMm1XyiCDHfb5p24iXWV29teNMjGvSJa6RA20OD4YhMvnp8xErL+f
Nz/WyPRIvUf6XOHmptlppN7De6vBTuDOJYisDyZqd4gpLsuZDblquYchp3+XRvalzdTy3Rnz74oj
qstAscoq9oZVZRYKKwlkDo7a9tRt2fBBG56+DnOr5To2fVlEic+03h+osMzA3M4PGoaBrozdtI1s
zEudasEHLUCFzl9WOAROgfkqSiDwQYO1KrfLm5105c2RE/VJr36W00OjK8h2FrHxZXD04Dg/Y34u
/QHxFvBFsIRFqxTrXLItBfl6aSPpLDiQ9FVOynHTaKZ+KLiiXvq8zlaFVgWv+LZ3OouVH0ZuvaCa
ds/IKsw+8IOcEhWSqdnq2JgonvuquON1fioAyUtWJPLr2HCcW6Gozjhr7ZVh9OwmBWphCvLka8aP
jrkgffT0mxK8cl3K6oDlxZK+67qP/HvhMyWbn0Lj0ymxQ+Mlw429Zi7IUDtt1etQVPVy+kFwA7xn
AiFHtbbNpxYL2T6GZL2RkZ29FSdHGPItEUG48ehZ2dcdam4bZGcqoeRbn2XG0hgd6pUV2FiiRr+L
6HFgbMK7QonhsLRN2a9jyGzroc55g6ebBiE4xgZ7BcVifAlLu9/5b54atjQAc9BktZLf0abzuzRo
SXPF43ynr+Gi0CL76hRauR/wjEPqikLAQzlukPnL+QYXQ3iE8rAQvcVsxteS83wjHe+vr+a7pCe2
ZubGh6SwMEiRA+C6ZjDHiDBdLDoza5/YRLjL3C/xKWVxtqTQyGCNocDiZgn9jY9NvvAHx7gq014H
OOkDU4V+gWxHGy3iyUHVcrawnUxudrlmo8oHRDJOxQ6Z1Hu/rrXbfNNFnmCD20c4q2OdopAkDE5Z
iW7WUrhhCvdtTIV6mG+YnKL4TDeG6AHGzA9K2+k3QvqPfz9l/mp+3vx/QBf535Pn+798e7473zTo
iOtCpyqtLcf8xvaZhlkZbvLay29e10cu+1iIOaUPYTCdHpy/U7qY+zTRnOZ78+Pz/w9PYVhYehgQ
G+THRRSd3qwG0SoJq6f5ob//hyQCgVtKumnmxxSjf0wLnE1cBXnD1eo25gjPaWCsVYob9pBrwED7
7VMaIv63ffu9ie3yq9n8H1vnteSoEm3bLyICb14l5E35rup+Iara4F0mJuHr74De5+4dJ84LLZBa
VSVBkrnWnGPaiIKa/WAFwVvTEeXRMPPBPT7d41a3QnjjExnA1i8xSHCH/oQxOl848U6L1tL+GmdR
MLJH5qXIi+hFjdLa1+OSd714bgp74JYu4RmylAm6VLy0rdm+sProKZcpWh7LbjpHzwE4lH0jFnBN
VA0vLoKoJKIJCn/LCHMbdoTotSsRwr/G2LyYUZ39DGiCbioHlzpRofVRQucFhZiKI46Z7LmZCUUb
WT+/wX36nmJu8JSIPmzSOg5dFPWHtJ7L7yqtgLPkxWeHvXhHmkeMzFNn3VaayVtUj3edrvSnZ4IJ
IEOCxR7RPo9aNbf8mvMnnjHjJZfmcycm5qsdCdtd/sPIWvdHGhk1yZTQ05sa84Y2acOro5Jyr1sI
O9ZAtbl1orMAZ7SwevRQFNw8Bx1Gil7Mv3DDN5d1L9fJxHUou7uL02I9hB563su6fWgHKgZUy+qn
cXKrJxJQjb0/CmubLAimKihPekoZOrUA0HZ1sjQDl4fU2eD92i3IpcD/1U9V/LP3mg9Bj/u1YM10
nAzPO0AKKt7gFr2tL/CXuIR0rOuXievkBAcqPkyNZnzzy+CmlBn/zIQrN5SN/KfYJC1lEFO1j5Oa
+Y9FBWn5IW7ecno7e19SLhCF4z5O0oRfaSF/0MaofoI5X2xlkeVvXgtuGrbAZd0kpgW7oSu+V0oR
qKaWxYygxgfLpdBAyyPI23ntggMzCXyQ6fTGfS1/CQoJ/BiTolFNRDmar/gpx+X6rLj8p/5kJcuw
n3NbkqrV3qZk5GzI4vRXj9puMmcEkj7SgsQwD2UzlG9jDT0qoESWE6BGPYp1oxX8JH2O25SEkClt
9wKTJmLKUEL6nrvviZvMDJOJvk8DS37PDe08YxR57fymuNXuzLm7HGdF+hKgRgDy0jyUVfzPRiGB
3KTFFOzBLBAP2Wk9BP5uelg3qHlxigPP33GPPUnE6M8ZKJbntn6UzAPgkBY/htYJnkbPIiqt9P7k
Zhc8rRsa5OMeN3gW/nuMxMczPNNXHKV0gGqXNr+r+lNEzDvJsCzwTJQKXl55+4BOv2YqsnW6gDOq
0V4pTByEbpMwYdntllXpdHRE/yGkntyTgrBbuNDMA6wyvw0dq/4h+cktQ1JOneR9fWQsj9IREIrj
KyOMlfYce526B12m7hEti/u6mw69oFxRvxeg8jZ41MYHh57AgyxJqnbJPAmnYSj4Pthdjymh/TEC
Fz8nJS2nwkeywiw9JZ0bitKzdNroqbSEe6Kzam85DYmi0vz+VhNeCpNKBAv+tDnFM7nCEwAUICvc
8zVvzK5639PDItuBUnVC9lfDOlUzM4uZ3pw9NVXthKPd/QzyuLyLSf0usix9ozjGGqjq0LLO7ZdB
8NIWUFwjeuPeRM4LM22fd6/niFq/Y2MmigmYTghpCqFHVFs9su2wUD3mmEI7wjGtbn0z/ncj2vnH
AGC+NQwccprdeuQj+OZGTjEmn8JyUFSvD6c58q+kEze9zhMEIL2Qr+Rc+OUvstT4tgZHPev5SCqf
7v9Be1yVoNBxvfaDmA9VYteU8YgV7ijwdW1NU4giEGmubDSrIWeoZ6Jg02wP1yfWYx0LUT7l5en1
hV2sQ5JY9yOrwM9N6eEJEY46NnFl3kyiO+lDWorzXpm39ZgLxO6fR8uxsZDBRpa2tQMxZDO+LAf/
fU3NWk4Xhn7+9w3+vsvyMoIw1Nkoacb8+1/XZ9dNPpFQHwxQjf/X//33DWjcjptIpT1ZOvxW/9fr
zDHYigjkwt//tbxMh4mAOL5DRFnV09+/BU3WuAGkrbZOK4O9LVv71iELPTC7eXBibTyXtEvm8q6N
1sWLEFvFLH2PhhW5u0r1I5FvdncSJsV82lgIAmc3P6tYkuEnawDIoKLneYkYqBlrIs2D3ZqLbyyq
vKSmvjl3pLS2TxgVv/pAex/sFClDVgCXVk0W7UU/DHePcFEb+/d5jozIAAKBxdB0yvTAxTCxiHam
XRn9HuBcPujEyT2tGxtyU9f27dVtHZo7STiZ8fBMA666JmbwTfh6/xx43Xizgg443fjTUdkPDQzR
sXFc4zEXxEnagNOM0nIvXm+PB4VBESDSlbEu/ej7xj+bpZ2F/pS3OzuY08XVFZLphpRCOWcpa7Fj
tLO2himLhwWJLxrQVHU3ePy84UmItt2SJGEyC+/de1n1rxHB9H1v2N+KeeB7Ep3x7mVvGflmiCkR
J2Gaaqx8PrGwxyMyEa5oUCK19Sns5rjeo97aegr5FCZuufFw6Zs28VwlYvjSmoZnTOUksBbUSXLT
1149XCGHordlGLRNjFSyts/oalzWyjzbiBoIbVt9pMueyIlHKYJ4tz7Xpz7yPKg91BFUXWykNf82
LQt637prrtuckfe8bv6zD6mTwX55ZsAWev531/UyjwTo5ZnIVmVoEbKwHTApPJNhkzw3Nn9QncpH
EheS52Iu1JXl7d/n1lfhW519ssoj9G5/N3FkEvbTJ4B1//+x9REWrfFaifE/x4MecJi3brSoo31r
CloQ//NOqYpLZmYODAuTTmHUxO1TPKA8ScfKIJNJry/Vu0U21W4984a2TZ/GkQSNUj2gUYo+E/k+
W/bAPITy+Wx5Tugomttk59Q7aiC0MKFtY4JtnlOqoqdJZb8tj4ADApCfImIvnjIVQ2xxi33EJGsT
y2l6orU3UbfskwMowXxTjtNB+k0F15lrElI2mSfW4D+WU+rfmoZkwF6Ul7auHmbAYlcvFQAtMoWU
1sJT59V1V4TrQX3S/3naLTJsvVqSOJhaIrjD/Jd/N+vbALPOSF941VHyk1FFDh53vMNk9unBb5L5
O4ID1qMetQwXpLmIEx+dB8ezjKavFsGctuwUBSLk4GuGYH6OjbeSWMADZBfuYVgZOrPIN3FL99cc
p2GjNwWwr4HGRFC189mjybet+8ferMzdZFDJrmNjelcU47BgjRZNqGoC2nEgTM37ZnqImSesgSTj
8irY/O4BCgEssmU3hduH93cYL3yLX0Zuyn0QafKbpig+dkCUukrd5JeydPUBXCa+OCMI7dIz3I/O
tYBpoD25wh+23xZwCWS97kjFpDkgzg2OUZCpTY3oO6GX5cvjWHsoTPJhAVlhR606gwbEsinbeAdu
Kb5EQvvnkD8aBFxV18ApG30zzhB+23l86VB9nHowaEi/gqCi929lGCxYWyPQ4DX/boo2F7t8gRQ2
TmucvUgnCiFYtzoEPsb35fC64Fw3jsEUM4+wQgdWLGCrjWRq5735HptwxtIUQ4JtZuKdDtd6mPhW
5gzkaKVLeEzqau6emA30VMsuEs38YU2QceiW0oaQj//reFXaMBX/+/IcxQnlUnGusmK+oMudL+uj
YEo6VkAFWqepvEQknfw9PmaWuoC/bVLti3IkFmUr/k207xfseNQ2Zf7NHQiwSBrf2mVZFnHjyI6m
32fvshg/Mgmx1G/m7sY42BH0yQe/PtLdWlFXVpQUVuCT6nDkxTGNOUs7d2YKaagnTg4wEf7UkYHf
Zn5EjQ/wVJv6dGLjgGNJnaBb5pvLEr24GKWOpW99OGfuHXh5yXBxnJh6UNqsgQfjMsfFwUg+NMNF
dxnEGOpPUlv4hq5bPJhi5CJitUNy/WeUGv2uCOSrGjHwYbmgu09Z/Fy65Z4JnXFKk1hdB71R1/XR
ulHL7t9j9Uh6dkSUD2wOikJ1lwVX1vb/bKyiC64FFEVaqcW+HdprUcIsWXwobuTh4GzhpaGZP9Wt
+pMte+vxqiQSwMDhFWXcWifCycrAuuneHOz6HsNp3dbRkZkv6YQlnQE9F+OZCDGQ1WpjmdX8WDX9
n5Xtp2w+ZEvMASn202s7lf4F9sh3poI24EvW+p+YYvJT5pgfY6qKq+N00BzNidMpGE4l6vpW1/ST
KNJDXiM5poR+rg3XPzd29E7aCzwT3zJ2qfTpPY9ujcempwEfdJBn8acYSNk3S/pzZdOsFKJC55FC
wdUI7Tol3q/MiF8SoatTqVHpy8zp6JmbOktlmCVGunV682scspcx84lSSPE/S+1kSXhodqNfOS+O
ojbvpc+9rbxDUFokPZyKgy6Q5BCRvZ9dbDwG4aizNT+0hrZE66i7VmZQ4KLA3E6uaSDZ+6qZB+Kh
e+qqYriAna4z2NAjLl2S0ZPQzJkgVP5pyoUMVf06NmR9za7E1O3Ev3NRd6csI9OGYHW56WLYpfDo
Nj2xE5vMrz4D0YYTKvyJ6ymLvXKTJO6rHitv18fjoQetERYmubDlGJySkbu2RvjnNmZCPOXUnkea
KL7yvxVOLbd6WT6CkicnK5Xu1kqzNJTMjqCvkk9KIs11zsDXBX7GLTEKLkSkUOIzIChRo3hoa7LS
g7S6ycxyNmb9jbzUcW9CXC0riq9ZmVah20CazBta7wIIeerGW8L/nmt0yiEb/kbHOis14HKeYncH
u8D5VuVvvr7UwFFx30DK9U8q7onLtne5RU6Fj7kf/MWHL7vqvaHryEytzGntswu46LlDG39LfuEy
N09ok8jStE8YG14UpnLIvbu0Dfr3TGK/oe25LUtEkaWnK/rF+s0JqvjUYBW2yCJ3ZwoGqjKZKou4
O8aJ524yydQV6nef0UwPZgkQTfdNGgsoXAtKM1NFClbg4ZAsexjdsAS2xWgTTVYhdcUW9Fyk/VXP
qP4Pogy7lmW9r41PfSffrLhut22uSBXJ6QXQ8ULLSiviAkZtO5GMWqayOLeJ/cuL8x6VFxAWEAsa
a7ruAAXQzPvflMBPCtB0rPRbVUd/dJo0m5r2/6Fz1U4aVHXI49gS4Z3vUqJakPPlxhaxNJ5nhO+E
NrU4A0ZqFiOq76ZGhq/b02unLHGhfLWxsfq4TGYx8TdVmIHWZxI8fhNJoAFTyI6gVLR7ZlF5czZL
omDr4bGSOMB6nxtyqklUqIOWIS+On4QfaHsL+SDBS9yRemvAHdrRDvN9uUPWUD/ze6TBSz0F7rZp
hykcUtZDno8mLJNHM57Fw+SSG0JCsaLNcDKGAH6GnbxQJqP3a+/rBCkMoIbLpNGFJJ2m2GR296Nn
fmep7O7OrnPRAkYqRHvXqnKATI/oUhoUgZEDCV6jdBZJLQqZCL6y/L1HzgQVb+z7a6+30zlKg62s
K1bgsLyuWFeIwMmCE1CoT6UtyAm1JGQhcsxSVvpERZPOHfXVvtC94eDYxldFc+UWjPxBM4mp+xxG
xisz21RHxhXsJY2eTdJK7QKv4T4zGD+ktAGjYhP0VFM7raifikxUD3QBtxhodxWNiIeixptjiFm7
QajcVE0XUELpndDvmOGJzpyJj88+aRd2N6dVcm9rC1Ujmd46l6qOVWZzqF4sTotFsDld07KerypL
AKD+u78+GuZcC3PKrn+fGDX0y52VtcRgdUYoUp0M61meDCs9SCFmeBy4rztpbAyEt/eIoeLqE1jr
Uuo6a72LRSqwDwYlnFOJWADd7aZUOSRKjXaoGRuvEzrlpvfTDWM8BBOb4gMMvbLwTlGu057nXr+b
uBltjKDFGkVjlWimfZ0GS4PGRayEcUF6e38Yg7MN3H51FFTC/9lKvINu6iebqMlBiCUqLJpIYwyI
IozsEyKMcamP5S1dKwFJNiIHVVRZBdpdiMfALKwwWiAaGjhrkseLxxqRE3IKKe+zMT+IVDibGKAe
IZSafTV90uG0mDKvSE4yZQzU3SD9zvB+sGaBjcfgUrfaj0Hn+qBPhTC9p1OGjvtgJ90R6GNzKwac
tqReYtRCliVLruS2haQaeYZ4iDJ5m3jVMV+0HWWRWrgqhrBh3J+pgyNNl8RI4c0yZBEwRMYMvigj
C5sgd+BesO6cD4l2EG1NX4MGQ+bT00H4W6tR8zDsRMsaodW79upgKriaevQT0xQ6CStmrZbYr4lT
qAOtJBSg3E3p67kMJowhOfJtjXnQjAioK8+aMu6Y+M3DgB691KqfBjbqPWw3QMsxOlDq5Ah94fBh
Uj3XwY+GVuOeCgUfWWGis2W5dO615lcUlR5rkqCjuxUE99mpfvfGeJso7D9RrUfEibhp0xPRGJaR
Kn50nfPst1N2dHqfr8YS1jODmthWkVEcE9JUnizWbXHgPqZO82QnAvJ5ZGrQAZDxAIih3q4T7DdJ
gHrLnivG9qFTqYdkhKtAxCRUDZpEF554qJda7NeeB2e7i1kOFcmhNaeHvi6s27oRYrBummiabW8E
5Q7r0D9PuLTa6AksL5zsZh95zHLXF//7f9dHVkshNbMI3vq//msCAwLhelVjsnQssDZIxv++6fpe
3mDeWxcg6/qf//MjufrNc+q7oWzj32lVjTsmDLuYsNpPoBL5xkSg8dEFEG9llajF2OlvlTnazxgc
052R2OWjOZjdvp916isxIEHwmossS74hiVcXXd8QAISfZ/Lex9TzGe9KajqTvokqen34JO7ogZh8
GIl4SLgMOltPzq1dYo0uivJ7WUHYdtAgXsw2o4AFvlIWe8NJ5pdJL6jOdKNzbhv9ggsueGhG3Xyl
SasjlBXaed1t3CAIcUAmh3W3dTXS7ASuNrQD6qgvgs8Y8+jVFeVv+vPjK1V489kpD3XyPOV+8QpB
o3ht3PyPL7Xhuh6Slt7tcLoWe8+Jn1piIUpXlpT4hj8wmk89iY3boo2LTdP9IqaHllqz+ArSisTr
btRDre8eZTt6Z/zDWwumyZMGAKIgQ2gHrLHYuK0sH7MbGTFV6AepOpha7j8lMSiYttKWEF8sUgmA
W3ApX/GIDSHPmuFQD0zOBnEYY9r9rfljNETNOp3LZuzse9F0+8IjuEYH/7KJy+YAKxZsz8mX7qeP
XXDjevE3L2JOSWQ0csaI9jRaybYpD1x6znfMyNtE+EfLTPqHIu7GtwVI1Hs0MdH3J4fCm49znxO2
WY9m2DaYB8TI1D9i0vveBvqjrS2JFCYy9PpW2eUznaKHshcHNbesm4dj1rdhhkOpzudzZyTvrox+
GAYzIKPWTnUNHlSOd/APJMOgYZ5yuRF4Q4By73H1PmYCuq+jPxHS89YG9aOIn2eKp5KYrO1cENzo
pYAya/ngx8WTaZ57LmeA53/A9J34+r56JsilsMSmDhhLpMvKUB4rKkDFaGFueMS2u9cb7VwISFLz
s1HNEF+akxeFeIaB6CvcZxPN8TxCKZUMTyhHmA9Qqu/4Emfzqj2jeEWxh/ckL2d3I8fiak0sDfRb
WkJRqv3mmJnuZwvAlmC+l3pswEF7mC78wSV7strDFbkDiHtsqUgGxfwj7uDF/CzHhtWC892xnl1V
Hd3UROReu1xyBgsrY2srdEReR8KJKzblEPzU5xty9VNbmG9Ijd/7FIAB5pZ9XSKe64vvsWM/GoM6
097+ZjNgLosTRD7XNF36du2efM9di63W1+Qj7FFXwuAOnsduE/fVtdG8J9cLHj1TO1FLWRL0qE86
MKyD09BMNXVkRRfO7R7wefiqearIigtG9ZLalCj0CW9exFS+xc6uPY4M/bZ+oC6NN9KbcS4U5zFt
3kbmXJGIdhegab+J3zlzkZ/hte2I13vQM7pUCSGwOJ9oVKflR83EGXHVy1C0TLkGVvq+wa1m1E9+
TilAas6P1qa1YJOtiFYM1HzL7YV25SJ9TiiXea3+zatoGXdLMXD5vKgCyU3BZbWpdfsXhmdgCZ9V
WaF7qRC9uYw+NJZ3WsUCQXUo8pnmjh1hGEUqPyc9OJVGunOYAYIgCklDIfRZuai1mNlkjIm5K88N
VtuSdXtcAOgKmA4H5uNIuqMDpIFIIyjHOe6TODr7P0blnmgCaO78PAfll7TVNyBrJ1Rw25xsGzXZ
NwyLu4YWeNzT+nLm5csMA6c/IN/dp5NLZ8Km7yNCYGjHcsLBPOrk8qgn3aO6PiaUTCxs3P0rNxES
tyOyYH7QoZ23UmfVmpoGxJH56A/ZFxbAXW5D9JI86zUOghUKr1ieGM7nsE7cneiLBy5zOJ0MXAXt
tBQOZ5XdCj198jhdPJfI7d5/EHHwMShy5lKWr1X9eOz1jWOJk7KGa9/aJ8PQjrWZXT3/xurp5Ixd
vfVytEBT91m5pXUxzF+N9sNBKXhsDMZGMRihaWqQT352pvHV+jlrJ7yVc7FHIfrsOJIQyQnT5TBc
Arf4TrcCkaUVI9xPbsrVX5ln70FQHgCMZ6yQUfynmvo+93i7TLRGFI0/EB7B7RuqL+Top8blom0F
2kuP3riFIJoM+kVoiAl04znfPBOlRpxUnAXza+/XXyjDDDwqZAHw1XffJ2c6CyxhdVBfnJ/YiPZx
M94Nbkw4v8oiwUnBdam0DuXRta4ULQUttLuacJN8/JjaGU1ofbBgBOGjeXQaEOCs9JCcZAcIcoAW
0Q+U8zmO9+U4393ITrGS5XwRybnqnKve4kbwYm4SYA9SQISDenUC/o3pVo7+z2RO3q04u88BlVf1
p2KmBGZ/24l3ZBX9pYrj32YU7XOVkx5gxMRKqbsDnxzySKVctBGcbx2ljaEFFIWUxmb56msGRv5y
N9+bAVW4i0oCefC1AoE4ApTCFdhhoY79izGMnyxZEJoYHdywqA67JHu0a+08WmSQ+/VxudvoefRh
aF3ol1hjPP3bZOM48qjcuQVZDtxbDtCE77GZY4PTxMcgSWfwXpFrPenKCPat9ZAPzpfVceYNwBJg
VG+aJMf3Ib7XRfSUuUwhEHHsLAk2PUD0P5vomOxS/gAEc29QxOHrL3YmHmmNux3Q3A2Fg1NFivds
fdqR88sdBXZK6T3XFFwMhfIONtSHWagJThw0xaqjcGU7j8oevyMGoFpI6Swx5fNkGx9OdWUR7G+w
dMe4T8qjNXM2DRRFUprdXp3fbdd5RBixq6vxgnAN+3oHQoVKr1lTGIT18pUdYCscBDNb5lXND83P
P54AfxFHqxksu5AfeoNuh9LmxuX7xWeOv5Na2R176jdRVX/mKH30ibXYsMhgJmC5b7bA5lz1xqaV
tth48Byq9J7qdA0H1omiDnZCKeMInyecgsw7OIV/YJkShUFn3s1q4b05ObXG/HeVyDfdA+1vJVRq
mFDhpLnrqZXipJgPrqt/6k0MX9jcoTbcpthlHCbjMd2KKN+4mhnGzD+77w6ELAeFojVSSMmRRkNY
mIZ2ZxjFfhiHLYYEi+AcoIB7bdJ3UiUHmcp9n9FsxRiVe/EuS/M90mG72Oe8bcYbzaCTLZGEiSx2
vZnvc5GdcicKS5uS+LSVCWp+g2Y4UcOStnvueHQ8AC3LEhV4h5SlOlCtzmcwPDY3WNmEqP92yWiE
WHgPli33bdEde8/ayaHkmyIy0Dygdd0bdXRIvK+KtVOKBtpFFq3q8WRW+rWz5n2SvvGzrzmQdxo+
e12bwMPGT4yM5wnG5QSqNR7dQ2RYBygsjJjmXo7TXvmIbVNv32T1nsjoXUN8scntTPqhVU+7vFYn
EpOOBc7dgTJGmRlPPT/dsOx9gj4AJ1tYLO51oR2lg3xHvlbUciduHxHadIrCpzgfaPNT3OnILOQO
XlvebsxZ8Kr0SC9hp9c2gtF0Fzf3gS5INGanToemPxunaCk04B2IcW+wzNsX5OshN0BvoaMB5wuk
3RjzDsT8GoQpV+64T8301ADUGd0GidhwMLwutLNpr6XutoIlklQkT3GCTxSiBFUDr30gMvmgWiLf
PH2HvWk/ob1wWCuDzQ2l9CgKg/Vv3J0S6gg+Yy9MBBW1f6hNmyhmfwdEs3HmJctxZxMSnVFi8bJ7
WsrdDCilNl1Uxt5R68E4Zyb/Ykwm6aVCIkV5GkPzvLN1FmAFcWFxylw93Q1yRO+hv/gQWZfna08L
n7UUHGe1xZpzKjQMz8UUNlpxyyPvxAIOSDKYa2d+jftwsXIb1kXvrONiwl1UU0O4/D5ekh1pKh5t
5H5Jbx/ypj7ZQE3yDmH+7BxjctlZoJ8HryCIMAX5tK0s89gRKVMPNSsGeYnt8poP9qVu0mOMc4XE
tp81ayuDkzfRp0PvOAe3UCFzxiXVeiItTPq7XNPDNE7uklotdIeTlulHnwybVjuVgxfqzs88n8K8
afeO5pxzEh1V6p+4fsNRP0pNnJdMwZxPx1dM6/xNbv1Si6al6PcVs856dMMcoy5A4ndZyyvu5rj9
ochhqvjeLN3YlbO2Q4KOY0ojetLhOw3EYTFsUCOfHQiRIDw1XLWIH9YNLsqjVhc0ugZ0s0sScwZm
8NSw6iI3OYkP9Lh+0Pew4U00+g5SjHdz7ZqQAnqotw5Jno/UCSRWhJg4827CmZ5HOXynaYTDZmEn
rqFq60YYzn6FcHTanFwLnCKyzJuPcTyKnip/gdp/zRTq6NRcZgedR98UHrFbZIUlOKrwB1SUVo1W
Y60LB9jGorZJI2GchUUUgqouZvmJbg9TWU24yDBF+dkp5i/MhdMPivXag58EdWjoQBDIZ8dvQg3g
VCYaC51u/KqBYmSxAi0f3BOPRW+2bCaTvwqvCdbXgBQ8UthaxvtAv+oABq72EL+3Y2O9OZS1ESr7
oWHGGZmTvX5dsx/WzKB110bKuEwUf3ZSIwSCwOuPwpheHXsWtK0Kvdq73Y1WKMGf66dQNYKvQJGa
xITxV0mD4xorN+ccClJ0TwxrGBrKq50m+pmcroDbRU9FpkwOTDbVHkzlFK5YGgIckiMD1M5qbfVY
VeR0gHRgAl6n1ZbRh5Q5A3rBmuTjwSmhtL8kMCNY4pZDxsjyx67YbQr8W+kV4V+qj0z0HK1qlB9Y
gj80Gusb3Aj9ATOizVBBEz+iZP/3vQqTIJ8yaLcs8TEedCpi7sAGxzE67IFmPEN1AcgGvCwZlxpR
iv+zqcZ+wlJcqPy9GFnE1125mrPzl7iEITP1xy4Gqm1bQ7Hc7CTNamBfoRb1/rbQEiYrS4DR2EFv
rnTu+n9/oWlgKp5058iYfidl49wzjJeDj7Vpqdkkp84GuLzEs68xjuujddO1HRYcVyp4EADdNuNA
RLpeiJMZiP7h7wejhP/b8d78ntzbydYyZjJs7CdW9cPNLOIjNJLosm7U1EaXyks/VUreUmcs9KN0
eda86xTz7o6L+GTddDbDBL2X87rXLgKmpnLvNp7T4xqcs5JjGnSdMLfjz64wWyt8+ku+SCbjext4
NffrNLkZs67RDMtt1k78JLH+0H9/pb/7fq/ncEJVvF+fWX8ngl6ewLql1DNo8zwOE7OOuJE+9Ndu
umOo/T34njhOo7V0SnXU8iAAUUgGurZzkSPeV3xY2xbPQiXDad1zY/tn0rYjjr5OYRi02lAsTKzB
tt8EH84xTafgOrjtr9KcqsO6t24cgxjwcH2IpbwN9Vpse3/CGpA11jtkTGLolXnwnXh4ss2nUSjz
Hji0WoERDVdU+iwozKbFaRmTRUYZfz3O737SI6yCirK1MWXTQzIIJKjo29fPd/2kOTdZxZoIEXE3
YON1TbGfIrK78bvbKIiWzWjH9Ci6zEHphQwG13DUhUlrWuQE41pYN+2IVcFEXRqWGcGthmExBkQt
tfBy7rLQBfAC80o4TGdk+lzn8WteJa9al+yJEjKPA7XwA/Jb/JfNwvRZBh+RI77yBupwuq5xoWqK
1CveG4XOcIqCgcZPoI6UGNI3UTIG22if/sYE5c4ssO5QHur5cB7pimZ7G/IXkRH88WmElt7PvtLl
m56NlAxqxtg7hu1DUxvlczUjGmiGWMPdQO6yFZF56PdEky21XFNl9o3ujXWzdfVrceBTNxtfkw4j
qstU/diPcASE6VFYbtaz8s0tInNPg4gSPjy7SVrjodH6qCORlwEDH5V/rpNvUWL7CN+zZ0if596Y
p3MK/5SbbVWin8+CczTkDykLdiISMPxay2ZsY5bZWWvOG4fEyZD0Wyyny8wm0CtYBTWubzXzQ6w8
waaeEsTaUbO9jqVNtx8xkbSSi7mAbfxqiywnUQcj6Fm8ec0WSZ13+UvIcs2CGGDRs+YQFXU1fYxe
Ze92mHgnhZg4hf22RFj10+Aeu7R8DxAo6wsPzzJpww52VnyzEv9OhUm4c3rDJt3eKk7ym8R2dck7
pCmy1usbNRcrtCmobsqgubYJuDxCwfTDoqO7Nv0+TzuT0gqSUy/hUrUt0VEjMlWyw28QYK8oSr5y
5H9nt9X8ZY3f/pRhb6F/8FYGkJ8j+PeF/aedwKeQYps9ZF0MekrM3kPRK/70ko/toFd2dWlkE7z1
/oL8J8fcY4kUW2T1mZ6lHzsEkOEYAIsKHIDIYigstKauf9ANo9tWCq9q1hFlg3fjkY8ro/aGMljL
H1MIh3MsHwJbPsW605+RbMFZzm30cstuxS36ZlIi85gB6c3jNCrvtPzGIK2TSSSI0eAfmK1NXdLK
XrjdoLaTnVbTc5LewQ9rs/ZOfY6kLV3u+JZmUfBmboYi2sfrXnTxOYfKM4K6uECzDC2WR0tli7Ok
8D99r/49yUAe1u+jL4r6OMDLorSZ/T+uzmu5bWXbol+EKqRGeGWOEkXJkq0XlKXtDaCRc/j6O9A8
57rqvLBI2pYlEehevdacY0ZHEIvdQTZ8BCbyliZAmaw+xcioGcIszalJfhlDSx2/fLlQAkO0yqi/
cjW2q9ouypOp4/ZA8JBeHh8WITb5CSIwOV7BsBuH5BQmXnAUKrGWoPh+OwGFWDnjMrueK+TOmHzP
6lnjt4wFGTiaZj+s9EbT9FWdZNWpaK2TKlfUQ7mM6cIs/rC75cr2Y9jhfftaIDHDuZ/TAK085yXO
Amslsq495Ai/AuYyMP7y6ejqTBFVuWKnPm5MRhopxeBaMT2N3rAZqU57N3Ul2rIigpHhJBgmgVSW
rvNH4lLE0gZOSzBBXGqEwQm8kz2EYMKme1AaH9NYy2e9JG3dm8jrCy1f0MOdyDQP+4MCXnmFa3zq
9EGfSCiqiIZ1ox1M6ctYV8mp60zUVS7JpFh6UTB6JuyfKIjvrU1dyYwC/Tbuujk5EP6I+DW7qQcV
rbxIFpZr1Dfj79Qw0BJYfbfH+jk9VSl5l2oRfiyoOpESayNFL6LW0xFYn2YOyOqGenpcz4Pwsz2A
azzf5kC2xFKnACf8o7U4prRGt67+8oAAMb+4vdbfBsJT92ppeHDYSgdhGWoT6zZlMT9OATekMgv7
pt7Lssk8JoDhS6+6KewBQN4eltGyDGql6K+Gc9CbOnkyakF+V4xlicg35+7bLpCCWOSnWo7OPQgQ
B7DG3chModHkVenBSDPzKcQ6hZ/Wtz7CqYuYbv+suDlee0ASmZ/UuzRF6i+Y92w7CZwjocu6mZHx
7Y0p+TXaRXdUwV0Jc+kDySCT/4UmLHzV8yF+cWSB/JBsO0hj4arLgEOvQi0yr4ACnfM0oDFZKA3u
QIsS8QBpAFLzr+o9H8jgdZSpdSgi8abKtwjYL4dxCmtABQfJMkKm5PSkPrY6TtGiO7QFOdYX9SlL
muDJsSz3CbvewkqNPPNn5unWQZUwIYgePZCkrtKietYpK3e2rBFn2/0QbQWUcizgDCj6nFb5f96s
6fCYZIMkAEDUyiWWd2pNsAVh7HgxLK25kyFC+FKENIuRINKVtCATSFXeS+rNGHjG2XXe1BKkHrrY
8ddjxQAsnsgYW0NMOLaO6Z5qzYiek6amGefSSHGzGukIns23Wnzj6Gm3/byoM5agXoh++rVPkrWI
qbEhxiYrawbqLRZj1FH9N+pPgGBnyBlPnYkta1VBx2OjrYKTETN6G0tCgX1Nf9XBkp/NWNo3tzX+
RDEjhMNgL3mXHDFuaIhx6I9XxWejtAHH6AXNXrTmnSy8YG9PCOpVxDGcpu7IUcPxNkMmdeaHhX2k
L/Siio9YYKXqRT9vo0qcQnxxn0mhAUV3h/wlo+GxmydiNPU5ENR2FlOJZflqh6HehWiD8PxVHbIl
+DzzhJDH80N4+0labTIKIFpPVfrejTiHq7Jwb6ZAa2aOfs4+2TnATuCxeMEGJm0Es0V8xVNUPLWM
Fo7YRJ8RAsdPanmwy+hbfXhRTeu3jexwRyHq37TkZ50UDD4diuE2bc9M5d+B2XCCCKubMDX7ZpJs
NANSWVimEy15karY8eUbzs3UOFcAQ0AE0odzhpwuV/+uKHuuNM6TOaR4uOL6nOvBm7X8toH7rsmd
enLi0Lg5c/kVctq8OLqf7qwI5S4XB8ScZV9TD0VL6mXbyPgRkpvE1gthTd3eVgfHqt+ZhXFzJU7a
x+cz1gikM6d+IbZE3wkjgvW6xDpEMUA8s0U7mrsEk/fsIlTl6XvR4Rgaqnkmn7p/r51AvoFT5q/r
JJsM2Ahykv9wk2gvYfQdLd8qqe7ZKZLlGQeE/mTPqbYxIiO4orIEC0lmBOEb4nV0C5xVRngt+kYy
7hDee5gMLyhY5nskxSYLiVZh0egK/VUdgskl9+jyZPpalGgUURtNn45upDTm4vwMPH5NdEKyce0h
fQ9tUsGLd6pb45eFgQqTCpMyrT74TiLo5Xv1ZXTqH7rlF08z4MUDjrAPq8o+rNjfdAsxUkOAuZJy
hn4dMlNvlnpSbbReZbB7Ws1LvKxtaoHDjUGqAd2ENYGhxjXMffMwDiNNb81MNxmlMEjPbEf65qEx
uAvcpI02aMhPbHliwCjSf87oEA6mQTIOeFeUfkGB8YhXeVdHJwvrbQqD4MmTLa0y4d5Gv3XZ4gIs
/EWgf2WRjftjyC4Nde9r+9anIyGoWZXf3FKukxZSjfk6dmEB+q8qrj3pmY9/2GQuXNdlWcycCKCD
yUdRRbP+FFQuAkKvR6MH+WETmtovTe+hloQ/I93gAzfw5WTgeAhqjIOjUwbGMfKcnJ82CuB68WDk
TOXyKQ1L0AIuqv0gec1yIe6oZ5x7U2RgnUawEfmyf6FoPQUeEfQwdr6LKo5/eH7i3UppHxBFxz+k
MSxVHSUamyCzvUi8g+dchuXil3qVe6UFDdRriDzgD4VBClZV0mvz7Rz3C6KjsMLB9Hel1THCY1Qm
xmSuvI1fz18daK/U+pNG3b3oUB2N5be98K+pO2DoMEy59DP0Go6uWMMwcx/KCbAxfTr6+FTN0YSN
TAUKz4yDfCjqFfGsSAs7uRF92+1CEWl3n7tV1TttWH/6k2/dG8AYW58Z21a9TM28gXvKlA+gk7+P
/eyDFL9blVXTlftCvI2z/yWnpL52SRltJ8jTe6f2+PBwUpwn1MIHuyUDJehD6yT66Q1JScbUmpMR
3tcFIxQzAA/TSxOPzdYJc+wyc1/s6/5HPablBXzBGZ5MvU+WdtAkvlkS2HtSHE9ZqKVP8RL4NGr9
U00WjSCC4cDuzdBP0HwXcfQWSJG9JKn1UwxlgJLXDY+65k4fXsTcyWPqHJhTvRZLOzKwW/NCjwzc
qtYfbGmZqzmYUMOJiX9Edp5JkopxQKcf7YehT8nQbv7wDXsvGCizfRUlxTYWSF7VAh66pv7FhNaF
S+1Ah6YrjBRYB92dmll1ZHGmyThlyWXGJrS3ZItauSmXnASz2Jn03w6ZqRX0p5sGtQiqWYDA8YnF
sAIUkcUnSqGRlsGzFDLjdIYttUOx49Sx9YHeGDfqUij2XgxCv0EHzNjlT1H2h7Rp+9ucZACNO+Yp
HKvcda2l1dEcJJOd1HrqouhszdTY6rowHLDEKsEayO22ngWZp7SzETpH9zD6Ix1p7gs9yPcmvzz8
e+BpIFTH68wU/zbFVJzLOa8P8xKYaubTu91a6UsOJmZnQOcBv2Ofx5A4j5wGsB2abA8BOMkuyFC3
WPaLVboJeijodrFl/6awqC9ErzUX9UxzJNG8tW6u3YjLRqYYG/3FVo7oFj+0/sy/nQ1OfVEA+jYq
5/nJbi+29gFlb+vNpXlVhbDj9ljw6NCay6HNWo6j3phISMD0g3Q3n380JuXZY+mwBb/UEPocs5Pw
w6OLQCiTySwt0/+ohqXTVIcOfy/95Ip5Y0u6zECF0w4IXQKHj6QR2n4Y4ULUwyw3ZQwIaJQaMa2p
1XgnLDxd6lcfQFutE3yum9UCN1fg72GBhGeGWaNqHz1CPnB5ekiIngZA6ttez4J1LhrQNEU3bI02
6tYD55pmN5jkfalThVW4xW7uhERJOciz1uWS4zaTRTqjKIVZdseEtGPukT/d5H8rErzVABnLdArJ
2SWLPXgvPBsuvu7KfY0NLQb1vdV9gzTuaYzOCE3+80DSScxUJfzKc/JXTWhvtxy/Cl6EPoEdSX0Q
Z/SwcwZGG1GhslW1MYcY+g0lKHxY9IdkwMXoGw1MNNmzw7XpPY4c0MEg9tV+O2b1P0j1e0LCDDTS
jR3suxDCu6g7tNU17AJJfPE6CyjoNoNWRCyshbc2c6t+TkGDMMh4ShPPvyBAZZ8zSymbrVegXCDA
o6GCYcGum6I/hN14aTVxYYRA2W3197By32pE4/DxvEuvAiI5HgvknM7Brr4T2wWS6Rd4Qlk1DeTw
JP2NGWdZ3RFwCHpzBOnxEg0jc7q6f6H2+1A9Awff7cEe+lcPMdDAp3uzSm+4J6a2n8n+eKeIXxK4
Bs6sfgeCdHnAKEvequFgufWsvZ1K403QnTrZS/lW58XBsf1iW82YNwwzfiX2pzpWLS5UbErt4x7g
6mFt1y1nrb6ildhE2Uzmn0e7wByLn2ncU0eP+QjYdyalimUTXK0zvOdVdCsZ7J7MIoEFSZm3DaTO
JKOM8RbOxTl109+9uwAuq2yZZHbBMRYN0Cyzvsu2jW9hjflpOYKWKU2/lg7DShtq2LQeduBK05ii
OhzEAy2MT/QbjBej1XmvrK++g40Z1txaFXp94bVHB8p/PdbiFW8vis3YWo1dvgS7NV9+Tn5Ajf2i
6fVhLQFXMEAth2tjebSHXFscoHUybiDVltlI8AnE8iui8jEMRiR+WHxw2PyTstWupnm2TlM8Wk+h
tG52GzenxJDetrI5GcB4Q5y7lLtz1V1oFVs/qkBznmT6guK4W2Vtqt3SmX5NrSHENUqsPHlJcpHZ
jdqTk4QbzxE/WpXfSGLvq5GZySZy+/hn4nLIBhjonbwWp+8EAjRyy2L9aCZFGVpw4dGsMmuN0J/C
h9icyvDo+8yzo75bXBy4MubB+Ga4mr0ZmlZcu1B4e1LEhyMx8ds2mVP4M1F+A4qDVCTGNd0auKZt
9tUA1Z5nFJ9mnsX3x/+JEG+rFz4cVPi+5wjWxDP1d/JjQSWaRX5VlbKRpOAiR0IZ+3QTj4gXNB0r
pzrdFHndbjVL95je0Mt0Yw01HseyjXrZdPZz0iX/OBmgTs/VnGs7N+0LUsp//WO10fq2oMJO23dT
kb8hFGFvsD8AS4NCWJ6AgiZwYr60iaVdjcLyZ+QRjIXayIE8x4kx/HKXsYK6HcKsSuEvLI05q8ix
WSS++yPP9E/ssM4/6F+gRAnvzZ0asUM2ORGjRCtbPdRgsGFKusPqkezZgcH9mHMCJ2eQFfcsHY9d
SHUmguGnujqNKGHKlHvjXq3ZSdvUlLZT+XgJd5Q+ZQkeuxj5gUoMO/x23iwZbO0Ok3riDR98TXmS
9Et2AevlKYrlb7Ip2jVhF8YuWs7mRLf6zxT+7Ur4otjD25ybJ9uOOVOTjuDn0bXmTPpcWTEdNGf8
R5amOCMNjV4TvxyI04Fhq2n3uIvqb9hhd60f6u+JJ4OM63UTAzjJyxDKR4jPXHPane/MdC3GeWWJ
1vrB4Ba9nKPzntaOgJuGjdFxLkOSpdoVouXkN+O7X3vDbJwNm/6EesavkNSWOP+qWAXogKAI+Tsz
HpK8xIIFAUivxLiZRIblvyYXIwoV2i+6TUIrGLWAlK8TlFh5gkN2acGp7pscUeWsGnsesb1kPWZy
4lKI9XQOGpjX89TqOZh7QfN5onNeaPYr8bfZtsaOishVq2h4DXeVa1qKijRKROUHOZVYLMm0C1aJ
a53tYMwOE3YBSOrMZh2O7+rWLMs6X7QqPj460V9gRsEjYwseLiVkcMNxzo1lYl3TDZJ2/3t1qUHJ
3FDElV4MKrIIWJzslMsc1vgaH1i8icuya1exHP8MDiuPOj1TK3orzlbVvkuMfKdj8dlE/itALes7
fkOwJP7xMEvFpBgIUzp7LxH2qwPf42yWLdzo5UQMhbjYoSL38bhh5saugVRVzeDAMR0NWf7B+lm/
6bqxZpbkvahXbDcz0AbgeOrl3NDWA2ClbxHB9cC3af4AI2pesI6Ig3BoSz/iuyGvOhBhOgsglUNY
yH/3NvWMGTt2ALUgjjrkr6UzpU5OVJTtpRvKx1vq/QQR1brtevIYHM09/31wkhKFfFN9UFZH/MC8
Un/Y6b/F/EsVLnoegkf3NYlTyA5O6oSKPzo+1yhB1VEVJB4eWer0jQmF+ZIHZKglfZK/lkVPM54L
wT4S9tev1cjr70OcNJs0AvwvdOo1KLyrTjfjn2UF8qDRMaUTmWk/j40p8C/E33j9jAO1Nqgoy9oH
rdcHOw2DISeT5bMG2hzB9ojMbeTozwk4xw998JojAMUNcu0J3bQH7aod65uMxva5j29/31FvzwNW
qWJkY6Sz32+smDlabXDkYCKCqNkS9sEZOn1nl7598NFmbRLRgohwEQRY+Hg2cH6gPBYSolw3GNmz
8cIsteF7odyul2e1W2XPzmuS2+41RxI4ANXY5BiPUbygPKZJZl8jDbiNdJz5s3Coj0PRBCdLI51L
bQ1KIUHeTMKWkGYV/Ru3rQ4GJ++DH7v1Cw7pfDdmodxwqSFikWG7n1OPvkgXUjdEAVil5bKui8je
OJFj7egSitfG5pqp7PDL/6FuFZsoEmPHSh6iU++jJy3PihdPlOtCQERXO2brMeEtXPByxIzgyxzk
VRv89sXQiuo9XQAe9MHGhk6ALSzxWgq6eUB6gHw5umAQX4wl48Peu5hJ5gFjJJPn78u4hB5LXICx
hr1EqI66xVuyao6qm1/xU59gSD2BMqsvjRzLCyL/eZB7wj75roiHoXky8KFHUWrQT+2aZ3Vwc/2x
/+0WOqV86z+NVoczfFlsumXx6RzUsH1TMj4LHJCrlYNXVRQuI0wh73i4IIgSnapeOVUAzjM8q6Wq
UV9ieUhpAeJlgzOp/oCsWSAITB//jBbLE72FdtMWueTLArPd5JgiWbV7IgW8AMO7yLGPee27Z3ZL
pj22rbqw7jCBaQTJGT14HSTbsQES68zdJRE0fVKX6dxM14rSgoGl0XPMb5pOPhXMLnF34g2GDUTZ
BWgiejaDjCNf1EDBRvf5tw2exvOvov1V2fwGVeapPpWfqJTGcypFew26gDZcgpSM5gDZWrW+hMa3
72FEKynsn+RYZG+6qSOEiCGVc9qD+y+M5zjW5b1CKeJn00snp/RA+BPj79hE1cax61q4jTwZoVNt
/bAxn22z/4gGieMl68trlyWvjmvNaADvchnk0EesnvNnxNE+PzI9ABTe54dmaimTCrjXl5nMVxMx
l2jJfCJJlt+tsKrfLo73OjIdurPkmY8SebxlNjjNy+LH0k4s3HB8YzzYr6fG+EIhgl5ELVQjEqER
0boH1K0iHabqXqmvYDXO9lH2wR/iDOPHCTMgTAeIHar8kM1FKb5C8pQXwo59ndse8FvCOEGbPExk
TENzB/mC18p4b89VyLdiv/6n4GJuljULomP5a2y37S6vmZ6D4ByvjwU/N9zkZZRzeTSJTFwFaZEe
7YVhoHrWJSZr4gOTeK3eM5cfeZoZew6G8Haqg69lGMoibaKGrgwa+iyxdevoe1l3jzA6dfCk1s+w
TZUEp+qI4wb0/ncjpCkBjgVihwvavTKzr7TQIOR3NLsCdKIqoHieCVmusrjd2supaW4i86yepWk3
M60iLrNiunLpaVvEVntoiU0nTUDExqFHGp2n5XOwzGdUj4W/6TGFl4RSQQMNmJWbyVNWlK/qujMB
s6/CcOhW6RL9xcHywJ0wcMLiVRB1RHuUQFCVCCQMvGKfxPO77tbFk241uHuKskRMnqTgyBIGGgZj
CwkGdhUoPYuLHVM9Ky38woHl70kOcXCXlvbBy3Wqxl48FZU739EkbEtzukI2jtdwUsqPGn//LrAz
xPJBBjjBzScC+ZBrqIfYMQzodrO1+ftehBPZtaeNmlIkR91lidVnePJGoMszHONs08waHY6glgSx
kduo/kC99AOaJNRESsHnQy5mHcDD0YsTjk7YQ8uDxyjp8Uy9dKzsFwgFf//3/SBykrWctXQ/tZjY
cSyTn+4AfGjZhmyAUme4z5wCSCe4koFarieRfBJA2T6pO2t5JQjMO7sWSeqLDGpalFhO6bPiawBs
tTFK4MIjAMMOFR6gQb61k8ijTRAhWJ5xp8Q9unyHQdmFMQ3BwUvQUkPEzNoARYgXZlkDe3P4wS1V
HkKGqEgv+R/3Azb7nRIekpZqQjZ2jWpb5Xb9MhqnJojttfpSQcL0OWwSBIhu+OyORIzwecZT2r1j
CijPXu4d1OnD9V5t2ZfE75G32wbWWbhpeHPaLrogebZXZWn30IQCiX+NwLLSQnjQ1B2MmiT5p5cg
lAHcCBiwMJ6XMUgcYlEB3jEcO9rq59LA/xrBNl9NohoO0DJzOpA85IVvnHra6Zk33tUyAojmLtE8
x/A6r14VMPkLrQRyQ1yEO1fXcwJKvZgIIRM1a8nppaWr1r7FiR+TR0vRGk5gFKRvrMegKn9pPj6Y
kutiQpF6La1+H0alB8b5Gpq1/6ZyoexE/7dbksZbklKOQd0j1rbz9iAdO9kLM/burTvYyXW2KWXH
sSyvpq2VYC4M93Msww+40M/qItZa/xnJULIah2sQJdNPL8/No5wxgQ6hq//iu3pHv/NPHXs43P0Q
gSLXxt+HVDoD/gubaLWIRnIXTz+nOP2jPkqnKuirpnZz0OPAedaEnsL8q7wT6G+xpnEwnZnB4Ebc
gKAoXvKiXjhEBl7KoSMKjbqGyI7qi9js/Hc/vNEdNL4wyXN4TpyEHpGcn0QWAaHlOPZEtkpwUPeW
bmEd8BqSsNRLsVTukMVepsAEIkMiyso2huh5zEjgXPWkyJxTtuxKq919BEt8BSGLHTMt/1meNCAm
bqwm8crtkurQkJO7JltoiQ8meq+I42Ojh9of79uzJXqXQfuzvCdQ3qwcW8SvaJkPCXvEiw1Ic8mM
XWINSGkIam5A9VF2FjEN0rb/pcLLwbX8CcEErfJbENEbX6fxSEkC2mBTONH36GbiV5Dn7HEgAiBn
9PtHfFgjsufKMXAvt/ymvbJjfuQlu7hK4MFYOKqM6GWeB65McMYYorThagaLBCkcYAkyqTmh44uB
eow0bLIIJb1WiJMc3O5U+hXuJcAyvsk3WQlJUG1VvQdmi0gBLymzkOTacN89izIIGItbf1gXukNc
uFi8ljFgahoulvCI28mWR05S3hNmOn0jtCS/97gYu0VvoDZX1dcoIRhtDfBDfPxafZzt4UUj86d7
nGYgOlWp1D8D09KeG8161ozE35pezUyOk1laTP3vMptyk35Im/8eMrFk/uiiuLM+mI8q3AUacTEc
QYZc8E9YyvcQZ8opsugRUoK1L8gQ8+Xmn3+TkZSvMpvRWxwH/0aYmF+DcZlROGzJSsbDuUIJpGd8
cFddG7HgNWSfTaj9aHlbH4XnT9vBgVWnEo6pl/GAsPvYoliTLOG8BXS9b4/jkt3L6eYxZw6RQE32
Cj6ps59DRrNeZFlbMsFYhIoAwVEBY7Elrx0hKiMkzTB9wubX0udoVbGGrQavnz76Niz3kFbxxrej
uVbbEImqkln+fx/UJuUiI9Oj5qpVtGi1Lhp2hgY7bGV6oX9+LOEwhuKHMBieML65CYx+UoXXaYzJ
igtJllHtCgBiiMYtrCRL80JNzRCDfvpJKfYPlbGTFUdfAwJsRGBZmAAmeyeOIzQL9j/91LWnjITT
lQ8Yr2QcQ96IHYsdSdsc48F53uAOYTVlUPb0uJxBGMT7OUHZlEtPvNcDWjtXj6aDOvRkrPqrosOm
nZOiUZBG+44DI1lHMYnHiUZODhJcEoLIxTKWiqNqgbk5qL2XzFtOpFCcNnkljbX0mu7IscFZ+Z4O
MTv3sXSGL49jAt8S+Xp0/G/oW8Jb9FutrLJOyhMNFQSIKExuwxwFmxSSFrE9s3tCvsbCp6EUcHr8
aLVSdFUZcOc5xzmn+7TsXUc0d3yk3nNA4oaFZqpfYkIZg86k25bMCDwAIzCUpPWDFIRbxGkXfoRL
skk2LPgpF3QcEi86TurjwOhs7wtCSh5S8L7qt5petLt6bvS7XH5c5tpZjT6ZOWjiXsxqU3k4T7Fn
nEVbJReipI8AW4ODMKzvdo4qLHkj3m46AP1Fjzij3b0ouZWxURM2EWGKJSnHKgvvIqcuvQZxq3MG
T8rPmMSM1MvJIo2GT/VjLkb+ZxJ0dklbTevHZ8s4xC5nZNZRTyt46e+2E2dvryStIoi9n35rZz+l
nh9cm7yoKuj0zeM39FB/234KfszTMCraHTI/jV7UqHQ5Zl6v1TDJXCZK6tn/vPRbvnMCSz8BRIL6
8YTEVmFa+VbN8NKI/CTXplv1VyGtLSG5ZE0ew36oriPHRvL8zAp4h6dxGfCZanEknk2HWOel4HcS
4sh6f8LqkgflNgO6sREG7mt3eShl99FUFfZwi3Br/Ar5iSHNmjYiPgF8HI8S7X825LEEVLHtWr3e
uUba7fs8FsfHb+SxS4wNtcTye6RWeOlEnZ7xol81bUzewim+A7uePoah/M6YBvtR/1osI4lqCBZ3
LmEzNhY8JQ8Cq+7eghn/MqQa0oIXyVBoByFG0vSXEnj8dX8wxU72FXFsuezqR7U4Lw6twXIQDlk3
JSnWkZ/A78GEM/hpty5nYaM1vqsDsPSrgytgZ8CeeE7A3D/brfDXeeFyaoB1agZSXsjfIxY5Lgvi
aAA2NDYWFVX2GRaJtQDvAUYpb4xmYkguvfrLTKoCDGrHZM72m00xJzPFWOdyeWkeyor6OMxptu8F
Di7XA0OcmsiMlwGU6SAwdSyqV1lYGq43IDqgiQkHK+w7lOT2aeroDTTUbjkRcTLJMArrCZDdxUfz
aNWXobcVek/9RmjfZRINmRHlb60Msntg6+IyLGzygXnuf3pncc0QqCtnEChVTAQua9daabTtLHD3
rEvWcRz52GY3F6/YOvxNllrDbq15IxnOo8i+JdnYNejStmj0JwtHOUi5kI6ZVlftRvUlYRdsA3Yl
htWIvleqMdnPVw91QHKly4hqqvLR6Q8px/dF+ckgbk2nfJv37L9GVd6LyjKvlZP+Itam/MUcDUWP
g/qvadCPJinFq+u1d46/+qc/X9G6L7ItwLdqH3Vk19xZ5JJ0+C4CfLth3pUf2dhwVxu5f0hyIzg/
Vi4Eiz/jZL45GqUX7Q6wUqZ2bjuY0sAPUKaN2X6k0HRO1kB2COdUZePpe8w442Rm6z5hBd81FhN2
u9BNIlPxDDC4/dfVuqsv2umFxFFC/aboRzRMxgl9e3LNtcX3YdSgNpcWe9U7NueL8Zedj/jP/YI2
XIZueTVDNEefJkBmO0mzHbBErZ3lptaccdrPdFcwTfMyabILYGRc6OBpLiOG+bXNrJLBMtNIB9Tm
TQ8gCBDZzddcTh7dsqf+dOuZWFTXg3FTEZTZzfE3M0oAIv//Fqim8wBfE5VbnZEPEgz0ryoiU8nd
Oj7OHxEkIdkzBU5dKMtqpiBnNAhM2nKb1nrZ+wjiGAA3EEhyMHsY/0qt9i5NFP/rs8C/zQGZajU4
4gK1+1uRpCdKhvCk7n45LNSQnkgBo3bfGrTFp8cNgqgHpT3HLjCAp7lI3TfVEIFJQTBb/DpErJUG
yS5E2jV0z4UOA3+Mh/3c2vFNc/Xg+TG1Hm0pDsoiMVPzATG0bYJ4dOaSuR7uHK2Wj/aAt/QI/qdR
wDHk5dGvjCzXOyJDeLbnIXhRD/x9d18RAgVmeMCepuZqPdf9Sln6uHfiVQb45uRn/6pBctOzPdfY
w6ue62XI2xMQeKZL41Bvq2X5TGLjNdKL5OBJmcMdbSbwpNNRlRs2ngQ4uygxA0lMTu6zDuQcs1Oq
KPByQ/3YklVLXz1wpVXkR1MUqnJDkHLGTcmk7dHZHrXh1odQu7Aki2ExIuio1HHoj1tlu1v3HP0Y
v3RfhEO/6yQ+z3bSX9Ixa8gfHfaQFVcP6Y+TsxP3ePSnkhBMKAbvTOnwOi2zQ7xqFkCygsnOMvEJ
Z7ddNTqeL1xgP/PI6a9DhexWK0gdthuNEgSwNsCBcRqRjcfRVl8+M/XQJNSa9NIh4yzXe6BZ8Q04
bUQnjKkVgCjGToElV+ly8jR6rbxowZElyj1hBHVP6pl68I3xPy8NX4NJvvypeq8sCPR1y8bf5HWU
YnmHYX169KrcHrSvreekZC03FjIyzN05nmbiOZ2TLKPzXNr4PQbmnbJFsGNNrrFvDE9CzkZh9ZgB
iSxFWu8aUHak/o338HFI0NK0esrT9qLWttTdIIYjOcUkGTVvKf/6APpgnKBbfjxtJYeKFtbMpo+0
g+gACf19gE7DAV3HmmJlfcX24uJP5CQyWt4nPH6Wg9CIPxGYdMemTYn2DYSxgaszFvvcPQrzzTf7
6YvVUYaSnYCOHEcug5Q4X092hdvKq0syyYbidfqyho3TjL9DttaDUlT8HWvNLtKQ2EfuH7SAm3Wf
+xqtVv/REKkxo1u7N5Sdr3WUETAr/cOj/nTIGcI034dXpYm1iua1CNnTk8WTlwFgeBwwCDrCdbCI
aP3Q1bZVB3djMLuX2hzwx+mcaPwCRWxAs3A195bcl8Ds1Ui2t/lEuoTUrrmQtGbpWW9n0wzPsY15
Sz0bl5cT7dRD5FsH9T7e/4C4TjZ/MsotY49SaqAJAv2lLMzmokr4IqOH7eTN5lHbymKuCNXBGM+/
cPHg+f+1BC/tbSM7alm/Lb0sQcpJP02113KbgYOcsffx6VC7Q2cFQ4LGWRbO5+PuSH3spOQkqJtL
3WbStshwTmNGJfzKDxTpNLfp5KzzZLAuVMjXLHZqpqQjnThy/MTVkT8NJByYt9EOh/BgPQDRf89g
JijINBD9MZ7qP5gbpp0y2WJ1AOywFA+9Vci1mr+XsfCfY/I8GGabyVovxSuE+RhHLVpTFVvSQtu5
kDP/RI+rCwHegN1GnKoddI7N26RHHmSSA45pjzMI3SJy5MA1qZ6d46Vf2K3Ko80cZE+8U7R+HKEa
l+BCKxhXYzpMP1mTP3yPiWaqzWTBpaTY6H3mbGY34qc2FnXUYx9AP/2qSk217eANpeimIHEsknfV
hFHNG4NJ9IRr1ANjdVjoTm3UL2VsvmMkT47NXJnHYcSwFoZN/qxaMgjFKqr36WqBk/u0bFRWWu5F
rz1TxJ2sRQ8CYdF2ZCNGV7fp3zIfMLxvcwrsm+oWCqIq+Wyaa+BFJOQkFQylxC22KIKatdD6gghz
wJwEwiLQw3ICVa/zxumnJJ9z+WRWLM+MCjuP4MwmItzT6I9N2k+foRl9+9LPLlaePNrGfzvDou1p
qjlBRRQrni0O3DPs7zeEYYdq7KMrDCtk/0xw1/WYlx9APAFX4vrZjy6kXhxRqLp0Gx8IfCavmUlT
T+T/cXVmy20jyxb9IkRgHl45U6So2bL0grAtuzADhRn4+rtQ8Dm+cR6aQdLubokEqrIy916b/b70
z0KT1WNqj/CxCzz5Qd3OqH3wW/09/tIIOGi60R9nBw0c1QeTQb/eFHnSvha5uTMSo7rD55E/lhnH
87WGm/KZL5HRZmEF8uhOdrULm/RHSeAtHEAtf7Rdi28tbikUfY184YZq3AMt8OzAk6AgoVWhbiQ7
KeVutApi0jBAvLZ5Q0A6gxkwHrQwhBy+pAUOQvUCK939LhNOQSgE5uKAbnCrQS+4NgYyXmF2/cFx
UXqol2Vr2Iihkk0bU9qroeycld7TkkevzuHofDBLmsZN7fNzCseZoSm6BU7uBkER2aKTbaN83LHq
QhxDOkJ4RH9oZQfJQTokUjciudqLni+3m+5kzIz0dobYKVHdIJ0Ov0BpXZtpRBiw9NljsyIKqPjU
Aq08yWXVgTHo3SshcLQsR1oHAxF/5w/1fnCFN1TDuEU36GIZWFz/nAWybeE7d1aOMkl9oCSJNXiU
65ONHOdvhT2JF1OAxo4y/JwymrT7KW4RIrWkhd573ujBZWo4OcDb31ckq13V/FyN02U5tVuPswaY
TR+hmg90GiljfzYrGwOikzlgugyQXMuPrsaDaiVNveZdL7xXN4qbq553EcONEqN5MLaH0nXH53LS
K3LFRPUxOtbfZ+t7ox0dItN0AO3O06WgqPKSAIcZghEmSp/c9GIH9NK7DCPiGaGL72thN5ZFs2S/
jbuIreJKFkK/jyPmD80ylvDJaDkmLHbbEfIn3TZ/pqcS5NZWdSz8XswUNZFAhRe+kxOVvfVo8j07
97/jWgHA4oBBHurGundI/dsYMhcvixwamlz1A55P9MCYRP8m8A2jhTSROI7y1U8TPOoVUBgajJc2
YEwHKHsTloR7BYstqo/q8I7v76jRpL/XaEIAxmhBtFSIFv/7UMX+35cCfc4ByYO50+krE6JGJFLv
wcBTG4rRheOehmGxDbCf7WUKKQu/+eydPIFWUhlmfECcLAIeuN3afcYvW+f6i5pbJALTPeqRXWdA
hl0yE++bsvP0HT3uJYzcxuhlddHLbIpgs5riGxMN5TjRXEssALW5/4Lwd6DrGlNQ5QG2xqH2unuo
5aOXWEctI3UtK/plFADD7yjxCG2nRWg2yCBYuR1lXb9guCdsrZIcshfmAGeP9DkfERshcQjmASwn
rS310Czm4cl0sQssblz6tRI3biv2a2uIGvYOrDmF8Jg4OFYsZLbqpe800+mbFaPUVHJ1JGkbaYPq
WM8SXjTUR59jK9/SUF5kV3wG0r1XW3DfBz8RjzvnlmMR1s70wOeKrnCMBtQGxBypwkjVQ+qZl7Ov
D6Pfb6ym3bTmh09n/zOglbWftM45d3pOnksMWpDElfrATUOvJwDCNuNzRLAL8WQa3tWGqy5kL/Ly
PRky8SYlRJKZpmn/qHwOpcn8NFjmhdNG/lpNs3d1vPyXW7fRPTPxaC99B2ak1fYAoLMtoyNBSGTP
olQuKJuQMNoahZTDIHm5z4uq+alpPi2r5VXtSxTxWdIdOlCe2PlDDi6Le5y1bF9WzlkpH5iXxN8s
mlVbocHtbnx0lZwgLjMJMWtnKOMVdlsTlt9phYXQAXTJ7iDNx69JYlnarqnr+7e2+616hOqhdMR9
QuIamsIqP5d6XF2Sfq5BZPQ/VNEYuFZzqQbnV8hNuF1LUNZfhtQ4U7YEMrs32v97khEXH6kowVZw
g6ln/x5M7OIkI2Ft0orJemyhh23JBPQP8SIMbgwG9jhwR5pd/ykrnbk136yZU/D4ZwiL6UmDG3OK
fZ3UpaZ41/sedijn46vlAICZc6O8tLH3NtS9eZflRLeHJqcbpL8fmI44ZerGVxTREY8bxhQWQWRn
j+j4ZxxVZ22hc2LfJoVDxrTggDBsRDrzhSzTFqHTglWuHdcDsca0QH/up7J89AN7q17ldJquoWFW
J7XuuAVtcFsCVMKXfOMDP86yMs+qCTVa9V9agHrZ3a3XhoHGTdlFJQELu3aiAzVO3Mr7PuiynfAd
jKNxJMlg1qoPwh3sXcDOeO5zIolFgHln3WdQw3/7d9Yn4qeUm9iWXz1Ss2NtYUjLTfFbLs5W9RAl
o36nBpBY7ZEmQdBMau1tzPro0JnAYFtn3A9G4z/piILpilTZX+FyqWsbLXCDj8qOafXEVfgxePrZ
KBtweE18raHFv3Xjj3V6pyNCKGe3/dMAH9cD2tZaVWn3RPIgVzYm96GJv6lCDtJ4dPLIZNrIwQ1w
7Ken2kawKmldwbCA5ZbnW9W5Y/WkQbWEanNGDwbW5k4nSbDIBSiFhF0s77K9PqChXEb3znLKUCSV
eYQbONtgD9oUraGwUyQJ6m6T/t42go84HSo4vYOxH8d6PA5oz+5FmAf3RE0zqQT35ElTYripxSVD
CMKhHD2KMPPhrNwaLJpknFg0HixKkGDIv9dDZb15sjprwnTfY8+7itByvrAzX4umI5fJ9Ha9SOrd
mL9Dnd7Z+Mju9eVnijwQK07qM3RaXqZ6v2iedmooGbQtUj7slVdfm1u4E9l0pv/uSLd8qy0mfM3Q
PZokkuEbc/21KdOmqI5ig64aslUoOv+ZT6vuuBpS0RPeR5F+JparAiVugBHQguq4niFckystJl39
JE3TQv222LI58myUyZV4C5PkFT7ZPEIY/3cwQdsC/1xaPPZ2UO8jh6zN9ZIvy/mIchSOzyJJix2r
uLk1c+kpIGZxaf+yB/PrlpiWhvoBgiAoHeLgbpletSdvURTnF2F58JUXYbGbauygMUaZcFGHOGTL
k1oy0dHOBt/cAyOl5KxN9Le9ZH4zWxBYowDIHQlLsuc4DN1gBFBsm7V7Ner2zqD9dFJy5X/q5VTq
9GV8O2aTtBLBZx36u/Wj0YYBkbWXkCkfDd0lqFrjsJZB7gQmhalUdiqdJSBpnApcdEGrvVDKNNv/
N8slOZs0Ppos6IrFxRwN+0E9SGdC8W3AbFcve7xduetW10mRSKjyyNNIvPdwrrA7t4hHT4X9WOmm
ffzXkFDPKixyG2NCU6Y6vWpmoHMCkiP/PyXHHDnb7NeKT3P1ZPvv72UprIvQy8/qWolSfvTGIAKm
BqPThMi+bStNX6Xm7tqYGrNhk4d2R3NcpxP3rp6lbV/jKSTAaFgM4ZNuoHT0LOtRPVg9qNasCEPn
e2xkYqdlbsb0sHpHDQzqxjaS6NrHbXQdUvtPBhLL2HWZXl90fA3bgHrriQxL61WNPXyJPoel5CL9
rDyUTmFeknaJaKAfR6vEfHeiqH1L05gjyxibr2kzvnaLBpE2VL9PxcAxhhD6aOtrwPjKRsiLL6PA
3+apD4HcR3hrVOJ58YPfGP/lr0nxXDSg1wsz7L8PFkrRCfLW+ky9R6e23wzLe+szPd0NBvhi2K4J
6bHXdYqKqJWoTTpkHKKTkGOI2RN8H4f3de/YG3LLyDDXRHdtRv+1gfRzbs3IgDT+H6eteuYQ1EpZ
iVrQJH1JRF3/0hCO+ujEcn3lWoXcclKaJmQu7HWIP1LwpKpzWDfYxicTCY46AsmW+4YRSrhT16k9
lZSdy9+5lsZYaBkyde0WJBIcZotCCOH4b731im8NqmrOSN3ENHT6bRQS7tZiIe9CmBztTGUve4yP
8DwSWkFztavS+X0O0LMjkKue9Qh5RJQQU+rR7WDqilKaqbA41CPqNs8SzM+WJcJrrM9WXR7s+uDi
ZkjFm7gVDU4EqraaFAKrYSCoJICJQLCk9vHGsou7AnQ/ZN65zE8Y77DSsgXbAHLOlp273opFwfIF
G8Uyv7eDUzE7X+jckCj5ixPlDEvSyfRH6279WETHpIAKeDrkEjah0UrzMAtb+pvEsZ1bXf3CDxQz
iWnix2p51gQES7j5xhGGeVAjnAlIzGbRwV0tI7R2bYLg4o+se+SPjiQ+dTnYonckjEZJpYwZ1nXi
9ccsJz+2iUHy/6PK1dro4bfAaUjeJlMPce6XnOF6StJLgWyVxnHHT9XMP5m70lGqo/F7SjRCNCbn
dQVYyQwmDnKKWqhnBjbvQ9wBwGTK98YWNu3KqtVu/Wg4x9Tz92yTC28Lpax6yBP8Ig0c97Ndf29K
Tnz20uzyhUt+sDoiUudwMokqQrjL6XPh8NVEEm6zyc935n8nDVEalds5jbxjJU2MsdKxIXfLkclN
9xZZxoeWeOOjO7hfrGEb/nh84VjIcC4iFKYhukVoYnzRxWzfEU7xXNG3uPRe/6SGsXLJk1LPUnlk
NoAzCrt57+uI/CLtombV8eRE24S0orWbQQ7rqUwGBx4KMKahaCg4hhmeeiqhhjEzXtRZptW19+pV
QLYg2uhFxYTp09oOQVHABvMoX5cTX9H6hFeI6cBc9nGYvOojtoVLdhLBSY7NOqk0z8LoYSIRM5fm
Keklatjie0FwNS3/Cgym/HR1m2weAXpa2ia4dfqbZ7HAMV29fjddbNQrZTHRPlXnrqGnD9ZK26pC
25yc5LHs6DcM3a3oouarMpubzoDtu+Ej0PWTrZpUVnpanSRTPfZZ+sFjYoy7cFHrJ15sb4zCupeW
oDVj20kFiNZsHqzcP42+w5FPJF+r8gQMF8yBpLlb5faB/NWRvnkb63OsadH1H2sNLM5w5RYKjsE8
vlDnNkTzEapeOiXDpcbAZ2cKQXEKqWYyPPLGeevf+6l5neJAHmgWjXvHJOJWo22+85FQflWtnp6Z
8A4nI8neSzG7zzFJQ3uzy5B+UT+E3G6Uto0Z+h/0XOHu9rH/gY8X+VdNeTolL006zEejBa5rMtwG
MuOfyxnFgZHoF4b5oOa7sX1WneAEDhjzp23MfOd+9kEJxB7Fr+byJVQZtaFnLPB4b/xWRJBvFiRK
Z1Q981w4oBgcBO6zdn7p+ZIfI8PdE9owv0Qhb1WLCEjMmM8BA9Vst3V8Faznp/95NoykCAzVQhpr
I51xI56qDjP6JYkIK85cGm2N3nvXpURvpNv9Ydp7pJVIChxWw4M9engqQfm96ybSG4kH4tcQ+Acr
ibVPr0gmiDhczcFEP7krOVRNHWAW13DtuwEr0walk3zoHN3ZyqEkfV2NlWfdxoi4KHVagw5QFKbO
SbUMotF7rVDvbXuz7s6z4w73HiC5ofV/WgV9Pe47WwThLoWZfYlqOLSVhgNPhijs9fwbSQvfm8G7
+f34S50fupJ867yYFjkhRS8ii4XBXTNc5fa7ZRM88v8uW53LxUVahdz6BskYbRJWL03dN9tEQ7+u
IVdXgz/8Efl58H462GqJLDHtOyHpAntm4QD/dC1wM6Ao1PAyZ5dn4HLBQP7sU3CtkhQoWQ6a7bY/
ahHMqSqo9J0YBvlhU7MwlHjT/ay+qCUTjVJCrJrf76MfgYeOWzXxUxAq+ypCDIvPiFmJrd0TBh+m
24nmwKFPWrmzEPA/G7bVolsvjbdi6pCKIz2GH1cJk/TwZLQf7JqmddE76SYdMkwH9J8xaNDEqrMX
LgnnjDe4eZx2JMwEwBvAWWe4/ZmXBkdg4Su3UQi4Ctyp3+sptTBpx1iT2FaR2fXfBmu2Hv3OgqZR
pth3+HfWqpeUOVIK+dXUy86X/R2Ss4tmxyFGePdDLZ+qbWEtKUlSHmcg3xjwoGCFknOCZZvVoSVy
cGPb7jmdKoIojIAe4NL+UwWt43E67GgmqXlZbhhfY1A6hy70b0pBHJfTd4we3lMU481d4Ar91HL+
iKZ1Pu+ODSKbvH3rUrH0t2Nj/ez72vhbhMY9fGORj+/lVV0XgNQfKt8rdh627FdTq58j0f9OE2eB
SFKLUQy1YB7yX7SCu/FzzgeQwH/yITy0buexlpe3OiIhiA7PJmhScAydISHBL4tqF7gvg1k+OaoO
g7BAjFK0rPqwX+IivDGdjfEUWBhlYi89ZrZ28l9mL9UAs4/N1ygHLC2twcy2TK0UZJT25vTda5yZ
4dlvO2BgTgIzW9UZdsqZmrMGunfqGlTBxr16MLompAucER6aivmr4r93b2fecI468TV1k0OCHcdv
S0z5L9DnTp0TdxAzQTFwZAAjFQiQ/bw41Zb5GzFTd/v3vnqJufet0FJgIot0Sj3Y6fxtKm1tfSt0
W2tbteRTiaHISLQusoMtWrrkg+bER2AAqP7peEZeCcSdgkON2KIfxN7f5bFPL0tVflT1ztVOHRql
kBlF+d0iAey49NsG12lBmdsLV45nAziIM8UnZmvMZwRioJGp2x5XawyZouh+mnnKZVMa4mRO0/f1
3Ks27dK2yp0Q03tpevInGY+q6DEqm/iIeYKBvhzqmwi4htsA9CI7xDxw+bWrSf/f4S1JvPDQNMW9
nMfq4hbeBYP6ue+AQBoaTSJ4AUzReo3oxYFlHssdPY5aZuUuqKJn1P31vb403m00W0ZK46T3hcUy
Y5IPULhfbTp+sHdglwlg66qbTnfi+d4g1wUKMxq4paghqv2Sosnjq1+07wHgpjT40zB+W6Y67XMA
+QRFenSy/ERbQmaSV03Gj3pUj9jaGqQDujZde1I7N6ri6Hu0t6Di6FB1VL34w/Iz47ZyS7fbOBSm
oe/cgPYTuJxkq0+ac0y8fLoixdq5cBNuKEi+cdJELCuWoEwOvwinsHWcILXJre5SFneN82HLYViW
eSIlPJ32uXIw6oPZ3kodE3trkB7OwvaCQJyxWJXTpVywCj7W5w3H+++oRTHi9w8T2U/EkYGRBYfn
7wnQGV/KPlgHaxgVzgkBnWe85/EOqp27KFpK6CIoZWdbw3A9MRFxAnHraR2eLVmztw6eccJXLk6r
3Jem1ambyNVTW1Q8cwo0gLKeMli6MFPT7Lkr5ierMzH6ZZj6ksJ8MOmOXxgV40txSBRLDfdnE5sx
Djp2LjWIG0LdvLR2dhlqe78qmoaKDk4fO+OtMGp3F7qoYyviOVSBF9f+Vrpj+y3MsjszqrxjMFTT
ThXonD+3g4UFnevryzfG+6Kw5i/avuXPRlh/WgZvFzXFQNJh3VWjW240osE2TTz8CrqFcWNWT5J2
/b0SHIZgm5FTtONjYpDkrgYAYwGYyEAwubMt2KpRW55CLj5lfvExftzBJoDeYbkDeO7EOojlWaFz
DyvJeIbGdtsFXnAanSx+Klw6WcuhCWX3q2Il1YwvCqfILuDlnI2exjbBTk52jmu7OmWVR+xPTZTq
2qChzNiWhk0ATqnnB7XnTgmKbTw8NoQAobMgJe5Ob/Ce+jHCAZEDyyS8+pG9J8Kfrfd3yo+FyhGd
WQxF3va9Ixzj6Gef6DOq96E5TmHP4u+Z3W/WhAevKhGLRUWxzzVInP8WAaSnyF7mOdyVmHn2PskY
p9iCFI8lYfqc6L3ZDp4jtBnmPuVqvS+Cuto4PS1vrtPkrPdWuwkRt51M7EXMlBYM7oC4XFI8U5tH
nCoADCn5XOmK5rIKYSc0811L+BjNI/u54QjCCbH9nCfWhK0eIj2vIfwfuVo502gRjQ+UO9dsCQCM
yI27ujJjgjGS1bW8skJYVa5Huj1mosfSaqKfU9v7G6xk7V1QzverM13kn4Au8NOSafRXml2n5kNe
k0U4etOdmRICZynBlDaM8kVLLBM1Xt09rmhd1bswEJXXeJmPVp93NPWN7AU791NZGGQv1eZLZ7cU
Q4t1YgCynCw8G84rOnduye+iXi4P6lkHpmofa2jsosJIn7TC8jf8BslX3v40Gxld2DwQVCw49ikL
06tXdzX2jUXRRTzONwe98D62dLF+vFYhtuunK4NwvInwJnvGE0lZDYDDEaoY/YhasUzeikgHlwHx
xhA9mpJlHKGIk2gOKT4FWUSLYb+OGD/H1eitWkhmweVdX7Tf1XdpGHIJg0b4uPG4/0+C3RnPA2eq
2Z/dYZcg+OZywwnNvrhd37PRI9ZIUR5cIBoKEJ+dabOGh76qotchs/LNFCa/yciLX/tOp/usI9zf
SxF9rsc/InzDPf+tk12mBv4jZsS9GHD0qNOV5l6xtoDYHIjl8Xru9G2iy2PVkrbXOGZ4oQ1TvAJd
JVo9xIJYxMk16sgwM7HuMkyR04UYhgf0VDNTKHDYf13VHRGtcxVYd7Qr8BjbtPf9Nv2rI06N9Ngs
s02BU23nEP+1Ve2ytWcGnQsACGNkEw9hp4l809ZJS9AgD1qSh1dEfCd30Zqpt+Zk/gKKYCDNSh/U
dsa0NXlUrzJIsuvYDZXPsM41KyEYPC8RGMroIUumoUU2ldwGWAedjm5q0oT6sxon6a74bUVafKrD
0r1luTAxfPGL5m7/EniIzc3+m59awU1pY1kSgoesH96rCrctJt9gs+rZ6B4510a7hmE1r4Lqvy35
YO4uJWoJepRz9qutjCOjr+xeG8Pu2vfO80i6ym8bSk7Y9q/c4cgkZP8Buag4zgOErigtjlo9sinw
7W7MwUyfpsqdyNJyT2p7VQ9DnKCoqXB9puWPqTXqjSojEByhulR66oSrTIlS9Qw7PHm7/rCtW7R3
Su7Ad8j8lNJvE8UGFLGlyake1JdoGPQAK92Q5MXhp+5jA+CM4ihkHZo4BdRVD+YYYEdPyo/BTmGu
LtIaDxHFLcIA5SGa3Wl6jtUpieH+a3F8GAu6Q8qwC6WOnBN1FPf0RO7o0cXpdLdO2mgRExeDzLqE
CLQKQaI2wzsMaJ5T1YLeXrDk6sEj3gqKOe3Avmr/iIX0k0SJRkLbNB2ChfRTzu2vyNo5pdPg7EC8
7wA03nvshSDX/GjvSzpCeQvOA2YiP2gdeNfYIXuurQqO8iKNf87N/CaPIm2yH2XX/GIIUf2Yw+rW
Bb+VtmRo4+xi5/ECGgyMa+IJzjNagIl4FfhUU7Gz8KhchJY799qbkiioByVpIfAUcatH9F0JXneX
TMJ/olmP1Zicbyxh7O2ool+IqpzZKSZu9zK4lGMWk3KtX8lWsb/JTPwaXPFgxX571Wljn+N5/FJy
c3Vei4hL25hoGc5KNNJYpYupput3Nax6pV9CsBAeE6BKm9gTyU9B0CyS3gViA2dMZkgjnG6XuiRZ
Wtp8HZLUehS9PmPEyX+hVHQupcjvlatjzp9VAzllrKeH7yyu07Fpbf1qeOyKlZUXax/TCEmqSR16
4qo/EKCZQT6wuFTHAhQVa28D6Wenqn0rrfRjeaSdP72YpgcOLfaeu7w/dVUgng1phHdDF+XQkMp4
bwVTzcVFBEg+cIoT0/ADsT+YGU3+GFNxSQYJWmGZ2JeTYxAHSYWviqaCbu0GFX2LeIq4qFVXZlb+
s5rL2DbGGwhBDGedamOg9r6Kbs7wgi+KnAZnRZHa9rWiU3L0E4lTRQ1ShN5ezLanxwsmg4yoLD4V
g3S3tIwM4spG526cySPD7ABsIGfZkhPCexR0SxDQlDzNDNlwejfeuVmCNmSAuX2jnoolaCbvbTo5
OfFEGz1PfrKx0OshtqgOSRViadC+2XbH0X2gt6hexj6fsEeUorvU4lQMaMev6hdE6PSVhVOy71F7
rdY7e6HLrR1Rsqv73eAQc+Xp00MY2stvFCUhYchAx1RtkRnAqSeJtg8KmZ8bV6E1ICDNyDqg4U33
qh5tiUoNQRdtAtrrJ3U5liPNlvX/Mnu1sffJy1061ImWhk/GjATadd1fORkST5E2N4t1I9iRtBfs
+yad+dwt9H6yepiyEquMPZ9ixF+nJtBLsH4EXgkTxVnQ4yJUDz662PXZv/e85U/TAVNGBUlq9+8P
wFedyGm8tONU4hVwnwelHYgz6oDlpVqPgWJaBNG6LI5Y529A+0ofPzlLfe1bP3qr0J4NuFGbwtAZ
Njr5I2QpEKA5tYrmOtSqI/7jcsn8KRIdIUYs3+bl/IpYSV/wowj1l5cGh4XaT2q6uXKio0zoDvTQ
rehIUzDn6hfl+HAQeZN+QymXAkVMgQ6UpsZgC6T4dBhO7lTLr3TRuBjoaDboNw+Q4pzvhQk/UTV1
vC6vD3OGSKWabBS1VBanqG3ntww37a++bWmlhAHWVoxOSWQ0z3MfM1QGjX5noozfRiZj9YAMBAxZ
LopIiqt7Od6pTiFwavNa5u431c4Mm+arDD1vSaNielb14WPps5X1NScLe6y9cz7lhBjRv4t8AeRh
dsZHyJDyronTbKNZUOhpxTylOR8v+Juz0Zobhmr9h6ODzA6nukc5C+BOrSAUjNY1RCv01MFT3NRd
63OQZgyqlqa2ZFSVpdHzvxlPNbDlDFo6HoSbjvdOhOKnN9NV0LQkqDzoUEjtduyQLQfjce68N+lr
3XG1/eFxv+8R8D4MdnXJqjp8UQ/gdZ6RHkc39UqDJQBuEhBSGyTaiwS38lfV6SZJtzFaz3uqsL5r
WVB95Hhs/t6LJdjQhrguyTYlBrSPXDoaeUnLvlMzgEx8UFwGwLxdhrfvc5QgG1tCrfPOO/wPbqFu
EWKu4jGwCp8JeK9XkyDgxtanv6tSTsrrPz2DekYnQJbB1XGIWdETyPWii+uXxoCxV0+Icmppypck
wIpcBdqr7tv+cw5LctHDSUmGo42JZm0LI/hsDj3V6Y4AsoUo2xrHOU5Oc2MGn0IDi8hxu9hUZj0A
/FwcnXUcz4daokkgrhB7tS49jNy6ccqLouPEFBYMtIvoGHTBePNpUKL+jqmzFq/YXCxRW+RgZfbQ
zpuYe3Fj1U12LCIEtzm1MQKhxW5E625AaxFNG9DQ1QNSFmpK4MYKeDx6TIG7BscXStOy2E6/7Kqe
nrNwfCa45mUVsnWkAVdyeAbgQETawIiaROZnl0bXk9bSu1p786ndkjIdOu1FF8U3U/PprDhesc0H
9G5eLux9xHnxCTaygESmEcLqtzkZWvz/rpFX/3CmujiqV3qg08HJMzqw6nVPcOKug5a5pUc3XdUf
29jKnUUWP1292XOOMbPNJM9PVWyf+vlMRCR4aSMw/cMc1ulOlc1do+2iwjmA9oarZU5iF4GXPacB
UU+T9eD1jD048Wby0uF5U6djNe3+96DeG6AjgOaun9X75TIpaKpZuzMbzl1Zx4hF+n26b2wmAZuo
c7H1B9BO19d5Mvwam/RPWJDWtlZE/JSvrteZd1Hp1neFlNGVZA/OM11l4xC34l1jdd9Y7swXx00/
a/xnmxzb3FUJ8i0LZX3yH+KgE9HFcmcAtosl1nT8r9KcSehmiLGLQgvCLkXi61qc9hVX6Ry6R93N
AX7jyr6zQqu5ZZhDdkCJIuKZ9I6MReHsZmStl7jLCN5NyUJdGx9Cqzmwm6m7YSv/1QX9xySzdO9Y
YQCwtr0JorxevDn2j4NOxgAhwHfCMNx3gjzOiZ1b9wM4ln9GFl2DKz3mz8OS5TEz0uOf6sbIER+K
qinCBCurj2HKWYyegQaK1DSQYyhdkSCMboytrZ1VhHT53jtbprYyBf/pcxAfs010c46MYblrvI60
FVvAd3U9+QUNjvLH1mZzq4BF699pQRpiJqv2gwSJzUDBere8CJ+F8A6tb1kPmbxCfdjAcE8ojklW
aze9VXXX9akOk3JjnIXPiWtVAJhuHvK9LpNeHTe4mreGvebd0Y4BEUsD0bO04BD4dHJUSEoATe/U
pLG7vnSXzBRYtji+seruvTz5yFq0kUcLEs9JQSMRtNJTVzkujrRefG3SriO0hmf4Dz9rZXxYUs2x
M5y9sd+uIlRyEmbifRHhMWZA/USgW3VIdM5DjFapUtox2iqTmWkJPEPqaVJpu45wr9vUgx4Hbw7E
VImLw8+1YVXXRInA/HkIxx6Aji3KZ6Rt5Y2e4Vm9mpe3EsHVJsLyUjr974g9uLVp+S0nu8qrso00
RpMfx2VaWZGFkveRA2ULvwahJuoh9LGOE2Pl7P+9R086JZ0Cb0jvO+WuQyB2augR7NdzmBRMFQcH
qaY0QE+V6ady9A0yc7eNB767QCh0X+QzjgYkxW8F4o/EjR5H42HdRdGJHFMzHW/z2DF1l3l2SxOA
83xMd8bU+odinvM7B7Xf2SLxWflokUWQzwhgHtrJsjZPiRYfCchmUmoH/kNgIcCMAsGFufhZiwz+
SOCE9p09OyzTekMTYNG7RkKbd05KABxXxpcdkkWiriKkP5esa9x9GY7k0C6eYaNcMrjdrMPtnCL7
LczgzjQ4oNl10JDZmur7BY9Ka8xAl7Q8K2f7muSVsc8qqBn0ps1HxL9gCYE1biZmsx9xkT/m3nhU
91UZTyZK5EVdp4ecFJB5sF3ChUm04dVyc/0pFvSeuJRnI/0kkNLbRZMLht76UoJqRFyHTmLCqyxh
wUdbCAujPTwmHpYTBeQOAoy6iXbNGpzP6z3Kl9FtVKUfEkN9cSeysOWYk5xNL7Z34vhnMraoQNMD
uRQPAgjIcZXn1xmmsmK4jX4d3DPIL2+Aam+AP8tHjYb3/t8zbWgR0NsQrFZZS2Aypw06SQh4ZenH
0SVbVIm6pImOd12gsmzJoHcj5+p3HpzLwHLvJk5Njw66NCYyznMSlO0jLeH2MQQUcs5Y6zYexZ5S
dHjAu07obbx9UbbjWuzR0AQjPAcxMS86Eb2O8wU+jh1n6MLHzipftUQ6HOjz6VTq83fABvIgEWqR
oFuIvR+ypGgGEAqF3wubHGFcADmlyouDyHDEk9l3C+bkXQyx9oSxOT9GlT7dLAPaMBaCnx621w0C
Zy5WnBr4JVnOeizMU/Soy/SLjQqhgjM5ryDXhy3N3wyGtua8Dhvrh1sWb2oo7+h+e2StDI+tbFgp
4YufcqZIh7XDgwyd2U0WnOBtjh9GbL80blWl5KqiT5ExjUH072kxk6dkjNoeyuF4AVoN12duHnLx
STOmPqqJQmC+4BeDjmZy7lDtXY/EmNbumarVvXVfU6+Q48rteTGRA8i/RxvhiT+Fn+cPJUY/dzAI
OMTghWfaHuLVJOJziwa1OORd4Ny3oBGeKhvaJAzgb+tyEgsSThYbhbqoB4logKGVPEmfgEIUqxb/
ejRciC3Jt+mSYTBwvCJLeXquLI1ZyTKBNJiM37V8hoTJcBpnCJEdA7dJ8cME7SUeJPKG3qOVPsNo
4gJIjgO0R3SgxCpHS6A9B6tIIw+6qx9FrH34i+KmYDB28GZRndIk52Q9zP1FHcHkzwoM2TZYVmLW
HedFS5GtGLUdkHsiyXKeTeaVbldvzQzDTFPOHWbfDM+x3w7NPaPmBkpRQevAOqsX6m1Og8ZB9kD+
vKXvoUb2hqEhv8UmrN6KLfk0zhicRtIjzm0IJcJ1LkUBe9L9P/bOazluLFvTr1Kh60EdeHPiVEdM
epJJl6TIUt4gKJYE7z2efr6FVHeX1IqqmfvpbrHTA9jYZu21flOCnB0EAfjvPzpCZStKb9neNAXO
g2rF1ZKyy5AF2zXVYKwDTCVWQMPwL/NL/56wrDuGbbajLK7hTapbG8vHMVSVBFgi/hMtcqoAV5ES
6GdMTnHE2l3QxqYGCGpyz6odDYfLao1vD+Rc/94KVZQO2SdvlqNjkwPWYBlVS4pIsUC9LTIGuY6x
T9VOGlqgxXPRVUNA++LYvPBCvxEj6jhYa/ZsEu4HiLh6WIyyx4Ch1Ruq/U9ZGhMZCBgwOmR26zkv
mGaXzkVqS5SFATZimzStmaXTR3N0T2QrlGeJLQlJV6Vo2GAnWpJP5dqVfizvl0fVDPDIHPZtotUX
bs9C8GlR7kBbu/r9IvtKUB4T9JfT73oCpoyUxw6JQe0hQOFixTen9xAi5iVPz02pxvCpnDtlhxPm
Cmr4rBiMX2o6T0HQE06PR8gP42MbaD7U6pk+X4hpNnZIS5N5Lp53ixgHNWk8HdFFQeezD/ajcEEd
OC1XzAqES5OfrURv4loleO/TRrm7RBsj6cURnkXfYvS5gPGWPxr69Dv0sGDDNKp93SkaUgCTHX6q
6hIwQOV9A5lnTVjfZ6k6bZCWc7akiq/ADKPR1yF+gDhAytZFwfBEXnK8qKPeIMU4ZTT6hyJjcIDA
ja6QHEJ9hDR7GeKcTB7rdsm8hxbiB5fuFSn2JELF+WYeVRsXVlQMSFUhs+CR2r7F1VkMvAjy62vb
7r9ecmGaYnq79IhajbpC8hSdV7+Lv1h5ra/a1jXvYEGad4ZfYts2You4kBwdM/2caG0M7nPw2foP
nzWUgU85FinBCirOBESW/HFe4cWgRTMaNwWAe62Dj7Sw2Ayl/0YIpoSG/pXhfdOf8nuWF0Sg1kv2
FmNUojGgtftFE26ybY/0XF6Qi2XGRj44AmjW5/ulVk68hajlMmIU4qbLLyRi99RXFG1cOMrsXXT3
QVOQX1zQO4v+LRqPH0PJ3qv4oFy0U7IaaODoYrJW99NzZTiikJi4uMIt+wTB6E6zASpqqepPpO3v
4pnwbUABuCjc+6V+YtdATiM7BgghNZXI6U85m68brXX1feWZ+oqXo01MuJ7sYjx+15mnPRuV5d+2
Rpc9Y66I8Lg3nHr00mCbUMNfYFwz2yxcg+aHJm4JLptsPPjqFN8FiXlapkPdhVVBlgS5G4lxOkXF
sxS/3Y3PBv0W18COMfdI7OfswtLWblIYOjdkCSCrLK0HR+mgi42Sx6aBCUJDBbXUb1ylKldABmux
tqPSXwxvY4MhPMPlYUkRNwgDw8pEgKZStsloFVAN6uo60nriauwZMEjqkQp0G+M0BukA9Ku/dUKY
vr6pQ6oeMggsF5SpV4z3WAUogeY86D7AiQ5T9+soLlAL79M71UG/p9aNmRr0WGwU5asC8AsbOOvz
ZcZoUUmSu57s2q4Mjuw3D1NgBleDRSFscdHAVby/ILgSQanQwubFftlX3jtq+x/r2rkF9tw9Bu6s
fqy8F5880tXl/mP17e8vad1+SA/LvKsh1HmDNXK4qR3H3ixz72Lw3ZfDzZIIsuGtrvrhU6Gn4c6L
7OZ6VgN0SJDrWysk/U8oHyGFkuXOZnnqjbizUzKvaMsYAWu5l8u2EV2SaZ8RFN2m6xL+7CfwwtFV
CQZna/lG9qTOMzI6no6Bh+VulkIDROArENTQjcsc3SaU4de2MLPr2RyvFo0zbVYR8knq5260UdUY
KeJFbv06V5pxOxEFAQW9s8CB7FFSHlfL0+WPYiK+FwOG0NNpunKQu9qHlTvtkOFFQqOaslVRavEf
NtvBYGqHTyruR1Qx7vMJG+lRAtVe/jh2PF7rZf8aSQA756F/7OFvWP8iTC38KdOJqFUCaozKPH2k
ePG2pPu0uRXhdu9IktA+5OrgHCLKhLu8wPe7nmCWRM58coySdQZZkoVhZJfOfaSxx509tsFLbl01
R6w7l3WvTchx2hO6n23FKoHKxyr4RJ7Vs1d2qEbiv4LWH8jK12xErqxCOXunRwDyMQUNTNu8K8hn
7Boy1oJkLtdRrRwL8uN/dF3xNIYeImNlhPq/icVNpqNDFcE5iPy8vGvDgJSW4dpHT9f9EwqYJ5yj
sndtLl6jzaWWj2kMjMzikwd0/hHknnGnR/a0KsX3bVatfo1MzjkOpmqzVOldBfp8awSntqHjpdr8
Bqmw3Iyhi1HrmOqby5Ksa5G/XSqTSY9DRReB65I6pTcZ4z3qsasaJ551JYw6/MGzq3Z5GoyvRkiW
eJL5KUUAGQpsp+wDMx4gj9VXC/U3gee7qjJvvlPmcosH8qesgCWKW9B5BvkctdFJ7fp7BGt0YH4E
HjZlWzGhCm6zhmojjtvNbjFW6I0EV/IgQ2zKQ7yfWol2E3ZxeXDM4qa3A/3KrODBiupXlSLyhCuL
fm1N88q2TeNrEtePC0YWnRB0LXPHu8odGymvVFfvIWbjMweNNGGuPSxWL3mN4Hkb5uoOeLG2MjBE
XWkLdgDn9nJfOAGeiGXFcj/N27rp7d0QGZslTq5MEtRIllugl8iUIYf70UNtY2UrWUV1pyMyCYBg
IViFrlhgTXjlJaT+LV63yGLatVY/Dg1KOo0Vo6CDfPYGr6v2yiBSj5MEbEhGMriwSLV7SvboGQqu
XYZL6VcNcWl08LrTBVs99j227/J08v0EAzCCHVIPdX1Vx0WxsSIbgLz7XEcpWUQNTJ44tyqdC26i
9EMKJk742cbQo/QRA+5aMuYLW9jCSmhdwP0XJqhh+sUJH1Cw8wEClxombK8pwfRB9ckfAQQLXu2Q
SFI0OoMG3dF8wjNrtJEpRTc2PiSmBZ8HxUhl3RedxjrFnrmM2ivp/UWcUPWZDO0uVWrM6gKI8XEw
eDuUlNvdpJR/DJp55/c4H6GnARXIR/lypTl4w+QOpISsHwm9OlTa6qe6ad3NpdZ4EVyEYZUC5x7z
ayRspp3plCdlMCPOaI7JPYftOpnw+7A54Y0JMWTbV+PMKAQ14mEqu7ksN46Wlx/d2j/mFvUiO51R
pRDBVsjm4cqcE+VTmBW7eDadZ8SFxit/BATXmfQBzdWx2Y0lDRk/1Z1jXMHf2jeC73VNHynLwgg3
lcr+gAQO/lCAem5DuLvXQZD9vsgNjTmfqJ0cL1SBhVSTRTZgZCJjGjqqNQoiPUHHRQ05ddpkl3ve
+AAiDfje8NG3TKm1ddU9lJPsnCB/sZRoQzOedouSoUpBDDEzYPm2V5KK1yPYJVrZrT2b3xddHKhu
qxkvFC9HnWypTzdV3V9nqSkbmLG+Lvoy3uXVTG6/yIDwgpO2gXuhQV2kR3ZZb4viErhRc2VHNbFo
bgzYSQ6fwzjbz3Ps3tYIxdz0BV1oUofuZFZoHqEG6B+aCL/KPg381TLKrDAw1q0VlSu1sF/hBdp/
EMpdKcr8RqUetAUG5Vd1ZbjbXASklSTZWPV8W1oqZkHuqF+FgJTXlZN96c1e/wj4BLpKTUW0D7CR
s+uU4FEA6lnOFA8h/3xBMvYdGym8I+6bdry9FD3BiHZbf/Q2TeaH13k0dWvAFLtl9sxS/bMzh3fF
0FjPaKrl+xbB5s3yNO4GZG2RH1q1LvUXL3ZpD5ElWUqe8DcDxM1NNnNWFO/1kQJiUQcmYjBhe0NC
EXcgHF0fAyO7yQcFKIk8i8q24IJxqUS6ztBVsRcUGRfXH+7swgH45VlPkxGojwstLVHY7UbxnL0r
QL97BD1wfr9dLGmR251vqZ1DK2douGnXfFweNaM5P4Qzc5fpTN1KyVtlHdnvsTEHe9ueSlyypGY/
5Ti8L4EsNfXFuqpFwueAeBvmb6Dtt3rS4KZs6iRSGmfYBknrHDwtnp8AyJ6McBjvBj2Fo5KZ1w7F
8dtSdTUCI6nljTDuDxebZuobUbGit4J4wzVvo48oyvt0lX1IHmeIQ8ykpOMCnyxJsWEAq1gQEaTO
kjcYwwV9l9yAJYDprVtHR/XuA4gtD0E8V1TYDDS7LdRFll4a43WxZS//scJP4DpNwQjjQ9zcOqrx
zJikbNIOn3H4005lCNYfuKyNXTIyAOg7RtyDsVbVj0gcdNsFu4B+SbAz2nzYREXp3vrEzygg9fGN
g79W3FAIX9aFUvGvrRnR12CARO1gOLbOU+PBQA/99865UcMB3QnEVK79qPqciUriANrS6q+py/Wo
8N25zsA+19B1evesbBzStLsLZLGuGxbGPr5KGpSx5UGgFpRNpuGBOM4kgjZxUOycu2REb7utvLsC
VuFGCUeC7ZIS3w1MOwoMbAhWzaJapLgVKct53BQpnj0LCwn1sRbhG/eIIKnYHsNVWjCCVU2NYcn/
KVqWXZu2Gq4cRZ0/ak2KKaRyq3b3rt0X1xVZjrtiAnqPSMY61vPh4/IIxBkQmRFBokTTouNQj48X
nIwSq9kxz0IINqob3ytKvg9ao2d+zZN7qfOosyj5TI5d7VJIQOteyUBVlpvayod3twgx/vBFC70Z
GXDu+BjPkJd8I7DXpOmSfVRN/hPiANtLqdIHcd73t0mldZ+YSpU9ZZwU7V/3jlkWVPeQlweUNyhb
BsHVEsI2Kokin7V+H03eDbK/OhVDylRGTmKQwFEhrK1hCAyYvS881BFxU+IX/aIZhir2U6+3gn/W
HvSEAF784FQUM8GpeH3Lth2Bv7LDybRzoicSh8nWLCBVdW35hI238VUh98W/HAu1lAKzkpgPCi7j
K901y09l6KRbF+3iqyXJz+KDkomFAo7TEoqaVvVoYzG8yZbKDFPAyJY3ePDt4GUUdTBUkut1jTzs
gKzMVWPjQaRUurYqgVAtEmaTWIgZpt2AHdA3zVT7m7LPgbd3zukSsRQIyyn4hCRAkW9d91MX85N9
PUXoVJKVnDuEGVhQo1WUsbtyYA4+TcSRhHTzG5khC04Rjh6SdD36nhOtGiWbriuh/EtMcK0205tV
2rDncLdYUgND6zT3acOGp29MVOclEnbjIr9Do3iDIhi5aCvSbxRnLgFkgsaOcWBkLM5PrW3W9zkl
sQ1GuPO26smgFeUnywK7lOmauYnaNn2wmmeImsh6VM0EG4yihKfXHxXKbvsaJ5zE7YGA9/nRmVT/
OsQFbaWbbk3PQGR8IWzkbtpcnsbzKcbT5OEiXZEH3rbzY4BFjbbtRPxepoWwLwhiJ/dTNLkNoFpt
2Ch9FoD3rm/ITCi3ad61p8IBSWf3wRH+ibrv5+kPUipqCmVAqkIX0oQEfEmbZ9djYvj3Q11fu8aa
WlOWrAB4Nl2rv1VR9dKJAlbVDzeNpTlPlV+CVrYPw1RSjJcyfaqlex9G4box+uqYuHV5Q8XU3WFv
oG5b1HiAJ4zN0e+Gdt0LHVVDFxq5ro025fGrZmsvHuWn9270gHAgH5in1jGSLE4gf9wJx0Yl1zdF
CIa2dBvzvg456pwEZ1SJ7P1ltoNs3+6rAeUC0hCpqDDGJwKArGvUQwY+AU45yV0ni4yPJkYPKxDj
x17U95ySROPS8xzjdXbyR99NK5TPJY8B2ZKMelaiYCAMsaBWrevIUe4S7SNpDOdhEZoYVCgqTUY8
NCp1syebCJxuKZOrGarXfb7GoyXZJ4JJib84MMV3Yw8l+HIIO8JSa5xzUqjiKNznZndI/Pr3RWCs
JyGMGms+bsvBqABp9oiS2SXQN9Goq6JQRVfJOIAPrB8VtGm3StlMYIAQ3b3oVRUpMPUqvYFa3x2C
GkESz6xfgaMDqYN4j+RmR6ahGli0TDM5NJb3EnTZl4V2pukGzgxuYZGA8kjxB4BIQ/1U+VgrOwoI
dSpVHaKi4OBcCzcNv0zy21RzX3XF/rygK+vM3VWg/yrAcFcVlRBSzZZ3v8wToGXbDQi1jMpKTvoY
zAhzaf5smDhRxxXFadk8zoAzLrqKqR2U5NvQi2oV2BfgRxYq7DCI5VwGoKhu2ze0+nD+w+3+IncE
6oSSAxTWzBipQsoWVP5oSri2GYsvvums0tug0Zw3R2EF7ZIaGCCc9pUOI9VYpQETl6qjB1uFxvR7
3WqvM2eXKxDRtB0smvn2kop2LDc40UWybxrn1MtdkckxP6vATdnMCCFVb5x1gMXhrV5XVHKN7qhG
2r6C6dMCTdQjylyNtw6JFsfpd80ajdWHX/7rH//zPv538KVAvW8KivyXvEPIL8rb5rcPhvXhl/Ly
8tUfv30Apu26uuU5lunA3NFMzeD997dTlAd8WvtfqVJNWkjkvfGYNCWnC8MSeoduTodlLVfT+Q+8
ds0rHGOurdzHxy1S5n0HJh7Q1divHNPP7yIr/nzZWUQNHGYXu4tNVeAHPyDaQazreThSLBc8ojI4
ZBBbMOM2NgtWMnNgzfXuixeA7ptwXgcB/E+5Dqaz+sFHlGfa/M2Fqz+5cMf2WHV0S/NcTf/+whH3
MgynZ/MX2/WX5VKtWH/KCnc+Vin0ntqCcOCU/nBj1c+mQ/4pSXe2gYFjYXO/+0Sdb3p5rS7rbKeH
Y/qYBXgXxEOwg1uGQ1oUHlCl7O49LbKvHcptBFCJ89JH46Pps6Uvg71OsjtEByCo9399eab7H5fn
YQAHCBnDL9VRf7y8aMbaoxqylpgGY5IgTMfHKgg+LiUZ10Ilfd6FcTjvy1JLXlUT9g2+No92np7q
pXaqZzdmT9EYawO433p0kxlVuq70+tO/VQK9HvdDz6g3i/FNGpnPpO2ZUgDuLzxYEtjRtUEoYqh1
8k18FvtkNEDEYwcj0fG2UpKnhTqF9EFftPFr2wVbpy3nV6/2b6sUc4+yRlfXl9iyFEPBocQeSjHB
0P11i9nOf7YYmtcmTaUb2He52vcdgsjNYkqYewjIIi0Qlh3iXmAgVlNt9qfljzJqyqoGZHpYnqIt
MD/k+sswXy3qv+BRoidROWFlaDGyHzErbrCkbdTwbvkzeLUJ20zNNqahVMdipCLvZo6Hs49pI2Qr
fyyvX6HznCPTVPuPl4w9gND5wtdjhcrWdVJ1O61pvW2jmwOiRGG6SiJ4V0UVRyvKUPU5UatbxJVu
8sJs7kCRl69aceeoc/Zizw94sQwPXS7XJ4qKczUQsGldcZOXmAOOMr3q5E83So1L+MIkaYIQ3d25
RpRBcCaQAnYh++bjlDQNnJVkRBu5OWhtcfXXN2Vp9O+nJ26FgX6a4Xqw+G3p5n+angL0FsFViELB
bGH9njj9we81/dBiG9t00/M4hB461Oz2she2Y1Qy2Aw+zo5+cEtbfQgT9J1T1Mdo7vDFVOfgylRc
agde0ezV2h62HTTSdetQb/YcB0/WcBhOFT45kd+7D8szoqrsqldRzjfCF8phBvzYwrxdHpEmU9dj
0kFSCd3qOLB7bjHIIqmh7xZZikYDxJ2Ek7sZB0A49iqmqrZZcv19VGc3HpTOpAyLU85KVpSj/tAg
Z2a50bAdDEO/NVDdugq0YtPXUKnYk1UU0oerJVc6trA1yl67WVAuzuTa69lr37xZb05Oe+6pdm5G
vELuAkQUyFTmWLqMgFBQM5iv3ASJE0C8912pviw/Zxlpu5pYhQLPK67Ak1YPKv6aL8sd/a/vVpxm
WYHei3KCch22Pzz9x/5LcfeWfWn+R771r099/51/bJ7+9/MvX4v6l9un3fOPn/zui/z8t8Nv3tq3
755skRbFG6D7Aub0S9Ol7T+XRvnk/+2bv3xZfuV5Kr/89uEdLHkrvxZERf7h21uylHosIP9aeeXn
v70nV/rbhz2nkDdfph+/8eWtaX/7oOi/apbrGR7d3FQpDRr08+HLt7dsB7qmKouzB59Y3sJ4qw1/
+2B6v7IQqkgxQPLXWL7tD78gSPftLcPjP46DkxQVZlP78M9L/xYVXG7Kz6ME/fsogeDAdBxT03Qm
R1ZFzfK+H4Z97QDe8UDyhfgRxCQEHf29jLDh9h5mEga5Vq19+yVh0YML48bAeB9063MP4rbCtsCI
HmMMAMyJws+hJqq1fcDZ6ks0vbdO/TcRzfcL33+cqi3r/p9njIa0blKm48ruzw1Wp/O5R58nNsyV
0h01dsF/uo0/CaBYGPjBf09R3w5oAr+0PdPydFXa7k8HTMEUlHiTsiemXYD1HkzKl/IYSt161o8I
mmWHvj4QgsKPfK/LRwlUUfn3wmOTvrbF41S9Z/CLIhKxqLZy0lmM65OyEYnOlyF6HQZl5elHP0J1
ih9hxdHbek3bM6lRtH+ZlGo9ha9OBMvnPeETmvWOx7YdPFZIdvsRQk7sxjncoCWruUcehs905YuO
r3hGtPMaFfXa7RJoM9DA38fsMVZupojPzpvwqcKPCMKu/d6P1Zr7rncvrgXWRn/P7YdhfClAqvDb
oCVXVY4qvj/sWv+ds0vG98B/4ETqDAMkBz51sVeUW9ogNV4y8K0JAr8N9SQcmMJwW/bv2hivVH4n
NSmpaYT8yg3AaBzEXmz3RY8e3VTZZmO8SaJ3JTh2vGaw8SeFd+d/tdqXwn6AkMWbEP2oyxHalS9h
N25aalFs3OLo3VXrFS86NtIB0NezY0rBg36JRO1qGl4CUGpBcMy5GXiTktaiWwfHtjrWqGT0ePLB
IVIok7A/QezaSilqu5+Z0PfySSqF23QG94nq7008vQ/lUcaGtGNv3QThgSM6KsWo+qVOX+UbJruN
8KDQMoY6Yb2kayhFbB0NFz6EilaMqEnDgoH63ZGcTeFgo8PmnqvJgY5p2YHrlRYzOI+yiEkeVWsN
d0Wj1tGcHQF4NiuHf5X64noxu+Sbun23wkcZgXL+KhZA3g2WiGvFe1A5TQ5YaS+ygE0kJjUM+rQH
dg38MM1lIHHzIMO/5CMFnPeHunuXQ4e21F1fQEKs5Lz41BDwkxX3DEnY6MjZcw30TDpOWx5V+51J
Ikq1FTqXrEArXk580tmPlYpTMCYnxWNM8mTpMYwF7hqv6AOVMgTFjBXx/N9Efrr5kxHsagZaD5qj
2/qPsTKlNTd1yO2vNDvbRBmpuY+6d/T1sxKxl205BYgNIbNdfGzbCIEy9tqkoqrsXNF/deQkDUI6
7gQg2JWV48F6TtIz4fPfzDUyy/4403iWapuepiNIbLDi/HmmCfUs7tueqa1Hp75ozvwP4SeZ2tA0
ZLpDpuJvjmhrP5v52SOapsnapOOl9v0x27aKEPsAEuCq15qbonmDPxPUiHZAaLpdWXF28FAk1FoL
Xjo4JRvTZmh4ODa11kkjE5dNS0uwD1z5QwQAGLltoMJde3aaPTHkpphO8i2eRc0NkGSnxUJXPo0p
jUex3Oup2aFW24J8pvw2k6s1Joyb+e2qIWJRLGD41qoYqD15gHEq5Paas4TD/ZBjxvsE1x2AFfV5
be2U5wFHZxaFcTM6yjqcLDylT2171jCS5Wt8IPXPOihrTgvO7hrT7rXrcoEAAixfxbQKQ2jPXE0B
pX94f4lLiid4k0uS9giMUxtwgrmFk/gTx3G0U52+WRFn4yoHOWnLOlp0jRhwk4b3tM1bk3ruS8R8
2+NchFc4yq40lTULhfXmLK1bsyfmIU0Zc1nQXtYqer3MfEPbyjrHGyHcAbU7ywtyWrS/xmVn1dFy
TrxdK1w4wv/glOoz946bIw3mlmdhFsv5qK26k9MmFNn5NTJ+tdhvo7+x7ajGTziFkpxhokKgL3Gu
RFsRI8xVOZ34tX5ebnVunriLdrOX1oCwUQYbGQRJYq2kUTg9GrXiWviUZ99iE0AyLVtfRlzhWith
n6RpvXVw94z6bE2BaEVOdh360XJVoUCFsPSVFmUpUFBJ59qk3Q0Da2CK+fresGJ4c9xM87R0UJWf
VLV1UiNLwQezVl83Ih7PCcnr8nwEz9Riz5ZP5xLJS8CxlvKGfhM7nncfdQeMgP4Y1ArF7je5azU2
xLR9Feryf8CvdtJ+ciXcbzmOdMEBX6KNPJBPz3SWEF1a6afSBRqMwcIYBDo63M25ZiLkEY3IXYvw
2UKuH/fWtTYnK3lDq/d6cZa2kfAlYU1RGW1xrq0HrpNewk0Y7TO+rqzSJwaWdI4spu9ySolmbHxY
a8nEuJPF/FDf+fGZpa9HCqHcA6TEI4PPANsNbkf6iPzwMsVxU1/N5iwn3DdyczqwoPmaDuW49L70
PJvZ2tOwcTQA3jE0mYzkDDlZ3GjIkORYjJ0Rd5ZX5LQD75Tr+ibkzubkvuR2qC6lmWQFzUsmL+lp
KWNYfgWJlW1hUbQI/K0WggcxTjmC6fQuq083MvHKp8oMSRb6YodIkrSq6FrLiJKeAz5vw8mmyGnQ
sLXBqMmOysAXuB0T+2iX1dSogt2QqTuGheJi58ENY1KRq8qROS5cY8NYV5kpuC+K6a9S954zSfwJ
uZOV0Z3kBOQ3SzWl0EntLMIHlTiNO08JF5th/9ARf4YUd4yE3GqQkg7k+hl8PVBYPk7jMDLkIlIZ
KMNelptE85dRINfS0VXl7Yz9mdxKvgP01sb6cgDbIr8kk5J0akVjHpxOhdkiRcTkzHzlB59TZKZs
bS2NKWfL6csbNc7I+lcVcVV5Q9Y1upHIB9Kh5uyJswqrDIQXifr6KMudzFB0rkY5FQpBBTeAfiRN
qehnUEdsotcdH7EUYyNjp5tPI5OG29dbOU1ZpXJHXSeMOWld3yu3rpNtpO3l1jAT6UzBAbVkLlXu
F6PCY12QI8hKC3qBLiT3vPaYmWgXzkuo5g5Wo+rOTrqNNHxyHBwk4riPBsu0xhpiVXt6AReH2QX4
xmbvem+x8hBRzQv8ZCMnJV/shn3KGJGjx4B82A9BHn+2oAvomqwMHhcibS0LGMqZK/IRlE6MjVwk
ijpw1bMNTZu6umgDAM6m39DHZP3QiQx5S2bF2X4w/Q2SthvbmXd2kK2VmWTz7xVGCS4lHOnH0nel
ibgFcjYTB5JJkDLfSlo+8inwsMNnjiQPD/yOWkKGkJGMnwR1h6jdy/LJAZfbQUPJgsAqAfpomfZk
6bosGh3hqizK1shNYZ1Z5ldek6VyHFljGbuyGoX1mXEn6zWTGV9VUp3yGI2uydLpl9kmZEwwlJn8
puYoc6BK68tP80YwnvlLv3QYEDIo5PXS4r36PDHKA4NTDFAJslPw04BNUJJ9oftYHKg4Sl9i9ZIj
S5gQMTtJN5clWi5E5rWkMzcm85is4RxM7g43DLzbSiaOv97v/WS356q6Z4MY1E3D8Nhy/zkGQ7rQ
6LGBRuaLBFInI1c6j9wMWkIWlb8+3M9iU1c1bAu9b4ft948xH/CLwO2jy/FkcUf9UdqUaUJuGBGD
TM8tgrRGCpKouTbg8dQ0C2PFLe6Zo5gtJIqiO3C3JkbWV9rmr0/yZ1tgUs2OrrsqUBpjSR/8aQtM
UmkePBPAQu63K9NiUWKZlOCMM1WJGBoonrSUnLGErjLOCEDkIa1IL0BxiYDqCeKYLOkyxy3z3ZRK
wMKccwkxPLRLG/qwfN3o57NMZjKfVsGbZ91kCizdkXoRFgd0AKZ6GZmyBOJTspUYxAKtKdFHyjxa
s1YM+dkiuB9P0lPkRfgGMrKCluFLx0H66u+KDpJD/iGCd22S8jiZaKqByPT3vUcPdezHAge2LSrT
cv0s+ownCUQA1O77+lOHEYV9tvCsriW+l8hC5mabMEbmBHmsEgEv8zUNzArkwZnMsEeRZVUmKVkI
JOyiXZ1Z3zCQ/vpua0vS9T+vwnVkEDi4QPyQ8dD70eh620QPlsHG3eZUI+1T7u4dZ4lluetht5cW
JQiTq1RkGnbO4IMQX2VGU88SCfExorfyDwX9EhA+S3fQkDIhu1QTmLGmSZDHforD6FOHesZZZg2r
AYLJhDsHTzmAV6OH+zGf5eODDcKN0CvjPtM28k9WERk2HEiH0uhMbE2YfYiqJPqQdyRqoH/JMjNw
FhJ7sVyY9BV5SdbeZV1iQUmTZwe7BvWz/EJOZFAgASTRkgTGlJR3VMeQiDpJfL5cNR+TAJsIj17H
I0I+Nk3YUPJUlmCJFySuWFrqMmFJ6KajUIH715r5X4I+w77TEWhgHpcgQjquBA5tlm0kypK1VRZF
WUtJ063a5I8akbTKOjPcZSvFwhnR5rKHabk+GYNisy3/PAfDXMB65A56z9+y0ZJfZs6V2cNXsY04
y+wrS5ljLudDFX2DGFPmPMg4MU4SF8iaVLIkc7oEgEVsUlk9ysrG15tY2arqiZVartGi9XlRiZ4k
OpF7CU3rIFcl0QSHZwqV2y/rB1/56277s4nbUdEnJIGpMgL174de6HcGWqMGlnPoyxGnt6gIEPxI
BMGlcuTlcP8/z+3RsH+R566/fHn/8l2Wm89fsty696ttOpIo1R3btcic/jPJrXm/GqxuhiplN8cl
Z/3vHLf2q2PRu1zN1FWXyYbkzbcct2H+6niWBdbOEX6hZtn/Tznu7+dmR6dU6lqODYDBM0gE2T/M
aqbRaxmhA+TPasLq0Rb3JqM+mWgO+R4orRyfqG3oA5TXpoyUX28Szk/5c22NdF6fJRiiWEs0E95X
mj1i4TyFiKGPiMaUeH2Vr848OXd/atyfZJ+X1NS/p+LLSdOYpISYkaQhvu/Veao2NSwHlHMNo9y2
2XBv5MgAoYpLkPqlwQpgWwaWsTHcgcS8N6zQxy8OJjzhvzmRn7UeAv6e6lq0n279MLwMtQq83PLJ
fCdosyTBNK7BGKGf06oRGSHz4FT2V29o8eTxAjyl8lHdWN789a9PQ6KvH5vDU3WJzUzTBvX+fXP4
oT80gR8F67ScKpQxEV3wldvawl/VREHkbxKHgMp/OJ6uk4bjv/j30nNU64fmxwqXLYReIVWjGd1d
2W7D3jfflL6+hymcwIRIzHU+B/YzMggFi8n0WVdj/zg3bXZDchX3RfU6G4ZX+IpdiHS3D4FrgESK
9jVxjE1pZwvvRj0kiKOuqlhUgkawP5qGtp2lH+xsZpsIZ7weo1OvVulVnbTtzVjiJdyNimiBwKaI
iczbOI6e1Ir9rp7ZN1GJBIfS3IE33w09xeQuTCIqyq5zzJPbuuizm6JG/+kpw3PzeWhhicE92DYu
tB0r9V7aDiYc2M4HK8LkKksxf48G8JJRFm1C2242tRZYWzCKX7uqgPfTnMA5Dw/V0MI41oNbDOK1
PajO/TRCIATxgsuLEz61sZJzXrNF+OUn10oGyW8ebpFKsm7rqb/yU70FoTqCrexSPF2y4YACbEUa
hKwTACdMG6dylVSJt09V464dxmFnadHtoKJSYEIyG8ObpvbXY15DVAY7vAOe72xGO3gGJfycmvvB
NeEimtV5rnWMzx3r1dfHjZc26bnEBGmN+0OwIZzO2XvAhPSAAiB/AP0X+eCKfUiVXKl6Zd6CkbzB
qS6/BgA6b5wmzu+tsXxACSzat5Tkr72yw65gmm4qJZ+vDKf9ONqQ7gA93OEsGO5gmKvXtUWMZfRW
doesH7LDUHOum1etnLqXEr2KLtSnnVF60xNeKCGluR64pVcDq2zr54L92d3Yw+srFP3GgY67BzuK
4kTj+WtMBqOdgTjewXKscG9iG7jWI4Sd+7x095Dtfs/0fuL41lffy/pr16Ok5bhFf0BaDgNoV9ss
YLNWEGfmoPwO6ItahVtdq7hRrTUl8xB+6MutgtDL3+2Ivs+Cs8lgzLF8awaoHR042Q8zTZHDAo9K
+M9m9H8IO7MduZUsy34RAc5mfPV5do85FC+EpJA4z8bB+PW13LO7KzO7kIULEOHSlSLEwXjsnL3X
ttZunu57W+H1c0NiFIctMif36GD737TiK6krg51AFV6G3H4aLRw72KleR0jb6RAkt/CV1Fm51hjE
Ig5Vaw5HnDLFunk1UYqzahrAzBAi7qK5PpNnlhx7ufnPS9ZDYfXPaxb8TtNkrgu4zZW8hf6tw26a
miynLmMI1rTwmmKoIcYzhSpNrQbPsuoAAtmJtzfGgapzoL8xM0cLwntqX3b4zz+Me1+w/vWHsS3L
ZMKLeIj//PuC9087OQSxeWLRD12YHswvmiAVnT30D7qP6qsuHDixmeWeMJgC3nWlRnloWmtleD1W
t2qTmdhybfoCRQ1DrUXBn9rxunV4rkcyX9Le+o3MCDt1z3wwAu5NCiNtAuRVFZmnpzkl5CBp3eNo
9Po8NH790o6NgcknLRbt3ZHeZdMMkML8K5wOo6szhh92VLhrg5DCbV6H4Qephz+KuWpvruQU/ufT
Yzn//83H5RIBbwLXtgPn3y8W9zMZlnHMa86aO+A2sLhF3p0MZRCbDdVxoe4Sf+jK5lsrPTwAMvsT
pB6NROy0CJzvDWdPECvQ6P1M3ZAXA37Npsyv2GZCnPXSfk20+DCQwV5aVI3PtSyLjRPOL9FsglX0
vV2tSsHjNZXILvmO0lNym1uWfpEQPfSaJCSEUv6VrDDx1ObASghU2Dw+ZaH66QWFPrfKtxY69ll/
7mfVBxwM39O5lnE6nLweCaftKHNtRoO9GmVITk4T+y85g6BVl2oM7gzwS9DJP524fkJeDkujRRiA
62C2RfI0jcW1pWLZmdNYbmubTKykGpN9CudoibjR3ZH8UfOoaXcxm6QdmaPnI90x6nNhWhwkDGuW
ZnNjDu7fKoV9Kg0B/8i2y02SdfYygMsO0X0mKC4AIxZmIdkDY1D/soxdPGGUQpMd3qJapGhi9D4o
u/bs10l7Nng/GmFh7ZFiNWebxREAIB1iF+jVrqGXr7AyVjUxQ4Ud9psHBsHC0bmeAQhsusK231Tv
InZ2/Re4J2RfmOAlDFbnpve4yRvrFU40fZe8MJixZAS0ClViV5EE7Hqqp2Hbpc+GghEXjrMEyg4z
7KHV9aWjL3mYE3hLiINp1+0ZSbh8sl3WcBI23uLkbvTrjsJR3dG+f5WMsDD/8y0u78vnv64ASEmo
wn2wYaZvPYSF/7wC+GOnGwM3T+p5r3GDirkpC2C8Qb2rogZ9fuzeJpLEF1btQXnF4ry20aie58D+
M5puvUZAQ6Ry6p3SdiZGIIZWoIuECtj3ameB9wbXvUuzJxzmD3Izn6tem0+0bIynIuludjoVnzAs
yp05drxvw/mQJCrfiGxkFjswSW7xNK51Mennx6HIso1EYXAVebOculodPTnIEw7MejcUEkxGdx/w
AFLWk0d+RV4+g3/qVmXBDrDTP7rebhfksUErowYhhoGIqK6CaZUl9bsGn75Acbh0SQLfN5MxHjGm
j3ff1rtAlL/w86Dbl9IqzpmPbNkdC25GCXOx0rm3yvXordNpzPdRFLrrRvf910BOoGkWznvolM6e
FhH9gPuv3wV0CRSut6jAshmr4X8TOFr/Xhzb3C7OfXuD6FVY7r/vgLOhLxh/W4QJdA5G1qr/8Hv/
HE5IBGBGx+swHstnqGSwWsgavrUad3U1hu4ejY7bth4YhjJf2hqvQo15+eU/33js//51i86b3XFp
rZpCMOP+HxZXZ2qDOBQsriPZAuij5ak07PwA2hd4UQlazZotfBlOAZ7XRi/TudEHntOE5Xd+a0S3
i/BTHh6HNiYwreRNibtSXx/m8kcuZyqzpcTN6nUV87wyjN8E6A0MUFWBWwlur5/nG0klfc+MIEEe
xe4bgLoJ1pmgwrrqvqiPie0ZEPTs5l1jAkO/DY5XOzhPVJBt6yDxNm5JKvLDn9vgsApVewztCiAQ
8iC0lYDB07hz949Pj0PrRcXG6yngQlZT+KfS2qV1br6GMSU68Z/g+INMbOgcod6BVHVKPb849aFQ
q94uimfgF7Bdp/5AjoC9IolwheWw/DCyBizZ5C8jRJSH3hID0WHduJm8wXmyKZ6XbmAGH+Ukfyci
mb4THxV8bjgfsePBSMqsmvCAyfnwZ1VSVnbUWHb3hDTaWAcj+arjaEI2E7+MwduJslsrUc+AIbnX
syAI934f+kffsNMDGNpvj2zJrVGFFpF9kCnzGBpgDTX8ue8Ka2sllNFgBJp13ETuymysJcpLYr9S
5V117W4T3zGPCIWs4+Mrs/ow47491rWfbCrZuPBgHGBydi93aOQIHXK6ELx6ZDNoIyTDv+dGEUJx
rtg8RSV4xEKl+yLqhj34mGHFLMdeGnGSnJsxZm4qlMWbpPg7MHqx6gkbbRDaBwMc4j21KDua2pk3
Yz7bO5GlDQTHEVTOKMQ5L6z4aJUKeog5XXl5Is6d0p/dvU/GbT98ZLX72wj7JxLE3+OgqBiwY9cO
VegvxxQMmmpz+/j4ChrWvJgLU31gVQmn6MolGNdGJLkMqvsgV9c7aQoWRoON/YyGbzNVU3DVVXLt
tCqPaR6sdJXVx87AbXMPM1RnIgTGrVG2fwg5Uuex68NDV9Y5EbUSxMkY/Y7LBT5R5zuJmq/o6Kho
2OoeQAK573APmHpvE6MYVn49E1t/99vhvJAZuzucSM46omPzQv1fXqkiVg6Byk6nq19EGtsLQK3t
rU7NGF5nN68ev2EzEBPVZop95wmtbAAbo8qWcVK766iImFbvZTmSAFeV7dWoItyy8NfpFTJLDa0k
OeRlMpGVMmNnJqAZOwu8vcYIrRcrjOk040peW0xsiM4GgDFiyNkYxogDvsxlhrK7tLY5gdmboS1D
HOCk7bmtjjAQRnek6vxnjhC9m2P4Gg6meZztPFr6vdGu/arueQTkeFXOhXaSdXl8yAfbRfwB/jzG
FnUZkoycnzg9PeyPI0Uyvsq2QjIE4A7bWbSSdmHuzKHWRxNy8qFX/qLD20xiZURvGObhYcDYtJjB
Qe0N26+WoynJYY07qIJAVi4TXrFVGHJnuqnwqVnUUxk5NFUDwL6t1wM8bMSypdHAPh20W10xfxt9
K/8LFbrr5XryAndfFzjIpkyc2RWhXIi2XlJ02zprmx8b/rnZKSvtt0EVzpEx//855CPdJFQT3co0
82tC8wcrX6muoMHfGVkVP33WF0jQfciQB8hmmzrNsZM8coE0ztwl1YtrEUVLkc5C29SevluCAOmC
5z1llfgyEw9zVgW8XmUIyxPhXefMYtgZDViK/CJZ2ngbzr6NO1z4FJazhL0OVIfhoEdhIvrDJIht
a5xkJzPx93ENao/uBHYnvcK1ET31YbHL2LZMQn6ataGX2KEInh/tv7KCItZF0cro7PeBvuVhuh9U
jjAvy3t0imMU7PBpkexEoi8aAOFe8qz41rkvLlJmJI6yiq9rrsLerZkuc4EYT+luWTrl9D4GSI9w
Ojf7UdXdZ8ArGa/Lc9pS0U9p7XzIsnrJu551wXU+nJTLjPbG2Gdw8CNiJwhJN99LeL8+GUnXzhMJ
Ffd0U3d2XuREsFNRfw+d1bzFwXwIZFwRMGsSFSr+L2fIu/sT2vrDDAebVN/2zLZnbRjWfMTaD/zC
9OdNNri/mayWP82qvwreyNeHCdFNofYaKHwsFQynJIdhY/TEGOCWHk8OmTS2rLMn3gXNwrHAYdrh
tBVBAT0XHFflj+Y6IxxoLxKfXlI3rK3Kal/cyDo/MOc+IaELTddsI6y6PvLaqI9T3nkb1O3gBcd4
rz0vuMHhOmfWHdrUzPOpmJmYDGzjt22d/2EwdIJQAQ06pvkZ5o069mOGCa1pWYSnPAWFrxNQm+rT
T+bfTjI4nxCAVxb5QRuvReVSNiglw6gOKYvIe0s5d0vdpag5WlnTRYuiXeFV1lnp3t84vY9jgP6d
LBobB2sSk1Ep8nOSyQNV1wg3R7BA1dDHyK/6GXpaHaA4keabqqvZpuJim0OxJh4ArQsZqBvlNbyW
6nescfVXYgC8a5XalTASMcYbEqsM7sPOIAF6GidWh8DfVhianuCu7/NO0/RtCRY0mMaWqmle9P01
7XsGKTMfcSTkz8xRb5AeavaHHV0tnpfcE91R9213Bt14D9MgKTTBrxm0rXmizzgu4g6drRtKulst
aliCfdF+F+HaayICjUtcfU1eHlRh4Q2s4mBRQXi7qUoEB2BuFlfC3vat27479c9Eps4LyaApxLvA
fzJJzwSg2697ZdA9cpnOJe0sL7EXqOXEc/mrHeolrlKWynEe6SdgwcMmGr/5oXVTgN6WTj6mgBSS
lDNST+RMzgbNxcY9yVC9JniuTxl7EMCTXqVXFqh87DV4k1i5f9cuuXWCAdTkd+MBcz2kzU5v+qxr
8Amm0W1oXePauU/cg/YnzZoathz1RBgYt8DRxtWtn4VTHmrSALc+/Hkx9OW67u/ZssibqjJGutL0
ezI7hpWtQ/8OEK4P4J++c2cm06ebil3bs+MyZ51eqxQBlMs6cI4t8mSFHM/wetkzVEib2LmkR7P1
AH4lFWHHDdG3viRb0tVcIdOW6Q6Y5XQuEKxpskRVYTTY+YnYNgF1LpSlDF51IjkMMwguZWQOo3pi
0TwM+OwE2Kd6MRxa2gzTh/+jmUX9IWm5XACEAArrDyMQKiCDnTNsuwnWIvqIP36NtQg4DLdD+/zf
QVKPr0gLDncYxq6pjFnfgVDtarN/i2K/PFVuayyrYgx2oVV+Z9YUUjqVOV7h5qsY5m6ZxMZwcRSZ
MB7d4MZlWqeqvNiO/88dKA15cBNSo4KU3KZm+gIGZV8eVtK0j39PtjVvxJiF1I7WTsWee3C4r4Bq
9ReD5PVFcY91zUwh90nY/zKKttt5nfE3dDN9C4vs23JLlMtGAuMEAvYO1hA27jZKFoGui1ezxcm9
CMzh1NSMSAkF87dFI4uTTCL3bFiINuIJJpLyoCZVzIvOysC2ZqeajN0OelXlwx4v06fCRHXX/iEH
VKOiBUzOyy6K8Ofb1dYcfGPL69c5pqSyMnUqv2KLbbhB6+ve32hWtGHCXaQlylk3A3gxZjdttPw8
dtafxazU82BFi8fJHMfYP3jCuMGoi668zxCPjylWXnAVMTrQNJmr9VRgdK9k2976dvKIPfXP2qGU
clzrU04WdBFlDYdsUM4mtSNvJH4AQbyYaW3gK1C3qUptGuDmEizYPOsEIk0HPLN3iwVxC9XBrOf4
B0A6eBuXuAnL5TxVA30oToP4a+smuLrBXC2zap4Qr8rp5FQlM2hd7XxH+c+IDX2itL8VdqoLip9N
CrwWRkSAiMixeZeI2P+ZEhAWdMuQIdGPpCLjz6kJvwBgB8s48tvb43AfvoRWoU5uR4qM7zkEnvfd
FZlYdR3gxVThhl3aS9/U87s373WO0GwkUBzxYWQfLMOxDgSV0ZKvc6wTrSBEUBfbPs2bW40o/h+H
uCGQFdDQtRlayRQwJcve8rFfDoVa58OtnrDvLbq63zuT/zPpRPYZEC8Vgf1Z+B5pAj4thD7HMD25
TniIsHfsmoBvSH5ssEj8sPx2XMJumuitbQa9ssumf0oI7UMw3ADAGOYARwGdhlRJgm4mC9832/hN
15A1B9/vJbv3YGbT/RFXmAyUK5PNg70SlD33Km8HOP/OqWlSte7deXinEP8yXDaDq3Yu/Y9Cd2Sj
AqrZPj6SioJ8wwu9ixoaeayq6DUSLW8EPGzLvrF7fuQW1WueI7Ctl51ftG81BBQmljXiiVq1m8rI
eQwIpu4OSRE9P4KXAuHnV32dgDQeyRshmTIu/gBzkNvOwDyTJ3/Jt2SfkmUxyTmiX94L/1VjkzCL
nfFc0VkAfm5SH7oVNGzaChQypnMN3KbBEMJ+lf1bgK8ETcpIL2Q116X3atnGT9PnVeOjxu3NHKKB
KCIoNrwCrHsdJVX8baO83sFQ71aRxsUPBSJ4aWhdjXPdvjdhOt24sFdh2e17wdyJBBA2hI/fZLgT
iNQh18gzP1zdvOSNn3yAANoZWSoPaWjKQ5cFEFT0lC183xsuHrY8pCbx76HLzMuYR2yS04KOBfYg
SC/WlQlafMAloFZpn+hPx2ITNCcwh1QtSrrW4CeKLD/wLdtTTZTSa1v6LP+QprcPLEYez90u9XtE
EbSmj4mjo3VSmNmn6vQicONnldLupvkd7wIxie8GPd86qzxNYnv66sJ/OA9zmWw6ABnLtPDEbXAw
UnpVmR6wlH43hh4MkFVtc3WrGk38IDD/RGDkua/ORvM3TcNj7GOfBFnsPYUDrCcSNNmgxWS1Pg6d
CoedkPAgKxk+zU15LO9/hqH+gSv8GTNN3M0TDQBvMKHQ9xOGc7qKi1QPDaN4uGZgxKrrSLvwMcSi
zVIv6jbNTjau9cIw6FvkBkaDlL5dVnfJ8pGGFsWk6rbFtMyzfl8yd3q3256MjxYkleXZ/opEsOK1
IbUq8Nruo06JOQMHhYvIWg9j6/1Js7XM+uQP3WQCMKLcf4EwrzdllLGjJ1cWTA78hcLa6ax4murw
jwilcR1cjxAp8laSYtqQNcjet0dG4LvqiSW/hj/G/foEUihekafOsjeYJK6F9CjN+0E6I5uaIfD3
fjQBcbTD7rOMLIoC+cVQIb5OaZ4SxA22r0uAiQy9aA+jMU8b2WC4MnPreeyT+aNQpGXMbTMD26wo
anwTvrSnqMrC1r92sYHiWBXxLjX0mzXjch4YCwIcdRLeIL3nHgNviPFzRZoqhzCAsCTHNb/X2PGg
Xgw7PDu6rE8ohOrTlNUE2KncfbMaoT8lDx4Njrm8TSUbiupO9krS9NtD+ErWBro4J+lPbWy05zwp
T5Y5h4dGSw5m9de02moLfTYd22rj9qo5K29e0+CD2tLF1laE2Ir9IU7XdaIBAoU11BJzfAqNhF1J
Xu/te5ww0pD+4gujv9CYgJw/uvl5ClI2r5GaXnVQPRuD+9rq0b35gdW/ondc2YUxf5Df7hGeUS9n
5SSne5zYKVUme5Cy546eLkk3mMci5o1MPfY1GgSje4Yo1ok0f3AGrJegIAEkGAms5EF2rTG+xrWI
ryRfw+kzi3MTFLueSfq7O7ZHopD6vxDy13YMzAdd9ts0fdPp/CWMyd/+I8bKu1O1Hxxtevacq+Dp
0RgbS4oxxlntNhVEXKR4QbemZ6hVxgpweJAuSEZZDCoIX2N9Ge4RkQTrDefI+dmNTfEbbg0pNOac
3EzrKbv7+9EB5YsITHEjra0DM3Dr3CfXLboYPF9MWwDCimsXBeKq7CE9SLbH9xu65fH/VF4xb7qw
Y5vk5ReM2swTm+ynaUFIJ6Wu3xDAnvE8fKm+8t6mKNvEjeWB66F3xIldoxx0PlCIvNb5KG4peh/i
pTgngi7wEdnDAJVPqnU2jfM6KXN/nacEiNYaokwQSTqSDa+3CsLG/VM15r870GGru6Zprb1ZfsT8
r7Aep5b60m1Q8VVI6jrDOgeGmD74q7IEzZ1JinkIG2UTJ3SfCA5F22b35LFEkbXl7AIIK+3y2JZg
tnvQoSiL0NnF8Oz2oT+mpw5i6HK2Jpxpd/UcmFB/MIylVbre2S3yz9hmKgPEHtFo0uAq0C0NlaYU
/dkuhuGMP7s6JD0pWkMvKUZntayAL63h8BTksFTArB0v2t/PXh2UPq0STqHS8qdBCuyrMZbqIxTu
k6pSuriPB+V+wHDNqyAa/QM1zDKbquqPLcFUOm1VvNlyyjexG//GEWDtSnjnu2mUvwuriRdj3MtP
2VT+QhpGdhCdg0bZTy5eTvxbaaVYM10MSGGWsfpPLqqYpjNp9cURjOMcDilZB7xx1230BTZIXzr0
OGC7Jvdo8g1lOo4XjxEHwUkr5gg9cEtfRociSPKzdMdNLjT1YsLeePgQFmNAhknq+Pgqncr02JM/
xWrODeQQFgKuE7eyQaYBZMxzo+OL4aDLTKbWoEL0rRUb/OY8JSUmBDvcFKXlvKuifZVmYj77U+Kf
GUKHSH6SYu3Tat0WNhWsbXL1Sa/2Xx3GLoxW55t5Dz8AGEqRP7JjQ4L2wgV8twbXfB9CakOMmREy
zO+yzVwq7Ni5zHlw0BkoNB3J6t2ZGMiA+u/vL9gO4yVuygrkGeHz35R0xquHColss648VGnJ6iVK
Oha2A7SEvSJ3hEDoMfXXzJbGq5UuNdFKrTlS7Begelrf4RYbve6DdAgVsEHGgXh2SGnDrxmpGxAD
fB2Z8RRE0S+bmKiDH+vwWvbue+GOVPsp/bBFrZEKdGlwNksrokyIjaUTAFlWOo5fg5TJbsQ/Jw4G
0AZzzy+NwweptrBSUvMU0555TaBqRNNAFhsr8CdAzOAShon5ShIV6ru+mY6PjxDt/VXbFiDboDbF
dmKePaO3N20U6y3L5zK592Ufh9wlq4GI5zUXBnuR7goXOXkSr3Puhp2cXZI7mvYrp2O2haUWvUWE
lCI5qHiNN3hKKq9jp3LvOQedWPQSDJMfVcNtLDroh9xXq9aUcmelY7UJZbDrUk9DSIt3qGbctZqL
7Mc8DMzgNETUwc0OWTKM2zjNiWBsXOATpunth4mGVOpCNebnwNcBhaubKzKORIDr1jCDHTi7s2Kw
s46GujkqapSwilZ2nlanzqX8GDMaLwxg9a2jJ7qwLf2aRZn9QnWz9ihF55Gs1bzV9VZkTPUfMP8m
l+rUsfA7oE18kRqXIumz0+TZn0Un1CkbNc2i8evxIWjGj3kadvPgWMfHAWY04rHGbA6Mps6VTPIf
buy+h1l56/FG10bVPwGfmt4n0GiplG9hEWOUHglHbH2Skha+aw+7FJ7uglcGE1zDCA657uAyU8NU
pV+8R6PjLO2aRLORGuE8+sZnGZrXpHKS7yier3pCO+/EaLRT728FSvjETsldEoMbvjvyr9QGt40x
9cl+IjEASy8Bzp7l+s/InYA5OfZ08EHwLVXfzPuGvPcFSeveyz3zbNUNZAsG1RuppvmzOZvty9wC
4i77udlknWxezMwlJN2sQDuNUKrHcSCRGlTYf/PLEn49imQCZRwpQucDoR4n/OXeXaIgK5qqvngG
vNpddUT2yESE8Qa+dLDoU0zVWtXRTkEzO0y6nY+xUwY0UgJyuznxFDIoOkSr7hmh3SGeaUTbghdP
KquPec4CEqK5Ufo7g1bds0hbU3i7sm7QR6CEp56gDG4Poc+Oqyvy/OI0XwO00JPfi6/G9eMX7z5J
a31Jydrb2cEbswAOCT3ERkb+4XHwVIb3ognb1eNPDCE3Y6WW44Q5auLVnxVVdOqiIljx4vlsLN1s
1ZSzxcP9d+ij4QUK1Qc9xfwiIGpxsmtv8Ujp6ithnw3xjzZ2Hlg7w8+dc+go48k2TfJomtTfF8za
0iXonCX7/3pJmVE/JZmzZyw0/zLKjH2QcP1r6XjJKZrxSJBKwiwjVgQc9q75jJyOpAD2RIAG/9C1
1wcIvkO8zGpNTHW57wkPRrWVAg0T6REm9s3piPbqe9PfGYXsf/TmOezGhArHiVYgb/OdSWTtIkXC
c2PqD2GqMElYIy2yCJEMdyQn3GJZ7B4T6GGCjW0RjyQa8eIUg7ltC810mn3xCWI+y5iNQBT2MCug
skwcUJRBbeKugsx+LQy4ZbiXjmEnua/rfkV11vwoekRUJU9ly41xUDZJhzuKWgX/QcwHX+hgbY6g
EDo5RvT5W+pcY4JfHk2bip3HoR5qUoC7JltOVq22xG2CAqSXflUZ+zwjo7XR9dYNFWiyMUwV7obM
exOPQTKBxBjGG3ngHP1RVbRzJsu9Rma96z3v00072KUVElaeBJZNU9fLENgaL/GquvjhcDZTQqkL
LV4erw7J3nsZEyhnsZc6ONhJ6SFpBrdhGezSKYxXBS3Yi3Yt0nBUv398Clv7I2WpP0WjSyeuibLP
f3yl/Vdrau1bINEqaqVI/Y5EiIeo2Q5xkLLY1/F3n7l8NzUdmMpAdL4HJ7Bm90uohb8Mpyu3/X1G
FZfQNUSBVI1r1UMP2gvZk66uynfLcuJTkDmkLwlGj03hMM0XyAtdxaQPBOEqy7Ju3eEPXY908GlF
1b/aXo8HoruqW2MdHu1NR3gVsTQuE+/Kew8D5x1vr7frbDRADed1BiY5Bv5lmCrzWlIfX+tM+Mfc
Sw4i5UkE7m0e8zzx4EeZ+XvuwVuA7B/+sMcEpWSiqYZn3JHsf7YT/8xN4M/zFfQgwReD9VyOrn3L
mzZ8S+tnaiIyoGDeblOHcAxKekyH45Rj8+RjFSFsUkRdbi09WzBOg79TiUgvsGJSyKRrAP5Mhx8h
V0uH+fyrmf15SeVVXpyuccFi4OObbcvY9xnYjLT3ylvI22GVNHZ86SJ1bfthuIy4q1fCVzch9LS1
VVKvssqO1u1kh6sxCp3T4+BhuTolJoS1Ujc/s6kPd1NNVAD+pXZL2Fj6AY8dcXBCI/DxsZmyXVDS
FjKGF5VkBdAQ6wOI7bjMIqGX8l6OJ82svshhodBqs/0DHirC6QfD9/BAHGh5lsgU/LnTTypz9ZNL
I7b2KdyDoLsAcapBCYtiS2ZGs2KRVAsh5uwU3A9JUZjrsDUUWo85PKv67KeMeUdyrP1A8OlxqFsq
3zblgVWiuQW0Z3KTBPsqHsZLmIu1a4lxK7XTb+7xh2vVWPazJkVvGQr2ilUJY2wmJ/TLjKq3hvSg
q2WHvx8pyCl6j5VVmeQ99PWrm4lTaKrm+vjU1yViCiN1l6Mr9YGM8IUgyZ6RuOsgxEPnRtKY9kmb
45BH6pOoyfgwwPp/Nmw9byMRo2f1OhKpZAECsVfTtK18O3kG55Y+h2o+jk59FGPxpkrg/uynYjLX
mbwZhIBvwCfFh9Fki1CZ5kj4UIvFq9YvZTDLl5nh6MJlz71HxiBfmOw5u0RNpKCSXJXGkhjn2R5e
nBl1gVv6f2Y1WLshMQymyzkrVwZjq25VTsAsjBjELf0vpkz7CocYSXs500RqsIx0xfPjq8fhEd3J
TuUN21SwAcC8McFZ8vfhs8rMZ2lE9DzKqNqqNI7+9Fn24vSUGNLCHRmG9+ldWg+QT2oa737BU86n
x6/noTDxWQ1ymaBveo7ZY+6MthE4v8ozEc6M8I3SfJ7A7K+M3qtfc5GMyzB1YRgQ0EdbUYzPIWcF
tIJ1iu5Ms4HHz5+zM5xwY88kjDfMwBxrqP8InGNmakwrijp5oj+HSM+M3KfMn8PdDDhxOyuG3/14
AesM68FpsKPXRXStSOlYdd08oHmXp5FLeLZ9Pzl0aiYvYiYyskR3ual9UjcJ1gJdVjC02DAU+w4b
PSzIfIl3cGKbIy19ZirKIPzDS6dNLxQhb/Xcn9z7oYtsc+1MyCfD1t0UQ5Xs/Uri3jPobVkY4qzF
7FQtK4OLA9XNvY3swuaSW+ErOoT66oysdG5LF2WMp89WyeHwuLOYz++LmB9Yxzxmpe9AVnl8yXaN
7DZTBOUm7Rxu7zr59LlZd4DaQ3Chhr0tK67x42+hWd5vvZfmWLkJHRCLZtKSEAAArPfPc8BEfHSZ
tI+mwbrn1vo9U+6rxFJyiAbNSEur7OzZtFe7ATF0Q3UAfp4UPYnzrhsY6t2F2NbCL+Vh9IJdw/A/
A5JIlLZe1N7wHPBGRAy8NMiJxQBoaejYZfycEWcYYbiQEZNZIBc4/BYFSrVGW1uQC7BbgXzjZqi0
WA/tRzfRSDgxlr9NpvGrQF2RFiZbu8E7Wd1nxkBG65J5ltoj4RgC5+APsr9rVRYJmS11pdeFGD7R
5hxatR7y+GoNiLHu7BexLGtvn7vGkkgeKaEBfCYdm31E3NICjpcd6j64qLknujDnuqs//BNXiete
ZHiM5n2sPivry1H2jREgC068tuhf6jI6BtUPt8wwONEzARwUxs1KjIciGQ99CqJ3+hWe53ZHKOvG
IoOMHCi26eizaAq34buHmpZJpOZMxNa6iV6qraBGm9l+NMCYkFax8x4xcso1wTovXfOrc9AYtyFt
Abkog37bDb+9Vh/EPrGKrbRYfgEupzMavomkrSBeGXZwk9+jJ5fZTJfsbU7eTOsH7oVdl8O1/i+a
zmy5bSTttk+ECMzDLQDOpChqtm4QkmwlZiAxJvD0/2L1ORHd1XbZbUskkfkNe699gL4IkkLbIZOL
svlGz+6N69EH1vdVLTby/stY1WBeADwsR3/4LKzhHLhD1PP2c01vurz/0buzjhbAfSL3MvZsEk7G
IQ6gKJjkFGr0qohULdbVg9NehHYHb6y7YdaoWLGGUjUodzx6hhsGRR4pNGKrvkTpwGa7ZAQ8onrT
22azSG+/GnLLxRFlHP9DUZwcSAWFgfO925ZpDVv5PTFMNkGoN3ua+FOac+7xrVsgo9aUqMpg3aF6
jLqqYlHHWDMp8k3uMJptXzKjZvJREy1GFgqbXN/oLytzZnAJ2EHzJidfncmni9ZOlQcUTFqARzqt
zhaOCWsinoa52Jc++VhrbdqQJA40xnMEnrv0KXf78Rl01D+RVCLEmGeobc1Tqll7d6QgdCb/1VQg
D9visdLMjZ9n+Px4wmau/OJfwcOCFOqBydvWzEzaMhigjjlH1mFcvhdwvUYgrmsNQ1j2X7Oe74pM
vC46mxZxEeuwK3Go4HFNHEIrS7I+JX2lmPpDMaI4z8RW8IoCuycUp4vU+g+V2IvupwSxWk8d9DL0
PV/1xMXSqJcyEOYD78ZmNb9TrKyolULlmZCOxge0OrDx7Ud/KCu0seQoq63LMzsW2gP3Q7Ptudhr
rTm0nbZpFkSqyAJmK4+htm2RssxYosqbP4Ej93BnJYzjgvtIF5PQkhKDSMhckm1ynwZt6KMlIeiI
GNZsbshUZLSfFGHBgK4QF0m4sUTb5qYFYtL82Ks8miYciUETHFEXVooTC5H4EXfETmcBwcRzfRPs
0lmvnKo6XYG3yV/AZIAvAuuzbjXeD3XJMnHOtfXYp8HeI1OgcNabjZrcc8lTGDki60Ds2GTu2yo9
NFww9rxnq3fEZ7I1OlLk8uWNpTHmwMHZu60f59qR/2juV1u+TMG8q6X5aMRUBzA27lSnBFxLR2Rq
+tv0CbIr51FVHhI6kAPEq0vLuaAx7EKEjs/MKwQxml1GbU/YMNzcfisc71ha1Uu7IvlIkY3yaKEX
DksNl6gkVlfwp1KPvWfwCkY4dy6G9cW840P5cJU2KxgGnD3+yVUvn5PS+JiE2GWssnSNBJR1OlmL
97fUtdhXf5Tz1XT197yWh6DisTRXzpbJ/RXJsp2qOR417cQjeGXFSbrWP4ZFqNKMXQD1PMnel1Wz
gfhN27Frfgrrs4AfYE7kIY7tNct8Erb64IQCdWubAg6LDk7C5WRyBqIdU3KKctnEw5iw7GJeB46b
ZDs/q7dGwOh7CmLP7DZt3X0HDGlJV+/OM1IJDwZ82ZhMeVm+9GhwJEle8Fk2aVpfrAZ1juZvvKTb
1069mXsztszqe+YEQvu9A0gbTRb+WhsSLVMczuLCkB8QE3c8KjGhDWfY5/uANbXWro+ikWcjr1+7
enqskNrx+J9JvH8k5TzuzGYL2Ddea8VMy3uoPP1faXu7In8WE7Vzkl4B/YdrUkTEgJ6KadmPlvlW
FN3O9RBEqysqRF/6v7Me7DzF+rT3ifd1dsZUdZDz9XBs2CoVqkWXaIB/yRDCtIe1qX87vmLk/sRy
imdRzb+tsjecQnh3x/wbtzJBiMNd4UPGlSWCp9VAuJpmFfvaOLHAIy0QI+3kAIMcqwgJM5aFyG9g
G639GT3Cl13WA6NDIUy+nN9Nx+WfABvAxShveVK+uVlGOcX5ZWQ7wxqOSVtRiTIAqIoAQgUSaaJ8
Ug3tltccZJv92Kl1XiUwx/ShIhrDT2eU1+VLYHmxMxaHupC7XCcJzUxYS8P0EEWybTrOJ6twjxy+
Ny8ggIAWT5jFhsnWP3rBIyj/bav5b5PefaEVLBr2FslWT7TfwujPLbwExxNbZ3Fvw5zHzqr2paW2
uu1slrR96H3Sb1fgdMEgo3r565hDbCe/i4Uxaip3WRVcCog42eBsZ09e3TR4bvNm26CXHBzm/EkV
31lprblPUPeG5VShXOgwDZqhlN6rvmDibh4ql6EHkejeCq1By88mBpI5QZe7eE9EYiLtU5sx4KEJ
xmpiIbA8z6vxZwaqh7fHvsrMSvn1lEoi2eRVfSibkR6oNdXeZMezM/qTGFt3M2UUtNVHy45AEGZE
xIoGfTuvIjdYYhI6d03BeiP3QrvIkOEgvW2/B/SQTNI2jvUqsViZzrptHRKhk05unVk/OORN0tQV
ETZxUn480ni/iZrfjAUhHG1wbAkvg4pAdiRD8nojK+89pf4E5XjuuFHa8a02KW2Efui0bCskEXOQ
f/q+w8dQspaerm4tnhQKmtFr9oXm3RAMI5LOUPL2W2IEoo65sKmLUCvqz8EJkD9r+W9nJ1y0wZ5w
BlR5Fx3gZFMw0Uqb4zBBUcqeem88iQLtD0F3Ht56JFYpfshpyMiJEc+2ja6F+3zsB3KlSv9fSfBP
ZDAlCyHVMsVEs2Hn+q/y2lexwt4cO/DyPXKVeO3mr3niXV7Zf7Ff89CVjbgsnjK/Pi6jyTALYE5K
hZQMbbkbRHunDMY6ywUEhBZFaMpKGu9FyHIxvRBHf6pW+VAl8m+BDSByVXMttOzWKugZHrBTgRph
rCWAVBO51cLYtzaSsOgHEfk6/fLMD1D2/G3s5rlCtR3ObPSE0g5+qtqNJVvaEbIl04AvZCnpJe54
Mdvr747uX7fzH7xR/0V71WAfNYAXqJLTi8wH3SQdARFDo3+MgXhNuvpDV/5z2UDsnRBu8XlRGgfU
gB0/Vgsyrca55qU3hmuTKzzZ9dlHthg1rSSb0GFOT4S76Iq/aMlF9NYz/rprvv4abuFFKjsGVEJx
ZuDUWXo2j9XC/Lezskh3KonKm8YzhTnLU0sO6RC5vsZCr8e6U3q7GqMRW37AuMuibZBI26FhzHiV
gPe46E3NhkywugIZKDv+bdd9exUady0lpM3K11ivaChL4W6cIDgId/gl74mSqaMAIvYxP7KKU+a8
JdcDoooxUejO3YdbvnqThkpqQdVdcR/NaTtE3qxDjJtGNq7+eyAKDcHgPRiwOy9EXcbkBvTRQPWF
hIPcVj9hD6ezz8oXtcHDmYcbqZu7oK4o55fAjVJWHXGRqNgqi7f7KtlaCexlI/xHMQWHqjV9lPxl
7f1rMMX66JA4GDpz/i8jKhIrxjTusjMLdS3s6/yzZvwCLu+gPCpdMja/oL0fLL27/reIyxDZtatj
IEZmh5999gSLxEiZ6SBm423plkvVuYgB/4NOunkKlTzuJtK0iI+yolUbvhu0+Yn911Unf8hei0Rc
//t/sDEuQ6WdbFEdG7f6GsX8JJflDO6FzpBRXSbu2YTaXepgoNnJOv9DS7ptz/YsZJpwlbrz244F
fCN3P5bqgHCDEitxTjheyMeU066z5g9lioWZrfHiYfbhlxefhZX9OioPCZlZWmFq2JRumrtvGhUl
FEmRzdAu0gvjpzbFy31eF7oG8RIZy9px6P7K2YGohAD8UKKYyhzr5BvLzaxfdDWsoZ7JTd/4P3pC
r1sGj6amv5eewmyM7SLSGLBNQ3X0Rqw7uOWr0GAt6qIxmHWQahkRo8uE1X0an+TUQiQIyCfEy8eO
9ZKPWCGzjge7ZV4imfMOeXWwm4TSYHnXalD1pTIVm9b04iTNvRIp48RIGJWg/Kv0+t+0JGRfVeq3
cb9b02jD2XHGuLOGv569dZm9taw/+iJ/LTP2uyx1PgvEzigFEPXqloaILOUW8KzvpfSYyw4PeYMm
gTBJcSyvnstScyzJULTydlOIIwhoDaQS7sDSXvFYIM7Sp+KhseobyycZZpb9KXI+A23vRpNisUhI
mhOhmZ8KCuWEA6Bijg9diVrPmsevvPmnl+1MYBODhwZXcCjx3rE+wV2/HJvKkaeFhYVvaXOkGb2K
NNHECzRzEjjfPPYH8cwjRvRNWLRWuWXqQiPucK3XlhXmpnxvA4o3ghYw7yfNLimXr8pxXtmb4x6a
fqhDVLR+d+yC6XpkF+Gr/9b1f3o6sS3XV2ubaE4V6tLfz2W68IVhvZEk7xHa9OXX7tuAdxl2x7S3
FioLZJ8AzFfrOtqotaoXr+s35S1zsN9JmyPGSCsOxpcmT/9M2fgW2Lep58Z0q4+iEOhDpgkLMLBc
8rAqCB89giRIXqynHz3NYSbSSxJ/83c5GEctY87OXBnP+D3L3ANOJE2POaJ1be//JSIVoiCMqxpn
/JiyEdbrLzK/aZKttN8EOWfycke1uwxmoIo8jolz909dDQa6RU5H09rFDddyms4Ps0+OzVCeVoXA
FREAMfSfCm/lHIyXIfWPiS4Pjo+qwLMfySLdGKLcZ1r9HuiyQbI/HwyF4wMgQT5/mQNemKm5e7Yv
YLcxl7gOj61F+hs8pvtkAZAjZltHjp9ZlV1qk2VIN31ySs6baiye6sRF52jDUA5oYafkTxp45Fyh
cwMuCS0qMKFYp/7elfZjUd+jmDT7o+PsG6Bt+9ofZ1wO83RrK+2iWtwdufucVtp3gaZMc14nkwGE
ZfwkmARmd9p6Cev4BPW1Ukw8ZUeyVIe/gRrCUq+Zob/kRMGYyQrnqjinGBNDpfMZ8XPe6nYd9n1g
xS0xT6C0aFTrlmgST/EzHveeS13Rds9wRoBhMwdrgUzqTNXdDEau0X4XpQMwEYUtdvw5nLvyUJOL
GGcoFiOZ/bgQqUOxjnPcquHNbfqrHtwhX27zYTTr+5Rehsp9qqgS8V1oJLA0Hojm+3cka7LKiBP7
axvEBhLnhI1sdncAgbAsGdqzUbJABhDDyLT/oO1BVWaBb51HEetJeRiabERBRfImL4ZeGa9ZP37c
/5cK902TIzMlpmeO++wGzXYcjTfsWpvESb+Jsv+s6xxZnVVsPfIq79RwspzqcGrmc1CVvxr3flc1
HHnJGKuaFuO/7+GeNVc3w00gpoQmbtpEbE7cUcn9daZJehaddrCH6erPBFtZ+WERis6j+u4oGHRl
PSYm2tdh2HQplUphEI51D/EJ0czHluTuZEjWZPOLVjU/Fu8s3nonSVZmWBjKubSe7Wy4WhahRzCM
qEegy9JwjcdBr9kPNHbkmDQ4lr735S0btCSyKv0fC4hj0NV7DemNL/InN5M/1BuMkdbf+0PeU3iV
+ofVUSAtE67pOqO7Kr/nSVxm3/iZ8gyg+wD0sxjpExEKyH6naLkonEj+8G0G1tVwbfm8ZbL+NkZK
roREbG/YjgPDLGM9N0nAJKM5Nd1HthpjhAEKnU2evkibD2Fv/9y/Rr02/wZZ8lUn+QGi0I8HMN9V
NCPK7KC8VwZWGWB0lTXGRupHYwXDcWpTxK/UrhzExV/f22QOTAjeLjtRH73tHnlDH3DdHogtqqNs
TCitZrWdLD3mEd+h6D6uK0APcR/L2T0xgLW1XZlz2TqMVpWWNMTC/uztIbJa7DKTOYIP9oKLc/9I
e0FBpQ6tuywuyvdZM0+hqIZ6V2uYEKzZrMPBcejdnKsqul8DNxmuWvPDVOzOYIjtOs/a9lrL6sS2
VAQx4gP1AoPAevywvPJXOZgeDPzB0dBNMSbvZYucSkXUeqcJ8Sw7urPpqrOZJ/h5LedmpcyOJ312
0TPw/pQmML3JHa4lM/YJd007on3TaggnMuGVb339rBcu2BR1h6W0/pkgGSMudMZrJMVLMH5stpH4
kDsaBpJ3oZ5BZXUjOkSzpXdRC8EPEy2HmpPvzlbVhllAZrj1pqltFSmncjZrwObDlisEaXwukU2P
HRmi67Gie+JQHGhwgk3QBvPWItTH6UF0mFBmi0cn7b5MMSVRiYovFp+4yEHxwtTsNAcBwYzuYbbw
a1Y6uBVKFN8rv0Wl3ZqRo6hmyoykrWoHm7H11cuI5Rl6YO/dGjGXc4GdZQ+Vnz/OI+Sm3JGMuuyX
ovT13ZjN/pYMzDtag/ZqUdPr6NlmODcGadmsmEn6xgXhaO6haarkOFa6vxPV9JCurbNLJZeJZ8Ae
kHaybZn3RUF1wNpAg1TqDP1ZByI/HLKdg5BY10ky6uUn2UQ4Eybqg6Dlb9Iq7aD67CTUmFPZiZnR
yefa6N9TYE/cJPweY9mDSzE3cqCos1Pv5htQGvXVhMecG6fWVkAbCL9kF4W6nGGnMt0sqlzxL2fB
GvoNjmvBXE8P1IMTsMy22HIE/N7C7b8SReMmn+eaEqtKvH+G/8GKny/uDT6MFun6lEVaZe8qq+7x
VsI29ewK7G7yhg4XC69YCbET9W4pCS0KUh+VW9uh3kuvVoD+YBzorFofzQTbu/aJyZW5Gfvl31AD
DEvZPetMe3lZy2hqfRK4DMjwUlN8afkvWrejrOt9Vkjy7fBshDUhC0OvNouaUdADCgnNNvvVSQYW
sn61FudItU0vbstmk6wPeWJqu0Fbjn2jI9wqljcBdSVUxZHoZJrNlKZL69sndKXI2nCZST6IIIbm
1w4nFDfERNlyByxQV+NtdHeFWRyESeOlOZBtFa1ojSeHDJEoZZWKOJySqq71zdjgOprqZE+mDir8
8n1GsI93xHh32R/b8A0CkWmxtQCaaWAHsB68B34ouhR7nEMzoSnq59jBC+Ap91C3yZmp0MVAp92u
BLw/uhOhK0NVfA3JcjT19ORa6bbS2edb/a3B05ZY/lnerT/85cZ0nyIwd3PGu9zVHVKuE4ZKYJG3
LjeiVXBUSnUsGSdM13Tq+9ApiO5Dgcaa5Khmr0MLhq0nLYw4N9wPbPXffjb8Uh7+CbL8Gz9B5GBS
zDLWFhnrsWkhXKTW/3p8b6C+y+M4Ivar1xZzPaM23cRjVKFa9EaoNg6mzxn5B2SAR4nqNBrW6C44
i//71cwwfhiqyRDjpRjYgHWCBXtFEBGqSDd2YWut+nx0RYYbC0Hmer+cak9wLBmvaEe/9cbMY5FZ
B7fLv3yhE8Ey/YHmvzckkRjautG17gVB2c6mTpxUf5EWINdifc+L8d3uZJzRPeJlpTen3UbHrJ67
EntvrXKAcPmxYojIYzB/eoIoXVwDJihdrh5st+SMAsxXfLYrIPUZPqOQtiEQmHXd56rOXJCuMZ5Q
Pewl7uSGR8Xou2cT0jSDd+BEvlMzNZkf+578AGPlt5eHZiqei7p6tU3Eidr9BZwtFO3cvzAKao7e
7KtcDbbAaDpxWuY3Mkpvw2CSILnufUc+rkarhaN5bgudD7DZY4xq8EGwvXdn/khDH94W98ecxiDs
Bu+lb1MEOSX7FjvQoFRYp4RnLgEumDBTHfvxTmG/to3iWhXLZVCxTrgF5L6Ub6186ufxKIfkxLAI
5cJbUKSUB3htnMx7c+bPds2ultucNFu+tHV9NgUW7nbcavPKizFDb/K86cu2xk/YPvR+OaOYTgs2
i8+0SPOzlW3j8NjrikU5RS1cD+++TdOk/0gVwTM+pPh4S+D+8rra5hCJXH/r0NEGjhFjcRsgjVAd
ZwlFrLqs1L6h9mmXFHoN3hJG5CERSkj7ebLd1qEOU8mf3AdYaNysubyDkoOaurVaQv9PbTOLh5Lv
0R/ytGULc3A+3PcVm4Ssiz6W3R7TuT55yhuO6VoR1pCrowy8G1adX0O2l8FffsDR4PP2XvL+jqC1
HNSxo7X3UnTW9pJnmFS8Lwhbr/lEkNVwfzcdw4KrIIs3gG3sVDgAQp8TjiH3jIvHa19wZ3+OQIMP
bYYSJ4HSB1hu3eTJBjKqv8HgmYQwgvZ9m18cSvCt4fu7ZklPJvHnfPjpkaA4r/Jc8vjnIKpCIHgq
BkfBDGTri+RBadpx9gpmz57x0TV4oE1Wk+knSXxXyuAiRFDGhznzj+bMCo+bm6vR3ZlO9erm6ALn
/BGoTIww4vG9rjWD3rXFG9cGaCfIZK8EDsVgmD4K3e425mAVYd7JaiuW9RPF80tVE+bkT+ZP5bNC
BInKu04oojM3FBW+u5taYE2znW6apHsDBIOuDdfeqcYSgnpXO/Dc7dYaiLkrIBATf7tgAmM+vBLY
Zbk/2FQ3NmMvI6j3AZajxtKRBixf0mdI6wKHJ7gbDZHVPlrEWsnCRZOQmq/wxilbCvHBsOqLB3an
KVtu8PpODK0OjeXJg21M76Ob53uVdjgDXBmjsjmJ2e/YByLSHyaWLEbeIJhmnIhlPVwKCx93bf5Z
E/9d2mc3ZSNtjCVTD6k9+2OJ0S6nfGiP/bI8kjyRhiTn7XBI3zDs3SfIycvabYPV+HXaGceFw7tW
re2u07qTN5KJW19Fz0dobpg+dTrPBkqXYzP5l9LzSeWoLZCG6EwqyRGhORNnXMbS1yovWpltl6be
rJCS6F37m7cYJ+FwDXnxguA91C1vN/uvpShgaPrIKoZW/zIRNGUFqHpPzL9y9GL/jlES+vzqm+Nl
nvvIm/hbnECUoeHpRWi6Z05Vxl6dNYWuj8elM+QHzhPqfnO6TZUbAVdsyLcW72osn4BLnxBjndac
qislUMwwa/yuULkij88MklGGjOKytCZNZM4IpTLLn2mysEHjAWC17Qq0mMAAzGF59lbXiwL50LXp
bfYrXIH9m8TrFWGa4nMNhnpFDIHPd/iEXfOpLRuJ/JlA+Ud37ngFOg7GwdPx/Xnovd9yo4wDNzhT
hZ9FTpTwkDYReHD8pIClTI1JOf6i5Agylxs7oa74748xyvelMF5wJVCzu81lFebvyM6C6KDqk9kG
IKb5YemskfIej002y7fEt06o8shS5RUkrD40KuPJEwaiVwYec3GCDwczjmE2FedwThkIhpkt4Cdm
R88h/GukqpwKTAWloSHPy6H6iPe0IUp0qo5zOeN3ku8sBK9Lp32jeaMrQZUUvE8409MgeEJm9TX3
3k+LnmgN7L/iT2bSTGsLczep4z61TIh5audOxYeB9hQcI58DzwQjrPrvjAsewXh2csvZ36ATTyJ4
Tea+0pqcSgrZiojz/L2QfDIzM3gRbktJNeyce1Zqa7J6Muzx71T7b9K1KHgyU6eWdLflhB60wJ4x
9v13wJpeI7aht+VtnNQ/FiIXHUAMIJ+9ZrSsOKyW5bTcO6Z6youu5qahCbAX76RLCsgR3HB4/zUW
ahpdGC4xNDsSgUvpFGXkNn9qqn8VSO7WBTe4tqtTnCq+2/M65JJLRmt3paJjTpkj2YN/6Ut9h9kW
7H9gl5vGGLNjxzJ7pqPa68SSuJKwD9Tmd7Y7fKo547b2lzw2J/MescZ4EIFhzNf+VNcNSsGufbLK
5iERCWtkQDv55DVhUmoEyWd9bBR1FyXfgYcyK28BIgMmTSmCm0tbBMAphHMXtrgPTcGpwqe4pQir
8ZguXbpdm7MTtJ+qnbEU6lTrq9EcmI+yr/Wh4QZshqu+MzdLwaFaDOKvO6LPTmDzhUH1OEqXflOg
LcR7z1ra8THF9ZTxZfGkaz7ADWndrfJaqJ74jHFYmHQwPHcZWVrD5zRxxTYFF5MJTp26x2pYD3nf
0rMvmes8dJJvU2iu3JmT/oNx+n7KTAXVJAQSYLu1yuJhYqII2IwC0bCPepa9OWAf2SqbfJslnzcN
PXaYWG5ED7uv9PkfJz9EDXEzjADUEAFQE+2iWMviKDR22oKJFy6afKX5mlcefgBEaIBH48JWZs8h
0WD8CC3B9hqdTUspnMirqntt6wqvCu/Mwa3eu/1lgB0cjkiptgas/ibzBaFGYxFXCoKZkA9zFXwM
mZHGaMJ7Yss3htMMMAP9Ne6Ax5VYBg+9FZFngQzESF+ygEC/vNbj2uFVTzQdFU4hUVr7RsCoXCWo
D9Z+0zBEC2rYCxRbGgQPj3kiUy9UP91LScd/4nLZpk75TPDKsDP0u21nHbVb7ySw64yMaRNWLbt9
sRhonTJJ9tRam+WmkD0uuNyd96PHZyHzmo6uz/4upnna+Jbd0gwW6cZOWU3rSX5m8df4840CPthY
wvnb1Wu9qSeBPyQ1nsyUUPCh5zHAmALVeByRw9stCruSKBvNFxDlumtttGyHZ6YLCcUdq7lj61fa
A5d7Gy3BAjPt3tsly9WuWS/nLHWO1AOEdgzghU1EaF6VvUw2Awxk8E4MyMaIxSC8sDImVqsGqDJT
O1BahQoKT+j1Q/2OVHFktAolakpthH9DivZlWTdz+kchNT8WBsBf6u0o91qxSYJ1PaG/ZopRlHQc
gfWVWiTeOPbyJysJRGDupDapvmBtWZqTq8WDcc8AK0c+wsJJNiD6crhYafmKQ44Nh1WIHYr48ax8
EBVIE5N8M7QwlAB60EcMGHtY0HaPbuWsYUvE6k5icT5oPcRXybLw1ZfrdvLMB20tq19Opi1cHfsr
Vx2k3FrOl6QufrKOSHgz5XebZsNA21TsegJh/e+nyH0qfEEQBoFTXSpDK55K+WiLbvkQ0v8IrD+9
+pVASM//I5oW8gO/vobP98U2dLTi3MYkgqXVAe4rI+Wi8TetN2Qnm3ErkoMMGnbSyDfTq24inQhb
48+KjFZq1//+gY6+PKQF9DHstyHycPeV1VG7gY/VXVh/M6STDh+FZj3W8HoJO7OdRxMfMrCp4kPP
10+tX92zl5fICUtDRTh+SZG4/2PNvRypbHOP13he+jLyoK+gM5Pre7/SJ861V79ojBtc6Y9fwSNC
7e6nvxeMTkImleavC2CoAkzXnPybPeOa4Ju4jXNwAK27PHQJ2Ku6/6AgQ6B/T5LWOi/Z//fTwjLl
DnQv5+G42gfd4JIxLQDtVOqDt82dXu4XtzQYjzoXfSnkoXFbdZmSMo/qYWzP9TKDZ7ODA6ohdKvY
W/4MxSmA6ejd2wJ21SQi2bp/bnzwnx7XASNDqvDZsOp9DlMndKQ1ndAeO5xu9Z9egq4BSDI+GKt9
I4+WaPcaE1yjVHEx+vkOYxQGOwdfvwRNAh7BSj7SBApKUZR63OZTG1cZPXKf+uKlTdSzXPv6a9ER
yk8+piSza9YHHRr1kanpxP4r9U+4JRC85jalIsaOL0vzHu28kreyXV8M14VaMHJb42EwuLg6lW8c
yJzbxkR2o7QUqZ2CHdKYjCFGq6Teyz0CYtPmmgf5tAu0HPKZz4g8kFVwHe/8QlYm2FcblE3B4AWk
CTJ3tAfy47AnYcJSMi46C50Z8vUNzoGGhbgqIPwL+2fUmurBMpPygaD5//cjUfXBgaLjf//essr1
ULsckV6jylNZYem29LJ/n5lpFoS5/g3YDk9DhKzAPxUgYUh1pfL1rW7cry7yEjC45VOD+GEzywE2
d7JmwDdSm0zDcbe4HcNCsDRLnqoDrQ9PI4MBbn5EbHfe6AxM59VIudYUa/IqNd/9BEFpxvaa7jOL
OgJpHjGttAeeeh0xzItMhubR7lsGTvPS3UT+ooTn8TdlwI0bvpk2aG56V1uvtqPQmjYtv6dHFwGS
dqPRRV2qgSltoJi12lbCPntOjuXdJqWyh7zo+fUmBRY/ZmWUKLVsvZ6ecgYhI7T8mHPRnJzgS6YK
QPfgZC8JU0IbCQrbqrmOk3FFYKzeHaPhTHdVsg2gLTEvMuorBPBN2unjVumld8EDnEWWseJzKyrY
rjAgJAMgfli47r9UlCcciMves6r5zVdQqdrFXkAer/Ob42h/QMPCuFum7AClrIt9+oHXpVnuhLnh
PZgNbSMRNe/8IqneEVC6hY2cUVd2ZDkdgUA5bJbCDnCYmMG+DaybU1fqYpZNvRMT3UcfTEvUsYzA
krDAyJjFJudfnaYexGG+1PVjPmnL2UvY4hjJErMTEkdTsl6fy+EwWDLf/vf2kHpcWSp9NLPqsW+S
/sEsNeINhKs/WxwasdYVzWM6X4SHJA0EmsT3Ac9poSjds7kX63mx23o3ayZScfUWYHx6rkfWKAJv
8l7ZTFI8rVAxA3xMg3Ny7VUxbZNaC9Df+aAb5rLfjMJBdzVq1c3s5pNC8Uw7UrMTTLyLzXWkslcB
P+5pQasEVtn8oi7SXo2Mr88zukOu69pO2aXP20M7kyyfso3BZBpsyP+/AVR3+Zg5vn/q07s3szWf
dQ85y9r3ewBPeEdH190phvQHK0B5iHbMWJIZ3y96owCI9H4R62uA53ynu8o7MTeYtl1B/d1iyyh9
K4gccidWu88url1/JFNhPTtLgcVMw+maBCbJ1X5bn5Xarm26cSYAvMPVfKUt7Mvz6lpqJ7QpONa+
HeBCJ3AokbN6dJIWT4XrwuqjRUYUGXdJz9lyb2M7BFm3GfMG8o+lZkNVx6aQCEiRAqWKe434742j
/x9n57UbObJt23+57wRoImge7ovS+0x51QuhNkXvGXRffwa1N+7pkhol4KLZhLLQ6EplksEVa805
Jq0Gnyk1kpqxOCeV+YC+Ptl8mJ7KHLUO8b23D79v1zrNJQTFVZgmzTTMTKE11puOYAyMtsbsKmWU
2U4OSnzBJVCkhDp4QbmR+JmZqtrXmey5to2OD7elB+B59KA0K4x59JR7057kEa6Kw+a6Yhbts7W2
VXLJi9jZDiMd8UlRfoq03kHhq4GQ1jQwUCLrW8eeu2kZaqGu6sh8jZNi1c+MBZPN2MJ2DG//8RIV
066GN3mTshyOTlZ1p1wvwiMNyAUiTz/Q25exk+MpKKv5UyNJCXtOuq7MAvWD20dLs0UCo+UMb8QY
9jiK+YZx+nabNFTdAZfECqhP+FwUEGSyAGaOiqzg2Ry0n1yIvNFZJhEEaX8Ey6WvR3p7Nx/JI3ij
0XgmKGhXjfrGH1Bw16mTPAzRpdcLkN+pgzyTLmZ1zOwu30ACZdfQgIEDsQ/BEyziveGnwYnZ9UMT
cFmZyTAe6an0u5RCB7GiRR9j5k2x4Vm70mIl6sG8TsIK1p5Kk0WLkhdcs8qedSWRQfft2qolbSWj
HvZYw7U1E+uLP5u6aNVZa8alPz8YS6pqtjWNKF2GyYtLqoM2TOPJKZbK0AJ8IUO4ZnE7RuWMna4G
3h+7pEL5T2DmnXt4xbIMvIde5xGWmaV539njpQRGxyOKbrYqoJK53londWTZ6dguq4ZrIi4A59Xt
u1k7xUWz2u0U8nF10x+BDlLQdvHld6Nl7yIVbOr5Jg9HN6LB1jhbATH4mrk7gK+HkTnVuYKby1ZU
E3twYvdpST2k9WwtZUc7PE3a/jH3LNBJ0fvU6M0Lgkp0ngoAW+bg9ClslGLRcCiwHSN4SdtN19JS
EMOa38s6fbBp8BH7PHZR4ueOwHdnROHp46eImFoIN3g7yuipFVF+0GmGLJGUEHPWFi80lI4jk752
FHD4ZIXgraNTy1IbJEJjJKFNyX6A4vGg8sbhSk9pyqK3bnPorTRuzlVa1zweRg/WDeTnYBDtWZWu
eR4ESG/fm41q5BQ8hCzqk6qZQEhwVC1N2jubSJF7uxlxrOQKhFBDxv2UGhghYj97J8PimPnvPZ3u
wmuhlzhBTorPrI6JQpS4/SHWJH8Bu1x3PiH9TaFEdDYGEF6CFSFOZZrEBvULFNC0eP/Pejovqm1Q
DLucFfmuiuC9SdyRK+W49gPuDSgRVvScSU0ynLC2giHe0h5FsB+9OAZ+6J6VlRSkY7eITRCi0KWt
AOvMUhav+NtPPLmxps4lyLUBomoQIxNl1WNOtx7Sv0XpC9UAeXCfHD9OhvAxb48ug2Q7746lP9Iq
Y+j5NpXMrGplWGejRB6Fq+ZtVFJ/G5HRLRw0vGldwvWNPx6Isdz0CPuuaeiQLeT2zSt4wedojON3
4YYbu042s+Lp3oVnQHIOsnCorw8fr6bZHTlExePHKxjUQOObp7Ku+7u6biq20nnGnLJk2hjm1aOK
cxZjB79YSE/m5rQ2Q8IZMaV5c80UpMYpE2G0poJKUNNlLtqs8tCJznyq6S4LOqdHL7SnUx8n+qlK
bXeBmqJd0lYiJ28gM1CG+lVFrvibgJ8lG1nMnzfP1sb3WNFepa2zRnSDH7cafOaydc2HMJ9yJBGH
AeE+lqoaebhZHz5+AndJkRANwGv5c+JACuvNhmr3E+WeJsyfmHf+ZADqX3ls+Xs/dP1TbrQvAPT0
mRTln4Y+bBnsFpJk2zi+ADMgzrtvHsf5lYsQ4M4TTbfRZ9SSnkx/0QYsnqU5zk6J0N7GTpS8pCUo
I0An1Vm04ROQSzafGsT2QRPOqzsmT5TV2LmQpURC126joTM0iNEsZp7gbTAP8CGsZVrjH9wwVfdh
3/0hZ1FzJGqJljHRDx+nZP5JE7NECOn0yvJamMsTowrHbORW5rr1VKdatBwnXW4/ePtaXMbLDIH7
No2JZRqHaudD3GRy6HEDZZnc4hMxiKhlA2G0zJeSsirg/0+1zWPaSe/aUY+PVieH+xF8iN7iaGwy
sFR61N6StE22sRvHG903kBwOxXsuEYmOEDtubiRfeoaBd8YgxdtAeGnSRlBP/MLYV6bVLck0km+D
kSNI69XNGA157rgOGGm43dxwU2vMHMHFa8bgFNvdQmcWePk4ZS77fzv2aHl22t8JmZwrMzfUDWpd
tWxd48IVeKRQHc96ldDdI0HmD51Bt57Sp0sS6I8fpWneOsAfiFzRJlhWmm7u0ZFkM/2fTn82vjmq
/iZNRBLp90uaCOIxx9YNEh2k5Ox8Ckiz+7xLVVJTs/pGux3LrLt682Wghva+09P2XlO+2miRuwtS
8wd89q3TpN0uyvPkwDj9Rni3foyC0GAgxtf2vy8LvejYwJd/5eXeqTzxXvaVt5T2aB9EnXiXzGX2
CbdY7oac6X7rlQlGkCA5ffykK4/iO5LcolbV7bUpZnuRx0ePvd89BeafNQ/VTVQobwnhAoihoR59
9PXAr3L36jswxUIoi4tMe0rQU2as3lre9P7CFQeiWa2nDg3aymSaZ7BCnPK4tJbpELvf5Ml+TvQQ
lrAMxxBUmwLqhz6H8v0jq6WvJz+MJTADaIPuVgq19zzjJw0BDdsHjsbfJ3SYn8Oh+OscEsC5Rcmq
cl39UziUwjrMBoIYtBw/yZ/w6++km7R/FhUWpgjy/f3Ye+EmFO2PskWALC2Yl2O3qqsyeGEqEbjX
ibHuvqwMaxeJ9M8ySdEoBKm3iyUJO6ZXyVs5DclcaXwTbGV/zicUluO40rGhwJiWo9ufUrb6OOsd
RgPdwmuNY8+Hs2fnHBLFdqUoBryTeha7e74vS1vz2VlQXcuXsSjUaWSGN8U85LJB1IsMcgGOglpb
C1saK3blPiKX65jq8s23q2pZEmi0qtIQF5zokp0AyReEQ7Rxwuqn3jALkYiEF32rmYvM1+igNjx7
CltMNBJIJIur5qBNpUe8XeOhyLKOwnT8Z5u08rSw11FG79eiQbOiilx7vd/TcMVnqaq5Ti6hOJdY
Xtkj6HKdNbrP2CQ+CUOuzTDUT5E5lus+hvNaF/g1dS8lLKHqMOYbWOd/f7WgzP5y79NCZiLuSmHp
uvE5UDMxArM3LIwelm2cLU60ngKPVomK1gMuPZyplKgKFt7FBBK31duR+gRrUpa7DUrAfEnnqbp3
SNMiNrdi1pgyGuwq9qRNxcJXDmN3bUGbowZBcBmk00vtxBMh1Ka3VDkDFrC59p7Stj3RaXMfAyOm
w4ya1AY4jHm6uKi2zXeyrqMNykLvqWnKB3BV6s8U/aRJcyw5N1NsvKKCJnZ5qtI/TER0JmiVTs5d
BL/RTuNIm8ENzUPTZcyq54A8D6fZyoA7fMUCeDHbwLqj7cK2uvH1+9iQxmVAc1HWy9BtYA0W+gHw
MiRXM9D27lRq+84aA6g4tBP73mX0pbne3taUvsv6qMdNkM0DMvK6VlFjTUuID/U93rt6OWGQsHzd
AGWetee0NVHBRAaqBkytaXE19eYYulH5ZCjfuG9re0G7z911FnohTBcXZnbRk1Vp1c40w5QO3p5+
zrAhM4f6J7T6LaQQseoDxhOeppc89zEBBqwZD5E1IKXQQ0H2AD8hT1IXnsTuHZuIrea6+QGcWnv4
/RUmPkdVCbJ8hWHYLHy6J4U5h7X9Y/krLctQCM4hSGf6I2xi42PDt2rgerHBwLGr+nprAcLFGEjg
YQLS9q5li7aKVeUvlBU450KTpwhmXTRmr8GEENyd3kFpjGPlHyIn2w7Y149jqy1h5jCHIBgmb3X/
MpBMkulCHbXoxTJ874rD3lKVxwemz1Z5SFqhiEzyjwFWOHuoOK+ahObduR7NF0jxjI+DcPX7z0PO
a1iRjkGR7/76v//HMfk85pBcIg51wOuu/in9VCevB/owakWvAgIaCG/ca32HR0k42qIP+lfPQKbi
h6rHsgrezkJLeEYqe7BhNx8dPuptZaievnn3EqbBiMZOF2ckvPFSJ8AKDKH5d4t/ABIlYIxhKUO+
ZtmM5WNn73XLfsbQoWGZ58kT6cZTvKSVaazBgGmgXq/+BFYpTstbrHOzawZutSp00ndMilClEuIV
qsS5D6I3jHL2zve8CEuuEZ8TEe4HXeQ/Y0O5S42R1zchuh9r/+fPzbJM1irdc/jYPhUpbFRjw/eT
AgsKM3nWJ9Kvw6D4UTVzAta8BZB95u9SQz+YrPMnNlr74r0H8J6gnondhQ21hD6kmz9xw/5dxG8x
RawZymfkFOai79a5yqEotIZ7R88UT6zje4vScc2lS1rQ3u5x0jT6OPGBSR/xCLZmT73JukGHXZDb
NHZkmRm8QQrpH5E9R1FgHEsjthJ1yzIH8mg1Gh02/g4wlU/ngOmclW28yDM3vuHOQyj7jyK21NEw
06UlmAjqup0/s+W4aolRXn3LOKsiP2Icau5VF51Ltu6L31+fxud8L+oUlnnT8HSUVQBO5mLxH/dr
gtBRF31QLoQedcehc6JdneCXbhPvkFcR9jkRZsyuQYsC4j0UwdgfVeu8p0UMyz1y6puR1tHCLxLm
jdglIHf39hb18Lc5j//2TglImwtWILEUV7++U2YEjDuwiuISCAfgNyFtqXCRebHx6Dvle89s5Kiq
2FnR27BWuHF3NTE0F2/SH+zcVqui71LaOfEPjKdMc1TGpLjyrW/Kvy/FNZ+na5qsf64ldWF/Wv/8
DKua3zbFIppAKumSUKCEyOhl0JClGeKEWJQZPq5vvsW5yvv1bqHTJk2XepN/DfPTKlPmrahHeBn8
XdXGn4qQfSnND0goShCeA0NWrM0uLWGxAILLp9HciUG+QbMC99poJr0LTJvfvKmvS5+AaeV5knck
dEd8Ku+6uKhrcwSsEdvtTjmVOiVA83cBzaHVSKzINjTUsCvTuEX+Knb9qJ6+eQdfimOb5dezDSlN
y3WJdP31kmlbHUYm/clFGmN59CBfY2vzIXrwVwkkVZtCSFqfSbejgcJjMxxe2G9uO5u4F9LFrG9u
Njl/DZ++Jo/rQndtx/EM1/l0s7kKRYyZRuSphOoU2l21yRMV49NKnbe0BoyPFGan51F2og36CLvQ
eAEDC708FvKUaJOzB+T6YmddumMPY9CKSMK1TaqMzbD8AJshZJ7nQQCWjaFWrRH516F7NmTYJ+y1
LWtHwQfrjkGo9O9bmWs/3erUNiJ8Jr7tdTIH8BVzgg0bMA2mcpweh169lnOL8+PkOWBfMluScg3P
8L52G28VT+E1pXNwtojRusv1IXqdLCSPWqP6w0fL/eOkRe3fws38bW81wfGb7/nrTWcblDQ8Z9kO
sQv6dPnLxIpwNiFUCPI+n7MmV9ZgNc8uoqAdQPdpiQO7uzOr0jsWpJ3745A9mPNY2Q1zmiSv7CFC
4VeA3Fzj5Krkj9+/P+vr7Wkbtmu6MLcs1+Gx9ut1qOUlJKuJLUGFu+DkOsVt0hu1CocKfuygGEi0
ebCsI/cvulZq7c7B3n1TIxGZg4eGUnYrW1GbuFnnX4pgNt1Tvn+coFGj+B31Yvvxsi2eI5CJlol8
n+ju4D5w3+rM4nk0QJ+DvebtopJOXSam6OzozoHixD3TPfzmUje+bINt2zINl4BUg22e+7kOtNku
6fQhIoZZ2Z4FIr7YfuWdekjO8XXEl7X1g4Jk88Y/Q8PaEaPUHKz5PxuM6R0D7yuWFva0Q3r75rv4
WqBSkemObaOWFDj558fMPx54IBigFuA+XyimCSdNazyg6eiQLdJtuDvNlRaK4cgtOe08gFbLipZn
m7/pGawgwkvKYziN01H1unVGTZMDxYzEorZdcQJlJE/z2J5OmOOvcyr9LO+AGk3Dj1h108rGAkob
JZL3Q+NgXQVKvAQHAjvGIbiiZeL2+9/1Xx7utpQWFZQlLTLjPqeLVrUQDVOWaOGY9oIIPBrVrYku
zXS0CzLv9aBq7z6soH2iczwMoRYClHlNMmuporI5ErNmnfuhxRuRIXRBwEI6qxG5l9+/TfPrV+IQ
IK5TjDm8W6q9X7+SLESwxFU5x8djJKF2oB6vx/Z58plTZeRpBGNh3hiwGLc0ztj4F8nSYVG6qxP/
geKIHlFRQPF3E0lPC8aNGKedgkQL2piTZENGE1eg3vCIX/n9m/+INv91TeeGZrdjsa5T7YtPa48W
aQSBNyPid7rWoGaRhCs1PLaeI44YnP7CcATeBUFjWhOdx47fOOVRRUh3jKvz9+/F+nrTsSFgvsvT
Tug80z9/kIlIPEO0wJvqU4ZU+q5IvfG5D9A/eFL2QL6xOGpFum9cI710gesc4LY+675HjzWOzGNS
ufLmKQOIiBP8BTBH29l5PedNh9PKNFJgcpU6fuTN6RP3UGHabzBsj1nHhi50uug1VToZdxYUkaSS
wzHL7Dcgss5JlTXMWXSCa50cxHWQNoyI/j9+fZ6sXPPubGHQP9Ve+M6StKqzdFGb7t/TJJ0TUcX+
lg2zAd1FaPAQvXJdA4C4eYUpSBYduhfDZqriKxltijJkol+XcxI4esoudB80OTKQl2/EOaWnhNbI
otEikFLzyz4qnH2UWOreNpA3TnrmHDNX1ts6RQ0ZNGbprGCvr9jah8J4d8i86Ef9KNCSF4h1xTed
QOdrfUxpPO82P8p5yp5f76KRtxPChM8XvgIcOZWXpHKCV2xU6dHKQOi7PN02voSUxVc3LMyyeAXD
1J70qUBj0qQkXIXkKbRDHL16XYMeSKancG6XpaOHhwBUt9SwKSYEQWIFibb8ssNBtP4EEzFST32B
WKwpiTgzFyyyK1JIAPj7lok6NiBaKzO8W44TYSmd0jk3WlDuCc8IwEYp/UFkuHKBtw7roJcsuq2b
nwPR0uMAFaCTvqE1gfWMv+mNqPHHzvJJjMGndlcVTYM20qhvkVOWWxe1Xa+a2f3WPFp64uwSyGZr
UyVyP0JMcIrQeist397YiSK7Zcwy9mIhw0gmg6s4TJqdzGYM7orI+mnFBxiC+fA6XCy9/exFbgf9
wZgeDK0US7z89ub3l/C/LYW2w8ObzrFF013MlcQ/nk5qTAhgNHVYu0RUytK3b3lX/6XnGPpyBDeb
RF6zySw3TTwk2EKJMBCDeYOkZj25DOhUXu+xrPr3A+x8CM3eNSWo6FC4yPV6HFgfr2g4Tne/f9//
UuE4eEM9F4esZTpfKluwmpjxFVREC/BxjQ/BGqqFGptgleglWEa+im0OuHJnFHIXhlAemoZpTgOM
dqFrtneYXzrz95h0/t++2yPlaEcSvWqTjHPMfot4VAiaTPIYOr11Nr6FT4xRBjUfV3uLmfVgBG5y
ZQbczxGzA/YA84cVpRNTikbua4Fz5fe/tPzSTJ3LeF3oPF1Ntnwf/e1/fFmMjsZMRGA+PZ1w7B52
wyEiEfiuGwO1aogK3DE+i0+uT+vE7cPb0AksurVzz2RHX35EzJRz4imkngh2PDx14lLjhduT2hyx
ZzvkHhqFosXWvAD3HK1svUhOk8TC2eJTdFZmUse7fjD+EKHZ0D8KGiKUFlAAyHsPt82QMQIBh7fn
Wq52VddVKE2dZjOOPnkLtW5SkUDQ8UIqSlsPiepyu5snFyWpiK9Wt0Umo79o9JLotuHfQtSpvrne
P56On56ergnL0hXSpD62Pu2IZNdArHHzfGHHkcUThGQF3cjg5oZNeI1ymoY9rQCg7T38HS1RD4h+
YnLgu/x+UpN5NwbluPW0Lrr1JrYlA3Uwe5ME61wdOzSByF9Yj+Qur0XRFwfTTJAKdF385NZ1vNZd
bzp0HVASrzIKA36ZEa6LgOHzxzYGI6e36v3chBXsuUvDx+D90V6uK1FsUUu+f7zqY9Mj4NSvFpkz
Z27UurEl4AH/1tw4CqByfXez/Uu95Dn0V4VnW0BpzU+LROyhc2QmDsGA4B3kuE+qaHFmmIgTPl7m
RbmVUaCuldezqmuuXGngc3d2mdkrm1b8Nu/AtaVw9n9gUxa1jje7AP6R7lKnt8+BTPpLMB3oGEMm
YAJPL7e49tEY4CWpV0UMKA2B/7ALJnJbYt1B4mN980saX/fuFOemy3RIOsIVn/d0nW/beZlY6DtK
MW3CJO13dmS/jrJ44+L4z/3hiPE+KrphKYAFHQLbH/a+A4EGP/f0TS39ddBmw4D2MDNQqWIL/NyQ
HLSiilif2ANo6YZqqngw4jC6iAl7fBMitIqteiuGUT+EWfVWSuvUsSq8amo4+pN6VWo81vYgeCp7
Yim7ishWUyB4oHHI2HIkP5fA86b/G6KQ++ObhWq+IH69y1zDpjDgg5Q2255PNapNkB2eyRGPvYLZ
jTLLXQOGvx+rHjBumIbnkeTkc05i839OMqh7sKdltRjAQuFMINo0BKngXEzLql/4Tbt9hSgMphEv
I0tiNpw8QJGHNhDA94npXttx7jxO4GFL4HgPekrKzeBr1dnWjLfab+V9S6DMXeXV6cW7SaTIL1Ty
xdo2TQMHy9Qum5bbHVEzaa1BhpfFeySDoD9HRT5uUu2lSrtiF8QuuA6rsamtSrUoc7cFKarZt4RU
3SBqCadn3P7NomV/LbMZojnzp8n14OAG/fUhPUi7LgdkY+iCQQ6D4JjRptqe/od2FWAsVnroiEWc
C6DsNQ4plrXm8JFV0kAK3fgjnlzlCJygehVuxxjU+9yM0KY2ulrTNdXASWtGF7EW2f/NxYxSOztm
sjuQidX8JyoT2TCllkbSYEEtffjf02jlPTGgN8Uo4M7Ksv6tjZnUVQ6elLaP3Kc2Zi+KhefNiaA0
kTH3zqiF/oPVpfdVD2aa/A2M7YiGYpB8B5ji1SJFhrTRLA8gVhd49IHd04BuP06cdqXXylolpovl
ugzzNdtI8wTpm1WB6q2JmCqO1cMEfpbIW2AO36wU1r+sFAySTRvxlEWn7/OIxdVyHy0Hy6E7mypH
K8ahpszubEVDt+qc0byhPYJEsFI2rjlQMKXqq4NWEvKg8XWBajKmrT/iNpkS4MhtT3SaY6xMMYDi
JF8Wz7GnH/l7s2VYl826GM3w5kAJkfUUXxqTpRBlc/BA0AMUSVTRTeHAjJigooJJ/a7X9bWHOPeQ
JP+4kgXyc4WYtIQhZvgaUBx76c12mz/izHXeqlk/Eiaes8/KaHZ7JjsuM8iWSL33tauavWPdDY1C
Y22pkHQc5ax+v8rYXx9LPMU93hxPJaip8tMGhL49HCNypxZVH2/CDqdX02rDvSRC+aB1MPYg/91/
/FHglFBFI5t8o7ShsoiCk1baBtneqXXRA/MygEMgZiW6Gq74WSKtgn2c2uuEAd6dwWz7rubhta9K
BxJt7J+qpDXurEnzLp1uFKcBo/4inLLpnabqnsS69NnsNX3bEuh357vZO2G9w82aT05i/4D2GRKx
0T8nevgnmtT8IkkDIPKQ0VDqL0nwIhWpbNBS5u5TTYrDnvyDehXaRrHN+65GU+oGpyJq/bu00Tdp
Wcz7Z6V+MAmNzlDGdmVsI2ELLpoRfLPlp83wZW33DNuRgk8CUY/9+ernJux5RgPuaca62+KAYj9W
h6N2quFJBZF5chMvP2YYAVxCSFZi0sadMxRg1UXUyzudzawprqrrATpXlbUdpiUmMah0eWevDaL8
/rIq450Fe6CKxxwylQEaTbc2YSSp8qFPlt4EZmjQlfWU2zieQuXpf1k92d1A/hee0mkY2IicDCYA
C3s2EmQg1TZuK7JVauIOKLvK2DRVhvV8GMr7ho+PfiDupgCOCPkbW2PyGRcnExGNuYAQ1UKXPzJ2
n3Nj+luDzBX/g4NzQ/ebpaW8PyuPai4ua3HrfWbClXXUAzB+d6qb74gIolASAkWZIn1kN4rsye8K
/1SQNYRw9g87S2yQ11Lee1gUmRxPsL7HbSGVTueVCGLGuPBqFPqSUzr7OQAHOndke9PaVbG3KZjT
IvqUs2nGXERuLLDR6vC8YEvhMqyjVTPa8ZUxUL/OiJnaJzB0M9RyEEs52aEO+ldnHm00LTMqLO7P
rspfx9Y3Thh2I4aXjdpkrOILmz7ihbxXNJqFyf+sNvcSlj6LVxsDK4/T2aaEvAVQDxzHKVlGqZHv
1ZRAy2z0at2Vo9wMWCA2IjOis5lXWy4272jNp2iOaB8El4KV5uM+qmX3mGtbW8dXMIDIfGRC8oej
6HkJtVWKiqf/f6dGN15/v7z8SwHmmfwj56eujqr/U9WrJ7UZN53NtjKzTqSPwwppU4cYloHk1IYw
LBmr4Rmx3SNZskCTRzQ8WlX9LKizboKgmeXUQNmSMn+KAmuPKKP8A4ALUbxYaKX/3Jrw2+ddlyjF
NxXDx/zt1wKMeQjDQJpzgv2x8+m9x/4w2wTKZpExg127GhdNWc8iGSqFpYpZug1KiTmouLuPu2Gk
aG9CbG25hx7KxknCA0iRf7jMCWRh5u+kGB6R3UfzT1rQa6w8Rro1SzM9VfkAy7xzkDkNIyPs7P73
X4TxL6W559BSpjRn+/t1rIbqVhp0Y/kmwmg8udZo7PyQITDegnAxeG6+q3NR32i26NBA4BBijt11
KFbO2WjslZc4N6ur4vPA3HBBTMjErCkJXWoVgldnVlDtvaukvQ/DbjqjCZ8e7ZTtlWsTB83/+aLH
oXUge8U6JDCg7lpEflh4eGn75d9gTfKDnVX2KtQitZnC4qeDBfta6+dah7hYlTnmqCE4+qOZXeOp
ZoVHFIUUFlOAa5h/sGFeT5pmv8nhuVf5sJVV464tzY4hQ3SbXI+bbWQmJPn1zaoVgHCYamYX4iAt
TG8ONFHceHCoelqs0JuqLZAbtTLdBiU4wsVdE5p4ENEeFMhBSYiKums+uRZs+0CjcjSypVV5xoOz
1FU3Phjzz1WXtyhAimOZTSlPSWQgBHQme6JP8oehAg5A3BV6Mi2bAyzEiniS7iWfDU0MIA4JOvKV
V0MBKjTBXrb4K2QQfSZkazymePYXWZTPgHKvXk3E8i1pLZoHGn/XCQ/6BhnRgBHCIBXJmoZ3aPF3
XS8RB4yhRgZGz0RDCxWYQCd+Eg1Qz99fbV/Vqg7aBPaAjm6y5XXdz7dOVBVpZUKHEmbd7focPsVg
vVQw0ZdpkgfVBntivxm9Kt0aTjIyvunSV2NGXbUm5slioAOcgEi4KySA6D7vs/cE7aOOeunPoJaH
FOHhT82F3BOXoK9wS7EoHpoyGAkBHpDFss4uAQuobVNETxID+xviruGO0Zw8k+dt3mRSXp3sDF9k
2uuMjlGCzD+GVTvtRerbcF10WlQyJrmroSnv0X/dgIIqN3lmE7xtVwMrb6pfmqqZCOnxvR+WnJ2Z
kwRxTxbIxEW/d3vf2hfYuPI7nbSmb4o370svi4+ZpgJTO0Qm8yD11z1NCP4sVg4P7EIVT/SLs7Xm
dM1K0vWiyZL3CLNJQCyK7lXpdcekepiOH6ewCLFkhbfOvA7mtanns6qvXXDVjQuHR1CVcenPldg3
wcUxzp5xDjBdXhsbZgSLWAiRQMJRq2Z8wN7b2OG7Fmrwm4DgrGRb1z8xGB78zMPGEyY27XVNXPmv
37tKIZ3Oy34ZV0yx5sM27q3wQbTzYX4cjnxIskeObnyMssdA++8x1U++/9iIp6F+qsRTnj5zFOIp
G5854vS51vA2QCJ7ybVnDogad1qddT0RSTAMPUgPNy8sNkRZeT+yDHUjxrZXW6ThGmtO+6i+bfuY
+pd9p8MmA8EsalnTRFfxqVlmSJMmRIK23bARSO5JBcdLB1Gyzw6Dt7f4kMSBcwuaOjr6mMvImWqO
jXYknUseiBusy1Mzzcfgnez8TI+dQ7hnPz93OVLDi+tiJLpwTBhFvUvpXariWlNWT9fh45imq+vP
R1ndfJ+vAR7freVn4xYwl1ilfCaPNhwXqG7ZY9NmYmcmwVHDWwV52a52QemEl6BI0MBLY1OYO42G
3F6fYXd7rds7pM77sBK55ucjJJzE2/vpgcNNDwlKbkIixMGuCBc/Bv6x1OfDIpwiPxn5CRTWCMkK
Q2V65gCma6ZnZZ+bTW8dvORS2eexuzjJpbQvfXfJCZy0L0l65YjSa9xfC2c+wv6aOdfEubbZjcMe
bnV2E8N8kG/XmitzuKXeTR9udnEfe7fW6MyDR1xHoix6rLMEldWGcDwX7H6ixR2xSJIFydGDDUSX
5GZqKDICVfcbHBbkld7L/N76OIz8nsN3IJfdu86NqwylH2ZS4dxEckv7+dCT/x65vP7nSOXVi0iZ
uTof57C9WNFVay7CIhHsguMxiy5Je06iS9SeOYKW3fFZiVOrTpxLdWqS+cCQg4DK7o/i40hhknkH
2oMcSX2I6kMYHRgS5/2+z/dpv/eIBoq/kYV/Vcmgh0I1YND8YyvpffYnZAHssDoUyDrNsHgIi8Rd
da3erwZMHA/jqOqz33j8Oql8YIJODNms+at7pQieEATD01MxUFwcPv7o40QAkHUS1iEapUcKvINc
HOoFCXbddAs9tzlrSq0rA5F2OMJGTCHHABApxh9hUy9sI3Ff4poBBndmtP4wIs1/7mSg6Mf2fwg7
s+W2rW2LfhGq0DevIjo2UGNZtpwXVGKfoO97fP0dG/Y5N7ZSVtUMiqKdRCRBYO+15hrTNkM2vdn3
vy+zsE7N4ZLgvPQLwMV3utXOD8ehZkzvIZv1JBjVwbzbmtedleZ9r3XlIwNgzMAUX029Kz9P69Cf
h+od48Pb9bNosuMRMzXczBp9ml+u8AOZv5i9m5OxGx/zIncwDO2+LnBo2cLWVd7Awux9x/xTfZ/W
88AenpyTjRSutVqfVdN4sQ2jeGLcLTPY4GrF5OntZMA6huu1Aih+wJdHanHzzr1JEde1n1bP/OaY
wRVcJDQ83mxxbSrBzVStUH6mdArGvecu2asvJeMrnq4zxlFUrflIRgvwZCf5ZOBGB8NBbdOaq5FC
z0zgr4jVtlTmuMaiv3QiSeD36xT17Q2UFhBlGQAPTBnYvzaDcmvf2FEAOxo3EMKNyYCLkdhJOMlw
c+DSWPfbRBWONbK3yHUOuqTZToVgS8MmkUgqfDW6qg8WZdKhzczkLSzVLXdwp6tb/AVwzcPY7O/1
X97adHhrKZzhG6STgA/6F8cAvaVkH3qtOuVyHzOLBj7QNshFGLSS+D14mycar8vZGK/1AM3N7LbA
6HR8oJW13WpbCntM/IzcTMQsL9wXf/+mvjWw8OuxMNGxUOOgftME2BmHJmASbls6xe0L8G+itZY+
p2QQL54+aNiR2fpFsUmkIUNi9+pMZzEfVNqL9vaHnE3AHmNqeo1u0t4FlRE6hk21c1Xf2eG9LULy
mzrCdcFt+zBh/vLtqki9Wnv4nukmLrEdDmRnwJlnFUbPZJrel3e2tVd+r4wqdjQCpJipYoZ/hkW6
q+L6jU1BNJ8Ud2xn5t5SIll7Z7MiRVdFG8YGITLNOBTSSpG9ClvOfVIRuF3IxgZ9R7pjk2V/ooRD
i1qJlWdTzzV33mhzqVLmEIVh1L6VskV55yP6l/New/KP3ZCGtc6u8OcXLlctlVN8dCfq2PN1anKb
qMuRwqt8V2Xa1xyzsM9YMvM9s2fEvFq7BJ/1+1/C/JcrhMZFjRUQLqK3RqcSG5ddKpUAaqS+rBJa
A6E+HI1epKa0yQW2JyVptpjUDcn2YyTUx0mTv5AF8TUlbvgbpInLQPzIbZDhTi7scKkIQz1VR/2v
hsyVJ0x93YMonNzxRZKva4Jdaeur5RmsNg7v0eX62XqtTtkrHbYb08ztvZNMBClWzLZvolwythOZ
ElCSi5LJh7RjbgNe89m2R/lRKzXno9S1+Z2G8Z0p6Tz+aFk0XgbNac7Hn+rymHtTfJePNaYtKyY9
kcHwkGtjHibkibjxqlkPeyrdErntPlmMyyhVKouEGWp0mfIBb0y0yJAWN7nqQowkzgezMzfsuSTW
/f4DYeDj7TXboFcDE4LKh6X/WqaGRjtNFJxa0GeYUfbEiWwd/9/xqNWnJ1Nj2SpUztgDz2QMonUU
msrzPp5nJ1ydkHNn9FUixUehRQucONg0IdZOMFPJa2DbwjhNS9qegosD7oLytFFwJuvty9pev0tO
rpp2MQ4VhNzNF1yJKIvPmiJkKGdCebaRMbdQuGuVEMVjmEyhHVMcJhQ+WLVg1whhCswh0IeA0MbG
CkhQ3LHCsJHPQuZdjTXMvtYzwEdSlM5oTM+xcd7Xc59dbAME6cXsLnp3mfcL28PKFirQdE3La0a6
0nRdklupXRFG2e/q9pvWCjX7rdpvFnQWckGhklQRAk+SQ8N75yNU336CDtccjIOayQVY+dW02ij7
aI+0jE+9YEzHVvkHE1AZVeTErXvbM7SeHZ/WfZ7muoU+tw9kTDdOkGq16rVlCfdzdZQ73+tBnD5S
3snOqZlagczgwGPlbC+KTkPFSBS45tQi0/up7NL7tiRX6vfn4rGw+WX5YGM1ZQnBFVo0Qn++QtVD
3rYbOF2sp8P64ECxue+US4p9jhk3RsNyekJPlPyZwmvsv4dZ84sJbnsaZ8WNAdrmkpslgWPJmD3n
8Tc97aqIwnAVHY+kstyuiWqxIomLi9lkXySGkJ5NAs3c1BrlD/tmaG5HuEzYsTR6am+MYdZ3+DA/
M/TXPTaN1T1ug9OFaUZp2yqX7jFJ9Cd5g0muOyL61J5MEuiGr3ne7g9jJsmPODnSO8tp9S9M5JVu
W5fYnio2hnu2r7ZLEUe/G3mxMMNALRZ6aNXjiwp/N2Kg3Ipya7Rg3eimX/UOQAqclIADjT9zk2lZ
lVkJVyNW/e6woCjMJ99RexifyFb/m2Rw5zGveqyXoureMDvIDG1t4JaHej3Mah3qT6VMcDczpLUU
kPk7nMyxsIArOgOsCcARQ6ZqPtOcANhmhpALbW4elUr6NO5m9TWz26/YlsGgqTFvyXtrYPlNt4Rh
Wfr33DMNm/mMw835D8sOJDBJryqFDCHCBOUgycnhCxWuhl2Ic2TIziNRSNCMsrO9CcXbubXOTOPb
+YWZ8XW47MOlji+DcoEs39XXebkONdtvhjrdMr/ty5WRZdQS1ZbfZvVmD0JdEu3qDbVdNCVCPc77
Q3PHVVloO6QJWn5kxZF6HJ2Y7Keoau+hh0nOnQLHpb3PpQgN7X2mYKy8X9r7VopQf2iUIjSzBzVJ
SPIG/s6hRYnQRi5hGuFC1dPITCOtF8dSv8XHkWYNchQAOX1rPlkEjn/ZrFw+dc7QPFUkmJGiveXP
ZJWqdxAF1cfdaD+3GkCya01Rtr1Nyc1pbxYP9puBW9q5cfWS7JtzSK0i+dC6iEvXvAiNCxtPocGM
1uKe75dIOTKjyozG4j5f4G8SixzVxX1mRokJH0boCQ+mbUTmISm/F8Gdy0mZI9WI9jlaD21GpFms
PaKp/KHVuqGujAiUGK0bXm8Vu3cjlDa3Lb6iJb6WilDcX+3+amUk64J1uGjsftn0Hqqay056gXQu
GJzWzsZ0Jrkp+4zhBh1r6XDn5sG44hS2oE5ZdmiBrgX4r35/ffuXejwntcL92mJ8g83Hr177Vd5n
I1cntqSmJbnMn5+p0Mq3nHytQymABhLnmDgTw4RCROUkldAaB3tMvkHQaEG6CDEtLjEwngUFSDhZ
yBz9vva3zteI8HVNzdc1H6TYdw0l7CTCqwGtBcTJW2bQZaGB/6gNyVSuoVQaGNHCLMVdKpS2P4QX
EGGIH42zmV4YKKz13PGXXYKGq3ZANmrljFrlDLq7GM/ZeE6cMCVrmJeDvRh+zRi2SrixNCjDJQ7Q
Fgclt2gtSHghjVCcBrDt0CD7xugT1gLOLyPh2kcGL4SXpfnM/33XNARo56bOK9oVmiv24nwEpp3a
726+WJm+WSSxD2fGUWfbaGH3/MVI0inmrEsk6ZFnQyn9tAFdIRQcvmnigqpAWucmmFMVN1voyrrk
JyRcShNAoN5UeQuE7MHbKo9CLVJ0bx08TRcyDlmsMHWvkLzqUEPGMES2Q8R3TVwbJM8CDS4BmvKI
+EO94Y0G+wlvNoRWfhwJUqAC4y30aXCBQ7hm2117KX5E+HlE9hLNrLmIDQdahx+aMxeBo3P0k+qc
OplmFDTrkwIE61ACmj4RorElta5duKMs1B9qJeIN3bjwasJ0C2b1hPbOW6gEUW8gSmPxCOahGoc2
24Ou2/IkeGTbGw4pNHIynDCeMHLYHqKUhLJDCWsYRUg7ROw5NsgRdJYHiJWIR6Tm3oybJ/e23HOI
zHXcBu/W5la6C05G2/AouWXjZgQQ5m4es2QgUPhUgQwS8TQniPvlxpzziXnxOLRJwyCRkc81cffS
1TsX3jnW4xxoveJCYoKWqwK4s1w98YiYQfsh2kzb4NWfCgz0AwUPjzxeGoja5rHzK/kEN94iLzEI
BRJiWF/M6/OR8XEbQt2hevcGA/66NxneMAqNO+GnHjhZ5dBG25AR5cwbbTfLPPhCiSakEJO4ustA
780da3eumQ5xcbeAy7V1LJYsEMVRGNk2cawtDB1EM7sO+46CjFQ3n4UG2e1IhzOEGok/4rR0rcJD
Gx/oIo4LUr1+8abjuPI5qvwmoCr5rYRYeSLqcBkfOtU424MWhXL+JkwwUuMz31Q8XfEcy1Nmz4JX
N3uywgqKcVxvaYWmQ3vu2Y4LGxMvd627pe7qm0tE+zi6PUnWrN/4XPl0Y8blTsqZMg5T0ZN8cuZ3
yhyHl/HnFaqmO3iYTIMhcXFJ+HmF2m5tWcEBxm4Xq4wj63L6zJB7+hz3mjcvSxUS1pDinLNljwka
lieDor1K1lOCnySOWX2V2v5El7MJbLk8L3gAg2JOWKaCRMNjnz78/6FksONkWa+O9VpMr9XEf+Z1
T1676VVJXrVDhJnBcT1Qrp+l8rOpf5r2z1r/ydaFYv2TxeP4BaXbi3Mp06d8exnKl3J7gcZr6R/R
MNAB+ZgmH/Pko70/M81o1M/WIdv6kC5C+fJB05+G4oOhPzUaMT8Qm9umIjw6M+3nYpPI/Gji/+Rm
Vr8Q4Bj2GBEf8drg8ZrG/FQykP3h97fSfyk94yDDD+AwxatTxPulHCbPA4TQWJTuautBb5lJOw5b
SXBOU+JZahac2uumfpJbk2jQ0VCuXZd/6R0u0KTVaO7CCklWYGQOxE8RkVPkrxsEG9cmau1cZhhu
wLL3qqb4RgysPW9EDGJTyU9TubMUc4prZazy0/HUwI93FvBM4mlTh66ITUCLhDXNsjP7eVtX425k
O1/G+Sei4o0r6Wf/PGSKW4tU+r1T7mZ1YR1KVC8TH8mlHyX7oz0RAFvOPdcQ8G8ufNzQGNrqpcem
/s4Jbr2tz9D8YSyZtQv2B/qLP5/gq6nGhdzvnOCdzX1OuE0ba9jOJJei1TlXynl3WJ8IsW75rgR8
scPQlhBLF8S6JS7FkXUL0m13umfxIs0/Vi7YGTPLZ+WCdAJ+jpULi5e8EOsX1i3p+mPdMsc+65bx
0Pd1C0uXhp18Fk5rqLVi0YJKI8xRe06OpUuc/Fi0iEE+ULJZvflAE8FOWentODQSTt7Y6yZ8gvYm
PUwQzaLfn6XW2525RlFUuB2Z9HKY9/n53SzICB9hXLaEe8FSKakN3wY8yLfNfpyxNsLsa7fXrN9x
IFtzkJAqA4La3q/HYepL+jl5sZw6QHNhb2cLA08Y5oZS1f8cVeXUQi919b2ZAoteFd1bpjL5PnxL
S8H3+t9Tx/N938enBgK0d/wBiYt/r+pGKkqe+YNTEx4wEVRik7x9rfnYGLLeGDl4dSBLn6p8/eQk
+ddmMHJvz7f4eVpUokCynbaJsdiXBFwNvXTzcVbx8hS5XL+otaRfp1kEC/d1/SLjaY3sr+ZAoa/p
nOIPwpf/jKet+rqO8W2mofDSY5E40CFtjTlNcnYrdDIVv/KoviiD2j05Q93/bcidfFfoWB0KA+g6
TsHBa8eq/fj7jw4M1NslH94ZzMMynyBb0F8+O5lqqTRSzD4titpSV9ep+Flq88B0x9R4O70Mx+1M
1n4eS/m+99pD1UoorMe0NerxF0RZxxikvy/+iodME5oX33F8u2CyKbAcn2gyvcBqHGh9YG9CpRnk
h5Y0nA5JBivkENExIyd8WUKjCbVDwxLibmQydG/CZgnXJpwJEl/EMVvCsQmTJdSTsMUB2TA9GpYN
X5UAQs5yKDUCdQ2UdgPGCZYK4DuG/aF8MPj1+kCDzNoHzhaofVCZgbEFhRlkh+Y0HA/1aWg3Qm0a
zkvIOMu4UA9guFBtQiaj2yXcGiEKKyWD0o1Qzl/hRSShNIdaEjpzqCQh/LIVF18Szol4kBgBinWh
HU9jF4DTMaDfuw3j+HlQ5gHcflTYJFMLbSQy1f4y+UvqTyl7iXf6W29ZJ9RHTe79sulYiur8igwr
S6us506FOD3iJ5ergjSEvBqfFRpxNXjdkJgD+9m0cgkH0Z490ywhEmPJqtDAI3vJO3xEhUoGT08h
+g9Qh9fBhMiSjsS3bdauPKTJF4dwJPiW2327zeON8k4SpTu3o7Zx0ld5WfiAUtI1u1EZT7ECr2+W
QVeA7zQfbDzkl24YqYs5c/GS2OVX8c9MJe1EO8x6wDVNblXNjnmSHZi3s35RjZYMYApLbSUPV9n8
UxHk7nK0yftIuBDs6Ub+zZZoXxJD+sbUxPgXLd/HpZK+prmxf2gK/l19aotHCLLSewPHb3sWACEc
bkc0mvEWHc2cf1SBLHJeSnuSeTsLcw4nY0svI4YxmIbZswFGV043v+ud/XOTZC1VHggVZELPeNyz
giAmPFKdZmohdqftU5MOwIQNUF+zEbOST+fIKCRi8kYtfqd89XbWGAYwK0VZZ78Prv8w5v3j9075
MFtGXXDa6RaMwC3RT2tF21bSuu4C7xBIzZqf88ycP+BJcwKleaEeqD8RZym9A+h5O6mI/9zBha4y
FcVt/VeSmFKsu14shQSskcGSMm2byGyzrxgbbN8otZq0b3C7mTN2YV4SyQrJvAqyjcGSEpK2aK7n
mgglnwqSY6z9DvSsCtxtMM+5aWRsvXbny1jqT3bvtO/M8rCce3MVBpXHVVjWofyqb0rCY1KXQ71q
yWnZY7k7JYBCccBKm2vLncLA6QRFtBGejkVXKflwmDT2nalJbvTxB42BBTGr4GKQkegrs2Ve9lnr
4II1jpvXVQ2CNqHAIObyNHHAGTc8TNn+jUAWw+8Ga7xqC1X/49GkLK/NMoyBORJe1Zj5Z7y+23lq
SE5vWxy2QCivXTPH11GfIZnE+eKbBGjTsygdGLXU6+6Oh7VcDRfZ8vF+V/Zz0zhrEyStJHs0YwzC
nFrjRvJyTY+3oBYywKo+ntu2vHWZe0rdXfCU18ZkXISmnmenvXKf2zGE2c0ktinV0scOdvgp6Wci
RbCJPx7PTWrjPDBnLA3/fSKnZoCXwiLZwx4JxGWvG9tcaRVepztRrgdxy8FsizuWtMTT7KuX51b7
JFdES8sySZB5M3Bnm4b7ntH0a6op3SMAdjL8VhLZS0fyx1GZQj1uxo+KRqzh3NiMCRn/yWpqKeUO
u77PijVcHNm6YxRVc+ttpoRlKDMgU8IANE2whMcg0caGEAtA+FZJVCsXscuK68hIdv25ijX24zn9
utJkGqGQyCwU+Eti+4j8m1QVSKjD2sQc8ldzWSx3VSkiT9gT4J9ymyws+eNg98ljrUnqJ935UzfM
6qUCrJ1ksRYW+pBeFthdl+MRlfgfj9qqc7j6zt334R6rgk7Rja19btt98eqBWcdRHecrIInpOkGw
uVbQ1Qm52Z2ATJQ7AIb5HyVDMf7sjNt5L1hdgbL7zNhgVKU5w8HxrNESHWJ4SfpWXIg7kcFGg3Em
Vbr/S3bo4A6bfb9lOW6jqh7vbRYkx0/dVu2u3cHHMktppNuo6AzRGKOCNVOf79IeR7oEYGVMto+W
jCWEQbnH0WEk1zR3ko3MoaE9z/apYfs5a81ygTe4XNjx/nikTutyqR1OYvau3HB5tU/z2O5P9qR8
lfRBv+AR356+P18OTPk3zu346Xh+o95kZyN5LPqOoYz97uiU22PGXM9FUbmPbyYTHdzZnhzLgt2u
4B5ItC6+FMlM5uQu70QxlKCG7zLxbHY8m5I4VCpYz47RdIt4h2DDwEsXBmTM98Mw734tJbDYGmPA
YUY3kbk77MGaFMNcomAsc2mjwbuSad3O1hqA+3vo5mqIHJltULPIoTMuvB718x7rvHGmOgreuXXp
uvPxwyT/DYXDOMvbpCthoovl/6KQoV5uX7otrV6kOvG5kduvPfN9XZst50qi+c6OMk8658p0Vz7f
HU/tEBBux2HK/ugWG9R0p8+pe+DQF0HJH2hm1iKSbCFxx5naHwdb/Gg7RPV0hb4E07p317Frvk0C
HcuZWXsD6ZqeKcaMlt4mV6fqHnodfDl9HTWYs07HI0NoeCKB3zbxkd/RZlQwFUGHt1MtOY84Je7o
Q7WPMtnXWdnP96yk/2NBQfzQaeSkQ+scbgXhZhdQDc80KQYIZRZTvTXssXyQIAtrbIyr1KwDh/9h
uKsEyOnE0kVOnWcU5hRxnsvadofHLKFxpVCl1BJmN7tpvxYkpl12Ygxpjm4YKXM6GeLRccArzqp2
03YqZdZnW8rqkERUI7Kl3oj0WtUudTO/2Mq4XyXDYmKYTdyJgan9ah1JmvbeEIZuqp/aqvrcmbjo
01EtKJ/GbMFaHV/sml61Zugv8jg3Jx1SjwsMjzTVMabmNdpEwBBzwdqlkWFaZXLNKI3W4THrOm8a
S+LgJ2bTWiNhOgVq3gjZH+M6MCaqFZbbrNtFq0idi8kTup/bubmX9CK5t+icKyfS2qddar2UqpMf
OwOe2WVuz7lFP5QxICtMoWLezbrikB7b/zhMBJbd4TuB1G/sp9VOenGnSMewqaqvuvgu5IYD5bFp
65Bo4+EhMSoCsllZ0EFJMaok+V/Wqv+HgRT9y6ybE3ETW/qpy85xy6ex2dZGU63cvx+kKu6lk1HZ
J4vvwDlJ2px83FbEWBeA/famv4LcjHejvMfgPhmurtWcFCfjLi/WP50sTcnaHNLHhAK6k0nGpTWW
+APOkpsywAdWpNnwQUat96sg6m/bvrr2RHi0vcvn2OoAxtvrcpIKvfbhZXXuZjUbNdxYi4q8OivV
tFHcnP/jSGzG9DaHAyysIrhgPihaQt8x1+MLjfJvGvQgb80ZVComEt0UPcmegdfTTBJjG3U6xM/4
h/6Si9z6y0hq6McJGcyzQ0ChiGfR7dm+qSBM3W4lN25N5T/a0Wm+Db1ODL2VvpbxPHmxychnaWgn
FasKHzAJHlUlMd30v0NLmN41bw2ZQn1uekaifd1NvX3WV107KxpxYg3pKAGjufZ1yiSLk1r9sCr4
epvMwirMiFLIejO5K4Z8C9/ZLb/t1pKkKlvwJFT2y29MJMRpmfY4ES+V4jm7T3s15C2VXRmIpp01
NEamqwaC8MS/SwSswxwEdKGaXFqIDMoWdXn+B+mu06mbnedmUP+QGWx/Zx18uAd+rt06LIQB/pma
Rk3mV9/fDgEmtvDRnVglU+CXynvTqDnZYhzm7N1eVj1PrwtQsdDkrJ+vqkqeJW4gx1iHB2h+3ka5
4KTN7OV3Jom9lFquW5REAGbEIEGkTCu3VT4ka0D2iwxUn0V/VTXkOGWrzjcl/wbMDUiEttxBxcw8
edS/2U4Mb3YWdfwup42hqjjWFwAmpXlLC4XJIqwfbmelFOrb7YSFfQ93RjkoMmRNAKAnD2yTYbVt
UAMmJjZPaQM1owFmpfVr6pT0jg3OQOjhAMA8c+helHj9WrabHGIV0C56DJx92WpwvAu0Bibunn9/
Zpjarwt4m/oJw9dMs5tUFvVfOmdKXcJ3L6z61K6K/pH0zV37O3OM6jnXiK2y6qyI2kx6nJqvrNaK
23FQFXafxIkrobnY82M3/l2sNVNIgxGtq0J+EjOhMRXufjPKs7OoriXyksD8MPrGvILVZLJbaiNR
STvIZpCuxwRRoipfiFGTP1KeZRXOqPFf2/SY2nz7lJJMpB26/HNekehCwQxDQTn+zSTI4g9zq3jt
lqr31UD8jiZ/Z0tonc06dOGmWFlZ9hHSadA02/NQFbdRmptLqmbrJ4K/PaZerJdqKb5IhvSYDcn8
8ZjJm+O/yboc3ilRKIrx9g1n6MCydKCW+JzftCjsRE8kohBPSu/BvbY0IedQBoubdmovVPX+pvuz
5Mu6v0r+VgW75GsEkY5kIgpZrLeLsILUjxHA2+2gKEKYSVURMsuLVCyafUiRjsDudGCkJ9Ss0N7x
XodmfrasMGGRZIVxfpasEKV2mBXn3A65D65uaXMzDms7bIlzliluhpMcsqzixETWAGE1dIaQWSFp
CC0nmMrQcQLpkKoGaRzMsxBzT9OhOQ2Qs/uq6eOWRsPoA7HaEn+k/wn4zZu7jbzQVXYgoY4vaVJU
t31o3WYOukN1EyB42R3/LdMfjqMJLXX322Ja79LMIFrW1odvW2gRGff7bwq+ljefHEUOZuO5klIw
VvRfqFiNlmxSsjlAJ7tIlyMNzKEsZHURnhKni2JZuElAhiVKhKGkONTOd8PgV8DKenLPo7aPOrwj
5QVTWxqNfTT30YaNJI3WXvhJJJjoaZTqt2m65Zg9mfmdbhuPS6ESkCT3cCKgtivMsa39IbkF2nPF
CojyWVgB0VZdvrsBububtAUOQ+BCW6s8YwRUSEkXhsChEpqqEEOgFAs34LhA8Apai9DboLa4XoVy
FpZdaK+huYa7IbSk57Wlk3dW17N8yOkulnG2OHYXo7u0NtOxOEEvBW68Q/l0RdT7S9ryN2m8zslt
TG5mK9QnN4iA7X6rD9n2Dd6QKe7OQmsVqfZtxs5SRWMV9VXU4WWpomaJ6ioqFi8jCWaJsiUqK9Il
ohQvH8GSc2TPkVRGDotKYMF8GTL9NnAXvzXl8tHWbkrKxMatn26JLo4jKfQ8LoUUi1/7plnXZbsa
vNPbleksTKPzf52Q2CARfkjMkNggCS/GD5nEZ5yQ382QC7sWstP+a4bc/+uE/KcZ8n9OyGEJtPKH
GRInZAWP6nBCFhQku/85Ib+bIXFCKkThtT/MkOa/mSH7/cLMMk5IJJFIogk/JE5ITEX54YfEUdQl
P5khd8xG9s04lO0g3iLFvqGJt30L5L8G3nXecghL1TE8rqZMc/7+O3ZQin5aA2B+tijIOZTnMLz+
Cp4Dc16NMOHaU1elBVFClvpcV056l66tdSXCJb/Hfd15Q5G2XHtWEhZVhpYnEfIO/Ep/wAquERDZ
EmSkUQIjP22F9bSWD7VD/x3SSeJTWDQ445rSHwzTedhS8rDGJukZd+GKnDjkWzP1rF8tacWHQMZl
5FCobosY/9iezL4sAQWS56ZxzUpKP+2WA5GQWdB3lkM0ot5ebkz6fCrtDXBguG3583/UKPH19V0+
DgSdzO53bbQzTLdOvJ2V/WvCsrv34tWTem9glH7D0yxkFb5ziNrrAst8Y/nsx7pPh82SfKo9KIYJ
QDRgTYkjyOqgngLYYmhTgp7CuRKoh3InWKegZJRQCWonsLnZHOqdwJiChD2oE4CyKtSgUgO2iMI/
79k18y4BgAOUNEGaBiyF8jRg/LpMg870d679EBF2PxuF8PIrh7rEZ+GcyF7JyDFldNlrmO09FNNW
taEhClXEEw5CLLURmduGRPGIDYc4AtpGxLqixvFgU8OemnN/RNT6SJ9t/Tb3P4IMIH1OY2+h+orj
bwXQrmApgqkI1j6YD409hYWg74NlE5q2YDiOzG4oRpD3wW4E1RasRlBs4kH2XyUbwx0EtwVaJ6R0
wZYHexeA80CAimfbR6NN2Jq/Kf5CE3vym8bXJl9LheBndZaHcsVLUevFkyc1QvlnEmJHB/+YUE8W
8egSqA2xYehcZXbpVqPdFII4juLeywH/Efu7eUSmoTn21kNjD0HSB72x9r6j+6SBSLqfGkLM0iQJ
Tc8grYMsCXJOlkPdFNR1ADhhOtTXAfOHC0taJdimwFGCtQ4kJdg5DdRAnwJyQ+1Dm0qv8c6qA+Qc
ksjo5n/BGXKoNnGt+a1JEp6P7fw+T/yFFULl56NPOaaFdml6mekVnCWTUHaIQSDLdjlKdLFxTrGL
3IgeFlpnV5eFSuLFTbeHOHmIfK+s9zLNkxaPpInS8abcR0NOz1eoW3xJJfPSd1RfdXxL9WXHXzlJ
HH/mPOGU6IOJc4OzhYw1Lg8BkHzSh7hSNn2gG0G//VC7BQjU0mIEJacPJ84mlB6S2I10gbMGKpni
XSDTRMuDrQtmzpGcEfNgsgng8LnS2gzW2b45MWjm1w0kRlJPhOTUh4+JpMnDpZC0nsN2ldMkFyJm
Bdc0kgYhdtjvXLHfOO/wgTMIp1tcpDS2EL8YEvKtWqV+Y4oPJOzFAjJya9OEnHV5JSzBdM2xK27H
0xld5e+PcGCuwx3zLh92tZlO9sCK3liST93QxdGskh9Zkir7qosh9NHMqMAbkn5KJQtPhl3355WP
etMsCKPl9iHv9eu+Jun9kWplpFNCUcCtYTFdhiSlJjuM9p1hSl/sQp0eJyevn7VS0Nz39zrSbwEy
tmIJeDb9MBoirBJ/vmA7fZyUuWSR462mGQB5hVusFi+BaZgvmfjpeEqFdQllChX6JU2v83xp9Itd
CRFfm6nnWUQDn63xbJZClhPWU5ioIf2LAkafIWSRPJyeLRrf7bk1z77GSiwjbV7I3i/mftntC1Xb
pbyiqbzO01XWhJzk1nU3K7k1ndDk3KruNjhCZR1la5TX0QBJufWTNYqXSDKFivI+O5RQDZrv4+Le
LvqUcHNLgj22qiBhqYm4sO6k9hon1yQVKvXLNF+W+WJVF6diy3WemEmGT5q5Wnm2xzP7Q9MhLkOo
gX3SCVH+sA0hk5eXnqVVqDHPSnapzHNFYf/QWl4J3Z55gfZlma4Ki5uJipVQy+xwR0X0pu83ubvk
wHpuVQ3I54bSNUJZHUkip/adXcK/+BJsOGaQk7hj0+h5g8VWtnqJ25L0eUpDmPdmqWCRUukPabxI
7ty02vM6SA3DrdAVWAJ9MrEb73a2P8YgOT80RIhoCcHm5f8xdqa7jWPZln6VQv5nXc5D41YBTVKS
JXmeIuw/hMPhOJxn8pB8+v7orO6blhPhBhJOBBxhUxJ5zj57r/Utve52NNx6EJRwOSWk/c2Es/Rq
EPqhtJzunrZff98pLF1G11/aS8mKlaDDxUp6VjlL9c1t8m06mG99mzxWtifuYTO2ZI+sLZaop9uQ
vFXFOP4okfnNNuSOCYvUCmegJSoa7UeWd3vLZFHrpd5c10D4gmVsFXw8TeEnylSGmWW29zymNnW3
fKyc/oEACaZSOq1VOob4HOPGBs5m9JeLVdZBUi7WixtVl7HxCDrDWxM9h0OTixvdlc7O0TkTDqVh
Xc+FIsNWS75lZetc4KFEsdzi8K0VZApOdZyhN+AJkOpjG+sH0N82+YAFUKa5wthXx/azruAWErNx
Naujdhxidbp+/5I2BBXWNIg2rhkRaJGBHhza8hjPs3rXNdo33h95mMeCOWFiIUHvtHNEB3eTPatQ
IzqwsbZr+hpLFyq0dlWgDsXBkIAsxJC0d+2vcQb+64IBun7/oswiOhhBKpslGCJzOdJXMr/V9pEK
2Pxe9VF9mK3JRQ8pkmcmId/Uusgv+3i6AslZs6RKdaPTEiEFHoqEOrY3Lp26GxHReIqyBiBJHA1x
wC6pk/mky6q8LCK7wviAlbE2K/s7nqQ3TTHK16maD4T2CDDN1oXnYkb4/WbwNydkWi8rw1UFH6dj
H/y4AvbOqNiF1RGbIGb9JumRl0QLxnIXgOf3UtVelwWuV62kFv4cRb1LKR5zMMgbwi0UbAXeLnFj
AbDshv+0AjEjIegjjZTj/3zp1z9ikmbYjfN9Z0TJXV5pzrOWYQquFFKsezl4N0wR3mTtXgjrwcsf
o/nRyR9T8S1+/6/pvxk2wOr1v04Snb0rqu9Z9V1Nn+b0ydC+j9NT//5fOz2xm+UskrKrLp2xau86
y7v+/fsG5PxTrU+Zj1ISzzNARKjbH9842RCXa83YLkdVuWrteNzO6mLvRkuTTy7sVjKx4StnowZj
dMoBNDi0DrXxMKTXbe3C42mJENfMagNJGSpZr8ELmoG4x0n8w3A7cV2nQg8E2qyrbnBIcSxhPLcq
DEXLcs5t3ZieLGnYUHd0v254P2IHiTXhkf2tcJRnD3QMFQcn11QvesJVrbcIl2yw2LBNFcKTMq27
NO2ebcqoqSur1jizokK7bYvobulT49ugz2eFUqqvmvvDVR0wxe4yk3HNl75q5vMitx2y1fVin2rk
dc1Z8oAMN37wxE2fFDknLHK89SwN7Kktr7wBDXFJwGow2gOYCsuWF2oyFecMpwNTL96I9pzuuyJp
dlbG1siYpTozXUVcazyHPpRF5FQmFm3wskdjqJfXyqyexx7iJN3wniovptM2dN2uXb3FYTzWwaAg
8wzSvCTeDR78UM/PdiIrNP800ibE0OhP32uQ9y+2pqd+JpEWfnWrnN4pYBzwXGFRoZ1P+uTaXvzL
qZAfPtTSa4fAtKfmbI6UR3OUv+IFCCah9sMFQoKKiL1d5tkyqAf0DL+/gM/0AyYJ1HpcAjcre93J
sVSQM9lpYB4CI4mQ9Avr0DsNfru+iwBxoNQvLXrgaU1Z2rByuY4Mk4EzMkSkJpS6CEfCtJFmuBt3
eCp67IE5Ig2TMluKV7iYBVzMub4dluLs91f+qX3HRbMkOZRnCJWcU3FYjJBx1HD+BxSpKLxsIEJJ
EfmDq1ocsY2fDPnnC2XAWP3+e//rdfpf4q26/rN90f37v/nza1XPbSLi/uSP/969VZcvxVv33+u/
+n9/6+O/+Xd497/v//Grav9xcbe9P/2bH/4hP/4/vz586V8+/GFT9kk/3wxvICDfuiHv338JF7r+
zf/fb/7j7f2n3M/127/+eIVx3a8/TUCE/eM/31oz2XDn/+UTWH/+f765vtR//RG01UufvHz6F28v
Xc8/9v5p6rZneZAoTMuir/rHP+Tb+3eMf5qIivisiDwih3NNfiqrto//9Ydp/9MyXFAmlFXEwFmr
Wbqrhvdv6f8EmEmrRGU7c9d19I//+8o/fET/85H9g/Ty6woiV8fVnOqa6O5aUIP5ZSbJrp901qNw
pgVhQQQQr9hUIziC1K3qbbUkFQHYkqTNui72IEzsYLJS4qJcWR+WaCRBt0++e7WKmUOnSQVB9qaK
Pe0reOmn6+MWJqbUfNfW2+jHPi4DYzWgsVChMkQzTqN53tEpn6m0xGsW2UPQpWW0yTSwtRGBOJsh
j3/kOmZZo9mPtidDs9DPqjS5Ge2v1qfTp4ztH0EgU0aeMy7u1EJHgQeSTQEbLhFKBVVvhvoUX2hq
ugDlc/bVkDucaLQl4B3+sSxDv3GBeTJyTkjDgIzsOlhiQNU85whKuz6vg0iMX8gW/wyw+Gufkask
3wPdN9mycBCtE59IpMNSVUtbBKYp6DVUDMGXOErJGlNA4GAsKffEXDx0g3iILcoShWyLDRLjq1Zx
zNthUsS+8cwYv3X2c5LU2iKLLu1U/Z6KIgut3m5D16Ej43AQAD9noSVICoUlsyTuL9FQSxBUTXWm
tWeVG2WhrqRU3sPMHLGz1JspfONMq2/zpFvCIh2SzYTOdE+iFCNax+mYOow7La+ccDGM/FpOpeZn
YPmLxpkuBke55kGx94aTuWdsF7Uf4QDxLLot5Qzd0yVZdzvPDFENNzlG1qQd+SjPxEh0NRMOA48D
3BfiIVAUCyXaDlOtXxH83ij5Agx0ikNDJI3PaaLfZN1wFg1FCQJnPcrX1aFwLKRLo9Je1vzVw2BU
QQqXAwm0me07wcBOa4YZyVkR5Iqhn9tjHzprwgUO6mKbmLCslaxuz0YOel6mPmq5WoUMzPC3kWTO
q9bbfWnPXSCkdwCwTluSUvagu/UPeJbURub85uYO/kVqgK0wkyGcqZIZ6ZaPsVWdZySZHJ0h/yrE
4JOmdL2nyC4AQLoe/iGuf3wk22lI48Imkx6In07YxHmOKH03mM6BTWOhG5iiCpa5ziFwolcVTT8r
CYYlG+VXhM93osDp7Q0tAooIJLqVcP/xUlySAggkjjFbMvRRWYb9ovBwYtJjRJZ4zCEYR6g2t4Nc
6L/G0SPiGzOUXhWHmp1FTLUXHTeiNLHm1dPlXD25uJ0ORb72bQfnl8I+Dhmzp6FYoxiq0vtmwesn
JRWVg0lOnRt6TTIeQyslP9VGraTI9gvxqbbiBk5epaUyI2A7QOvtnY6uWYeoeyc38j3BJH2gPDsq
t9JG+u/GJg1gI2BSYvfHjGHnqDc5/chckFaZIKHp3C/qok9sJT5+knLIEGBTI4GZ/edDYeZUEpI5
IUa+2fxAwfDTiB3jZjDyK5bLPBS63e2iNXFMyd3KHxMQpqoSJf4y5GFePxAbEB9gfi/hUI8mi8cX
l8cC9jfvluNZBgpjGk6wVT5eX1nFg5spteIb8ptNgb4zBsP1bXe5cKYceCtjIbAIT6va7MxxWIk1
4l1CBjLxRrJqPKWa9TpEBSg0ZfLnWVEP/ZAnZ8tcxlfc20HXDe2ZLHKcm5WsHnk+XpFPdQwCUyzk
0Qzujwox4wAddyMnmoQGnnJszKl6+olZjYVtFMclt8TjNLk3Ft8Gt5l/d534JtGVHJl+1foizn/N
bjZjXDNod9Tzhc1Eu10Q4se5FrotmIa29bveZAxOz22D4MiPmikQHPsPTYoZMl3qp6qHB0wfgvFG
hoeV4AMcGNP4Q5sSVJ/LHb8qO1Rzk2+w56/uJMsidSodYOHW8cHEJo7B1O2Qv9nn9Sj0C3Vu530K
Oysdx9dUK8WB+w3LKEs9ydeSwsFCY6IayZls9O7oDs29U7ftfeSN9KBQdzDSVMvYOSPJBr3KMkk/
EeMhpTaORK8dii4eoUe2SOqca7Nf6dFLM2xWudGj1BMntHPzulYkTL1C1x8yyo7QQaOU2RhG6gFP
c2sioTONWfWjaqq3RYI3OMoHN8gaQPONjJ5yyRyBwQfQC5w9XrXBhg0mlK5D79TMMie575U7hQy9
q75dfuS869tc9a6SptQgzCUc9etXd5DKAwaLo74goSGa6BtI5963mc/Df8bNvooZWQUf+lK7ctWe
1kxkXmQ1cxZklMnW63lVYrQZP7MRE/LdIWSoy13m0nLZEA0R4ZseES42ZMGwC8LMTl/MGilgO9VF
KIdC8xOrcdhfOM7K+KdnF93DVBm3FWUA6dmuOE4qRzWtaKbrVozRwZtuuvVNcxvrG2fqb8Lqsu3I
T9Rb5y2P1A7UYk/gedv1F1rVXU+arAI3W6qdXi+8pTTDMHupAS9dbFw5MZ7LFN5XAesExxcuRlW+
GQBl40xRYbwlqq8vCJ9NJ6IgiA88l8ee9BCD1ckfYwGZy5G/BKEyBWmEO71wCh+O+BsSWt2PnIX9
cXIbeMCKOAjp+hWpGIj+iebcz5LKNBXkv5ujize4T5iV4SYEZeAQLp4XBKgp5Jc4jYJKZunVYBFt
exfzgnlrtduxbbxdKWKb0zunIhdjNp0bZ9e0za+si/f0HvBlVuOt5gEcURx3nxHLcT2Wkel7KYwE
cIypH9nJ+GaZl1YUX5XF1HNE+K+TWv1Dbb4WZ6frvsvCb1GYqxQyp8Ub6STlrPeKL2zUWADMyFDx
at+rkmudMe+DzetqHfs+S/soTGbXQyLeL4Eb18kX049PWDUWfZvFnEQQ5CKfMwTG1tMqliHFl51K
wNCUUvfGk+W3WvzUAiQO29piFB15jJnGsgp0B1I/TTyAtbB76iUNG1fuWg1fDOYGNVCN5yglYfP3
79gnpN56mYCHSFvxOMt8Kk0sQnoSaRSK3xcDMHueiUDoY8x5QKabOCRT82JlB1+5hafsVXhdwVw/
6Ga7fC+Efo/8npKr7d8qICb0cLXhyQWY7BPRPJ41lneXynref3HJf3OOILRL0xGmrTuqc/Iht8jW
etKTFCqXdtgnQ8dWuehT2A4YQgtkvaFpNqDFVBthvnjpGTsUDbWIyZxaFdVLlKKlV4xuBFvvXL0f
yGzuRYR5tk55ahq+UiRbffUhOJ3ShrwdD5lN7tbolhe92bRoQr66Xf72c7DV9TWBOwIgeVIiFja6
3sTEllGprgzrKZoIJtUvUmhAG0863XZSOWc4Ov40yyabJ3cZ9zfaW02+pZJTcyn8bL+UnbMjNGZA
2da8iJHo7CYi3wqle3yO6vfH7z+KvytsKWuBVwESpd9z2vGxrbjtpgaPj1lLh2hPYo+8ub8wm/NG
d+Ywnk1WO6xaYSeQamixsefJL/3GFfkXjdJ3iuLJo8/JUoVaT+cAwvvJsXfKS2VGpS4CfcjVHTkx
rq+46Mxg0o9LA4Vh5iw59HjNpDtpgVrK+jppY6ZJDqMRJ7bC0sv7O7VzX9k2+/vEm74tOQ6UUm/T
u9hqbjuEMbUGAaVKeDAtvd+QANDtewyaaRItG9ch5TDzVNh2TQa9kRRcAUGlGhC+t66Zn0Gc9GtP
9i9TjLY8aYR5WSqZvpfu8ivPBC5IBM82Wd/+QPATTsb20s6dTen1112ijkwRlBqP/BAdBqbXVT20
B0HM4F6aI43oqdC3cZ/DL8vJdcuroyjqV9mwpndZZd10E8mT6hBUXp09OMLb58Z039J8OZ88KOOa
Mb/Uev1V7WucahpZX+CB0VbDfckNcirdLWRdGXq3KD7qSYYdeekPk9YdizHrfaexkb1WyrmozX7T
OoyKk1L+whaNPgMUZq4vm0IoRrgMVnWUhr7p2ODZd6BZWMVGt9ljI/PJGaYrmsicOIEib3qjqoBp
9dz5pAhu+hKVbwP9YYvVbKmnQMN3EY5ZXV4MWVSzACtfrPyfcvrWl+zRCEXruqbfnvZhozbPRaKi
O3NGxkEiNUHnCfVaFd1Ny8EMgqtaBf2KFxuxTW0mE9tLFdvZRUZlW7EX+FmUltBXtOgAWKVKxmeR
peMdkexnOZZqv6yMS6Ugc7zCAUDBjeslnSqqwBFJyDhVS0B3xNxIq4z33aqcJH/+mzKWiGjlYyf0
5ovJ5jt/8uOzZxq2qxK7jE6Y49bJAcJzaiVLK6n4eA2wnGZGd9YW7S3ZHxCz6+S6Ld5Ktx736QhM
0F1KG4k+962pzPmj0FNW7uWp0WLvOmZSdyTt1Q5lpo8Mgw3ScuPkXgEruoUkHB1kh28O58F0PY8U
N86M1CgbVLkj9luj9QbLxoqbTVVE6vXMHnyhI2jR5UIIdGLovgSUFuh1q131poD2iRDYLYYHhOsR
s4stGbl3wsDbUuFlkW0kw5Lm2KYHcRshx/KHSohgUd290ubnnppj9QPry4AVVhIORGqLUf3qLLtu
Z6dvLud0bFUmO7X2/ub/pa3vxuSyNckEfHQB9ZNoVIqidhNfWLg4TM6OCuZJbGE6eeDGKAKF8Tuv
uLszZm79Lxb89aj66WJ0PmQ6GVgZTjl/xdyqetvwSc/Ydm8aN94yFwryuiMxRRG0AFZTu65f9hZn
7TqKw5hycZcrbwWgzi86nZ8SPwBxUbjQiWWFIdr41Oc/KMuIFyemsFqL07lLUxZroWIjZB0ocXcA
kvN8stfI09MnOwAMjSdsjXmwy+VO1dajlAJuwlSGQzFx9rfiuNuqqVb46oQrrW5UHi+7eyk7tEgK
kJSNgrMpzTgd/v591U/hHbyUtTdNUwaNo0dx8/EI7qmRMlQDbmkPorlXnvX9AFge/6lPk/zaYoT0
ZEWB2qtwarCeEV3mIPqlb1XZ7A3Rtq7S/mxU6Jl60CZ8YVjKoYnjKHTTGWp8pz+OLENKX+pbRSs5
byrtryl3jScs/F+8lM/9Z3PtkGuu4ZEB/j4J+OsYikgvLRtnXkreDkU4q57E5p8SAmFkT+z9WeKJ
q1Y0j14tdfKL+lAMw3gvbeDRCUWkZZbK0Yzix7JtvUOtKTNRSynhj7Z5SIsUgkQvrC2ltbfNS1BH
XimvMocwmj4i5+X3r0X7BOh8Z70RKe+4NPsRMZ20y2wG0oUcaKZjBAE2lVcVlM7okchvSHhpcU0K
CICkCvUkVp2AjsGMaC/FoxBPLoyaMrnOpp9OGi7a0DzrOhKwVGjsUR2gKmROPnXfps9uy+y+XIG+
KuGjlAlkMs3acP2GuooQkqj7ntcxCjlpFjzwotiPAIlvdZs71ksNcTn17ehXk9WfzTOUFnqdrMG6
/WCtUGLAIjkj1LtIYW1Y1gBEVnAUqkPtnpfN8jRmZBZEfX2xYN5x1ym2E2t3s6g2LQ6JOyciOIkK
p1XNEiXJNJ5PrWOFzsIhdzJnQLc650960e7SnZcxp9IhXqCQ5eqTgsXCH8fkXHdaddtYFl0YZY9/
OSOWRS12yCDv4rS+9jy4obaiqoGsaicwVYA8KV0dgTIOZRlM8Z7zuV0O+nZxMhSiypyEyBvo0NPU
tZq+Ar1L08xsFvcy6fDhoMUH/jVRIuvLUDwrq6O4NN191Ffpvk9+MleAqdlX8opafMscwI/0xny2
nYL2UVbILXk4OoEkrbpRTLe5LiHrbErRWuEY1zjI2U7RsKhPXTZVfpM3D4PaW8eE0UXhQDbpigaM
O32yyZqqL04/nzhW6x1pOmtIi+HAQj9lAjiFa8tuZtFztGnx3Q5OmNIO1tExUyMcMsdPPTouvube
9B32DtKK7utFcQ+RBQY9a7DfN656b2LwDvPISLaqUPemQzfGKcafEjM6lFOIybrRtnTO+iH00qCX
3vycgPyLNVW/FZlK36Oa0dGq5k7kYwGvsvCOCd32AEvxsmtyMCn1NP0SZZ/eaI2G0XzAol7AMnfi
aG9O3BkqUCEG1G6QjyXT9glVlqMfnN5ULnK6CVfCJKzEBgySCbX8YRstfXLEC6Av6useN2igx854
nvTMiZVRUc6iqcfj0HwbKq+9sOxabDSnHDd1Iu6XxTRuG1y0FB/9wYw75WlqJi+wErSarWSJgaIM
UCMpPaLLnOz7HD+BeEQRyojf1iJCrYlK9eO+TcOIIPfjZC03hNxp5wZjg9+vOX+75EBNpZwin4Hc
7XV9/ct+z7aVlp0OqcQgOMw3DLo1QiQeCwzTINLVuLE756mJUxrq8TEZc+Vq7mojiCrMjkVuNWda
boEnmFEhjbRB9Mqxrjk4LX5qWHIrib0KiASsQ4PNbGulx0y+6RM8JWVQv2Lf/01r2bRxFrKzAQ43
3XfCxV9eTFso01gwOsPokiebtE8vErv/VqbV996MPJZ/Atb4FKD5NW1Cs4+HbcFH63d59DwbSnxj
rSJNRwEJkhXdUfec6goCPBoefY+if34ewQlsFCt/EdqIVrtfMoJDamwqQxwqycShtC2fxt74Qe4a
1YGGSnJJ1jB657tCCvG+RLDnT/StI5mVt8ZItkBh4ZiKuoozxmLBV2u3DYCdoOwn44zmOm6UhbwS
b2hDKpN9OzvIybtcfmUH+3xysni+6eriB7Md8nk+3gdJTPu1SxmXWvQ0Aim7i7SznoRCwlw2ZvdM
nA5/mr2VFdWa3PSbpJP35jA9ZzhJN4XmfekV/Vz9cUkMbjnOIWFE1/vxkuIRz7Ix9gI5YIyFb3yM
awYFrSTZK0sUPI6QlIXMSBXxJBZmJaYb6o2QFvOaC5P2F9XoO4TrYzVqYQZdh/v02agBT3bnMVIs
kWQ5TRONfi8X3JFCUMpHQes0+w6Lak0SQmrCqxmCJY3DYnWGdykXnZUAfQjufiVUazP1LtAkZa58
JVluJxqeNy35P0vmcQZl/2sKuLMiKjhTti4loWLQN178pMStOJadtrUnDjd6ZGxiVwnxodz0enuT
g1e+kLO8+/0CYayv6tOrpmdnr04YC6vgx0+ht1VnHl3OlxYj8KSRK2rE3Xt2Mmx7r4SdWJOQMmNs
pi1mZqECiOeqjJfbYaiY8NT1vsqy+x4D5mUuTLz/tLb2TUbSo2eCtx4XCozBetZiMxwJkHykbR+R
CmqBkdaA1pqDGZCZMJIrycszpu8j5dMXm9zfNE/5YG1G8C4tz/VQ+fElMs4oEyLJSBiPnGfVoas+
2/JqWlpqxLVVPi9wACC0+FbDdt8u9RuZqdWfzzd0GM0HxJBymcOwGe1lr6Qba6iS4PcfxCe9E20N
TNNERelMGg3mex+vsmsbyAojLafcGh/oQOxiFdVypi/AC3I/E8S0qklCh5EnsSSZ3R/m6R4h+KO2
TtE5Su6UCrFilsopkJnZh6VMp83g3KSV4+xyVx9A5Svf2dC+iP95hxh9vIUc1pV1CryuzIxKP165
KpwFYSwP8kxYwN5ZaXAp+ENMLEke2K0sr4oVt7AUJqGHWA6kYW5sw0YuUh2gPnwZRP75zMD1kEW+
ig8Ie35nG/5lmyiS3EI4SoE6eHDPC3bwbSbNNGSoGi7ZpJ0rMZIKqTj3ORR06hH9OYFsvns/pr1P
+nFX1xOc3fce0O8/57/pciKnIx5lnSabzMRP1PuaYsqiRBPsezLSzmN18r3cIYpeuE8RfZEdp52I
ALqmpRYkSQKjTiMeZtW6//11vEtPTj41lyY9CiheN/87ud+QGaeWrNhMjaF5ihYvX/yO+K1ZtgsB
ofhm9E6j82u5RZiMxCsRT0IwdsMpTMIcIrpVM8DT9rdSW0c+HN52dYSHZKkhC2LTpntjeagDkewJ
xl47VYNCmlLqw15nS/XRagHSa6w2RIhSbIZGflMUheYyoHnUkMZ57YrqqHYOQIyiW7ZL4Xn7sjDv
Rj27mdfKXVsT0DOXU6nh1oESDfRoy/rejSyVEywp12nU9b4XWXbYKNjbi85QDmO06Nvfv5N/ow9Y
yVqsLM6qJnNPBRnIbqIkLhjO2GVZ7t3HyNGnA2ixtqNdSpu1Cs3WCBKjPKhSJWZcVtfvguqmiyMS
4LKvpJPvUR0nHy3tHdIBOTBzq7+7H//6AFTgWKUKRmdKR2aOWcgYY2Icg2nJbJk2OAhc/VxkBOSp
65qdzdAC87YIUdBzitThy9AKuq0T+6doSrnn7CZujEXbtJBHjmmLw8nhXMZQP4+OU1ngXxyn9ixT
7OuWtTQbsoPWz/qZXRFK4Bh9h+bmtgQQeTNDkQvIez83XPa3WXHih0Spy8DIqxfTU4vQ7OruZlW+
B4Y+ip0V20Wo5vFXdqJ39/vHt4jPSvdgmxqgWz+1ntJk0ua0rdGz43HYv+O6ek1LjqqldbNf1KwZ
1BrrMaS4W2abQZo02aYnoPFN35JZOaF7smy/c+pbUXZkCLdJvmmWdgqMsgs8/cUdcxMzo7RDkm1+
0WjT9mru/jBKVz8wpVdvCEVt8JITxdxmw9NQTykUfSfF4K0RINut5/FkYuSfOzqOUChNZk+Ce3dE
9FWcxdlYHKOkKI6jOtv0qCfQx22h3442vzGlY3dFDOYjqeLVzhEd3G53/tmZy27AndR1hJ2JVgsN
c4ZJCsgztLXehmvTP2X9mgXiYIjSQZkxGD5qev9YY/yrM9vnnKH4aaB408Fo7PqGOJxQd8XjolsE
AtICYjyO/CkhLNWzM1DeMSnUOUWEkYKXMmEfK8ORBhQ6Gbc5q520PejZd7H8SNu1U1211dZbo3P/
/OIZX7Rg/uY4tIq+cf1yelQpdk46YxV8F69GAAyz/ZZgHdd3y59GpZDyRsKEVXq+zKVyXKo4aNue
Kiwpz5NqxurEucFNwRsnw3xEOhbAT9oM3XSXTCn52Xp0U1TLDuM+bvu1fegWyeC7etch58y+qBQ+
QejJJKZY0DW2XOoZdKgf91sEMnrWwF4KEHxW2B7phbd5t3Mm0tLw0GPIciL3doANH/XpdMnkGhim
Tq1qXYjEnM65TC/M6PgG01I9oUksyL9wX79YFde38uQJWxErfPAYstBNnexzMWmhZTdwu5TAzkJb
mR7EjBqoGVwLl6iACZ0w/8W2Ufg5fV0IAPXtVEdK0JeMAH9/Mes7cnotaGt1ZLYWeWGn75jdmDk8
hUJwslDWYAycl+UXxwft83CKpURdt9S1v47F4uTeatw8WyGYceAuKiE1HCzJOUAgdt4kpNjTt4D2
VMIjMypLIFW3eTBpkqgjvrYkn4dQi/Jf3thE5xmkofM2o7Yu9PzA+Dmv/bis9bPe0HYeRVzvGzyq
52I3Uuac2/P0s06YSfViAN+LYHgdROl0EuX8yv2Z4DmqGWTIpvG7upF+mUvvqIqB5d+uxx0+IU57
ZK1hDVqGx3nuQsoq46CPd12UDefz1Cdbp+ykL6XxLE1OKFpPNVUmC2bM/MU26K95LReQmH0cRNlW
5txsJgHXe3tOyQewH+EuL5BF64O+oExtmgiOvhigrckfRqNqZ2WOGQctn2mRvT7lPXkJiHRY0KKN
RZluTEV8oEwiFCq+j5cOERGiqTD39MfO4e6Ko8IJE6vH96eot1ZOp7JoxUVfcmZL4x5n3BodnXvL
TdMSnrmk4rxs54u5RKkx9Fm+rRouPLci9F7IusbMvRhLbHTubGabNmO6WI0Z63dSxbfCPjCDhEmR
HMfaSy7HgsmJMkZ3yqQWgTmlVyOap321Zoo6GaeHRsUXbWamdkygvmzoIwDtEnD8oG723jkPhQ0v
kihU+DxHZwUvy7L1bT1vDrFSq0e9cXXfNIiVoKFmAYNorEPLAixcU9lNuiX4HGXx1eP7eZVZd0YD
bimfNXPwU6vQNE6lHBwRB7ZtvrwHSUFN+N46jrHniFX72iue2fkwppmxi5hQBrlTKuf53FVhky18
XOkqIn5H86XKvGr7OBPqDkmFIsvJre7OGRCnZxLBC+5RaImSZM7AdMvXrkYUyAnR7UeFYsF2fVm3
Dsi8/jLO6g5faHq0F5DUY4agGyq1+qz1BS7V3CnOzF6/TJxEPdOn9lJGXnujeNayA8RTgpcFwNVf
kO8wrFAv1arEIS7eGH1k5GZONUIuNWXuXVsahO2948bRwVyZnzGx3Vu2ZTDXpaJfpWljXE1eioO9
v0xbdfYT8A6XmtNWl4te/xCldTnRJUQENTX7zGpuQES9qN007wT46DTNebQtEKu5BvqEXdlvJCkI
9czhL/JQOIp9alE4l5OFOhEBFBzwsOMVRiMdZr1b23ZNlvk5CqUw85bxLNFETsMboplO+7Gl4rPq
IfAEbr25pwWOuErdLK0pGfTXFqIPaySECMKZW6HMNqZyW1D50CSUoVV7FHWtHe0lo+S40axjzeHx
CKJTILskftsukICInMOAKL84qxuu9qkh4QC9Wf0GAH/XvuXJ7rYy92bI4QmusDU7r91rIOHaSvtG
SOS4HTonsJf5Ne7QNLlqPa0zjGyTJJxVzMJ5RPO9BEaXUKp4w96QeBAVAOvGEv/QMZwGdaK9OsbI
e6eIlyrKmG7V3ONVTI5HpyybrGIk3sZK6OmVGqR9A0I0uqMM/VlG000ciYe6RFG/DNdsZHCI8ptO
jtOGBGGNzsGySY34m41zJ4ieaFhlYFkaVM4WTR2PW58pYe9HJPAoM5+CmODizWa1rXOthwuu/CQm
HA7jwqJBzDilSI6mr2Q8mqrK1uy6M9DKK9F6bP3atm6ob/0owcTcFXfSKYcQw5AOmnFhhkmMcSHv
q8h702GCwXqLyEGMUK8BtHx15tifezsFy5hQ/ZtAbYyGk/Ji/DDqcOCu9EeVtwfJQNOgmGCIaflJ
h+ekru6mYtwoOWR2zYngR0zJ/yHpvJYr1bEw/ERUASLewo7OsR1uKLvdJggRRBI8/Xz7zM3UzDk9
dnsbpLX+ePks7a9upOtjGtw8sYrxOnopkYnRkYrGjA5GmiPoTu02QQ95VzBJZjhZdIR3BRivEN7H
oLrd4PTm7PM5jg7tJaYdKsBX+3OtSb/I+y2xe0Ipev9Z83DQUUIwEa12KRa6PfItdIEwNw109b7y
WxsNok+ORnjXh9VV2eQuJn5JD3uVf6JpJI/HurUiQj29jg8H7QzNEGhc4DGvpgVCdF7BGuu8SgUG
i6WBk9i48ndOZ71zAn2sCp8ZBaHEYhK8j+V5SOQaMhRSBVMFwT0CgLvKa4lHqNASWyTMVWUN0FoK
jXO0uC9c6wvS8pqo9d1U8GXY5YbE7+ict9osjUPk+vNQbDtLJWszndXA6N2piVrlvP7I5/B56ySd
hOW3VbgP9aWvjmTffzL+9Qb5yEPyEUf8tJlDrDCjf6WkQ5W1eM2GpUyVwv5p5f3PQoVmMnDcBUVB
2wvmIhHEiHvrN1sUp4rIS9bDud43beemU0BZdfXlVBaRSPyoOO2ouic2MajmkzRsMkHOP3HqW1HF
bQqDJpNGAHmWufxddMsH7DWvlZMOYX7rVvzbae1pXBVBtSuK/D53qq94a5/LjNiVcIZcIev4KAYe
Bz75OfXDR1N6fBdGFhIreV+kya4yw7zIuIy+fBM/bucfIqOvp9GlwaZ0tzRccEc6bXVdDGSY2vqz
2JqbbURkENbZgxT+U+4olp/oWtp9C3vlANoOvjxYwLPJ5p3yiqRjxwUC7dVWXPIdSCqst1O4+N8b
NQDMrxPUXghXF5O82N1vnIkXUqymbwfQsMk+th7Tj721CNWaEcWmQnvSlp/GAVZey5f/Xld+gwUh
LCRkFhVWqsCn3I03iX4VXuVy/o2zKZlCzSc+RkiKQ0yYQfbk9uMLL88dD2G+D4cOLQ+ZHdhEcxpp
+GVYtb7P+/GrQy+60+bfxZafTA7TGhakvxvxATzWZffQjtGPLxoFLEqQRU4oXiDUtGupb+A0IeTe
J7OuN/xa1FOAahPcOv6iiiCP+Xl8JrW0wB6TyEd/neykbWiMLexf2VGn0pX1hyr4tqbcDoUc0dFK
Sk7yuDzOstpnjXwUNgGlGO4JsI5IRNw23IYbjVon5DQK7UF7NtLjh8nMF8Zz3mG3fQsDdW2U/jJQ
dEkp3hxr+JqGCE9u7DIwzj95x4k1uOtdw2lVtygXM8kvGjvbMZq9f35HmI41p02tODBz+Wx3zlXY
FM9xnT/3kfDSeuCUj8jLr6qYvher+8HE/KTC4U9DO9EckazQb8y06JpvXLu86S/lMXbIp15t7IlZ
zLd3rD99J3zUk8D7XWQ9ul14WheOWyLg1e62ay0eXDva+FJp4JJjXmZEowaAp8mEvs1D8MivNOAe
kmQkbqBrNbIhB0bfgvRK0fwS/T/uWtVOOO044Q9hbKCf2xxSjsoKbof2SFbsYyAfrHbBW2g1kNdb
/dwNFj2AlHJ0fdbvLP/emny5IzLfw2HYfBfV2iRghvFu1eG+jczfTuoT6nQcGXMh023iYXOq/sGK
9K+OeGRtoagzm9FE5dTCqWpnrTypVbg8Z3J80Rz4yZx1SDE6KNoRmB1s6G8Zh9cYzg4mIBB1860a
W/5bN8Uxrn20fcVkkbk1wkis4rlp3Hf8cGKXYbdIm3657jzJ5dIeVnKzkqDgmdFBm+YRNvGmE8tu
ntFQRSbei/nQuXmf+As/XhHmVLmjZZEzv6y8z+l19t4sTRmhduWPMgYhfclhmm3pYs+4qNwhQkJJ
3vV//8H3coda7LeNEeWiSHVjROmUTF+kPC9M0n+DqJcpLewM+c5KYGxRJ0zpf+cuxyq5EKlHYvJF
Hr+ihNiI0bggBWoiisWhnt2yqX5p419gsKvFzl5oscNaiVDFtzgLaptfajNGd6TW3iyb3hmyehtV
3IeZ/aFt0mv8cEC3P/sfgHAgpxLElWYaLqvuDf7h3VmxT2EWydDsRB3vEiFR01fbFFVqCAlL4nWg
38zj4R5bphxgJ2kHcJ8xgG4b1/e+2/M8O3mTRhGlsgAm47hd8oWrJ4+G+ax8qxUgY/YnUvanvvQd
OXmx8EXcj4y3OyLAZyej7ssDT7JajQoa08YcD+9thoCOCtWr2jNd0m8qHRSnajfiiJl68Taq9ZMA
ihLLfv6+6PxlXbn8vYYUjokX287cgXvO8OsCQlocm9SBoKA9pspB5sia3UJL7dklAMPUKWtWHHI6
babtN5Aab7ZLfHXH0hgQGFQFFUnZAc7Dze2vjVyouyVlNxnK6d7qLjkjBnUc4xAqVN7uaquZ0BgR
VhH/6K7/sGMzHrLsYYjwA9VbwfLs5/fV1DLNUUi+H+snNeuMRj7rp7Zh3jFNzMRGc8v16jqcB2pZ
KvtZTgIzjf7aFu7Jum7fLU/zbAw2KUZl9NqNmOB4/bAqLV/RQubs7FMYLuCZF6QZUta7MqC/IH8e
Rsi2dlVJsSzFLvegc6F7D+7IDEdzwTMB5muqpn+dE8x3c1z8uMQkDLx/meMdbWodEh6BtyDrOdt8
bB8Wj7CE8XcKW+8y0rgUDykanTpKVoX8jee0dOK3PKbK3Z8JzFv5HbLO/gFyvW3q+GuK0WIoZUe7
jayRJO6oRYhx4fRu/bXEyOIcfuJZVUxVCLrgQ3weHC4Jt6rjhISMgRW9yyogSgr2SEOiWdc+oNYG
ht56xComcNJSOVxTZXWeNr0dwqp6cob6IxTcoZQ8vTRkuBR9o3clU2Xi52EOLbsux7z7yYnqQiYo
n5zZNft4++v1/a8gSvYg1JCSQYPLiLxgXuWc+IpJpI0NnbE1Q5MuxnC2J1uwdlQorv5uGQvml46O
ArMIfWgAcA5hyYnGgZ4ApAAWt96nQl5XQBZduRGp3Vmpy3S0m1Q1+ZQ6K93lrvMo+46AYKiSPW0U
VwOY+j5fakEbDPGnnrLPPowKuekCRN21CyJbhZvQAULng/l17L5mzwkOGtvQjqVx3Kvlk56KGkkM
G6W1zgc1IzjCB1OhCvnb50Vx33f9pahv2RCiIr00stn1AR0CI7aXvtAnOO/5unVdQpEiumHNN1Rx
fiBQHTpIxwcSB6uTZcJdTNry2Zf57cyWmrirD5DUY98JPP2ebXWdYFJo02FbT84miv9rdTP3EV78
LQ7Y5ug5o10nz++cyv4DqnYVONTkTPkGkBOOqR0V72ulrmwNGOHy0JU1jahuKf8qeg8wMbAa8Ekn
k/13yUI6BUXjHdzWf2lM+TMSe87eFt94xEv55XDTmYCJvbEJIyJncNm6Hzah+066A+eMRmVuaD+x
9PjOH2wSJaWXTPVLVud2MmBoS4OeJ6LF2LZm/btRGW0ro/8Y5EWeCG1ViRd2t2M+oB7jVx0qncgw
frameEmMwwHRB9dFgZt+WgbmkRUVmAuSOKmJjA+kSXE+QsmtnFjs0AzxnKKbPfxgrsxYF9ty34AY
cpoVEqZ6hMLmZX8hlFqneRt+mgoTQUmRhRr3YMjFbQal0/aTR6yf4o6Yg3OkkPRtfj7zlnRnq6di
ufPKBGfC1xxThSAb9altyUR0WeEK6kHKUdlpHqtU+c5vVYBm1rLsQbk4buf1DKh1yBz4wnbuf4ex
KLkLJO2g+mTzvDm1c9jIWuM0oB1nWUhvt6g5iQJuuWwd2MzOY4+TPCOunPbs91oXLitgjaQxah5y
4hsOvCDqMHve56hiSn/IsGaodb6nEIgqXDPBqTFSjoaNDvq8eNsc82MbLPI1/T+ajM5k7i92QQ4j
FIJEOq35P2owCJabo5PaCKafVPXRy+oU+JIqmel57fWT8YXmdszSyV97yJ4QPzJBdDdVTn+ThAXJ
NU7SotCvLJOkt+DDcSDkA6NONkG2OYlPSdmOt2HjyF1JdbReph0hKkksSaZiIdvNoqMTxMjqkE8j
xo7EWf1fHW46KbqKFvZFXEt/RVHiRP5x7sxxnRd9KlFO+5t+lA5/j5l2htriKZWXlPJedxTIETtw
rG7rjUim2YmbK+Xm3p8ujv9NPFpJEOqZC1Twcyn6u/jdlbDAC0DU5i2JFv6xQ5aN+gBrgc110JO4
D69ZIySP7qzOiW896kQarWyQ4zccrfy2RRXe+Q4F6tt/cEXb3pGg7JuJWr+Vu7SwY0UDfTpalaRe
yrH2Eyj2TriLZFW2XnO3x23txi+kO5g089fvSg4P+bD9ceeqPo5oX5OtQJqeFVpBXYZ3IeMXEDck
3bxuvHB+djsp2mxVRHipDmNOBPUcU23KWJ4Gl3+5maRuCOIUwZO1MN2W1T2EYZu25UBZ5Dre0Scs
2IzcBbk/QPhp8frh0PfTa07WaJYT3luuWzrXY5i2Gpiz4KXtO0zuBVbKE0lGNDxIwjBKhZFne1Zo
xemOXb8k6dyDnaPeKKikqXv1XdVWuStw8ViXqFlrFleRZxoGl/Kp7/jKtA9XiSEEUkx0P8foZ0X1
O3nFtAt6XSNtG3fx0ioiq7rbpWcR91aiMBmQ8ourx1kj5Ld5/ncr4pVx2Fd0hufrtQi/5nAor6SV
fQ5sn+cM2sazOGVN24O+6umRC/Mzu0AS0m9Llg2fJdEjnbJng22i76752iiTx/W0fS5d9shkPybL
pbgSYcBhKl/gOY8BmUeJ2GbEAySv5gujVgROnH01or/2fLkktdfKVE/UzYzT0WtKEMmQyG5L3LJU
vTb2unC/tFgcCz4zRh+3RKrMclmM90UYUx7sspEKl/5vqzzkPlxMWDm3w+g8Apz9CXJUmjwmeIGK
8IoDEgd5DhoYltwQ4scTJFIgg90VDV6grQzuOts6e526J4H+W+FtHsf8J26hPrzx0aP0mrSIPSmU
j8HYp0sw9Amb0Fwsny2RLCn/ewUr0Beeax8hJ3Sk9yAsOnFsIjZVm39hql2PbpOdm8a6Nyp86BxN
irxD4JXltDdLW2pgmBTT42XM3m0Nv2pKl6I8pPUiq76Xsgt2Q5Xf6lClAnqJe/phNN61WmbvFmbu
dmO7QEcuz10s5RVx8Lgo8tvGhDGtITtfZ/oo7Oyuia1tR1AWSors0S5aN2EeorsgOlbT5dQZ7rXd
zCduSWjcMDJILqtz5K3lsc7feb5qcTCbwxbfk6XRUy7QOObie+wrJsCacoP+h8h0nl6HMz8uDMKa
BtvsMFRJFIVPnGHffb0ks3nJGtADJW2A31kztTfTT1Uvt6EKTxQsfYJUuXeeJ7+JKPsGvyYbvoGc
CbS7ocmWDNhNkzqG3d/XjI/dpSqMab1JYz76TX0g3GMFsQ5Ug/9l8VwO1B99upo0WoRq3XVLo9F1
zbiJFtC9kp2/HWZxySmxf/XlT9vj9K+fAuJbe8GvVCMssTsawJlvuU4+p7oPb32qpJJOaAK9ET/A
S5gbNVufyyUNR4TkBljj2GOwGYK0aqs/PoKyUFHPFAjeXYuhrUGqfPQjG55cR6jr3ixJw7Of0YFe
jztjCKyduv7LtXW9GzdShftAgHhneyfuSX2wBC9lx91GI3vqljdODw5mgumVzhoAMXJzcK6ENpb0
OzatAiuCXtgw43wX+JRzi7KRaTbVZl+X85J0xn2k48q6rtq6SlvDdSYyX5wUqW+JqQgK1SDGVRFT
zFXAraL2p6k5N6xRVPe4a821WjDrWq45eL2F0z7cwH/tZ3Dw3rqYr/RQPrmUmXlB+ErEG01+aUHZ
wz5ARQUl6lLn3IVICElLy0HBLLRTN/443JRorzfFYYCiBPN5NbOw0KX3uDZIg+3cQnAD1aTVZ5wZ
OtkLizs16nd1aH2EhOKggq6+mbLtK3/RRrHT2+Ml/JIGK9+5C73+rrab8VjZKBQouhPJhuWxqsEp
WAzDpB+8W37o6GrNrfDKdfsfE1T1YbTUpUFcc8ysHVBK0QJ0dFNwCHz32683Lx0SXI2KpE77iauC
eH3IR5TrfRQ8Tl75WBa4aSIkSg1iCXC+HQqfBqQDbnXstivtxMeqjNen2OvOocNJLAxt8r0DUraS
ILAnz47lLrPuQglcXeX31E7VB8v2+0Oha3DIpq0+vcav0i6sX+VFDDTK4d1KM0upRFgO8nfBCOjH
hzLyCS/FY2vCv1NAYUmsVOpu1Te+jCczetP+Ak9xiegbgbeN6fnJIeJcm/za5eYoR6/9N85kw/V7
Wc+fJDOovV5h7KAaxQ0n5D7ytUknfK/Wp0u/jhVuA/wJUnvQa++iKtenSFbXg2AhmhYK1ItxP7g9
6aClT6oJ6W4KqLMtPLiSEeFcqAICaYv7uuuvNqYRGBC17KJIX4lxvnzIIGR+a+5q3/kn1ukjLpnU
+toLUsteT0Dvf0oenjtXl29dHXxyQQQ7CMR7Jbgq9MArFpA3SnRclZLLOqUIH0G+hhhfB2ahorcc
FJDBn7Keb5GYEIUxe81e97clDRIZBk2nlZwFNDc3k/XQN/lrHf7NPDuJ8QPAh6N0C5WHE8dngsDB
C15cEoaUxTf2ch9RT8Nh2ljHqrJPXk5ORaMRdenQeuzmoU3nge8QrcXfdtV3s+itY2RDYDQDvhWk
WxWW/wYubFK/lsDyZFvVV26DcDdEIPEaPNRBo9B8e8t+XOw36RHqHqjoeyCBhlmGTX8r+S6GBKiU
AesfjO1L4FoULjYxN5Mc9kPo4Xe5tJrR6rNJbtmee3yOZU9Cz+gy6ADetiF4bX2d6fjZH+ebMbrq
vJkRmO/tWsowyLeMhB72aUcR8I4HcgpftzznmfDo8JSvfTA+t/IiHMl8AgUcnPrLUkacnMjoYPCg
QmPvM0datW+XkNpG70r7k/UHiTH5F/iUMYDpfiRvyIEZwImX5COFIyvqVXua+rPfEVfQzezLZY3T
ym9KTMCMnEnrkXKd4YYbPLfZFcKqd51rva4M7Xnc+EQBtfV+aRw47457TW7d3jPAJZzeRF3OZECu
qgfJ5Vabl4AmiWw7OhwyJKPAhFLCEhHqYux85wRwYf4l90CM1dWqgxxZHrY3Mw3XMamQ2UDi/LTM
I/xrmepiyc7g4vde4dzawn0vm6m7LqzcJJ0fPlm6f6gHb8biFtawMpV9qBa6MrpQHRa7s/acwefZ
ua1yTmUnX8kO4cZEt3tL7/Kb0gSkM8/4VlzdlKt/tNc4P/QebE612N8aWPDkmKgCnMRsMxXTFUfc
V050I/5Yn2qLZWcuXEVGLWbaGPMZefPD1K9fWUMdskPO/YYCLAmUl91hnwCNGhLdkqA/T/GbsbkA
hPicBovKv5gObFj6U6By/9TiXQ777UQqXny1jtHfsaxf3IieRJpDWFdLev4AetmkaGwuZ5Jg2/CM
HLrfI7a4HkeUbXI8OnBORHuAMYMaEUKtiz1JvfSwukS+x9h8aLRh8mxMdB0EVKdYy/YSL/3NqELr
uIjS55ZuQJDLfzQpthgrgu++CkJG1u1OZvmH0ZocdIfovJBXFlNrzlwQ/faFggj2+NtB3oGbuVwn
ETrZExpI+6iL4DELikNtLBqHtIZhCGyBcKhiAV/vWQ8IYAG63g2rJQ/DsnBRE5HvEPSEMZbam6yr
cLD5058Yn89TWFs3sVnPg7b9O2DR0+SA0fj+9uZGpJPnVpCMgvt5WJme0WhdEbeMdK+rX7tWhkdZ
O68jbfRUqOD3bAf27q398SRNqm1HqMvFRyjN52aL71hNjI1Ei5DM9FFQmXHygJ2ShkyDYKp8OK/u
S66kCTBo0WzjnRUBNFBoJ7djm/TyAB6jWV5kZN1Yld7HJnppYkjjaLSAtsAeiJnjmY4ZgxD04xPp
ixveL46cChLfRK48mFi84s7DuxR8opEAhJjlsylYVWoeFj4Y7DsMTU77L3LVH9KHRi6tVpxHOT1w
eUIqF7DpfRbdBVNHcABZUxYzlFURmjz5HAvRdG4VmZ50So2pK6FPg4JWCEMbRPsbofE4FtrPWWOn
v0El+5usJf6DsEEs+9WF0mHn3F6NHL1Tle+JyyUvvMYIKoSFx4WaBg+EAdPk04TIJvVGcT914ydu
xAc0MLhb7Q3MbTVQYazJuoh+bIIxSSSuQxBfzHEHmkh+oMdgc0lvcLR4j+2OBo8w/yVx4ibGlnFi
BgJ5JPM79d1owBl1Do3w990lO8xADAcksqUzNZUp3au7GbqVi7g/kBTyilMvPnCB3Ba5ugR+u9x7
Mnhg4Lo2pI4lY+TiF+UAgaGABxxX8umaC24bOmwvGKIYNqOtg5qn3LvZCMYqvOqFzAJ8zOM90klQ
oP9iWILHprlQ0jCV+1xt677ul9eKgaH0SKfayua985ByO+1k0s4F+dLxyWaITrYZc51nAKMwTe5r
p/PONflBIbQ/SdFih37lEJHAWlaWy9NG9yCxwSWcHzbUniLCy1VX0B5olaSqmxW3gLCeyiE+OdFV
ydVPeIlMZAHnyOZ3Imz6g/CGX8KQCvjxgdoS84PYe/PhgkT0SXYE1jBCxxNR3wJnffD/Js1QW7/D
1lZJWTSn2Gxpy9u+UvMRzvkEf16CZGRkOVIiCXqg9sIwVlPCDKxX84+b4JW37jjZhp5Cj0KU2ciD
EO9DMbzYE0B0hV6UxmNoI1WHH1k/VMRB/DZtbz706p3JJHgZ+9W7ynL3axzyq1FC0tSt+eoFqZKh
PJv+dgOuuQiGKtK5AIVgqqq8+awrQzqV04q0GLyzWJ+UNbwhUPu5FGqndEUPsFOnoCKbxRMOVBSu
OU42EME1WEFH8vlkuu6jRghwFmVHqSYj3OVreGUs6f+wjoE734SOhVHT+3ZoKq2A/Qbtj0hI6FrI
Rv58Ucmf3sN5OGUFd+vwrONrh/82ahICWhwd9jKm8XA9OPax2soH3xT2zrJByotwpfE7FDWmJDEl
wqkfNcH5EyhnSuReQ1wvW0sRCSRF8/DDJfaNcsxD9nvB8GAb/E9kQImqrP1IbuTedy0aUPV4WJY3
QttJXHPYzKatPurxWyy810430FsMm4nXOt+D2T9D4SOIj3a2nocbEsTakoRyfK9FCiV+LuPtZVX2
36y5ODCcKC3JZH+KlXXNUcW8V1Z/yD55r6LhL+ZIqlEo8M7LtzmKH+UEXERGcpBIV6TbsIZpIfgk
vMsLp3QngCYkDDtQF0SEpo6nGHa2+Av/5IC6ZBdWhDW5rwjYC2oFugLPSQpLRVume2aLZeXRFxdz
FsTpsuJLKopmX2y0JreLd6nIOEu7BguH2QwG2qtRLybBTF2JLdLeBQnx4hzufhPvVUE0fQ0p2FoS
AjOIHsOFORofA5jlAnsYC8XSBNg89cWerwPHLfgVd56Z8Bn0J08VEyV161/kHqMv0btlkhIJ0g6q
iHbpQeFtWNH3yghAKjcYQ6eVXZfzJa5JNAlXl+Ma6LG8YIRw3FcY4OhU8eksifTaU2cmX2pn9qEk
Gni5LHjMjbPzpwkALRIDI404blFwg3UaxezSpWIx/AKL7W+g2gNqZyABFEA74Yz+ro83/pRYYIlA
ORcPA3o50DK3GZsSmBg12Fh/EF8Y8XwR5zmSKiUan1eGGMmpGrhObTS141ATCxSRgRSic2OFZop2
DU+OfF2gwsGxnE/2I2ssua8CXsBlqq9ipEV7o+GNysb+o8qsp5NKJqvhrO41VAwxVSrJlLy3M/GH
8/c4OiS6yWb97EQs0WNt4Q4FIBW3/JzJ4qOFdW3A3rqJnmiBXo8ZihE202EF9A0QFkxtBZEISIcY
3n+aipA9d+PRIjme0WyEL6jjwxCbWxNQlo0A7FYt8Ss2LuJRyn63jTj3BfUsM8qnsuWvWrMTXXy3
10NH+Ua/vCvcQSnPFW8y6EjS2ZSGZJu9z0O72BvLuXwzwPHhQ9S+te+o8Wtrv0PToHYE8TVIkhAU
zk7JcRCt6bBsoPcDzHWg+cPdG+RqTg8TzMYKO173f8hzbw8MchjwtgbcUCOn0oE8oUfloXfRUzYB
d8loAUB5KOF0vzbHvp3vYkMULkuWszNE6yDJpuTUpRAjNwKkuOCyz3CxKnDCLEDyE/hsSRn1n4SZ
Erk3Nf+Elb8tIvqnMlYiZ7y0n1Tty4BYZofi9yOAXzA2gEoZWYegEu9e3VJYtOr9QlAEDLydpW2E
fkyRP7Uv4cG5s0SOT75NahJQSEPn88u9llCkwr2o8cb54DczqsSgYU02S3YJl0X5gvzW6stT6fIO
ZhHHzLxKppr2vi4mlcKH+WAJ3VPttuA9vLUFMSroM6BV9ZzdjU3/HuYoNnLpQhp0KNhYAysEHzya
Z5i3NekRyB5cWMnEEb23J2ORv7UflvtuESe9gCS68L4ZhPDuv6MyKhfe+7iiIo/M7KLw/y3VcJqF
hFmnEUO02xtQi5NOzVdYA6gtc3O5ZUt+y53s9kqG9FA5+waukzRSigwNxyOli2AW00AkVin8HbEo
0EXLvcv6ldihAG5g4+foZvL3w/4s0GewpE1pmU0AlxcTeMHNe81jzqAHOJ8ECK1Q8zZd4o/tgypp
Ay389VpbNHarHI2DQJPVtNZOKq5VOm7Ki97FOo2XGtLMb1GjuNsRwA3pWUm5X+NQyjVLlNjjEcV8
kcYabRybxwHyv7pBG61ieY2YITvh+H8OptglYQSBDCUVSTMXoCVDSdG7sJ2kUqTcIVAhsaZmlfbr
Bl4bZ3ojpuzg5kBQwSJ3ON1YxkX/ZqFd5fMHvWjd4adw3E/SCmbyold7l6Ot83VwbiYOAZMEJeQw
sb9lGuTtbWEqJ1E9QoXRHVCYICbYO5N7v2Y0wJNaWRY0HNAOYaFo0IT/oOlAqTCccE4Mu8bkXzUi
LGVhF3UmdljgqndXrNRoNUxp9QVIoWX8WEUa0r/Xuzy02sR4AK2j48J6IFXbY73n4mxJ5EQmvYsG
o698y37Ug9S3Xkz4apGzBLpw/kjT310yNtuo1nsnGoYzhmfeZf9zCxdgWxtkOujMS1+ydBCdx8cY
mgdvNtPOIHUihnVkDREUoDpProucoeQiPQaDnLkTGMNJqiJRyEzycvS8qYjFcHXG53jJd6OOvy9p
h5Pc27TO8GKL5YCCFc/x1u3mrD7YJUhF0WjwoHa+sqx4ZkaeRiK2Y6YrB5TVzHw9civYKZgWXhZD
zRLnvztZLxvcoz8tMBKEbkgyh6J2PtkxrjFiDWvWD3YSdLgBLHYiJQo0lO6vcpBvI/EKdJK49k42
OZKgqLmzyNrL/RhGAxyaQbc4WmFWQ8KfnXz68dcOmdUF8PXri/TIaX8CtdEhY8jRkv1+aTEnb94W
pwbvwn/jTRYT8EIS65hWTf/C47iRWwOU05JRznUVIKrQ3+GwfkTZ/Riwd2mFe6mhVEHnMUggvG5b
E47b5XShFy/4O5xj3UMD1GwWdP8AqJTWSMwWHyvBjiyW/K8aH0e9jtSlUexNK5sN0l2a4iDDiRkm
g4hWWW8hc1PXltV95HSo5QFrK2A5EyAXKdRUzc8AXNMsr9ZQnjwm0P1mkDtktTdedUGRJRoa26LI
KClj0ezKM3pKL11F/rwOIEHW9hoGdbUbkNX2OOa40d2DP3Y+wbhE7LeOGPe14V4JJEF6iIAehxA5
h7J8cmhUyaSrjvXcUyeOxfQkdMu7I9Q/hNbkpsjyLzjcS4RAn+qj7ja0uvvehO+seb/kDaPkgfhL
3WnDZGg6e1/KaQ8Aij3A6l9V4byMBcLPySMlt1Y+TUAVNGs13KIWK1MnD3qWHSBf1wA++YC1rhiO
MTLxS5rwlPIB0soYTE8ltNCJRO+vOvZ/wsCl59K/7uXy3dTVsHOhqFkQsOc44NCIo7/4y+srgw49
YbVHEeH6ZIA5v7qbipu6VJ9BBvwYomxDN2a2BzumZO8a7CO67+ryoZhBzqKSyFk7ku/ZipJ4VrSL
2taXyMi6HmPusqq+0LWyeSgq338JiuYOk8Rv6YLO+FhCv+aIK9An2rBB/LxfrIXK+y4+5j5KJAqu
7vpS0V1t9+eJ4XYJrJ9icFSKX3/cE5oDIlB2n0svxDVoNPCrHd0T9+FfN2TpWJUJTp53JlV2RvMI
VTm783ydD83R3goiFIF720oQQEMkGLbgp9KXqJhaCvpQx3CCkG9Cp2RwT9wBZvuLB3omXPdeTOP9
ggCJikpoHkwNMP4orOxLyDRaiT2nFqWUOqCJli/g+tMd2Hy8IxyHslnNXwNy8BBmYjljJe7220g6
eIHrjNLCDtVpFtxdQgjaeriUmETlzvVhZ1VpIW8aQXmbacbOxFdue27bwXh3Ug7uY5y551lRc+lC
Qh6Mu8rDFrzJ0CNP07FKUn2pGzN81SQCZctQaQWk6FKuwx57wYDC4bj6bbhHrbGbhwY0paPsImdH
aiJ7OCvBSap0E5B2DkwUijeqoPw9liQ0dOxssIh6j9afusVi23ZdSeWwT8pmZykKzvlSjNHc7YaE
pjSzpbfT5f8oO8/eOpI0S/+VQn3P3vRmsT3AXu/vpRHdl4TEktLbiDSRv36fvNPTXaoadM1CwIVI
ihTJdBHnPec5rJtNI4l36M0oYtmTU+j2OoeWtlS9hZ1BVicQsCdpjdpz9VXDFLzGBRQe7njJrLlk
MVXWKh6eYlSUrTl53sZtIWskiW7ucYmeUz3UWYZNMAcamRJNx0gDOdRjustTKGhaVvJixMhYjqy8
APdHOkm2zCOclOIRqxN9b861BFNi4byS3OTCMsb7PwYBWNdmleTM/MgvLGbr2MIh27MPjVFfe53k
mQiRBxsk8NLaZPEfT2myDcMcrcSmFrWpWuhGaX+qdPodhYmYVwuXSQJNaM7gcoeohmltm2n5HAfa
MjBurRy4tkXwkWQGHOg0egnK1iIRbLz3qtc3flO/dND4L6SUUX9875Yhz2NXPA+JGp8IeyOewjuL
WGK82J7/dIf5N47/A3xDuTSZ8kYo8qfONAk1QgXpR597QsRhNSICNbJFUEqj3zL2v5epYllgdpwu
ErbbOhyw5isj5GnOcvYNIPw+N9qLGkE3YzBlCT2x58jmIitMOulHQp1zqc0r8qnxj36EXSSw6l1u
Ge7rIOIlkl343c7GNy1lJ+laD7aFrUQnRr1QrWFeA7P8XsykblRT7P9j0V1a4gnJHMNG8adGsXAe
ZUJHSYOCb7AyOHiz9ZFnmHHFz+Tg2oiDdS2nE8z14oXvTL+g9W1NEwLi5PtvLSNaVuoL5n3MtbDh
HKuKRWCfWS9l59nLMaNlezQ5iCx25MUTZBfMG5Uf4lYQS11RqiWoaPXl2i1kuEAxrI5lFG0wqdYo
g4PJPN9+dge7X8LdFdjEupNmDYQkBm1T+jGqX+ena6t6JKHQv7CChKbn0eLK7/c0mAymGwzhdo0o
1H0BcGJf9b6gjITdYjTab03H5LSGwLmoCy9Ysf0uXibhLD0nrB4TLHAirvVtYyb5tkl77SUuzFVA
EcSU4iEIdWaO5GGY8iHgaDsy9f4T3Urq0sl5DeQFco07xj4amBQUO8FPbY4OeDTSBrbQLzIokmtc
4TfpKx4Ow1BFuwLs2i3vbPpsGcuso0l7NCKtP2vk97bRmOSroKRHExN4yDP2lMG9wjDKTngInX5d
RSUOd80sVqbVPHqT+TqJ7GKUFCH2YwNMbL5KA+LP9IDhgxt+5IjYUdAZx8j47kPgPArcfFOH79Eb
LGOVOyTwuHW1+wQeAdLkOw2J1oEOkHXeS/+twJVdG0w09bJoKFW2v9fl2Nw82ZP682xtPQ6lRLZy
xscuZSXdH4cA3bTO9fSGCENSPFsYbZgeUKPGnUNLSqi76SNGkJNBDeGCDYkOvKt/VpZ9zNjJbMeW
iSlsuKUZacYLSa9ulwM4sN1B32KS3ul3jgoNQDZjFTwdxbQOlfraYGA/k4+vaK5OnHWcMsjvW/09
sYn8z2qi4/TZQ1Z55sKM9eLkySlna0E7s59F2d6Ef8U6KCy3bMB6emWT/hywFau1QNsyAmJzajO4
Enp/7H2cpZKdj2Fqu4FrYWdikm+Fu/JrhzrbVjPX1uxk59LbEG7ASBf59elO82ydtNv47gjlO8ox
pBuhxZqqjk8goPb1VL+X/cvQq+QWFf2lMyAa4YXBp8ryGXRC/8rFkLVwMwomM0MyowDnkytNBMar
KjSeMi3egL05pLKpj1x9O7ft2r2wmQ04YaDdRiaAlISoiII57iClPb5bWX8Fx3tgX0TlgYQlr0nH
5yKiYJ7gX4UkeUSA/0izlLMgKWysCXP0LPtoQ81i3M35RG4F/Teovnm68QUYHZdrkb9RmuscQPUj
wbln12iGM66RcR16s/omcYRza7FuWla+6yZPcgW4/DTxzN45am5jlv0F9S87lb6qNpTbH5TdeKey
wgDuoS12cdIetQHIKfbNagkLhFojN3nK0lztm8HAbTqW5VX/5k4U5KDhqVM0MiFCkmLMppHgqM0+
fmpbJsxWMjzYtpYdPDhMh8JhymUJ9Ea7zDWMAQSn0rBBSOx7VhjdqZ+wMcTjEJ07qA7boCPxyuJ7
Acimo8qgTIdgE4fI9oH+0WQFE40mG29p6O9LYvYvZUaMkgTA/NgjVdPX6ZfCkmptdQC9RM68xzJn
kpvLoC9SvTwjOcTLIq5PMbOAhYvgsSiJcmZiYIFQueVusqb6mBb+58iiaRXVhEOmIA1WQ0BBDejf
eoXVnlIEl20clONPqM2EO9gWCb3Lvg7pS8oSi9hVYixBG38TFrzZLg7ttUKExXcSszq30gcKn4gp
srfjUgJAEgn5Qup80Y0eul1q35xAjJduxrzVcYUTj8W6x762m1TK8NcfcaCgvvoKiZ4Srf5QfOny
SvteackhadMfQWB2LEg0TKaFHN41xWkW5ofMh5XSiVfR5CMNSYw8YMd814lVMCXxWHaoIlpp5Pa4
KlgKK4U1vXryNM15SNwRjcTkN8SMlCxSzyXuf5gS8LaRxdPG9nGDBy3KXJI+O/bYX21+Arfprxy9
56hFKDJkh+3RAgVqOJeWu/oCiMw3nHArRSDzw+aBLSL3G1Nu44umxLeYZy3ZsNeY+MLrOGbPfVMH
BwcDGumCjjm6578xrF+pAk8RnPvpbZj/pmqDrUcYdocoD2lQcCedqB+fhKWV26nGok0nyPGbxv6m
n0jvloOfXSLRf0vyiYWxmltykTuPdgVLG6bJSvMS8wMTzj7XqsOYD+oN6NsaAXdCCkozmA1PsRng
zHcysa8CxrdVvYvCujjpJqq84YElSyJwvHXvnCuEy4eJ8dtJBy3jItRQ2S2jkonhLDS6PHE7sFet
PbvNHdaB0/iZa5mDaZPZqVbPcqETHGotifcU8haL5AAgl6ekAKs3sbhbxAblAKbs3tiMx7hiLSBv
qqn3wCXfwjLPKI8GytoIUW1wvJ3Y5fNTF4WxMSlzWHhejf7OkEYrXxKnjqj64ibDfIAkWCxf02gy
Tga08YSVTZVXBTtJm+1+3WTriR4rHWmi0/x92gzB0QJnTqiEWp04eqyE4z532Jowa831w6UCIBBM
VGpaXwvN9Q4plunCTTR+hdW5CPsnGYZQYkOuWNkN1JLY5cdklP6afGwbKmgYGG5VW2gHjQYt3Kae
x29B1Bea020WLA+FweHwbDiWKQD5Ellml5QIrFGqn8eJoQOH0ltZWYu3zXC+0YiJRUWhxlF5stCN
ijh54hPa9bJnrUEzZ++JP7B+C2hlouhekjGDYKsBYN0U3G5aErr4BeNDmVmfnBfMc5H9U9NWKynK
tZPF3lJ0r75NuhRwEyoD38kCKjVNMF38w2chobehc3H730wgE8vUyIodlH/wQAl1bYHAgmz52F7G
6rmDRrgtXPWF7Zq2cQhtrQYmKDT7VuR8Ad5v1DAbXgS1nzxJTl0U1+sBvzs8F9zh9sVSQu2myvyA
t0z8xQxuPF6QYfy220aS0200Rg97fNYcPfHukbi7+KZCmC3UIcGOOK+C02XjaFgaWCdBA9zoup7g
LoGZ6MXqXRuSJ1/Nbgs5MiNDSC1sbB1F5K4tt8gPkoed3k7AvQZ47PdHeu4xEO10cCgy3E36fcvE
shCnwIt/70z2ypSTjIGL7qKUxQan64A8slWF+Db44CXQNw++UT1bIS1veg/RFj0eJV2PXl2f7RQ8
t+LZZ4WCkjfzXYQyw11SWOLY1cJ81CvcG50k4Rzjd2BLzT2qYoqSKGGflJMilRIQGNktrMYUDg5w
gPthazudyYlWPTUVlwmXbsbOGGS9m2pc0tinjlU6bCxA+49K53enj2CgE4xRZN+WVtqVy5YDv6TH
ZHrSEkWeMN4gQ/WYBi+jruxTWuOPwJoaX/DdMarQKWUZplhbx4Z/pQFqttF57ZfGoUU7C7/EbXvh
PhTYmLdFwiY/ZhezrF0NQ6sTuojFFOaR8cB2TeQ9YNsU0IOeU0qBfTUdcU9ZKT3L0tFWIUaurTMJ
9yTybN/T0qM1vfXQ0um1rNVBuan32eMGc9oPpoPqt4J09UyqAMfEUpe1k6RxIwwPeRwXJyPT+k3T
viZNIc8hTTI0XFEuzsMUOc/ChVVlrftYzfhlZUqwUgTJFCHGRy8jEGpy/pxgWATGWy9ledPrONvl
o9HOdsxbR0nE0+BBJJxGPEsNKuW5TY6+Na3h/OL9ntcxpnugl8T45g8MnzT+Q7x+2oOcbx+pbjSX
Jh3Eq4c5CmSncm59zImiSfC5pnicu2zxtZnkxeMiumlRcdDS/K0c8vJbEpqHNgeGo4/Rg1EimtRO
AG2YGrd5o/LvQUh3Ft1PJCTs7IanUwljsmc27o1+v0PD4S1NPI8A55JJHuIP8/6oDFgsxWsAZtWB
rWi2pduBGwEGh5r4RlgRSmjVsJOGu4upfVv3wauadFaR+C5r09+2HZzJKFEGszf74oGGXgxz2wTP
r5Vk5X2qMWGspRA8aZti+IufyP9T35yHkci1fBMOTRDo3h+qWvDjBEZaIUsqvX0aTe+qBSRJGHTa
AD+W2eghnvL43mt0yOVaueFWnWz50ZrASYFk6c0loAUkLNfmmNpnI8UTGiaIDEmHhi8EzO1ysr7g
YbEOmO2gjGijto0K07lGfT83TVavcL8FIQpeNJvxu1VwF1CpXZ7oiTz4e+lY1YMoovpQWJwHFMgU
R+ZwHz7mygM7EyYwDTiVXgYIt1DoI+Ve24L8sIXlbFV4dnSOtREcrA4Opin0b72dj/hVsYjmIBx3
Cd/lwVTm8f5PXetD5L7Yi4bMLsPRhzZT4wWrM1PrKnBvE3kTBxP/qYhwXxkgp+lBWUt2I8fCqYyz
JyYqkyVdFpR/6FeH+dTGt0s66Xxz3yiogqrDSfzvz0vrT8xOjiIsPtuEWGjNlbg/M81qNJ8UiTJZ
Aj27Sav1d9FcDUmE5KRFpCJCCqVOpl9uQWjJjYy59EvDmqmK5MdtHcoPz4yqx3uf0xYAG9IfuY9m
u47c/yWkHiRK6GREOKONboohEw7vQ2k/k+HqN0nXxqvR7p4a7hmtBa/UtSTOfwHnT+DOs6dCXnVz
2MIh9P+i7cT4705f36PxSHd0qG7OH05fVyg7hWM6H2wy8ixtqu1UNx1NL8riCc5tdorRVr3cZgE6
BCjfDtvjv/jtB3Mh1M+3BQd4GR3JtuGadB79ARNObFIf3GjA8dZm3HwiDegs7iMgvvqX2c+E8/XU
5t3JG1v9VfbTC4kLHGrj+J3U+AvJ8OC98OLP0azd7Zyyg37dELAeAAHucRs2CzmZxNNQtzGGF0tw
UVCiNBbgk9a9JGb11Z3I1no2JVkDRHGbHiqyncRPazxvRMrRxeeFnwiOPPcwTYT0PKYDuIGy/zGw
h1+z5IU1i3ZT2gT/cAKyAOvEBYfQQrgp6ZAhAVs2rhulhr0VEljpcGlNxDFXTkMvkxMQBTQaNAcT
hY6NmLskjf4lT95VhJfWJvK5zFKSOTKwX/2YmqSMd4f6nKFnkCYnhCin0r7OB7Gii2nRsT5f4C+r
kSCJwisi5RMxwYy7ANU7jxHLR5ApMHkn/YqAx8A4Zh5NCJysq7NrBZzMzmBrxLg4rHR2Ar5todx+
0fFSKX6AdZFQxtsVMcagEGBa6QbrvtfEChzMXN77FetzuhYt6kwcDG+dQ8kTBH70+jpY64n7TNob
yxCkl2QuKhWiWGZCRRs5r+ajqD5hbD0RCnssDDDnIqIIFzzcm+OTAJrvLKy2JaQqXIOS1aDP/b7z
MXJiCWoB4B28jLy9O6LDpz6oCrP4Vpv6bd5QZ2bng+/BXxTa3sip0BNq19zDZJa3tPUVY59h50zu
V72F6BP19XXwKDJuyxdbb94TjcTdOEARtnD5R92QLE2H/9ckxYNtt76a0DkmdsKCFAP0mnIJZ/ZJ
jAbeOROD7mhcmqIYcXbGxYad6Nh5/GpdtaUNpN6QTcLGCMl1tCEC9E7DALlDpx1oxyGvAamnKuJ2
y4AVNzUtDzxjpH+t0i9OWxfboqMiCulxXUicyl3D9+YH1fTIVmx69G3yuCpP0wNoZryR8XMJF31X
17i0ak0Pj43J8RxRnzb4Lio6vsMRjqMJVSjJtlPUB0dyptrFNElm20O1r92gOEfhVJz79CGtTe/A
Sa8fZWUBgDAs1qluxukpRzSNMkF8yeOMqYtjmnvHMKNLEHPaZ3b9lhpgHoYKKbRzlvNtNOAhBRTU
5aiy/c4rLFe1PXu/ALXOUTuWeQMhuTS41mwnr3HvPVUCD0CoXGzXs5tCz1xGbrm4BjZGgQRTzLq0
7PKYRPazZQzx1YyLH70q/L2fszCLZHmVtCuiQMZLR5mXrIvrbaq5wFmcuNwaBqaIBCjCnhjtnM7G
4h0Ah3VDOilKHBfM284q1+E8M5rcMJp0177V/0aMH9tNiZhEFYhJceb3vugxu3Q2uH1buP7Gx2Rg
lHSd0Bzv9gtzVP2xBGAAgYC4QccOwkiQVOgceBQ+UsUYuyfTnMNWOLGWbmF+DJ1jnYGOfNGG3D+U
SY7VKwKtVcR2u8d7KetxbzLf5FRgUSF7JXe+z1II40xEOXL5Mbot5UA49mAkIPgUU5jcypbpW5hY
xok0uu90LrNHG6h8UfwQnZXsk1yrl34ob6nFfgxHBhs0d3omCt8eS1zAhCvH/j2tNh6+ozzs1a0O
XezcqUNQMJfpMRmkWmRdMz7ofrSWGCeegGR0bZqfeTp8gbAobqKZHieYRNwR5V6rJvbChEzm1Dm/
QT8szklfv7OuACOaOPnK06OnVqYfU1XBcbQ+rHk8hl5LqiGuV2XqcsCGFEhC0tJI1Bs5IhEy8B0K
WWfjua5Zs2Q0rY1MPNee8IEANtWrbAzxAKPtqFpO39KN01U6otzSkFMuu7HM9knF7BbnIiBtzUGN
qnis6BBJtpOiv7B3SaThwI9fCVyvPQckuT5awU7UaOd9DfCpdNPX0i2stdZ4nNGwJJIUvwagz3hd
mujd2oArsmz84rmZuyxnqfXfP3//1Nfk8fS1bLZDAWY3iu1/XvwM0le0YfcpJm4wJoIGUADW+UAm
pDV2xJYe3IQl0P3//F+f4/+Ovle3/3y4i3vd6WdVK+aMsfzDm/+x/V5dvhbfxf+ZP+uf/+rnz/mP
1dP/ff7lR9X+cn7aPP/xX/70iXz5f/z3q6/y609vrEuZSPXQfW/VI/ymXP5XD+v8L/+nH/zl+/2r
PKv6+99//ay6Us5fLUqq8td/fGj/299/NeYl1j97Xuev/48Pzj/q33/df37Pv5a//ekzvn8V8u+/
cmP8mx14MPh1C/aYx59ffxm+3z9k2n9zTIuUOjBMVkq6yWEqq1bGf//Vdf/m2GzfOHy01llsrH79
RVTd/UN8Qd2wWFu5ns5OxXB//a+f/aeD9K+D9vtOWvPn5aJjE5fWXd1g3eU4ge3eIbS/27+ldh4H
pN/adVzX/kNs++cARunJb6cDkPZyTfLjsa6z33I3846hkuWlnUx9I+kOHNCtTwOK5UICeD45Opmk
MWueGr8li1rURLzooPv/g6PzDTOWcvkNsIAC6ej9cWEPBdp1qbvK1pm0hgPxqgDTKEhaW3/Bs1UD
SV5iEY9WHoyz1ZA4Lgwr95JFSEFh6tg7/OB/0YUyH6ffLXbnb8m09bllNCDS/ecd4ziRhh6YJ3I/
QwOnuh5+k79vfOPqTOUVWaJ/13pvb8VAGoqo/6K5rXEhO/8CYmw7pv5tQiS0TAKEbnestVat+6GG
6hbnR1G4DHkVaLG+tb7+7jz9x7nw07H/mag8f98e37Bns9N1WaXfia2/O/YYwTPw+kJbeaO5ndy2
vHYwzGefR/NOqQCPgPwZjgkjXg8jbmQP+YNhs7c3KuZpGEQW2PZwTebd84xaf+7MH70bnNxxbnrV
puPQijeVDOovKgdt/8+/cNNw8XV4XB0+5cX6HzpG0q4BvpwjaklO30WbO+Q///kSlbbcK9gj/3qX
8hL7pM8vrokYj9DEXxtrghrs5mTe/vm52oi4NjOfF6bVWPCA5XgsUms81jPW4P63+/vub8o6JSgc
V4Au539y/0BHz7SdTFcol8mtrtr2aoiDFibpLZhf7u+2yBSAHKi+jb3+LkN9ekAu1x+Y5ZRrzy4e
aPUF3kCTjbMLGBBjrxdHBh3BpuBkfwiyGQc/QfwrDQalPgA6mKpvaopANZgsR6FCMHgZQ/IjQf9m
JJN5ynxpbnnoUBNU9iyJkn++rRupeLBH40cjC2PneFp3EQl2unIiQiqimuHxKAOgcpl3gC5an6gx
bBe2zGauX9WgP/K+KIgA8zXuQRlxfwpdvT/d/8bNDv/HGBagn/nmUAwwTPt2cBglKzE/MEZacRA5
RlrsWJhLk00A+J9sfjGrsfHWjFNdzLvzO/q2ZGOe+6/YuUue8oiCBsSNakHEIDneXxxNs9eML9kn
idg83hHJ/3rpHUwOkbqKphXXTGJX07Ti1UL/W2uksj908zmJDe0Nt9KwI+BbEXPm3dAeV9Lvm1el
W/outb6Df9FXHaamlwlhbBPlPeNy3S1ftCaEQ0yR2Xaa30SKDpeG6HElO2iCYWudsC4AxTODZksh
kXiKuL+fa5E+ooDKp/u7isLDn5A13fH+psHQdT8ArDEEbL1UTeNjaJbj40AygbaEhtnG/X1FgXo0
2Kv7W/H8Lsg5cMumUK3un9DmicuelzoVrHxfWputd6/n8nFsJvtcjMN/viUJoh0sFb6i/saIddEE
voAJ0rGOgU+1MxUk4j+eows3OtXss6YD8Jhs5xLaNMcXXRev729GuuSeO39A0/jicQsTMGjmgkp2
1R6glmMeTTVAnfmv0aBtGfdEO2AlTLwNQJuHzBwkZpsx6ZnpEHr30ro/BvPLnfiPu1ysAFhy6cUx
JRwzfbl1mviQJx+06LlH3AIwrwklXBmkiK2tEAcWUe5Ec5UXw/kKjlWQGCchM2JetcyOE6Vv4F7t
VRJ1zmPhBBRcRuLBwIprDBWz9wBXGQclWimKVogZwyuq09I5j8bLYCTexcps9xK1vQ70qPqU0E23
fVpG6yFKoy+U3epLJ2aSmbvSP2q7Mg1xdztkNBJXc5au3ZVHlZpzPmr+q6GwiNPYXGwiX5jnos8f
cULgF62rC3TGZkULR7ZtjDjclB7xBtUxJrIHT+FqwmXoMLV0BJk6fK5z8qB3qaHKsdieQqdxTu1s
V9NNLgFwOukFMSFjU28B7kCagV/pe0eK7K5FadPjCRwkNWxxY2qv7XRrRiJCo3wKate8NqW3zjO7
vPgT0GJdJgnOEX84z7DC2gsZ5UXWI1EL43E0420ltGZl6Ow3yJf057i2T5kTPGIJqF4yD6MTAugl
Qsy+sXmebWiHbLoJk+aTAWtSOmQZrZY49ydwI2EcmMCKmD3g81iZCAcLWUsMIuYuTqCwj1XcrxX5
L9oU61UyFARFDbBGuVF8Won9vUpz6n+T+mRpIJtnX1WL1k4NOx2raYjRtlBmd6tCUIDStgBlF/Ea
ubRG6oDCHDAIDYrGuDVD/R4QM96Z4AVJHst+H3fJsEPwwPfco/4fHUYq8BATtVKJyewbghKmtp46
7cJ+1ucXLoIlp2oO+pEboRF04WtIvxUWSOe55Y7U5FSIkDu7DmWqXnSVvTaMgdeWgiSq4vn0yCb3
kPXGZhSuONd9Ic5+xt6vxFFOR6T5rSFnTdyUXGOYo85Dt/hma0N3cV3rxqWRPN9fwBrvQtS0IFQn
DQNnnZxNGhrPHnGhczMNFs13pv3aqHF6Tn334I/MPQ0xPOXjeGbikK7jUTlLloygiCdKkIskMXea
0h61qd1S7Koe3GGrzc2E4VzKQbPtLub5jllalxzvuI/OVZdjN+3OQdoYl9Akk1/ZI7me1GV/hxEB
BbonsD3D8I1B31H48g0tA/sJiaZzBfsmSdvhM2y9ZWvp2ckAmNu6lr3RZxh+n2yJeEy3alDtQ88o
uJFgUWO39zCwTZWznNTMoOl0mkyhxNB3BaEOwXQKnaMZBWhhToWMJvT4IuYXxdRnadWgaDVbXVXl
udwpxwvN0tq+8YZ+k1q2WFUBuWVKYNUudNmo5zZajSLbE5KQ0NCLHoJgopDGgD1MwQYOJPKiADbz
lTb/TL0KsE9MVchcu1WnvJKfaNskogHNoY+QNZox42HY26gqbo1z+mbl5Oxqu3agvZDx1FoRP7Lp
/4aaOrGSsdQRozpMlxPr1vZY4ZQET0F/n/d1EElFtrgJFpWJOWKQndgVJUA3vcjhQ3ndjcm2xm4c
1q4G65E8/ehvjaQDCzO9hGMX8WyvvS0s4Gxd9oPxSBHUspPZb1lsJGe80KvERjFdZKyYj54BH20e
BHaGfHAMCVYng3qb9sqmJ97/kVSavIXjiQEQmqJ6iz24lqOPQpnTBbCJNipnaU4hEEAWzVCKrkiK
sacxrjZEQXH7cQue3JL6nSaZ1gpdaVXQh7rUG/kZJFEBwuTVjqd50hasDBrtNmy3Tm79qZvk3mLG
9tiWZXQEc3yK2UkjKUCvDQgeEikoGXVwZyqswVxKv7JPkgsCu9LsUUu2QVPVS1rBzJO0nRfl59pR
a8ovjS28mURHFJHqywj3UWlE01LDaLsOCVvifEkecqXR0Cu4Vfg1GrQUwYb0yHWgX4Zigz7aeGP+
nFnKx7SD+KQwPZAftMQ5GMMfUQP/bBRed+xiAxkioRVCYZynGmdR28aFzUl5JDdH9Ttg203soCrn
HpEQVObaXnUlyBytdASthHPJJxVP0GAasQ6bbwPmca2vP1QknCND2TkHSTY4LirEfXPO5qZe+RyE
IBTisWckTo2w6U0/sEFmmFNoeiJQq+DD98GKNSbAORZIaJbuPoq9YWuI+pE0EdcsaTaCg92e6JK+
lHVQroz5IuhRM9ac3o5R10eNmqeNUM2n24LgjtwkXE3uKmfBQD8GsKVyXjN2iG8DK9ciRScCxHGc
t7VtVgSzSsT5V519preHaeizJXTtfgUDnLmE5u2zkVDefVkh57VFYm/8PKddM2w68MJDmBxiM3lg
Fe5fRrbVYI81/xpNaw8C9dcxjr/524KB4LUegCl4AQnvWqXloY47sbabCBzpbC3oDSV2VtI9K3J+
PGDDUx707a4SsNyFa2XLRoObfb9XGm42rJuKeyUATWo9fOJtCMgGuRkS9P96YXQ5kgpKteWogHgi
d290I0yWsaSKwQyNeuNI1yJKywWUBda0izIwPHUbK5bDw1fGBO6JCNwzFTzJztIFtGxP3Uat1Mg4
rWkIGx4RBMmNm6a7HejRbFI8VSGZggXdCB9+NY5whuitGAvy/CSBgUV5lnXDVfqRhP6u8Wp/W8/3
36GDhm3FQZ5sgkKdce60pyQ7OzW7OfIWcpNkc/AvWfDstq4aC0WbYSHoZ0Kwhh292FryKSqC7rgu
yhXaH5lwW7zVgdasSZIBbda6hW7X/ChsTl28zph1oTjjxHmqohDXhBE/VHZ39E1O/IR58rbT2ve6
lcmWe4aRd+0Frn+xr9P09f44KrreOo8N2WU5NhbFKc5Vx+V/HpqhJyMNDLgljMoen2AhYAaMii5W
gFdGuBI0z/0ag0r1EDJIAR3gTpuG/ulLLoJiTTT4rFp4RXlZHmag/KEo3s2B9ChA9q8Ado5B0slD
lGZMxIMI8yl0v2U2ReKqedFHpwrsLrNBJuZJwaGHczvEw1z1MHLKSAKEOwdDA4xdO9roDIsfG6N+
U2bkH/XwkUTPyOqTAXOfNVBpcoKIsRiqq6NO3vDdtcX04aTBITWj09Q5OuxlurikyMSukZp9oR2d
iZdtx7eEEMFqqgt8fa78rLSg+vT8bDxGqd2d7u0/lYMHyRxZugRZyniEZwZBT1ptGgeLD0jGts/3
9zWCJ4kKMtmlBqv1T2EYA86iyRSY21PjJWqb+Q5eCeg4JUKtpHJo3ghqoxsfETzxwoj6ME4htpzJ
F1wwjA/BKzc7bxJE401vW4b+7AfduNSivmgJ7e5jxA23qcOTzy/k5vSlv4irXttWMfkYX/Ulh8Td
Ss/193Yln9jzJug3+TPtXMvGawtuyBlsb/bua7Oa8pMf5kcWY+2yo3v9nDDlOYtpIGaoD9BJACwt
o0YQr8c0d4xahRJRxuByWgQk5XfOi+bYBGY890bjqHuOHPg8fdix54S1Qp6vNKg57ZGGrMg8qrj+
GmVG+Rw57SUaIbYTThhPQvfHlZ1r2ymzLRqLuHpAbtfzRHLT9267LyVFFZ1ZBMuqAS/FSCBa9Z6T
7xIJLKgxHoUTsKbO/Q0pJAItPNofBjJ666JkaASFNT7FHZWOgrJqsELTqqpcb20X0AtBQWUnC5zI
fOpHZuHeCkn2srRiuitEG19bKzEOTWRY+7ELnJ2RfRFQX6nxzH90rc1Iar4WZQ4RKoYTPE6toAUo
ebzfAatMkvGqiBi65oSLwpiaTSvbYh3F/gudBQZtEnO5nR/tLM3yzlNCVqbJ5vtha4IAUf5HZfaH
dAgJCwndOtPnfOi1kkFWSS7AEt2hNmHOiU4PrxqnRRPBtdBi99bLWj809W/lWPoPIbzhwe1+tHFb
PwKFpxl+pBW5aaN6l4DC2Fpa1WGm6BZtmEC3SbNxrwhQbawBFUgXWBWbeT2odROE1cw/3l+MGJcd
RFxSvRWaNR7jdGU0Cd4+O7JBt5E70+G+/D+izmtJbiRLol8UZtDiNRVSq6pikXyBUXVAayAAfP0e
ZK3tPkwaZ6ynSWYBIfy6Hz9lpgOACTg3FkGEnIYvF2ciFXjZe1bImbC7Ay7AnnLGU7SWX7SEYIqp
iQuPxRsGhnbvSD19U+GiJOSq2TXlEJ7KVKNiMmV5Jjk3b0dT8TwaiXtJB35zIJmngmqmi2yZlOX2
lEUbB48skCBRhCtmc9+G+k3oKvwqEMMHSj1ZWTHd9cMwmJR8c6omO1TFfMkMKR95q4u73tDJmdfG
L8Klfwxha7/1uQsKOy0eeWo+ytEN99gIyPvOYfVW1+pQdRKWjCjzvYfR8b2TC/t4zk+vA0EI3Zdd
gFUlg6eliuxiL3//iVYxnBCRRaGe7h9T2d1em5WFLHas/eluDI7xEZp/xxDS4ESU8QcMymM8mbhJ
aU3zkqE7Nd2UncvK+ZyqloRhBqOxce0NOY5wH2GsDyrXV9tQWNauCvunyvJ8U7jauMXbS2B7rt9J
FdQHUWEZ7ExAHJHWe8f7622hX7HFjYBJSEsHZkqUdmhR7G5V6EVfS6Xrlv/a0r5WWc6FJbXeiV/m
7zbTw86vD5PgJPn1ZlbNqZaivoTvqQ4vvcjHS2pDBNAspwsILRkPIkKBLliJOU7Hx8orzQfD1nVP
e0RXZtqNWenRkAaqGX0XbMIUuBc6NBRRscCQ1eHizyICgW4bGh0H8an41SN1sf9b5V5WwnpjrKgw
o7W7ye7vtFqI2kguDqbzFTPpIvAjYOEUMtQrM0WC9odSO00fXY13c9iAP5rWphFNJ8puMO1HaCV9
OoT82QQ3E7e9Sd8ptkSSCMsXZD9Xvu+FTDFj/XvK3C4ZSzTpLrkOkC2ZYsr+TFkTiUDfvZRVHWAa
do/d3EW4t6tdpifNJSZCctJI4SBZjISIS+PuNt9eez9UQ9w+ZFRxveyK2g93TSb+cVDmIhneG4WW
Qv6oRUqsFsSW4t0WbcNRncMSwF7tyt2U+2zKZJvDnYNjntG51MFCs3b57qZzxu7auUy98wYilHRb
QeaGUnBP4S4QWTHtNPRmaNjYt1axgCKiKmx1hQzjq42tPDXSP2nT+3dn8slywUOu9cXnk/AWAWZb
lfMivaWNF8wAYNDWf4bCxUGm0exkUYayx0n1JzerHyUz+LNPXeUxwV3jlUCPePnkroJm+e4WjCNs
ykOSJdST1O3Rq5R9IomHcDXnw7s/aCwK8XBWFE2+l+xusZ2ZmzkzzE1dWM0j0tgKU0nzlpdzBSij
HQrecG2wGIKqt3HWDJDd+OOG9iG1+7PZ5bhyorIOuLFOt9eHzWzwZvqffF/QDonIbGw9muh/44L8
uiX3uB3Weu8xAi3kwEu39JypcD5gIqYxTzrayRS5cXAKe1e3eLELT5qBiNI3i+zGNazhC+KcBTJY
zj52apOKspqOrY1jSRAqRG2IGnrWLU30DJrEbBxDanmPQDLuybLL9zlu6oa2qgBlZs0xz7zmzaBf
pTWo/cTcqqq08sDa7h2kzvkgdmUdfB3uPOfDNXAbWT3Eas9o5V3DQk/6Rl2EoDku0+unT0VhSQn5
sxzzb205eKvXujVF07Uy5mZf87QvmYSl3jD7RowuDlDl5LnnnI+LmPD0xvGtQLTm5/8fmsjeUzhE
sQj9NeSuaS/4xBP9Zg7XrOiNhSbq78bQdWkh0fuDXCyyo41BQ9cxlqQW8G8ynyiZtFQt4g79guS9
5XBPk9491fGfwtbv3KutO37RZhcxc1qPncGLwXPZEImJ8uSvl3UQoMIH5KsWlmmdsE67NgKCpZ0x
zVb4llWCBMQX4bjAt8YJjIFlNM45t+w20Il740VEL7Fa7Zk5zX8zptqjmOsCEWEPfE3rk4+eAynK
l0QgJbjueFH8RhNDtVa+Ept2qUNAVoWk5pXHTnNDMnKWt1FVm50SrblaIVzwlla3YxoPYeCYE7W2
ZIcDqfIaDxo+q4kRzDEaIe64w1KhQUNx1ovLbJVVgG2t24bIDTgKH1rXaHvNkh2W0C7ote7NdCtu
H/K/ImyfglvMjn8LrQ5dlEeoJPouNZ05wOFnnuQu1jaJm5BcdHpjq2WIIDGI04uLn72vqs8qCn/z
5/T2jtOcyZsNu9lL9WusUbrDhPWWjI32rZltm/5cNEa/IHOpcn8LpCkJQplCzzblL+h79lHDcTaH
hXepxXyIivdZq9uzr7DvxaF17gUdAX6CDaklg8odWnvks01zocg5WI7h3nCpVilmDL1Sj3iI4jTc
ZcX9ddaAblygY4Xz3e3nfbzwB6GYaxtD85KnGm4qsnDNCqv49yRvl3PTFPBj+mUOhg8p9uJfE/11
AdScb+5sOofKhk4T4UUO08JaNcLpA6Dyc+Bk3u8mzu9kVXbSrDUAI1y7+hAe9lDqNYdrp9ygQbfo
/zMhCc9pT8osh03DFXFDntsFv5V2+5nZdqzIUyRM1QNiiHQBdL0IAHM283CcFF6RCmktM/qtmSXz
zZxHgb+bDIBTdmgkA6EZGefRtevLmzlZO6k31kNfvJIOnM+SCGDbkkVUkEgimjoZhUCdN2C3Bqaq
oTb5MOnw5JGzBu+5yVydLPU0svuyIO17rwSENdQUpTZY5FUHlnCYnzVdgRJ48rmdfvVG/z4asMlp
LO3pwtL6nZFBBo/ydD02xPpimFSMf+LvxG5TUohOBpabSZAJMGuLTbHY6pQxAcNOuf3J7KRSG+6m
SwDA4LbF4coO/jVURq3AIembgWV3Fw1ImuRRBkQcxOG4wlxX5QCwpMPsUHFDP0mreVrWBPdDMzS+
5vSX43jtthxIdaEdYmUtHP1CQzjAJKyh+KH9Z+qgslkKi2RlGzGq4MJNz3zrjEdN20SLqu8YC4TP
m4h2i44C1pk+VT9FDS9smUEZL8IgYYKbDIn38BL9VGmrMe+aD5ueHSoiojTAclnSm1GobeNlRBWG
rr12NTNEmeghIDeV8MTOiG51SJ/FnIPQq6F4j9Mc3sfy60Q5UuY5J/TZVHpD+Dw+aEQv1mmj64+q
biDGTRiaJpKrnPvPed8w+I3PLbfemSQtKxq+pmGSnyKWGrz9AVqii3oKh53G13U2GP4et9kPRasA
jRrh48t/ZQ6sCJ5H08G3UlTVOV+K49qRRE+RNfsmpFi193vKeYd+PPrVRy9IbTU8EDvHUXGQ4u+4
Ja31JhL7nwb/Cgthf8DkZ/KmSXc3VhKZWuqcdFRH/3Phjzu35ByUVRjiMw6hwA8pe4+dVj/Qfvy3
kirFmjcANM2TI0Tdfxin/g1lRI9ZnB1LKGAdl8SgkcTWS2ls9N5WV+mDWG076hTKqTr5gmFhX1n3
fA40HSxWlX2rkbC4qcTqSJYFMgPYgyMkMxz6V6uDL6QV+nEY8KdFQsknLH5Cw3W6axwd3hHu733s
hQHB8c1LddB7ZnCWI1ilbXUCma8dGsNdtYPlY3ooRlD2Yxbg5cDs0jRyJxrrYEC9pVukdndWY7pI
/7TFMgSb4IaQbwjz7Gczqn5n2tCFzY7CFxcKxLamBPfR9DAuKL6jT2ZsO3J3XD2TrtzOpj6eR4uT
EMwt6draL1E3aKdl86hQg1ct0j2k6yzfk0EZj3qm+SsaxBKAnB2sisWiJ2Y3BARGm2tVLOi0OqJS
tMmNdZMPprmzrPJn6RbhSQ7iEboSmZwasyu3EhyHMA22iCHppTP4eVVTe0o6xFinNoZFp9pQ0tcF
czg2e8aZyBYaCt8w3AomiUeh8B7C9VkLUjhM/+iFlgZkSeagNZeU1H3E3lFZvXvDT7S0mkjrBIFd
bB3iCI4G6mZlVfxRs+LHUCT5hTbreK3B3t6xCsGunuKbYRQ316yMp6KjsrJhZ0OnYTacZpI1nVFb
WhnDCWM6ZWxlSSIBIt1KSne4lE73fWwj/2w14tMfrZpuapbBRGcFFGF7pJxypII3BkSVh4dqYY5b
MbPwvFskYDiVr7NI5HHn+Lp5wGBBiG+1YwKmYLohuuk/nEaJNSXuI9+Mf25IDoNEoPDDRYUCtmXX
i/b/aWc6B88ZcOWMMxj4fG9tbYy/a9UAq9YRAnPQgecpBzgslHrjN6kJwFDD7raGdpwZqVJfWU5H
Wl53psu1P4842Uvgcq8bYCNhv3hpFQVVEfM3cCOAW9marLIMci9tDiUUKIQTgGvhKHA3k6dkKuD1
2C5Uwxbwhke8+hE5ZRPMaFobjNdmkHXApqnxbp9xeGHrcs8yq95iEKiYpqvkaeIFO8ZeLfazatXi
UI4eKaNc2qnmR0GI8nVnahIaUUup2J0Nw17B97Gv8aR9K/Ky+JhxjFsTgi0z9gH33vBo3Bx0mw1B
N+WGeX+dWrLR3qkxdk6pMWl05qQa8QbyNLPV4rQw0wuiXfvAWeETH3LpRzbDtzTvgyl9JNL67JtG
XdPOp/RtMRaDL7lVXS62xmBE14gSe3Z4e3k6fYDW9Dydw9GkpsgST8vIoYgMpbGTsfXIYC9t8VmA
oNIbeDJc2gKzlyY/iIjKjRE/M5EtJjtSBUxPrVuc/hgkSPak6X8biUw2s9G1FOc45Q/Cr6Lon7Y2
ULnTHRy7wtyfQeiDmgcZPclCrkjudxtJ7r62q8aGo8wpxmUmx6im7O4+lfB59d4tv49HuOrYLlDh
IZyBRntJT50OQQxVETuI5iK7EcYy2HMYp089Hnt/TJJ95lLCZocsM0jkjRu/FcaAODBWKVC1rMXF
DiFX68v8lsGWoACekxE+tmRL0HjJGdT6TVKHsQorCAXZMP1EmDyL8tMhiXAIE3m3QHKBe9iFHskJ
kUQ/lSynn23HdmHqf5dSZdibkXGBjalfSJ0dh3DgbhFN4kJVfb3yo75EsfDsb3496GvGBruZKW2Q
Iyt+DILLJgCrkTLRPGHKiSWn58e0tYZC25WdhsCQthROgiJbgf8ab/kIUIMAM6tigW/EmS+jTVOz
Hyr0eYQaLPRhtNHTJDnNDao5t91cS41N1VTTJq+mc1Mb/ZU872ZsQ7rm/QipeE72pNmSp+g8kpV4
OHdppSXnqLULQpDqv0FL1bPHNRxHWXFIe5z/0vX/eLip3mQ05/RLjERQ+rVZpP67mBk50D5DCsIC
UmRSW/MneAlydSjjDRK8geaypMUcOoLrISYTtoyXWo3YpqRuEGykAPinF6zpznSwBlSclPaMnd20
+c5AAwRepIHeIp60tnpKAOnzLQ/MaNUhLwYLJkhJaVCUgjxd5vrdAMHrvRp176i5/d8pnPS3woeR
0KbDk0GffxMWlTciqXKmN444paYczy7wC2fEO6ijRQF8xBrvZQbulNF37W02uy1cykqRMtXQA8z6
ATtsFTaNuLnsf5yoKXMLcbf/AIpvn+JMO1T9SPGBOd3rkDkl6ccUczmHPhaXFGQpLSgpE6LrlLWE
55fpgHr0Y+MfTWCKm9ot9ZU2VOhLOpf6eOiNIPOQm2yc5qvM5wERulsEuHAbaCIDig81JlTRZc71
NdJpu0JQRcQQt4PQlodZfcOZgm2qn81NbHh/Ixc/S8tlO3dzNlY84cGXFo5h779xEXvn5QMjI03Y
qry8Hq75y7lEIsYXhnmuG5LQesQo2lp24bqEa+q4MORqsmcHx8jLq6mGj3H0afSeJ+fYoiPCqmVU
QJqairySiwWD8/LQNZ2xmSxmj47ZR29E6fOr36NQuDNWztGwvaPnVpCvssZcE0htzq5lZaeyRfyl
BJQhBwTO2qbuBfcKPQG8j2VY+wH51YrBqxre0rbFDMMpZYly2JOOPGsAJ35NeOyC/6kx8z3cpGbz
kj+ESqiiTyrJST2zr5OPxc0pIxQddkhKNei06nAX1owUz3FlITwJoW3D0uMuwEW2FXCUCf8ADKBC
/sIt5NAlsXYCP/WbTALRdAokiU8VhzxqcXmo1iexYR19AbsFjke2H33vrGrRgi1txwP1UOaOSnG+
C3CYaCiR89m48m22+3ynIakEWaxxVp3cXUmkQRVUwkQAwnd+Z/yVCBtqJUk1vvTkxiR/yUla2ynP
pcXG1MgRKHO65s5A2CGWHSya+u4BNzsgZLT7jsV0nfXKP7Z5e/asZL7UdvleIaRksoZEtIqXcXrO
zaanMTMNH9WsD2cE8VPGYnJSS7Db02pg9YU9X1pqYMhypY/Q9E4FXsldDqFGJeaDeoVPhXPjM9Ij
eXSwbzDud1hEvMhfNYnR7KyEVjlAmBRMuFgu8654GgX9B/xoYMTmfXZndNFBzxmtwOLppwubUhXQ
RwfLhZ+qt30SqLIugQxAXLD8uuO7kt97h4uS29nJdoRqbDoVkD77WCxhVID3KmDYXx50d7LoLMTG
Un2KsUg4E0TlNanfyM+nT+WO+xmhdIcxzSKDQQDTYDkKdAbq/BQoA1b+vpvcee/XDHjtzlA0gfAs
+j34Ot8u2KmWA7YTqgrUQmwQ/FeBEnr0JZkzIaP7hiLytc5vvotGDGcFjReB4Zx1Z7aoQSHbDSPn
HM6cvuH/pniSnA27rY3ew55QOxd32TMknUabcR5mHofsZC2uOsMY+kAUtbGbIn6GwjL9q5M233B5
k2lbrp9mD1BNs3iBGpwfX38kH5GfWgoSTtgCvDI6l8CeaQXEYz2whTEwb7fFHpGGtuBpiDeVJ8uT
luBweB0BbRvdKIftwrrdrkudsNqiwZp6OGwY6zjYV2bnQBfapU4yjBBJ9egaKsGc768rYGvxd3WG
VJ310ElBqjBKdGX1OYbjvTSj6D4tcOyBgSUnOPutKzh7SORPI6Gd3lCIyqPQnlCvzGusb/1FKbYS
xrPZxNQudnRuSoNGS1CvP3qukAkTvm3ipeWmsIBns47Va2/REhuOCYEZs/1MHbpuCv6/0mqKxDoC
ZlXP6LySBo0QKeAmZ6JVzMZwkqT3V5xsiERHE4hsd2H/lzMF8Ijlg7mGt7UJ+ETrug3dYCo8ccEu
VZ8bWI2A2HAf2G8cvHY2ZRZ3VeqBseQ5iVe7m5dNwrHD+NQWUtxJZE5rG3deoIkCF/MyUk14nk9S
k+NmqvBATctxwHHxZVD6xLtRLXY/PItOGj1Gn7ruECFOzzIMbOyzP5GVsfFRo+tW4b0ujb92y1m9
82h2qJFaV3QP1tc8gRTkWcOvL4aCZtpHrIThySd0u8qYPQUiplq3KO6FHX6KyDToZQGuDsXwT4hX
dyeXbodJ69FFWP7XtlbhV6rrAVGaRP9sm3jL6V5RHtcGm6//mOWuHpgzIhk95Sf+caDxbvFn1pi7
USeREzrMOMqVPT7LNMgau8dco/kEBPN4xRgCBEyUhPs+0sa7UeJt9lJQuOMjnK3whNA0Qsk0xDoV
rrVnKqhd+5i38aU5GSmqs9ALf5fU5n8jBeoSpXHrYbmgiUd3zpR1WbB26mpxvHZHOy7fWgN2wWoy
x799oUcBvh20s6lj7pB7rrWKNXjb3D/kaV4+4sXrJerqqXPFxIAPBhyTj/zM0Qm8objiz1Mbrkxc
Mbx+2nXIrsQN1fxwIYH4wHilZXmfkzVFDLbKdvc9a137UoV/dQJ8F6thcTCWj96Eko39PXoHU+vt
OxkupLo0WZlLkvH1IVIXI7am3WTlRqDmHIrKZKH2L+NijDS6sizlH3CONDtz0JA/lnU0bqjDS6n+
QhLy8DsTE4VWuXyDnqXobmswYBcT/kCrfJgeClkVvUU2R/NYQGi0rSup1Gjf9cUSsWxWOqU/3xzU
i7XfmdHJavqOKlQToPzUdHuBNBKUlcI6MVrHfnbzQJL924+NjbbjlXRZGrSI6vbeBHYFOq42fmYd
wKDGC/ejU+V7V7DHyKF2P/vpE6Pdb7DgNo4cw3r4JuNXremhdUbDdMk6nMvTWPHnSrgks81/tCYO
jYKRzJYJtBMMlhEYGLuw9NnAdhQChFWMgZ2LPBgMy93mQFKPc432rVc5wRG/ZjQPpnA1sDre4RlR
Dl3gGh1VkQYj+jnUznlZiMD2kQhALvHpEJ9tR10G3X70MnvLZqkfoGDSb9LFZZBgmMPYAqajhGR5
05S+akOmObNr3xybHgIcjiO5R1DZTUP8rhro2pstUx5jWPtmeUjQ8VZZ/c4pUw/w8qQBQWoTvxZe
Blqn3QORvJl3lmJE16BlkUAwNh1A3yd7sn5YPJ4fSLqUf9BgCBjUPkH8TM+znULtn/xo24+JouPA
c88Dqzvpc77eyh3+qbiHMGv7G8ZcI3c/spOcJDZJAv941dvb17279kV4Iew+HrPW/lWlBBchiTk/
KF6hNiupcVnZ4d3wC6io2S9qAekqdEpxULFxY9o5PbMZsnRZlPu2Zx+mfVC9ddL+bxau+WZhRMJJ
YP2Xpx/wm7tzmapwWxrOW8eUKBkWdSnxwGJessyJtnQFtuCiWJ6zyAnJ9PzzWo+3WdvyAPm3MOGS
C5LOg1LoUOwEljXQGs08TOjcW9bKVUfq+92bl6IOHg685B3tBl4/7JB63J0hGhsr+vSb4cGMoUKw
rIw4NnR/9PYLsPQ1EIZnux84ORhpXV5F5AWtI5Dem7E4JAsPPx3HOOhDpocN2IsNezjYi9zUsAqG
06GV8300rPHmYF9aYwl2A+4+4xZ0lf4UGNnAVA4R1w0D8+6Pvl7cm75r3TpfiEdc9u9mbhtUkNAc
FcnChX4VALiuiDwX00dk1w2P6jwf56hCYPXCB7muj3RO9Y1plPnGF5nzVDkKC3em95HTxCkyzFXe
TuHWj0Lt6ng2xJbFggPbv73SzWF9MCkEOxxzEqX2+cp/uPN46iNUhLeHXAyHl3F96pqTPXPyzqcu
BiKLM+vrMjo4rTo77xSy5eeIS/t5oBCb+gJYCsQG9LM5DjXUl6E8vBZ+fen6YpR97iMsOaNXXmMP
CK5ZeoT9hwnLgZc5G5/vcJW+HtR2JjvCdPZIRNhYURlZcinXwl0uyTqUzLtPX3cvjyUjjWfwmcDp
N0kq+JmOunXzFTYEfg/Ic67lAOeCFtcoj1aVtA0EtWmQpTO1Bd/E7ZyWkPvrJhzTwIOm8sFPqDzl
nbFvLGVzAKAXberZhYeZhMRM0RENdr0PB0Ts80niiShISWQJgnsGimXVwCUnyQssZfnAsgfptwID
4YalPtLbNsYnTGfYbEZ1rLkczZa/V0NU3/AXRAvV7GdtxeJZpPK9mGZ1JFjd7oXHWqA6vGiQgj7w
kdMx5dS/QDSkUCk8SustxG16tvgrdMMmySwvBzUwbkGGAqkx2982NOOnRUJ87fdwZNzZBW7IM3ds
lo9CevVmiObqkIM05hAu37623/z2MiBnHs/Cl0hK8HovZD+8GSRkt27Wp4j7HKylmMsVZAWYhrYm
1q+JjTbLq9lo4bHwKArDTX6Iu27pvpBQOSQn7S4b7OPUp/3ekNtIgrZePGkdDrHXtVKVaRDHWNKl
6cEsW34FqLHYF0rztn1lYJQZgbBwV6s+Q07zuzTtavRTzrXzcPAbvzn7TvwN6osXCFpesFxAeK9s
tJSm7rtLt3yYPGS06AAskt2/iabvnTn1mAr+70M6pnZKpRnv3LjCxLPoDE0KieXrl6//jlVCrWwz
ppq+yjYWpoV7rMvmlhJmqbxiujpdteEWZ+9z1f504PSkevxLOY11MqpSW7k1uobp1Nz8Q/VZSXj4
YQ9tNmKeXM7p6evGlg51ccor/lrVyGrK6oOtpsEVbQwu/ZZFR3VxZzKb9eBjDlSYWyQ4aOyZSkwa
wuauz6q1cFSqce9lEQBRf2mHr7uUCQnEi8TE2RL32Uemt8U9S0B39owk/jfzwjGB5m7/HT+KUzvh
noY1SKWDeUqWD5I4QIs9ZVM03yT7YtFnYf2Wh2kxo0JCNXeY8f7qAnHCD+UWBBSX4Kj9USXI5hGj
zRVVh1QpVOcYItrr5/+SxzSnN0+Dr+98WsM+OFxsgNGN30k/rZK8eXcn9KhIi4r7FOftzbQwsymg
0m56rfJQu6u20u9DQkvPhIG59QyXI9SYXE3pJdfXr0QKz9BRJsSJ/uKabv2IwnS6WE4YUH3Bq4tS
Qz/JgE9W2MfepE2amgR2XOEznyFjeaaGUCfryYctFfsPZRYrwTJT0Vx9HF3dPvCSssnqtINxYbpy
JRe8wDbiU+YHzKDl2jSj5lKo9kNy4ZuSkajpgAwuMIQIwHm/O1demO7t6Ehp7z0JZuqj+j+9z3sV
GxXD+VC/ATfBsjzo/o7nL7q+wG4GHN+sks+hF/EhQ7N4U5lEPROK0oPEoSLAwPPeLpnYNsPYV2mg
zsxlFTU7jnQNmLqeXmSqfji9WrOTH3PhXatwlpcUzvvuy7tGd2x6oApErtkmqt8uwwsvB/JYkZhb
x4uOZ/rR78ac5iDOceunQ/HME63HNt8+Cf1EB+Dq9aq0TbwEY9CmJWhQpmQHL2EMUNFeuMd3O+4J
EftQuo0OqmqDq68pD7Ue8tNL7OKMzTtYzOxvsZc8hOt5DzoirM3rIerCRIOxmQNnLFKuD6IJt25k
0hW6iKCzF6k77mJeiZUtm4YZp2ifXRHlR5VrFWyyvt3pYoCXs1xP9MHjsGDhN0BktC9ZJeQ5otfE
47RxcaVkfxk5InDq2r/MPDaCycqpc4nv1cGK4wzzReXy30Q8hiu3l9+ZP4vt16ZmU+oHYzYk0Ie2
+iarm4UPaOUbZg88xeONxmIW6659Jxi8HZfEV1b35lvbrPp+IjvhOIMJiB4fL7wgXLofKUmUAOij
d7a8wSMeCkCzESdmIPpZq1nhyXztXZdb+QAyeTJgPkfC2gnGu+RNpovtOektZRq658L0uwJue9V9
ipXdcYl0xTohTMvjiEr12ntLp6OOA6A0Kq7zKCuveFfleftQCpY5BLtNArwuGAk38n/j/lsjATMe
Wjw1wxuxKpzU8XiZGzoUagopE6aypwRTwonqQcna7wM5B2gJ/N4xulPPvY84pX6UhBEZytftN5nl
8tS2tGENOAmsuptapqgLj7mgSdyvq+7i0Y1wCZePpsLdTL88s3OVDB74WhjbEIxTKozDjWWX7vH1
YSy/SvWZ0NvIlAmgU/zhDg7O4t7yydNmm8mW3T6Kpn8lQiYMhpipqh/zh1jYC2QYYTPl0fc4t927
a1FyzyHP524dIYGW8t1qDSCwy1LZYXjb0g/Do7pozR6FisVswAhEVNp00XLwkxSPZx41gCFddqCK
KnHpEsfemrMR1HZcbSfd/bBrlROK1d4QpUcqIXDy8OSEwps4TohDm4OptvQ8woyHgc2Xrv4YW5Yb
f1Lzvos9fWVN+rDWYnNb1lXLPLwVmDi58S2+ET8sPii/7be2nLUHeuJZGh1ceV51sqHzKmXIDkuS
IQlPAP94X4qfmUYlHLVfRAFY1ZIM3lTp3rNyN0dDde9gr81tRu/Ecih1AFVxMF7npZUchF18aHbb
HZAm6z1p9ek01jhNyW8+7ah5CsWM7+U1LZrOOWB+UE9gbXthziedkAo+RLhNuAR3X2sRTciW3d2J
J/xpYXufEOXo+LUGPwipx11lcfsjrMTDYD76LYWXxcbjXrlx3sDhDeui0g4DLJgn+gCc3JnES092
T2FqYpHoph3cInGJZ3LN7B/zIU+p9CSCBra+bP6MjbGLRHuI6pbCZqoftiSP0n1phU+XdU0nbmVA
n/1jjtoKkrDWA7mMO+J5i53spbt1iVkGnl0CWJ/t70WX5NgRetYLQu5bhBECpnhY91KV7Og2ccTX
6f/1U0sBW29Sv7WCLpmm5zTSOBz5hDjoDEO4GN6zsSTi2ad3rMhE48pRbmhcMPchSx5c1XD+4dgs
do4uvvFVlLvXszN3Jw2sNZIvXRkeQ4CxKf7Ds1vtOtPFX1oj5s3OcJ5jsadfaD6h7P2JTXrrKnCY
qzxtw+s0WDB7FHYTLWvjA4fJgC8dAFc4djvZ5t6jx+M9csZUSNBctqm/HWnRfOsjh7Q03pnULxkl
DU3zLFX5NwnxeHcAUQPqAhzo/+/OlCocbYhwtu702Ce4M1o9rWRdk3T3aVmBv1xBGM3/gDfGpFlC
+pKai8Yduf/pfZttKfho1oNSahcR5CXkUv1gsFAc6JMoqcBIox3MKcixBH7XZm9NR02lv4XIcsJ1
YJ8b4at7T3zVs7gGWbjZV11qCVrSSf8BUmTVVZRzzTRgrdq+xDbW5Dqth3ijnBT9K88IodYem3tN
P05PW0nt8mI31PZRndmtqijrzu7Emy1GAkcpg6xADkrs28Uc2FSJ4BABSlirGEqRe/SQcN5TWxpX
piLfU3y4GY63gHMu5sHU0k8v+sIs2SDwIF7lrPd37s6r1wbelCmOSpFrBKkr8p8OqVhiEhdTT8dV
i8lkM4LOoJJu32THQhnFk+CzvY3dNjpS9EPq31MLE30kMkJwyB/j5DLRS9EwghBxcvKdJN6PsTp5
1UB4Nq0Bb4JxWE8tt8cMK8Xa8HxWChe7QhjRl4Isxqm0y/utltBP95rBvT4MuuDJY6plPvqvVpX1
9CfffBZt+mEJinKAasZpNzyNSN00nQ0hLtJ0/xVqstuUd0lY77ateT7mlAEJOuzGjY1UbjWGeM/D
uH2fmEvPpdqp3IoZnbvJzuTYdk51LN+VNsngBfttM+2b5rV2oNyB6Bmq+FX8D3tnttw4km3ZX+kf
QJpjdOCVBEdRokSNoReYQlJgBhzz8PW9wIi6VVl2+5rVY1v3C1MKJSWSABzHz9l7benRWyu1R1fF
zfHaPRWGBh0cHvM61r87ohUYig1vGmJf3wzqlaqXkQmLBAhjTdKcaYWxS3VxJyRmPb2hImHneOsh
i0V21D/0mYZxCMWHINRFfBT9w4Dh6Fw4Tn4ectuxVj2DTW4XYBFR3nb5YB0BHyZEsjNy26jUAqxG
y+z2+lAubLnrV7rNxYqln4C5VuCv5xg2GQlby3e6TWbgmCO+SayuvaEnRW84Ef2j1qTxXVeXP7CI
cFv7ItYSUajFMxJKJjMycME5k3FCCLzVSnwHrkvZ3mU2KpZGihNa2+aitEas9PprqprwlvxadZso
5OlsUFYA2NqLzbgLaicUEi5hPJTLAmPiZpyIMr/2XcUsjLNkxDfVdAlags38snfK15x7Knmy9goj
IuW+46DEzZHzn64PNIH/fEWXDCMRF5K19HmvtXHMDJ3gZ4lmmg35AX3Is63K8RhM2dd1UkPC0Fdu
5tb2Op/tlyFtbDjIhhLmZzQGHyJgPAdzqLG9LluJeQFN1kFa7roqqP16Yovqyuyncqq3VDPao7Ww
O+IpXeslV+F+se+fDY1FwYoQ4wzwl5f3fVWCXR/cWkISD3ltc6vfeYj/wtzIN9nSrLJbDLm2okEh
gmgrxkG+ekm9Dyy6xWbZWjeDjQGirVcIylkTR9nfldNgbkvAJevfy6bk5YAMCZtzMzBiDIHVtBOf
udfKe7BfnxEDGoKXbYREjqIOUEBDaATfZYFB0hlWCuq+ZfKaW5erJhM94j9W5J7A+as0HEIhYSGt
YhCVO9DHJZREoT5mL/ObagwehOGePPbb26QVySGXwI+8RuzsFEkYPjJumLQXPAt3FMNbRjZdfJHu
0zzqOrke0BY1+ASg77pdbYWfQZNEGwf9jx82RvVYU9dtQga7AB6g0QtNA+zbM4v6/fYbq9shOkJR
0bafOaMBRSVrBvPwCFUJEYLuyQfc/OmRqJF6+0c8sAzzRX/AePV8tS4C09XYvU/d1mkLC2s6teXk
eNVWEY25L/rpcPXbAqPYT4MXYCJl8W2m6MbJtIdpGQ+RT92hckS96wDg3wFoB41dyJQBQQEZDAkU
C0hQsteCJE8JT7xtXCDAMcTNddx9ndIu03XgzL0umVIvDz3xsuzMCYHAp8Re8wGzZX8yvewW5R5e
LPSbK8iTxHgp7KrmkEvufjG0xcx5msus2HHa4FtZ/DIYl/R9jkZs2TKPFFh1siioh+hWVT+v/4fL
5IuINPIUBC3Euh7XGfFO64qXdDAZLB17AnB82EH0wi15nlzt7npRl9CaVlNqm/tk1hkvj9m8K9p3
WzPTY9oa4a7qRwuQCox3ObjDOTDHPw+cLMVmaCekgsAfpKjAmmTEj1qUJxs4Ld7p6iZPUynAgi7f
cwNcl7HFnlGp4BVj348+r6oXYSAuoyOxs1FW4oSyHDJiYnk3LA+d+xgYdf4bWdEiUVj2mhHaf7nR
8UDdXFUhpngBGEYKITJOmhLPmrJfeEHunrWHdiy/4Ob6lZToXowy9VbeMla9PsjlK3bBG1O4xdFt
s0W7tSA6BtatKomNHe0653h9IHIYgYk5XQDX0fBevOJw6j6GrqHroVE4r3TdGrZFgoFusUzqTbbO
J9H6NaI6pAtMwPspeGrRNZ4mr0qOElP67+/oam4TZdHGAOnxbPcdpv8SdatsCmNbYHhbB40wbwVp
qQfL0Y8GcWk3g+N9EY2GsyHtin1ime8MlM3XQDOqddoAxELc+H0diVZFe1e5zXRo9TzcyAKO6/Xf
U+cBExsGJlpATsdUINNAJpHCfrY9ArKceUL2M1jtFkk3EU66F26cIvkRKWB5ONIYPweht9Wt7G7k
6J264GDV2NNir3J9rWJWYbNm7GI092v64djUk4BsCy2jqRQ75JvkxWMCm3RlRNlPuaiuA+IwMJ+p
u8YKtinn6opZzFNMgOr6uhqUVcvpLYgv6VJt4ZxZ1dKIGS7Xn/L79LvruLSbXAhoVtkAl+hnrHKI
d1lSfMk8b9Mrl/4ew9/bISKrzdYxpoT2PDyQwvxkI/hRiaVuU5O8bLeJESU00jgT1zq4P2ckXUC7
7Td8aGcxopBMe2967/Zckdg9TJQNhjke+pQLxiWJjXyBc4YO+NZJAYcpITKoOzXo+8UUj/CDentp
1QORkHRwKB+cLMKhBSzzmpB974qdBbKVIUXHzxXYbW/CIjcF+9qZ6Q8QAER3vxdwUjJxS94CqwyW
giKdaMDLcBMGzltGY2bVuLiqsS8uEncngeGgZ2cbdcgxbNxL69DSCDyIrZYpuv1VotqM07vsGu/o
DmOzbVPT2GuNvrOafDqkQ67j76rtbWLTHO5s971iGjy0dvMy5WweAmbQexUoFOAzCNq0Dw/SUAj8
F+sSErR4q1KOQT4EmFRlni9Wz+40L9St1h0jH1Z8D3eEsW3WoxnwwnLg+kE+xcwN/pqpfwrbWqIq
3W6baQxAtVJ905MlhVFw0SVxkO6APr3TPyKGoeGuieBkICfGuAUOsR4SCLpeiSGqmSnuFzB3RYrd
KK2XxnulY9ciZm729VBKJJGjvJmWh+u3ZkrdN1p0iV18XAcPggacoUR/AJOgP9S11W0kcrpEsyGj
N6H36NFioYqzT91gn2UUEy5vtN5DyU7PC9gmeV4WgHnWzIfcVeiRTSQX8eyS5kSW7rphl4/eivjd
61lkEwyJ0yWVuwzpP0agPNvD1fa20wyvaScLk5jznqKfZHh4EIvpbSo4QkU+F/tRDyauKeKo48X1
jTLvdZwYaFVoDlZiGm9k58HOr7vttMgo6nx28ZqgvTTY/ZJ0DSS7UVp2Ck5JMY1ICmUVbs1FW32V
y7WwX/M5zY9XvbySFgLGhSxsOTEz42khwovTVT4+hhSZkeMh9Y+y7XUriag4WdNDoufVWhccu5mf
xgC3mGolJzHWJ4wwvqPU9CbK5EkI27zBXbMWCgEyEkekFRD1Ao+5hk44Z7GYDbVmyreeYuzdmWo3
JVLftIFXPwRBzrKEqS5uL0xf17hMvQukoE1cYV6K7q/2etWIaYv+8UeIBh+LAA90bZdFeSkb80EQ
ERKfw84SF83AZ2BaRAVOgqRdzms6DQFjQ51Oq0LpxT18MJZ0QHN9VW6HDiZhOenG3e+Khl7ZW9SJ
xRVDgOKc7NqQOCVDSzdjyroNfuc2C74ZMTAFCmZsiyJ6KoS1ksRI3BjIOWjDuHCZRmhbssI9xApw
06XmcEbHktJYLQMmQjIjbTMaz1qZHGqbkedVKsrnewmJQNqpdLhrdddYVTnO62vx7dnwUWQB8pg9
d0ZmwrQpy1o/Wn1IHI1ZGA8W83BSxSsYJ4PBuF7DEcQIZWuTTLAnpzK/YZ3TNt1tn9nJQYXhhF0y
cp7G9OzMJb4+I2+ehSbaw8ggFA3q3Dy7qISPRM5DXfTs+llXxbsU3PVMBYd9kb+vTYDUN3RZN2ba
RKeUBHYToT4y8IbMag+xg4XR3B89Gpe2PVQbXL+kl5N5uge3BgYVcRGdF8aFHmS8UIgTuTRrs8F7
lS8+L0sRQxylmeQGHt97dRjtMkKbb7qxtVGcJhek1RCvFEmh3uh0W7ZpzBibfN97yr7Jqc+QQRgO
2o9I3RlVhYuW8Ob7ySwOdWiYiwZZ21Ej0GXF/gn6iHShLIc2aRH13XI5ilaDI2CUuHxIc+04Ee5H
LoaH0QFDCj+y21w7DBgY0RIaFXaAMt4nDfOWRi7rYRpEa0KkV0SQe0iMnQ+mTJhNcvTN1b6U+g2W
jeLg6Sl9CTe21g4KbX9c1orrA68vPFGw0ghXkUa9NZ8m5qNX/njBKIaN3qZZVuXcTRpceK6i4zgP
nOakem6KTsOux7A2zLEhtOTbOxiBCTWPvePgvZYMiu+uD1EjfkBQwCTKhXxjDrG2q0GEppPt3PYL
bcFI2P9WMbtWA7oZTQS6jyLnxpYV5SIr0Kf6nn78XZnX1V2z9H7Bdet3rmcvCxzT1XlA8EfTv78L
3mfbLR8sYXcHbvYrADHvRuDqW9dA3WA66XhK2L+ddC8BfxeVAJ3MRD+b6mHMLUppiLUvNIh80nXf
IIPRVscDHK6MrkCLUi38oyB+RhxCYN7ckawWmt/hpDpKoLzE+sIDIMQ0odC6VnvXB1MT474eezbM
SJUWPEF1HYo7CVds1eT0LYv8YRyy82zX5Unnq4frP8Uy+DTIR8YzEb6oIm13V213BbzsJtQodfs8
PPxzdMEpcVQeCqxsSl5BRQCfo3V/FzfJ7lo8iwWkMXoIOE1wPa6BKhBJkY/qUXLs9fHimeuWfdHP
XhJzGSn9R2qaX0GrfhGuctcpPbxtCBBYX8PYMnAgOAupWbThFslf5medpAqcUMlo1ci4JcxLMo/G
mAzOlLFsK3YRxb9P1ZCcydbdhWZtXjJhmhdMUJ6vUZDSyhk9sHz0AslfuIGQvmCImOEUS6fUrub6
YFQi3bVzPvpCEK05xFgYOEG8Ryzcw4NpT2v1+7vce0yJ2FyZOa5sUS/fpspEGsxVe33CXHju3TCp
2+sPI53JTy6qjySrApCAqGe9PEI13hJrDzJsXMhGhH5HZWac57T9GJXe94gdGBz9+TJwoZx5dCSv
/5gQo70zYvUjSAP3mJRYCGRUeEeYEO2q8lKx03EQ7aqcUnBCLTTIJV9eYEcbmKqtHHOOARhE5p5e
vzUM6Z2GRvWubWRtsNukmtBkDW0oEYIG7z9+HAj9ze5i2OezWzFOiLLsjggDUkAEArrrb7j+Wxg7
k1ilCz4vd43O56YGn14HmoFza0QJW5UgpdBlnq7fXx+STJ3NyOr2qVA/pyuQLl5CvbDho06zLh3l
HK0o2H7Xs35Ydsbd8lCTwguxIkQ212Z7lPW31x2JrbzgJg3mPw+/dymZ3v7maP/hpf+NBP75/xau
3QDP/X/GtR+/6+Z7+hutfXnCH1q78ZfQoZERW4O0gDulhCz9D1r7XyggwbS70gHMbpqu91+0dsv7
y3B0V4fjZui0jwWM96a80tr5EQE4tOV0+JIeRDDvP6G1/z1Vx7ak5WHUd8GMSw/YuOTvqH8BdiPZ
bW1vIMGxLL7ZvsQAK8HxNiVU28xbWX38m+n/N6T/vxLC/7u/pyNE55UvpHDn30KUIADpCR0yWH4J
Ea5fgzjP/ctkfI3EANKS+5fj8N/gyPW/pxb8fne6REvh6UQ3Cevf/pp06krTsSxx3beErr6Ee02d
E6qbAENL73wvahc2WTiSCY7Pi/IIAGvriIspwp3EX/4/vxz7ij//HXOwYP95PTZltMFQxTZ0KSSH
7m+ftgF0a9IS2jWhMz/WAusyW4/CWySXW0WGXVB82g09pYCVquHWmZNrmhKEPNzXwKFzGdym889Y
I/1UAQzTCybZk3mME1wPafxQ2c4dyvdV7TnnrHZ+IiI6zV69Qex9U43eQwTXC3tA2k97vX9qul9Q
/FbVXGEbNtZlgUZdgsOgvSu+TQxtkh1S2f80TfICOxi+AKF0ZpKIJZuXTsGUbs+TyUjbtFc6apgk
0FZa3/uhnqNt5uN2D0aHmjQErzPsmiRmVg3FaibIBTAVpliKGwgIvIeIZyIZ95H4JazBGGdXWVlv
upHYe2i8MTpmBJhs474ctA7KJsAVlGk+dTCKOz/RCY6k446wauXSqjV4U3CjVopsemRwJTntqIzp
0DKh74F729G5w8SfzCAPtFVMqJAXn90OZRwlLYEiq0l/Qf/BXhywZIQE227XgGdWKFCQ+lAxrWuB
8ZstX+p9MV1F/kQprK/s6oUx82r5/MLy3LbvscuSnaIS4E+ZeINaFC3dkPkdxMokNn3ibTc2n7ib
vsQzWByxNRJ6He67clEwceW15QvvOUjvByZBfb5uGbIY4bfFoGp6ycKS1hiBhmT9MRlYEw26svGJ
qL5ZqaklkRVWBZ8emUWIg08xGsJs6Z0hWDCIPQl3+vBl9IiKoG9ipHczv3QRUEwEjXMolpdggR1C
yAv+iEh0sIyCsXDed37R9b6OGDfOypUHkIrGNNmPG9fS9gaKl+XtzpwvM+KqFNBFnKCvitsVquvV
oH1lGPGb9yE+ef0lrR6QMdayWQcpY1Sq/ziGWlqdMWCsHFSsRfHVz+0KMYgvNY0tBha24WwSMVS+
2xy9Bf8+Bak/Ny/ajMOB2EOYI4lekQ/2rXPYnXbdJo/NwGnCcWmiHKcah5MmsBbbSAy8dVa168S0
rj8b6ny9/H/LcYhbe9VX8crsLk1x1rgineDCKREAFey8AHebhU6NrN6Q5nxeoXnQt8tpIon/Eezk
pU1UI92iIq4RlhKROe7mChuRYjSY2ozGkTxhf0MLuxLeZXmHevIdcZQbi485wpYLBF407CJFtsdG
sDPsdZuhyytJqeeaZeJHsHLm24CsGmgFUwsxP+FSSL5rTuIchemARZd3Gfffermzq6+RAytogFCm
+AGnDR8lOAWGuSFhznyYYC0WZXJDjE4p1V2bphvBxCexslNluy+saBtHzc9KGz/1uluVUELbenw2
S8vPU+u2DS1m9/xqw9jZMbQssdY9sCvo3u2QIAGNDZjpC7JuFBd+LX8Myl5FnJ7Kxh1ofKdw5dLs
HRrculZQDUwq5upFR/enIItm5Vep6DLzibaEoOqb5d40jg/SetQ5XCU28CjkRQ3fRtsSWZ8vTIJ1
jHeXjKJNRAcS3lOSlFCW6h2d0hXDFhwoFJ9hvub1dU76EIXuQVTQxlhCekrDnNOrd7CZ8AkxFOda
4VyUMXpr0FTVN8j4lbTA5xN5/oGmeK3Kip2U+7OomVz2zt3csQyx4AUKWE2DV4FwpjdwywgGWQH5
5cuFynUgTALTBWN5XtJyd9JLVjuDHCR9kfizgOHmrDmHtQQNKeJWnavaXtHR9rPqSzJCD8aXanxB
DLqKWUuN/HviApTykPBiLST9jTBQ9tHbiXICW1nBMHtV4yFCuZVp4aYES8WkEXs6K+Cy/2LS2kEs
NKYZ/SDjqOpcdeHWw2k2jAuMK2JYSgrM1i3MbROH2zobP5HlDLgIME05GSwG7LLADd48R/O7MFxL
PAqj5KAAYI2nfG8UNp0X1t/8G2v6bgg4gzkoJh9MLi8lu/XOuCCIWE5SZBor9rB44ZD1hZtlDcKv
BbANfVDoHIwh2xeo/bHN+6OtA5PKUYoieOLIpaxhzrErWRNtTng4GSWpXG1cH0Zr3AvN3IwIbZi+
/lA2iJoW9NCSh2ely6kd/s4w/P8Fsm5Q1P4PBfJH8b9uP6bvv2cgLc/5UyPLv6g9CeFBwUeZbLuC
bKI/NbL3l5AUwkvso6sbVBiUeH8SjaROISyonl3bElwi4p81shR/udTPSz1rYuonhug/qZHNpUb/
WxwPv95yXUp0HZuC416jQf+lSi7Gqq0xQAEpYRklEoTpfDzQ5qwT6KvlAPSG1k4jgHOA40YQKCBy
E46dTcMr8iLyXK3buiBhvh6DJ7fJ3wNV77Ku2lamfq7S2d1DiMJ35vp2z87XKBbyEQtLiJS5AbBG
rOF0M2P1ZZNZz9Gv1Mvug7B4d6pdFiQPkNHvKkc+GSEhHVp7pBnxqzYS+HALQ3d61B2sSInqwB5E
vwIPKFDqWtC6tXbbkVZBYTVj6B8QXKIleSurTwshgPcUmuOFfIfjbDBSIXn3ZHUEf3oWW14g2wYc
J+3WLqgXuEWaugBsYdmsuF120RID3X57C0HN3IGFpX4jkPwA19HcEG8a+qUOASofsTa7GvEcmbRv
mfcPoJlUBF6PVoEL3hNFK5ZGdEKeX4b4MomIsdehMb3mknzI0QFT4Y5vUjFLs6lRBmuEvCub27ZB
lFQoXvVgpT+j8NvIdOSo4a++Hl5Tu14q0eIyuOhgbQyNeGkINXXcNU2AfEfb6KXQsZV6jK2NCFXQ
PFj1KcfctovNkQETUQaGJyZy7y7YMPW9W5c7p6op5mY+QhlVxmbCn8HUBZ/25CZ8eEVxMwR6sYiC
nucsVTsvmd9KAEYI3vAYmMY93SAAXdkUIUbFut9qrG0eUnzKtaq3vgw+Cb8a83ejJqkj64Chzs9x
Td1Swr8lkRrV/AjTiNtD5CV3tlGe4D7tR7t/mlPNn2eBSkmQHZuMr1k7VX4EZNfDZruuXA1pNYgQ
bA2faipPLZksurrtQ+fV6tGmZW74WSt6bvOkUJqtTDr0lL4vLoqiPPzCG7EHF/BqpIZYh5GdAAke
V7O0KmJg8d2a46Y3dMwZE26KvC4Mf65J2+nH7IZ+GYb8OLwQAGn6uYUUCYoC6fEygEbFDMTAqew6
IBdGzafo9qNh+jRRrIA6F/c4jvGPWEe5TDQtY6GupfaSxqnfOV7fs6lhY1ly7iHTJ2e7s24LKxfb
AUjRCj+WwpnDRDVFvjQwdd0EumhWpzZhYzNUzuNI+B6zVN4KWhCgm2V+mBsB5UNP5L5kHuKE4sLd
Rx7gnh7sKqr3k/BeLFyxZb+wuyndVpifGcWnJ9D0T4nBqV0l3sT8sHpoHP4fVXx2oj9jcX83PKaT
WlQvCuEk3iVBg71Rf9PM/D2ZqULzVsXsssKjIis6iD4CneenHtAQKA+bWTBkaNHBU9V2lzCCZ2fr
NkNYGzKeCVECG4gZUzxnwEu3BkuL1aOsU+Z8UoReHYfyobdm/XidfliJu6c7Zi6az2YnbIiPadyS
ypG/d234Cxw907j2bFvZvdWFnx7CVXYVXMb24D6iIqOtnMOYLmro2DbEASLbrPuiomxga8ul5xAF
IVwGzrS7o2Im5zRU+SbAE74K+uijamxzG5/iEBNuEngfvZFRFphwcDzA60O/ZPiQx7DSpLhv6xot
eiSeKw3TN+NyGvRAwbmOL6oC5WsreKqDtY/C6VkPILFNazCQSEemxdyeBB9eOBKF2vB5FWP9GFvy
A7AL0OSQbXlQVL6SOfMZsjYsUDCrUiF/FklV+WlG9T8edbiCvhMELoYxJiDcIWCsq71FxMtgPFsT
pHnQQd6mNovvsfhgZiLwCs+slMu1JrJ3r+SCNYr8qYyKNy2f8AEo87mjlxlXrvu7/fAflR+vcRqr
76/4499TEv+Wrvh/XZ6ibfxP9cdtmX2VPVF239dwxmsC4/KM39WHKSgjaEYJwv+Eqwv7vxp0hvMX
pQdWDkcaLheLw3P+1B6WSwYjkB3PNmzdciyXztI/+nP2X5ZD9YGpiBYddzj9P6k9dF7L0hX6Z9eI
SRzpvq4huAXxh8S1TfivPbp5ACLv4MZD0DSEN2liYgpukZ0yhc59gVrOL8yk2jY6cQq212UrYTqw
g0iS2baMMODDoeUF2aD7sq4GTvXe3Bq5jcCb9sXRmfRtEyRw3Twz32KSvHhCsGMaBKhwrbt1lg6O
dNH7jvaiQiBadDTkfY3vsF2Y+aJgi6jAmtdvZDk4x5CtrMN81A8s5FctUkjXLXzXZjfa9LiVg6Y6
MnxEshKEgPmoG0rpvmqPczTDJVxu8aYlgGb0TPFGcg9M7n14/LNozXE6eK0GAiKtUN0kRE7M3V3g
tt+WDTdHC4YjN9mvErwpzheFRSO7TaWT8sqHH4rNd5jx0ub2yUEs4OjtS9xn9FCieV8uGhr8z2qe
3vg8CTTWMG7LKn5OCnD+XfaICwU9e8b2U7MIfjfUth9J6qkMpJxZjfUnJS0GR2HKDLK27rMuPBsu
rTzTaRBKJN2mKPsdWta3Jip/UBNUK/ytUHS43Rm4DTbcCN564PSY00huCrP5aHoOTBkxb+yxYsbb
I9DvCCGR35a7Ybwc4VzkPtqNe92tX/LEJdiaTRBWD2tNJGztsyQ+dQpLsZKoQnqGFNg4WCWL+ksP
gkfyN36xrCKuLaefldt+TM30NUWotrroIBlvbOtgtOnLuZjLmz6lYpB0lHqgigNkijmkrVRC60J3
4nlYVgMUBeuwRYGAU4acZrgGriJHYKSCK2lyzGOe+rCwo4r1XdQ9UKMFwYlHZmY7fpjB6NKDZKRG
dCndCxqzGWORXWqMhy6ZzUM0kbtLahjWgjRP9mUY8rqCxt40CZvRYUkRFrTNQSGjzDGIpbuTzNFW
nrtvwT37w9I8cF1571QDgssZYpqJmzmTLsOast7ZKKhWGm9r3c7FNtagLkzzz0W1s251QhuSYjRh
pnEhWQaULlquamNHboqVHYFhazPSTGQNNkW0z/UptOIbha74kDqMrgDEvA7EeyVi0M55PrOBxloP
zMVg8jZnQEqD7t1K7qp5TD6wHlPT0Z3JF/JtW0x4stkQbOPR2dVeV7/lbf42k9NYCd1cB2XGuG7M
X+s8eCXX3PPFVNWkQUTH/KEKe3G0sPsRdl3PF4o7PCsaAJ1hgmDUC8yHvfFQEhqAhOuiD8OLQeAz
WUPmhpofJGyLliYNyHwnfCf0ndI86aqHTlb+Mobu0bZbOm9ozjZMe7kAnOEkI9FsB+iFJmC9bRzb
Ryw2xUF03PhnedAGK75zWwUHx36KEpIVsmAXlcDJO+g3yAyb1i8Klij0xf1RZR5j1uWhbRWSpsmd
MPnXpGFIj/5B+Ywx7gVwm4fAbU263a8uV896GH9nQZrvEgCIKyKNfJV47gY/KMYUYdPlRylFkZUR
6hcehxrXhtHYcpPi7GOOs5VYU1bVsAs459mu4be2xtbPHPM8K+fRcwlMn7qw8JOC7PgZw3xeaI4f
5c57MxLk7upnGgwfGs0EtoOnmajHFTSej66iJNRQVFRfSWMYZJlnATxIpAAYlBkco0pS9kvQ1Uj2
ppcOQTZ/Jj1Ktw0htNkHC85vwOphtvpPMK8mU8ZVa0RIRaLsrCA0qNBW69KGjaVrwT7n1rR2XVpY
QULEUoAEOMsWUEAWDKsIdzQBhelJuv2BU47GDAoDvysBWXndeQDG0MfB2oJ7jddkpeLoxh7pKrd2
/gS95N0E6N+W7a/BnEtWsBRprM+GiYjWmHZvhNcJA+ftEsMQZ+4LNyRSu1HsZBnXks7r70yk/mby
OSde5+cFI+iw8Ky1bolfMInhkLT9ycD1sdL8MRPu1ow1QjbbgPB674drjvDEUoR3SS6bzTQAA0A8
c2/MAJQbM602KkEZaYUYFLD+z0e4P8OmdpK3hl15APyWHpM1MX8AaTHGn2yyoietfPY8AhKIT+Op
bnLOBg3P0kyvqseoFJt4+wPNcTcog36NsfEUMCz2xvDiWvouMIOflgBwjCL1BFsXI08OoKnyYvhq
FdAZZvxT3j1oRpg8aV0GdRz+iUL05w8ymNFht2wZIm2TFoa9bZR8UX2OCKSFGGNV5QNaJXrPUmMa
pxEBXJb33XeIsconPw3vb0dbz+7ZaTrxYkc1WoKBDUJdqvSpmu1PqQjKRAT2DvmgWskEPXYcwzqq
xielqm1JQgcNYKkIBTLfQKs8dA0y+HiA2tTVzw6uhHKpFpj1sPs8ahAbkMssJAlWCWw+4tCa/Nwa
uARdvBFthHVH35Odcz/whrk2+xMzhc8qBevKm0f7tBAp7XLbefXPsItu0uhGGoheLPPDCTGPprl4
bSrrBzIGdnTexcnBDeQeMfd4qTA0xL39061J8Ek0khkiRKykaeE0RCVdR/cAuuIzCgSWfgylVb62
BOloA3HvuVOUfqUKb6/MmnOV9stqcJFgG9HjNNKLjSL5EBnzGajnq1c0cj8qQrR0Y6Uvf6nDBYSo
e0h3mK2Z8ozY4iBAkBrvmgi0NIt8Fis/mSUdZTMfngAp2ceqjbdxdW92TXRwYsfHvN9voplupjbf
k3t2xyjwMZ7vaEngiEC4SUUzjcSchcHGWOxeg7WOl8wAtJrQMC3Y0CXxWc3U7dHlPLTtcocNIxRA
8U8ouMzhRmuJ0vTjttZgMvZ0aqE6hFgQ+wz4NLE2D0weIU7p9MQTwx5XysTnzZmLxpxsqokGtFdE
66HBfGS4+pNW61hC+3wTtZK3qrZjS4xKrH3Vc0UGcH8PY/TLrONjaEFzqCaOeFyftVldSptxUtHO
HVvhXVqR+osIoj2EqbovOBxJ0O51GrhGRjyRAShxb0sNwlVorflom30B6bYv3E1l4c+MGEnRDHco
b2smjYNkFTadght6Tk4ng2T5rIVoazAH/vLqct7OUCu3uhP+IHPUz0XyPUuKS9dFRwXh5hISnLYq
Y4Bgczm7mwHpKaD7srp3Y+YfgTsEeyuJt3Cpybcnt454n8Pg2VsnqDhb4Q3QLUueznbD3A2L+inO
a/AFIdncSc0tLaYLFE7WritA9qVG8pVmtKNjMcVHu+7IzmqdVVRrw94pyFgxyopQmeFHEXu8OlU+
09FMV9wGqK0MtdP6UvlTon2VgKKnRj4jw94mNQK9vPrptS+h4TIoSFL0kri96KL4HZxBuhblcwrB
cVUP8pdTiMs8RdF2XNrwrdy6NtOKOSKDJcA+yUnA8JCo7mXn+dTY5Y8mfcWNzfBhVI9DEZ+DyvhR
cpFAGhu+54J8y1bSTIBJnnjxl02q7B5XGPYsElV3FelBJOJMbyo160NSfo4j0MdaxxwjOH/X09ic
MsTOBf38CnQP7YfpBseSt0nNJQsmjLZWbzPngLLNNv8Br4FimMRwb9QZBuJz6AyD/5LAuu7nCn29
mWMiHPod0zx3uSc5IOd79gdo+HEtjoODOaGDccckwCRupYcLYk7dh0gSormehEXzIHCR+zuoqfqA
qG7bmoL14DKMCDv7xp3j7ZjCIESPkTGoIcmxljBQQ8Z8TjjEm6oLPnXDzG8mU5r81bL2ByY9Vpw8
0nfyk4pFYepoxNCV5SCmJXf3sHrTZijLANyeg8Y5IUNeMJHic7Luh7oo12MzgpFshteEXRrrreVs
0qE65E79isNXZw1Jz8hHDnZSoaZwxhetfdZpBK7DpL+tG+6fLVnqMJeSreb07qHslkYbZcsqXmbG
ccyoPojJvoUIkhsYYS0mPxXhT0Olw+Ew+byHgGNGNwd6tycPomFmMwzTU2Qim4U5SyCLl54BTCy9
tuLeVtEL7KrxONv6wVKFu5USOFZSOFgrlM7InKe5cEcZblMqdTH8jj79Rb6M5U0/J853As6eupoZ
XSOdyA+zku5Z4K7/N0nnsRy5lQXRL0IEvNnCFMpbFk1vELTw3uPr50ATMQtp1KLIIvDeNZknDSER
XGw3nUch7DRtQlB1Vr0kFbE6VkWggGY2z6jtW3KGBkLgYEYoc+F0xXQMQ+VRtFwOGMIUNOMVq3OB
V7U/wY7pvGVsd2GTymx5o2LDdiiOASSRMQ7udmH2JL7jTkrtrsGHQh5euokrAj86CAqCRqcnawPB
VNF11Hu0B9n6OOTU7MjKUG0rBw3wwpIjtowk6t/y+N+fkJrxV7Q0rxp9Ta3vizm/BmwgRUt+n9cv
syhVwd+ljqYoi2vAfXbNOpQw303NBph0gPOBIZQRO5aYQqScf3uLXyc6WcL7EohLVYkJBPgDOvf0
oMyA8/JQOsHlA4KXiwrzqlZ3iyy9WEJRuaY+4KGYdc0RdU5BRbuUI9lOeO04KArreyBouW7A5I78
QnEZUa8LDfmFeBPFFGUtwVSYbBdtm5UmEfPYiZAtDM9ZI2NDNZtTZwCkmIueTa+ONz2aSXPFMmgy
+4ey3KYzDFYqNhDMyz4ZBs3GMA1MJg8/xZkYO7BSWO+h6ir8pVNhM1IDlcXspD7hbr7PFokcoiLs
I1IjuCr5UaSwPurJX5j2v6ZWP+ZubIlfiOhPopeOqMRJIy5n7HdGM26xCfxMMuiW9pw2xWcxKseU
TRVnbgbvVoMOkJj72VitLGYnU3ZyQidCAuDZFmvUMSxa3jJVcJqebDWUzTV12hzu6i75ZSDB4VK+
Bgx3HKWm25GSTdKKGFybD5pRQqDH7F4O6WeqCo2r6b5MQIUXROShIbz1gzx8Tqb0O0eT7kRjUjpL
2Xki4YepIbs9GOsgj11omrFrDs273rK+bZP8RUBLzwAdgsCSUKGkwkvVLU9d1wU7qj4kHAF5LAbb
KhXHnTnofmkSPkQ4vJs2meHBHclNkITkaFzrpBj3Y9L/5PBVGFtGLxFPgEXSZ2sykbZgMtPGoG+R
YIQ0GnpncEg0NZxR2GET5tGcdcSNm4gwVP5okO3ZftUc5ODR02gXmgHSl+Ab2VztzAvWKmDyoGNA
bbzkY5mTQo6ah1PJ1ZPmvQspJFctfSpLN0FRP0ryjehi/A4oOoMVlDdBDugXSSZeX6OMEGDgT5qC
V6XrcLhNlOPGVF9zoWqdcagSKFkHSAwYBI0mdwVitDXZSwwxAvKkPASFlgl3TeQpBxr2CoNS8hcs
0SMpBy8mFJg0GTI+qnSrQTi3S6m4G/SKprHset5PIeiJF41ICCSAN0Tm/xYQBDSIhAFo1inv54QX
98QojMibCQtPyzZNE7uXaJBIZ4xP6MFQn1j1RSXE207IZI17Zt6meWnw8DvQiZj04L+z4V7nninF
+yxBE2BgbqtXU2Q4+4PQmtDkZwK8D1FU6ZsCpKBNzf/bQyMpJOqMUgpRtmNHTUyF+v+lKygd8f1T
2DOFTse9ms4I4KG6uU37YFKjbSQg1i4U1okSEWJIzEgK7c78HabFflbPvSZx8jXQD3P1PbFg+8wj
CYIJH2Y+aT9RGyt7otFWRttDZ0cGixFsPazsTaXRS89zhUergI0sipNXilVu62mGoah4BTaBbUsl
dCWnibdmDUaZQZJtzR5jIBPWN7Ohxi5dUjXBpKHQ151wMBY0Or2TEsG361r9lM/F3zTMtYec9qQ0
0x+s9MYb6umYzmgfcFH9FdI36SyfliJ+VvryLcEqcPIufRnVahsuJC0ZYlZsSqQ0KSggvpPwWHUq
4zFd8YxS+y4A62GQm58ziYd62u8nmUVFLrCoCWFvwsIZc+xOI9mjUdpWfhvo33FAdYpIHyZjwXqj
HGW34WznDcIQFN77UX3RjPw9McXElzgbYhI2kuDQ1cYrJoDRq2uI3KWp4qvXEaKBLuBTMm4FJoo0
Z68CNe2mhtO2nOkQMbp53Qy+vwH7iLUu/MtlYXTwP+zSZG6dLMgJ6kjDm6jp1g7goi/AN+9S6UeJ
pxcpY2YaZuN7PNUXrSTzB4LYq85Nz+4uYNCYDn9pnPhprj9HsX+QMgoyjsnmhineO4Mn+P4zUDQj
Vx1xnSpYubWGeRiXolRe+jHymJsQlDCRZh1MPIr07/xIWfEeqxagepggCHnQjePdt8VGqUG9yzxC
nXAZJMqsnvM3h025aeaicsjx81uBFPsBbaFRlqlTNjWVb5Oj8ZA68sAU2W8VJoK5XH6yP469SaVl
aa1R4cphbAjukbu16VxtdZIpyMf1QLz3VUB5xctqE8q0i/lYrRgymLZWxBOwATOT+nttcPtPySHt
kpPJ8mCfavJNjFhgEctWeBpDHBgS5UGfckRaSngdAoadosz0jEG6I5Zc5ItR1btk0S5DyFglqSXE
PbSbJp2YNQNVpx4PDloaXHCafiD9j2CslUTlSMt9JFihm3rxBl7G9OZchKFjhO91ALMuYQrp7ZQc
EzBzcfwbAbZ0BYtLO7GvK1XS9fqMD1NXigO52cyeCkv3F0PJdgzfUlvC+sd8FxBMy8uQCuMHEAcM
SJF+JLHbJAllXhxWcADIVfLThgkZWgfcWyBgiuj0SPbYwlKusZHeFNh13KDikNHw6dI5oY0IJYIv
M5F8CN5Twon6gxBdciMx1t+MifJHAuA8A+RJoqtsdeM+5gWqK/jxQd0RO6oWOxPiOWNF9s1C9dZ2
NAcYo8+lVZyxGTB6sbhYJEu49FL0Us3Z4LZac4hyxAsoEwRuLWloGOKFyx80FXEDgpSJdFUj88jT
nnidzPSbNt7UpLPBVyYquIpqX5qwCY/9ej1I+S1WNMmfrZHyt3yHI1GLyYtVdBAO+xVmJwh0Pum4
WrQaplkZckguiHkky7HAuqr27TdnrxNYkeXJGZPmsanusVTeB00+iMPyznFUEOUtvh7NOpW5TLV4
q0oUU1GUs+bBfL2R19HDUqaCUy7cjqL6Pahisesb9U9SynmrE53FShucq9Cwn+kRjaYs1HEn9Ych
KB5Ao+jxTKIry9wiLjSY4x0LrD28prvEdNwza5SKP1O98mBKYab4Vjj0I2unhKLsVSHxDqlQOXLD
c14U07YtY7xvA6WmIAyffcQ2Www/6pkRTiVygqtN4rW6imFcMfxeL6GZ4rzLEQOM4M1sSwnRIKtK
TsyXTtxbcDT6QqWCsbC1rjYs+YYFfXImRULSBzmXJQ6kobiL96mwq2RjOqzK3x5UyaZerF8lxiPX
46/yE9kA583cVugjedN0OfyteAtIYeZM0dYiRO2dEasw2ge71cz5PCo9RRsWt6Ji8NMaCDwn9Vr1
HNKKNeNJ7voNXaMnlww+LTwonMPUoWKuGBhvNlmz4v7aAAKf1IBNhcukKUSz9/U1WYhQmGGCK5z0
Gu5sUyDoQcQY7MZq0rqLSn/Yqbj9RCNDP9NPylaE+hSINZAIDEPEOZNfekFV+qcRSoics6ApmAzV
i4vixPO/ypv7X1FqJi9LiKKnNnDrNDLsnnVWvJFDeoBOClhOyZXi8mmslD3kkpbuqZaeOnKO4S/M
WMozce5Ds8Ggxe97xH1Mp4tjWWdI1sfiVSQYYNuRGsomlUpxrR4tenCi4JBSZfBYq99uUb4nnu8g
rVmRBJ+5rD6r1rjPxIZLY2iXBPiwA4kBPZO8uEjae92BvK8YoRk0k6Y0v2PYfG3BRzgV/DEXHBNe
9KV6RJjXXJMRj5PlnxO0reZRL67WXUzxazGPyXBJ0wuJFEwBmMOYH5b8CBFOErkZyi8gMhTQRcSO
5ueUSalx6OEg6nco6emWXL5RfxTSPaNjLZ1ReyjS3YiOMJhcPbzh3OTf5S0Y2CpJ2t00HzNmOqt/
i8qnxMdcsanA15UvqlPFMYpcjU6WrMyJ3VfNpPTLqu+lflowZJa3AsE42wUGIh9mJBMOivT8VRz1
UxC0DlMlTwmeS7DDeO+oCO/nACfSvWUIOj7m4pzV/1Y9Qz5/Fyr5msu7MoJpfZjzsVefwfIXqK+a
8R43L2Uaba3lnz6yzNOx8R7S5dCjMpk2i3XUu0NgYS2AJhfhwwr3uJnxTQX5wWreG/UurqnZNTTv
ytqkuTcHgwOCT+zoxd6ikUQL5bdKnwmYcSOFxwJt9CrqB7n+FstXQ/otGB6VBFfr+Xlu//ruWYq3
Rb2H1V+ivhYYVGVekUU6d8W/KPzqYIuJFBDCDJQBJfrI+mnG8jfySIcfWv4lBi+y/BUwAgrUpyzd
SSXayAwr4evwQw8xwlC2WhLyGYXwEQ6pOF+2KQKZCGb9RIIrEltxZktgCS7HiS2IRAmNkPCqfxIu
2i5+5uiEjJS3jHJ80n8K4VlmOxi3eHlsVB5Rf0jzbTL4anevO8gU16DkASd86BnzuKmYFzem4BT7
dNzwYUKY6MaTzqmdknFnRTszAfIKdGqrhLtCPfNvptreMC6LeRmYEDEIGBzwohaWMELituFQETBc
OAKDlXH819OJSgQLt4llLzH9BSEehvBP43QXGf5bFiJZLmiV8TW9H54C/dBB9pXNwJUYIC0ZVwEz
J4PeQya+CeUsFbDd6Z+oJahIeaTrj2mw7FhGq0wpFRkQyTAVrMN23HIIfak5W+YjVoC+DK8nR9/c
+fUSMkP2k+Uaqfgqemp51vaL9N7J72DB9YuYXrL0mjX/QhE2pkFOyw52cB17HRXarMCFupCZNMTn
et6N0ksW3nONlxQtj/BtDZIbLPaA8G26adMLv2etZqn92Gqkqybyu9iUbslUIkqInJdxHNt1Q5JS
wD/YB+mluIWQJ0YAekv+xSsiJYe8fkjVPzN5TOJfnv1J8k/KOs9I/jXAjkKGDZnyJ7KZ7NAuK7d5
/JzqiiuWz4QLPWYIm3MXS/GTi5Nk8Hr+MtUYqw+jBRT2GfIKXf83j1eTgTqs8ioi9eMpz38TtbRI
ArpKvyLfud/sUfwu2GGXIy1gubhWMTmxEvkoV+h/OqdMmAZKTwOH4Ussf8Js8PgY2RO7fBS4Fldi
JLPEJXlVeqTRQmR3SPni8Rc9iRdPPyZyyWQK9moVO8GsbciDX5/yil/S+l62nDkdf18DwYgk9qUB
9ABKM7is6vATZCejeRr1n2a+m+Jb2Z6y+rWaL5X0khSEer+pwWfDZxExoZ6stwrbfsncrg/4wgSj
UkqVeDCLG487wzqMNF/CR9s0dqHB07YWu3oa7JzInGYEilZKNLawa3gpI3eBm9XkvT3S1+pDYk8D
T/Hn2H2ygyeVgIqB6vM+G5Vdrdr8CG8GEK6++DbhL6A5FwWd379lvtSkQSKliJY3E4NHwVPfZFBP
E5tiyzbMdWP4GXd/6MttOJm2XH8NDWTKBBFs+9/ZY2p4ODHnzJPlR6Sv1/O9I8KT7iVoR0fhe8Xx
zxB/ZLdJmZuorhSh9Y35fAMLMdhvjR6E9XKpeMN5YESfK0whKxGeBssNruawg6vVrgBMsuWokgTi
bLKJ5rYIEEm2PPg1Ep2KSgaxKV1jNOcUfDjeiaonxIIxu7OCP/ViOyNUhKPukrey4bFDJQJLoK3c
NMl3cUpKuzG4MOr57GqthdocAX96zvIMsqTg0V/skn2/2s3cbAqeiRWt+JaWnROpvOdMG1gWebra
ODq3aoCJKwpWZgYT3Vy1mU+4afmBruRJdppnwrEtQ08Tai/hCwIAZ7DBBSEY1Q3uObcj5iOrHgls
UVhtg+CORpROH6DSOXFmr0vhtDCEyNJXnIP9chfaf6mZU5dwFUkBxi2kL4+RukvHaLB+czL+KHk6
ziH9NzvAvP+xoKAbRzG5jNo/YsFZdv7MbBDo1IjTIYODimlGXjwvH7N6EGPy2xSYkNGWaZ7Lww9O
yu6q3kMEibHgQ1E1u6TpGbhoRQ7QqgVuHDJvar/kyNFnnhIGrTlSYStE5iQRiKFQe3E8Zti6razl
z+gu0EOnw7tQEacymgnmM8kZmAI2MS+KcW75RCboGvx3zOxdQcTBm7J+vN0celaubrseQOPAaJbC
GC0q7StqSfkUTle1wZqNQIdSyvpp+g+TpBRT5admNQ66m30o+qCURws/kcUjpbEOHJSfqlrzul4C
8UtUP1tY+xXPjx7ySAR/pFzbCkdzwBi553ZgPEcZmroKD3hMF5MttQ/TDd8fr3NM5HnDHJyQjlRS
N2XQ38S0hbe23ASuClYkDHUyZ2GLrwbKWs4eEVQ9xnA6p7hRzfxdJl4j5sahGWFI/KrFe7FFhc6d
2iKLyAaSLokZ0dF7FyH5ZqEFmqzyy2U8Qdi89lbCT5Kbz6RMuYPWd07edIbmdxUDMBn1m6YDi+QF
lvp9iQBCDEl2yBVsJLpDwsq2HOITqMNj2UfnphL3AFxAkrJdld5b+QvmHAeluZFVBN7w9ZEUv6Rx
uS9HnqJ58tES8LOOnh5OjhDV+wrFtFbdwxGkqbg4BtbTuPLJstpF2kL+SOrPTGjDjEIHA4GZWzeT
yESEtT9jPx+ESmRFFbh9p28W9HQiqald/qBTP5vxeDHReJWm4QfsJ+GV+saQ3iH0nmQQuWUYk28H
J3RgOTyIO7UN7qC8fUMjh1huz55cSaeROV2uJpuunTf9kLg96z9tMZw4QGQlkt3XQuYt5qOUmJtp
WkdqCUK7lhUIOoO4fFbBeO/EjKq96JDWS89I7N9r2WBbmp+Ktj2GdQhbxfAUtSMUiHmvqbzVkvgh
pta5adUHusizWmh+iScsy780zHNGe66rXQuTRoLVJSXlQY4YvFOYZmI+wsdYXmUVMnch/k0pWxGa
AJAJ0lVgLQpLfkuOeVP/a4TkD0PbuRjDFxIf9Kq5Y5/4bU2u/HBkCpacQgI1AL3ADyDeILOYInN8
kDXzgkpNR7K4nu2j+VHnmLOkTxhebNolV1L4Pe/qtNyW9ZfIHj0l6DBLiPmhixl+AS0E7SFYXEJl
cjRWFgNLc19kqCZuM9E7kR8vj7hnOwK88p7IL7hVpfbYpCiTv0FUAICHAd4eB+294XXJ1ZDNOKMD
7QDbDgycb1b/VDtnXfAvVM9t/FoQ8x2zFAZj6o4M1ASHLRxTlYligb9p5ItunqS9LfmS/MF8xs0x
RwbRfSh+AXpgB2u9PCDmZ7bsJ9XKdBWHfSFeEuXGbtXRIz/PL/GGfYMO+/E+RH/VdKtwcdREoXmi
8kzaf7zVHMQnxV4xUhvSotY8u44ht3K24qvuMZnyw/bMq+QvVE2Y1XheGnZC+PxCFE3orAdKBRPd
koIWQwmfrbxVjZeMA5gcDbtXnnKzlxiQpvihfYCTSOP4X6wcdS1h7v+vksSduKEdKf+U9K2J0XZ6
pblFdrAk0I9fuStt0hxs/WLWp8Ye3ahxKqexkamOtmib2onTxbR8zjRHqTYNyjrpO2N0ghh28Gu8
kd1OKbzEKwm73yUhSjU3hkzxxeWFpJ9g712CnzCrTgrSTml4VBYhebh80HzE81GLDAd6lk2ox4Cb
9wcjkW65RQtpd/5Shltu4dA0/qUcF/FtHRn0PBWiuZ2m57gc9ADozCXyUCnqVyp+U39ppn0efUzy
Qx1e64U+8CUXPmL9lf6IiPRO3M7Ws6KcL6QT+BV+QNqZLZt9eyrvfOebSLvm6UlGkprspw1GWP0A
IxiC1ArKNNRl084X0elcAhxoRObpUldYBQ7j8Mq/liq7WbsU5tUUXa3daPOlx1LpIgblRaBOz/eJ
B2IAk6DPg1PsYhh+bCnhbinFd778CtqjHjeZ85wRYf1GwWsr3aP4j2J9JCSK2N9uO2t3jN/JM1R/
xhmO15M63K7rDx3fB9Cy6YXDWDRvhivw3P9UbuCJxjnZdRuBgOf6FPK9OAzdsgdf0+ksPyx/Y+4/
qfzQGYxPG7iRCMNMtsBMmrmy++p7VN/n7rcRfKNzJTKtpj0hiUu9IWzG4THHB9v3BzG4Fc4z1zKQ
k6PXtf8qjepqV8X7rv8eKNSMjnxjWC5o4czhkagnud6m1iefv0cEWhPeJmm3/ir8dDMiXE5eIvIh
CV3kzDC9jKC/DRZuHLKxHaQp19HbsNFcs7guFKyGzXlE8nVtuISbOXEZ2I3+Www+cpuQYrG33qQe
R85wa+ly5Qk5JpIkgR7S1wGKDfVRs1gob9nj2Eb12gVeTp1IQN86pLD86i/AlF+zOFpJAPHwFrR+
zlQC5bJt3FLMNJl4kTKczQQVRr5O7GbGX06ruZfp39K8Bu1pit6K9nN90rDCecRdu0wTqNxZcDn8
vxQlVY2/iUCJHbMxW7N/UJXTmLwX6hVrcJydRvVSkXNWzDdcoW14jeTexiqH5f8zbE60RPRNJf/Y
betdRcZQd8aAq43Hkohe696Ble1odxtEjVMJcGw3C38GWoxGYNoe/4zCLxH15Kl+zFSYvXLtyu/1
B/y4ivJrU6OzRWI5tfequNb1zmDb7kuab1osLQ9N89LWV+zj1jtq7MHieNm1wispvzZt3XCiX+Qn
Pg+cuml/a13VXaSPMiC97R3JDXo/u0O3T+XCUXSOsm0PONd8gq6zTfC47SlhesDn5YhE/7nVfW52
zNk2GW1xHewi4bwaBufP//bT7PSg7wefpnwEJMfy8BEqf1DqhntPorFoZ+8ls1ZmVt0htjZiO9mB
R6RMRyEdXwNtH69LGXpqqmS7WEXZ8z2IX6QBLvCIgkyh0p75UNl10gvs8esvpNGiuU7UA/NphV4Q
RWmp7zqyqHNoqXsrvPXLYbY/xdpD2kBzsjfbQ87ibc7fh9QPPI5W5OablgWVW+ZeSmeZtn9YoAg0
qBwVxYagsXZdHVXyeUG2Ox8F7ayDDstpefaEM9O4/9AridE94DTo+jsQnEpEB8vy8EBephQcS+1V
Aaa9bKfCn6yzFpFXuhfRfAzeuIFRlpQ+mn9puMA6ZA70lkIvn6J9MZ3IVXBKYtDbA/gdO0m+w+W7
IGJJUCGu+hoNihO6Mr34G6dzelNII7QwljnrD0C8pU9552hHQsLQMm805KiLqXpFyw0urYn2pCTy
aSpPCvQw9kbYP2x3h+k5R15s+Z9g5RuqNt/aVb4O1YnzXPd/nvzuqnBH9KtV3S34T0S4j0+AfYDl
kFT7Q3UF3WaQRxH65ys/NWZHJ+k2IikOqDArdt/7CpcWF12g+XHjm57gliiWhe0QbqF/xMtrrZFd
dM4ZKVs2dY4d3Rjw1bS9+Cf/saBhW1y5hisVL2O558XtWAURTJOeiCmDKDJ8I6SysUBsFtOe7C8T
usRJuVBGt2DlNeMy9dtBYYy+E6zX1Npk2TXhyoE8k2/ao2nLtrhB1RGwDnIZ1tFbJWsx0V8l42hx
EKPA4pMoy12aMay9kG9jpwCFFe2ty679AGnbEYw3XaFCstyh26j1R9dRzjJr9xGc/H8a0lIlmsNr
rzGEpaNaoDF1aysrFPRpfpxeFNPjWMxeDCqqLWxG3Bwt3fO20hysvuyNcL+jOIMbTrbJQe8eWenR
sNPEIOc+ZwAKqmeHtAtBFa3EV8BH3irbUv6UANmbTOF6bS/GL+Z854AnzURcAyd2jfmKgnHixCCI
I77yZqKuz5WRnv1VvmvRIRCJBOdu4/XIa2ctNXrjQyDSwFudisZRS84V39qccDofJi6KgANr5vYg
EAKtEntbBJ9ENYDx0C7L9GJEeyHbRdlb90od4zWWxyNNjtKxiHYCm2Fxo3YPFtNMARUAvNQzTC9E
BHU6aSTMz/dFBK4KSLTf5GfcmjyQ4Pm1q0LpK4hkwT1y6h252I7KFh8JRa8l+zyMaU7UAFyWgzmd
R2tP2CRDALDFTMidmE/WAFEyEAoWTj/GtLeMY0iCK0m8owqPAANER1Y2klYeC0xCNaUSQuSFg6pW
aWezU/mGBN3Sj23tp6xEla3CFwm2RAWL03eRQadgvyMGh3zYmMglgOn2Tt0dlO7SE0eoo8JoabFg
kgAX/1WC70l+62Qa79jcowVkHXXPpwv2Y9TYDb4rlFVyfkA+0vAzZB+5ACei3NcsubwIUsgPV7mu
+S0845pgQK+NXb0gS3v4NInjoVxV1kEZmxNVvfPKOGPom81uidmupFtDPE1/E6d59NlOD2E5Gckb
mRqulj/WIm75F7Y38oDGfJO6zPO8ud7L+UmWYNWMF71457jU1P36wuvBh9gz/tD/rS9U3+E/cDRk
tklr2uvNq+u8LAHDruHNio6ZsBPnu6r9G9K1hqzF8yxeC3mvAeA1L5inlHmbFYfFYb8cnGgTsKyz
zIfQnL4BFuHas/PQZ+JpcpsVyyVpOF5hxkJ2xlzsESCOF96P3YwxN8eIskuUt5KWUWOJ08eXtbcy
GL/TJCQhaBXzbZzJzXlM/LKn4QRDzeyvSkIAz5YJVY/+JN90vFkdfPeuZomFso2fzaKBDv7m4Rbz
hMXBVq532q0Rrql4ruC98gECR8ZoEdYpVdKHNdy0HW+jXOyNgde8z3Zt/7uOToX+I12+ewgZ2fTB
gsnR+zNtjyrDRbkjV8CjxFPprlG8Hnak9XIAvDepdx0ktP6uyi8yddpQfHTNez3+S4Td0nNgEnec
XNrxzIFLjQvgswQ+x2Z+dvoZr/89sh4WbrrZwTpNR3Qd6OKlI80gOeQT6kQjehNZmLpMcBm0F5dl
b5r+QOxlu2MG7ZQKbgqimKzNegDN8QXy4VohyxDey32YofbnE+j/Euq9LbtUmV22RlXxKoW7LgPY
6y3CmQhtuxdewg30weSsU5P2wjsNL73y7LBlRU8h7E3rnOHrq2+V8qOyA8jYE8wAeRKEz7L1UEvY
PfCPxkNQfVXqNV2oqN+QOBejJ2WeVjDW28XmVyPy6L5Oyb7+1u0O185ONGjwDq1GqYQrQVR+GSWO
4kS519sJEgWr/M213zI8ExFhVw7NGk4grnIr/DWiH13dTvjOhn1WMci/xc2tTo/PdUt6Crtto9w0
HDVpdpmph/r5GA9nK/pBCSB+qdwQsH2sgo0MwwwuCRUgkOH25scC+moqj6wS2wyZxUVv/YmSdMne
1PAgC19ty9XFkVneKR9qq2KOgsChJFTioYjvXFGFTjk6bdXWz/S3hOWwINzXWwbNQJvvyLUwWR48
BzAQK15bZJQtTGdBJGL+a/XeJUwGJ5Y6MAHVSdmp2W9tXdPxu8nvukmZcAqsTaz7DJc5yj+J4gLT
vzgjjY87OGx6MSJln0vuq8pqH98HrZvZsYOfiUNDXjZGdMLg5ZUo16LHFO5kzRf0K1kr7E/Y6PAg
iUxR8XaxkXhWBpaFjZ6geTswrer6U1696bBhFfS8uogowGGOBvoslT8WFzGJkrI2vcUe2k7rJci+
0vrZd/9MmBT6JsF0rvyNxR9apYHlInWspvysDVue7QV7cIvAz1rCy/ZqcG7mR0qwZP3e9q+j9OQX
QgDukpJZc5SAo2mrpiRyaO7ZHRDwEaNNqF+LHtPS/Iy7Gy1QWDI2GUUona95tVsqQPX7QP5U7BhT
D6rRY+NSpCnfvcdznDxlh9xVRqWmcpMjTP3QpFgaO2MT2mP7Kw9HvJ4s/P9GmHbioSdpeZxT12oQ
ao0/JN14CrSxdPyhu3IW0s1S+0fQX6cNKnf5lcByO9zqvmXt5PimojopwwdGUyekPXEiGDWQHiyX
xKRIvQy8sdwnrMXSz4lJ7Ppt8OsgQzZbmNYZX0v5QZj4KN006VjPnFmU+dhx7YGZsbT4OQ6ZYBXd
ZNdI2UgjCvwv3YzWnxth1leq8z68EWCAFK30ovKeouFZmzVF5mSNoC51qp/bf9K4J4KnIJJLOffD
q8nTUeq5HYyvJtyssHgKrC2yI00BMjiu5RtBN7T5FMnuDCVsfZJqtoF1/JKrJ2ubVCeD4SJlMIIL
HZEpSxnwDlF9ooIpoVhOP7yXxfQiMKCjv9aM66y4wp+5bNKPPPbnattqu6zNYaq5Wn+s5TO8zeUv
B2xQ2o1y4k2Q5H0j7szgwhnAqUCyFuvg/7qvSuOZrb9lwM/mo4/uZnUa9W1TgVphsKm+N4xaNTQ8
tHIC4RCF9m6yyRrLSzAd+GJDuAn17UwvV1OChn89c+l4MD3dQlZmnBjY1JsF+jlNf3XuGUlKQJxv
CJ6RyZJdlH9U7VVXcALZhhPWJ4sEQRcNN6BoaIBL4cFy+++LY/iaCE55SeZTlH/X43ktkrUwRlM9
ostMwXA8tdFPWQFHxd3igtFW7ClVPlvynmLd8Md521HbNBwyNlMPI7Fb3tKIAK2Cj0nYq7kfm+dY
osrdds0/OUbOQv6JVw9+az0/FyevL5wokdfhNbzRRbrEfY3p+8JSruCsNLKvcatrF7aYpe6hS1bS
XfqiZ5v1M2dhEZt3zCxOJA4U7aD1tkX40Iffju+Ve8ORUbMxBIh0LtEK7/sb7BE7xHumj08x3fWs
ZWZb/9cTpNkhmXmXxS9K9gEkCuTUDonzjnUpnu3d+jQL8qHZD68C5DnUhNsOEnFLkUkcPYsLowQ+
iw7wuI41DUKM8o3Z7pbsEUkf1ArSvJXjA2iUor+iW2J1+xwcWsXmq9e+TYVBCbuSdYGBenECyqrc
1v+wyP4gWT74zQjlw7CO7ItnVqDKbRIvaMz5RBi5rKdst0GxjOzqn7Hiuzswdh5k/NzahcsmYv/z
mWHF2pXoDChV3YF1nZvMTszFkot3Vb0k1ZOBcmmgLJ2umA1j4TLPzON8IjEqHzlVANrvto6Q6vSd
YR2o38o6/Y+l89ptHMvW8BMRYA63kqicZUuWbgjZLjPnzKefbzcGOAMcNLqrbInce60/5spTyZ7e
IQc5qC4JJdUKysh6etHPRKfRhx0/JOdkNSt1PFTdTsbJwYTco/EJyX0xfAFUJMEhKn5Hnayx/K4B
lST1d4mV0wGtpRzWnHVzkxvrxS2FUvHB1276O7HjJcd+HS7H8iE25wG8jdkgAGtES4aZkEBOzoRS
2VZceunwqqN1CpQgJe8oe3sq6hmMOS17sLWlOYk3bt0NF65r/jBxc1Kq43bWJ8sO/l991nZsPjkd
ovJJHI8G5Yj5pbAnl1JHy6HC+oTep1EWsbo2sVl3yzFcFkgk439jnM66di9QFyPYtoIM8A5p+Kzb
GaSZzKwjvSv+cVw+7fSFOBk6cpeXpzT4NlFYDRFFquBj/keNwl23fiR5k0snE2ovgEdhUpHrg6xe
w8V7gLLEXzevy0ft7do5/Yj+qYuX4k4wae4DG5paA2b0e9L+ecYXBbhm++mYm1JdN8l34zMdbYfi
e2pfkoT4l4s8+A/LHhjW5Jfh3Yh644EhqER5iFVe029+ua38G1DznCB+9kPXFjLVNxKwmR3XDJTM
FQTelNy2aR8uhuEGLp9TyAEGUa5o2ZoRE43/g5WUo/9YKtkGHyppl9SRVvncwlndMel64B4WteCq
+ic4hXZgHHQ+5fFhytXMjvYUXtQcc+V3HxBaWXxunPbcFFs1QG2TfEi8roh2aZdwW2nVULGY/IuJ
iTY9lYBv3huRcUgxV+TzePLHS/6B5l9KCtRkaZZUj86me4cGv1xijmLlEM/bqL/U4pbWxzz7dbyc
UnIwzvgmy08DP59nXHjQBkQ/qs8PnF2b+BzfouliDVzh4JzrYcxx7ywCsfMgYUDj5oPm89cXKmwI
MAmydc694Qc1M7Qq8CbCxYJocOWzFUCRjGa6e6DsYiygveIayjgJN3gg3CS7BIvvxMMgQjIkgEfH
EZ+4lXy0UDwNQ+LqGuFZuTM3dHVGIkRsz3EwDMEZYIgt13R2FLaC/DKO9xgKCeYYD4rGWcPvNdCG
+hRvYk5DmwOEx65ZA5nG46Pi2Kv9o+5txMotlgSuCR5E7nyAHKLfUUJiNiLm/+mUm0laEswzF7+A
CipqQjdT5Eau4mfkrLvxhlR5phWnaeTQQOK7YS9IU9L5XcVyC3ufipEAbULRnkyuqlz91uIfYHuL
kNrskBrrAKOjrHYLcTd0NB8OwWZUrrTyEZKfrdgOyehNqAl61W47V+sr0l3RCs/Hz5PPi86EZplr
c9wU5mdXwR/x8cfpRWvuGklC9TIpjrb6Jz4JS/vQ+s/M/6reoVnPEpGUKB1YCTmpJGUD76M+YmkH
OHn/G0JsXpfRoyaV6CXFYvHwf31tXeF5jZOviW5pZxnBHLUqDMCMrLdsb/Vfpb4MaAghst9hsCZ0
9WhXR3yPqPisGb432H20ivGxwuRLPKS0HbcjOYptUc1tzOgxRiE9vPD1Kmj4atYHuPgJ8WUmf/nO
xatukAwLE+Vyt+5ILTjYB6d263bfWL9p+DV8lOUZIz5dq8YMgyL/tQKicdF3w2c2BwiTAWAR4tQr
JiVHZSKTsWW90uY2jB9k74K+ozlgeM3YnVfluudgF9874kKB7eUWeUbtt2VhzWwulnGX7Z0e/uXz
76xn8R2BFwZcyodS3hjCr3cIWOQrmiEUFumEdcfyT565snfdKHI579X0lrRna/6hyve6rep9awWu
kBnon/FQp6vZ3QWf43lfwMOaCfOGJMXNb2G3jYZFU/4WeIyQuHODVjoiAfvQOEjrOap0QeZ9tna1
4G6mm6YMly0DvLcjPg/FneB8rJgUue3omiv0bjKRKvrHkH6W4Z8GNYz23+EJUeBvJliQuOI1Z/mu
ApWIDuOKxIxsfLqaXNxJpFAVoZssde68j5zQCkubXBPYTCZVX8leWfEUh6vZvGkUmPXUu/JmZYgN
MA+3NW0hHBlOdrUNkGhS5CJ0sySuhUigKcTiBJNoXPptltwR8Z+FhXWiosf22ZLNtT2cAvW3tKhR
gPY5OB3EwXsKmKY4usY0X3QZL6r3VMhPMAoJpWEydwAstRGn96fvXRgZJhseA8cUdtxmo8BMU98q
FX9V8OH0B35uKD6AZfDE27CsFrRobIXjpcMkmvJytCS1+NSc0a8mYgYPnIkyvvaR+GHb+iEfmM2A
o4syKossLW81xBsJSlJbNAg8sVzDfNIkiY/R0h70i8xCoVcBdUd0wf9BilmUsqvAprKG2GQigm3r
wWZ1xqIaNglpHxmBQVtFueisnbr3ksrvauKa3NPFvozavczuy/0dLrlQjP92GfAvg/CYLDrG3VkI
tD2yReViU5r3TiG7FVuETmie9xg7dvg/R/qSkq+sdI0Q2cV6oPd4WjEyrzG+1oiXxo2xaqm58ReI
MbBv8Ao83hy6xj9UgHDmCVl1AFvCRjXi/qK5bY0kSa8eOqVmqPeM8UvshTgTneok9s6y+q7/Yk4Q
A0hrQitU5SetYofkYdlJ+VUpd0n1z/COYFE5qUDZSRdXt7hrbRpsMDGU1hX6TSmvNiJeFxMr8ANA
lWUnYJI/ahnOFb9bKgPxqujxe2HnQ7TUaEj+uh+aOm1nF2gKJrfvzKQWaMMOQx+BcAAvhPwH1C+a
XNX5HFCkUZaLTJsAwi0hJ8Q2LtRHGi51jUjnA71mvHioi/NHiIc+63JiABjHZW6xgAmQCLUoxzo7
7nVzq6k7uwJSXyGK09HL4nQHSdTSmxl+aj2rnfkDQ0VsxL9P9KjWl9O9Q+O3L5H9Gb8tMxZpMPPR
4/6CuadUjR15Na5tLP/SSk+gW10QSoYrYoM6JOyGPDvcG7IVCzA2C07H6wgTLm/YmRprP3ZLaHoF
qx76s3Y6msGV75QerkXFaBQ52aJuKAPRZuUz48QaIp+PrluW4z8TRUwCylq254qtv0V6p9gQscm7
oh4sPQNmdgx5AWkUDVKofkC/RmdsNZ0FFxZ9NNKfVr4nfxNxISoEmy8kEJqYcWNM3AiUNVK4peOA
fGEktSWvqjHMfQWQdFfLx/yDOShGVCLf6g5ipVj30lMJYJDZH0Tzn7ioopyD8Wnmi7bAOJDRo9SN
bsRJnZRMIEmL+skluSbw1+DqZHEFypp5SnwbhXbpgpqz3Wf9YHcSWlgbTSWEc9Ts+YNWobfKbHIt
XwkHyczDm0ZqKu53Y11/DKy0+hKA2zF2DcN3eLbw603GwWHgK/GKm/1WIqV9ls6tcge4QtscGCVh
4XuZwU4XWSZsGN54VPKzeN7pNWEl/Sj58vOenBtegsLjWVrx5fs3cS8LvQnclUppH19+6z1qUtDC
nE026EEoCEEA2XF2qszKHvA1WoA6TDtc1abzlKe9VlxL6SMnbqbdetmTQ0HTVmp4n+A2aiavKF/I
DhAmkYg5dtqmYMT1cuy0T7IRWPYQgAJmCteLSBYvztjxFgZBmIJCao15y89scUMjzqB7mfFsAhau
hDWJXzwn6KaHpEd3idvPyOK17puuHDrA49K60CmZjClfqlMIWUHqIWiFA8rI8qGUZIoXaqPOKq4C
sWWZrTPP9hiTAMYKydx5YKgOM9PgEtjNAQ/8DQsCZwYNKSkoo6/q0lqp/q4wPmS6wObvslp5DDsN
CCh+rFkGWG/HhK0HpMOJxwZEUbI2Lxs3kJr/msqlnGjI/dQNZoqOChtEqYnKd4QKurTbebICtuui
FdIwneCaEtJ4w1+BI7pKz6RpT2C6jsztZ/6wOqBWsnhxO/vWxH8+1wLUgXH2k3Ojg7miUcXLFFiv
Eou+hiHFGb+FLKpvXU5n9udlLm09Rl6eycI/Tek6HG+DcxuRJQYdVBr7wDnmCMCuijDvb5o7nAg7
agGqqppX1U/+1MpPo0AaApJmDgz5yAONKdlE4q0CFpNtMiFi3vKI+t9zFcAOebsOzKwDIc4sC2FK
C1Z2TryXAezY02hggZpa24QW8nZLIYSDsTj75yUy9qm14t3EYSp+0MVbrisIHXkuKxMsnQNkiDIK
dVUKx81Zyput56QavQlRX0j56RsT9AR6qM5JmQwW9dyOzmN815XTCMss7CSB/deQjSAF9HKdpmBY
+9pLofvCqV61RxcdUVe3GoVHSACO3N9C4SeA7rfRSIBszQ0k8QIAq8Jq1szVZZGsGNLd0TgEMPuV
+uAlXpfOsTW/KsQZY8I456Me5xUZbX7IaOSNC120BigS/iSTGf47yN4QELW+ZnqQPCglDpdE3tQk
3PJD0LbATPwuBWRn7TSfpaua96wSPfMC8JNuXsr+hzdZpvBuZqjSnKY00MTP1roYXraSiWYpMNZV
OsPolAAD9wvchIT4YOyCq7NSeIcD9V7GhFoFjS5BAYvAJVIWjVa1AOhsVr3zqCKWhJoSAW67em0Z
fJLxiyEynNZTcM6Ng59CRvF0aEw0ztQurKL+8RFk23yDcVQQUfjruf4yzDbe2xBayl0DtszHGSHz
Q/YiWxJ4yVNCX2z5/IbeYo09Yd5K6aZA+W/jR9FymG06OBIYgt5lDSI8HpASaeIXZ+BMmu5EsagA
5mey6ShjXNIvoPOSQ+lPi0xgbrt4ZL9nRVbkaB4xHQ6MhlJ7sNt7w686ySanUaIorNCOS+WCqwAA
1qU0d3iLo2KfTWhNftTARU8uVccIR4jEzZkMVwOzQ5FXs59/VX2GmOXPeiY4QLr8PjqHGGdafAsQ
XtmoN8x2K05rNVpyHc10ZS5hKsGh7vxpRA0Rdcmw7o8Z7Y6/ufwp0CGlGpmsqqWTq26rcxPw08nB
XOFSiLAo5XurAwS89NSL0D82qiDRhEP+y6xn2rn10l9p2VkcBUFwIM+xmiO1cZbduFUJsQguakhR
wlFAbHgshD4GZeRa0WbMY26YrsAdA/4R/QTjrrS+aiBgMyK4Jtk6aLTt7O5kKBL48pE0edcAJbJw
fWQH1b6Y+SZPrmqVzVvlGluUK7boTxDN91qxI9BzziIUnPRVheZ8rTZ7fiU2FbdVDylHYM08qSZ/
WvL2iNX4LbnSxPfAED7HzDYWX4rCh5kSvLJQGNHzkzg3mvzmlHvxwRbxynryvIkrIGkvqXxp1GNR
9QvLnjZBkW+sSaY6m0IJXAKFmi977q7Z3xRbrpcRAlDqDE0oAoXoVP8d3YFiNziE3TT9q1CRWcam
9r987aNC8Bw3LXLkp6y9EJ3999GBK6F4dWQyS8cNe5uWv0vMKSRYSCDToQeNB7Y0WI+xuVCtiO/v
wzLn2YpXr/hsu38SAqFRY1xqlnlx793WjQHf8JKQnQVdeioKeTaYVx1co3BOPUBG+Yj8v6zl3EdH
whmdDveMlz0hC3OoMIlOSN2VdZW5pf2Z11sloiLnT8MVT9w4mRIk91Cw0qwjVo1ujpZJC1cgtNQi
mKQvDixViPNpNO7Rrkx4OjLYsnyVtfvukvPei/tRsknRW0DXAInXLuEfyqz9K+ulKa9JNLNZ5mjI
iT7L7NcMPvzka8SpMIEfdf1HNBDrM14YH5x/ivySx2OFTqH4JB8IteDaJtz1T/dX4VdrX36x9Gg3
37qQ1IPZ41iPtG9eCKbU22FBWdA8RF/e1fKyNMEUZr8G052JIyW7cwEo0ha4j8NiCRmHLXdnL0qC
xniJWTfjaUugRi6/HPvkRbekPmkQ79iWMbuwnckIsW6ehzNeXVFHqVYbqjxcVPIIVWN9Y/Grt9hg
neHLUHEkQIGJx2u0ja1Otplp+/y7KC7Extswk2ZCCmmgmaDgliaacSTP6gQG13sfFSx08dSlg8Cs
HBMdlNgWzrjYqNg4kZeNFFPIhSR16QdkwpAaehEnmOW9ZHOBqn0WC7sHIg3WDIvhysSTXnEEJtFv
NVzEQDyQaC5VHdBDjAv4CRfr/Cvmn5NJNo5bMDHRTQG9jPTB3Pnwa6X+W05nK7vTD4Iuwp/VvPQd
J2DG1IPFG4CUmXxuE6JKitZBxc1ko7vga5FYV3E6eis1BUraoZys1K2FOwpmof216yekv4PxfcaU
B/xPFvn8bXPmHAiqmjXlfvwGs7V0ht/qUWFN0DU6LAb0KvCDZUotEp8+a4dZ/wX8xlMNByQ5c3/a
kEGFBQ5tDJdrO5yxhSZXrcXRgboTbSBptwyc5DFYEMLGs4K+FYdgV2IuQ4xNxzKRVNHGUe80ICzV
8uxhOhKRZmP5UxY/aroOtJvNT1IA3+Jv9KpDpx2wBnK78a4gBUX4o1K5zFKfrpv6Z8JG2UHekgWo
/Ti4kc3q1edXP1wb+ZrCS7fW2YJmGaLdZbzJBoRFI0DPf6fZACoy5LUrYdYLt1Bx8YDasmUYUj5K
+xTqZ99VB6CRpVy9FQJekvo/ItXIt+ZCmrcwBa6+KEgiopRkxh/rkkMGfhCj3iIxD7POjFAzpDcM
ObiTwVUHZpKNgawqzbcyluD4UNfnWNn2/Z4wYPKSPknGOXjhZeBYLYs5DeczmwHdwUXIKJ8ryF1b
DGGQ6Ap4936ql0P/iY2fKirG9QYvLjTEMkScr8+tdJksCUb3/zluQLfNUyxCbEFRttZWhqtLSy/a
19JSIyTXZpsmrmQZAOABGUGIyi3MI8cWbFluu3nwvKvAz+wnbHtNeC+LR5p8gRtm0losu4rLxWfi
9wWVUSp+lRKuyWR2IWmvgxAV+uWe4SKpfj5NfJ9kwGsfPXvYu+vfqfbnEOk2uupp9AnqWkvtvxoS
LzJe/CYu4VKLPbT4zfavgC+LwPpS7XUxh1dMXPkBimFI6yr4I+tm3qv0k94Cvo8yXMkBOcp/Ufcr
I6YHA0q1W0mfJoM3n8gi0TbDNdVdDjVAo+Ugr/NmLVcXYuNI1/wYAT/ErOioB/J553F9QzTC3UjX
rcjNlT8N7Qz4FzEDockll5fwZDlAQRS83xk7uKubP2yvIFPB4CbAZeHR/2ugaCdp4EvBSIamIRm/
0nbZOfcgugfBX2PepP6aeXtS3aX6NK6kZWnsCnXfptgvGb/IQKqA3k02zhZOR4Lf0d1C2YdYU7nX
evodaQ0+m/pJla99TWrQuQj+NGcPuJWXlLzN+u+yXBHbhbFuzRi7gKNVo42dcnIXG8u+NhMVApNB
e99x7K6ki9j2o7D2Gil/EJ7QSlgsp3thfjjDGnWbYXwYgFxGsTP69whwX6pnK92KX5x5rM8uQspH
gm+hHysNUOGqcDwPwa8KldqhFnNcryAnAV5ijjPcRuXa3u3sQ2renVu5KZBp3I0oKTGJsWnrPKch
ga3xRCycfpgGQscXxMM0PNv+rO1XTnyAo17gRUSHNJCuvRATY8xiBtzSF4AUpyFZo5HiKTfCs0Dj
J8IBGP604Ki2I7aryg2xyes7VT05IY6ArUZEDAhncyU+FpD3FoFOTOoHn8NCgo9mwv83Nack/FWJ
eeqkP6dbI5QWmugMwMbuf70UhNl4DcD9aAFFO7zCReEZL6d7KgeDZjhUMw7xggeZtFYkLdIrzsRb
Mp94q5k2aQfldoIxyl1B3bd4upBQRdJfwnQANju3nN/crfNq3uqkMx8KWRKzC4pSlQNDxOItx+Cd
Q7OibKfgghS++FOzv4BIQuURPsdx2UtLP/+MSEOPfnrifxxtjTvRxSRHAuk/VBr1sljnSMWML7Ar
dGG1w2waHDK4McYdcs3q6oAQlRdmIHxDRxLFDW7KR/4/MjX6kolsEzlPr3hH0280/eP9Wzj1zgf6
VNs1UO9c4U5eFtjAGAHwkYrQ9mQtME9eoeQlG4cOazlbMXxdTEjvqtSSecB07QsxKSXX5K8gSdyo
yUdZcWTm6J7po2w3ubEvCWBxvOOkXfjxlIOFRB7NAbXvMoy60jt7wfwWEDQgEWa5U2EmuNACgQOV
dx2myojejv3dd4zNmGdyl0zc1CaTYDZ1B6SYnfHMGq5q+U5a1CxS1loYiLtLUVd9dSBEAKniLlsh
n9c35TpaQbM3B0urzrXyyeMCsx9pWyHiN5zjWSnOhXyi3AESCfG5xJFtxbse+L6S/ugImY8S1kgu
FgWdcWl/WNKGbE8c0ZiNd71mo4zuEBj/6Ma2jy9DPq/iha4hfMZoNeTv5JAwN9OpSKxDchVHAB3E
nXeozS+n2hgOZsiFrrgE2ICJ87tl1bn8sPVfAI6Yo6flKULdgqKUyuAtq4JwoK2guJ0n//oqJCWw
Q8ebJ4dS1cjA2cT4DXIeIwABcrqlBKxyIq3XSFfWhkU/XyI6Tv/0/Kz+eRy1zg6p5BheQPBmmsKe
5Fzi8F+d7LTQ9Wmh87Z+fk8R+E8DB3rJdAziizSVfgEfRNv68aAbsgpbM85e3TiR5BOsotWEh75B
+oY4HZHJAoohUiG51W7pV4CW8jVj6NMGlGb9kkBIBQyOT9Rnt79K3R1hBTfhB9pIWuVeTsu9oHJN
zmrjuw/5gilOaaWlmDDGeA/htGh/ZaSBAsYYfyy+ptbDrg17yTgb85GD7S/wpMdLZqBVo/9rgAEE
5sn1gQO9hhAnTBQWEwV6oK5t77Pq3k72G4PLG+CjbkKvmuBcIVgKNk+/2Iz9X6uTj44KgIyX+EI8
V8BEwWBBmTUxlQ/hWdIJxZcbsEifwjR1ExJvaV9i9Vuxz2aKr5g4fbsCAaZd1Q5Br5WjLz+c6q+1
Z+16XPfDnnAd6pD76dAtOtiLqyy+Wma6jkADOVvLGJApzkY/PC0A9gNlZaxU7S/8hVQT1I3unSaG
xeQ2YsvwgRXspd25SfMQPhc/ReHvgw8caP2mB4q8c4Rwx34BZVRvOmuXlLsyukb+V9fDEZiuRsQY
n7Xn75secUrggn9jc3EZ/Jk+ImIYOan6XWX+ZwvxOJggwIDvbxlsM7IprgE+c7QjB2fTrxHqJZEr
8el555hnXT5E/YMl0M5dySSAA1QQzCUf2TSSjWUuUVMhqga10BRiybkKpfYOsj43y3XjUrFEOAm0
EsbkmHWIqOEGsYNfcYLlyiK4IIxvm10CO2o8Y26EQN4N41lIHCPuuKCRFnH6Bw0fNFty70m8AFfN
s42KwLklwYVdN3Sw2BCJmSFFR01TUZ1trethOUSZ0CcTqtZMm9pemf57RFIRSgeulCR9qOEVAB5Z
PNslbsWUeWcWlje7QUBIxnJNkShk/bhJhq80PBXStQ2eXXKMeDfqaQ/CUa/7da2vxH6QJwuUXl15
UOdo2rNVpv2zWWXy5t308JHVLiGPiCm+Xpud6pr1wWr55cqlJ+04u6HIeTaTlSMvvwg9pnsILH3Y
g7PPAn8TELqvuH1/74G7+g65hn8SWRaaeXRMYuG2MXl5BGmOXrqw1GcCh2hwAg5kD+Rc1MXs0Ywv
tf7Sl84KoZQQrZDND9CJxgqIPFJ2o7HtKvSLZuoa/PXYaeGVwUYvFVv2VPqYL9d+vwX+sKQjXmNA
Lh45kiqimihx5FTNvrrjwSLosGpQEy9j7Vi3RGJxcK2mO3eRGH5M0OkckaJMDRtNmgxeuJTzR7Th
v6oWwW+RGXPDg3FFQIalxkH60yxSQ5gcf4WJicj/9DB257B9JN0PmYGYB2iTbHjP0FXWsjeTmlfU
fA4TVUbVwWu2zPHVhbzsnsuuh01hbCgg/+PZX6ChxuNYXKkrH/R2YAfz04fPecPghsSdlIrPaAH3
gDSyO2cmvlVpHdazHASMnSi6MTSScxrhX7TvDXt6/yE24L47a9YZQ6AoeQlWuvGvSbZURc0UNgqx
V6dYoCDTiBrxRghcZC2Zdw8UToiJjnsqfvksXyU2XG01YJDn7uXXCIAn0/XYuYPKL8fClRNRfw4K
dxpcX7DcM95AdxjgYmE/9Bv1HkLj0SU/ZclQHhx5zHuFabYbZkM9zJ3m5aOPkQmQ/ZWNNbvTWLGp
ifK9NWPCUH/inOR45gVAREZ+3SKkYKqAJ+drxEZZtLTl2Xv+RLRDCoGUAFn2224Oji5kTN5i1M5s
ODIMIp4rZg0BCvq0pPEQiNGQVMdFVXFJED8SAuN2+ZUcQRJIjml7G15NsuLX16MrQ4Nab3ify/wp
sVx21XcZ7QU/ZSMsIEF/xmCQBjueL7Fbq+0xNi3AIj4u71/4TbeJkGBJI9dHcRn0iJaTYC4hCG/P
dv+HRUFCpBGNqyBeffrWSvgpp/qlkiNEEGnLfG+j92Zoqs2/TqPyyyLygF1IuAAYdqMYYcpVtTmA
iBCuw6cQcL3NkF5l75E6pyDe2ulzYOquiwhtA17A5CFQhwyymE/CiDCj+gutJBKPRtIs/JF5HLi4
yhvgMU7+JHxQrzPrqUsOqdLouGtC3FbKs+L2qjPWEP+iG4Q5kVTlYy4XI6egwJBA6sU2whasdsAq
16j8VNVPqdwr9m5Cc6mpC8aqNHllTNwTT39qUL/HcJw94ZtNcy07DM7yIuF2YhBFZFC8YPiNTbtW
2nXu7IDFMiRSYKndr1YCHRgUCcGNTQpIihizg+IYFqwAio4ZuMIay1re3s1FS0W0zTNTxq1LCchs
Mp+p/S6GVwZxNoOLqMGPx4WVWWhCYIk1vhNOz/RgmniR+oM45TnyhFk45xoaxz38FjMMMUn0+qjL
aOBM2XLm1Po/TJvCM0O58KK6hMO/FpkkryuRR2Fx44yea7WFl81hrrpi08D4l05/4i1BRRrb/wy7
5/rnsuLhtkn9QS9dMbH3uMzncb8Lqh1zwtggU+oA78CzRNjrKHL1XG8hMbsBjCfKRWzpsc55R7hV
CBrvIyIoxtj1RSwyag78H3P+sUBIxJfa3fkRmRi9b25leJqx2b5rvIerAdEJsIrXAqCsI3Mn80CM
XGlIKjRcTpoD+VddeJPDs4EIXNkwL/cYB1FHES9v7vMQzucq5pwIROdDCD31x0B2Xp2tbX2rs7+i
4kfUScBetEDOYqwAj0pEngwrg79q8zNh8o2ynMKf0MHZx0FTHtGhyFiPEGpn9FnaO2jNvtsGmNyE
uEii5WctljJmLxAEzIisxrssIiH2BPQPy5WtoApaeaG0i2f9lRNIoiEnV+eB8yVVGCeIZZBRORoD
Ysgh4LmgLkDm8T9H1kdLwlz4Gyjfnk16+jJa1gTVw/YvBKKhhsd2+JJ8UFpmEGTNPbz4k6NUyJJ5
UrFGiiNOsty7ScdAwz8SoXXhPaIiwgR1C4ybaZ70h4w7QNF2KSFSEWlARXENeDajA07uUsLGsmmq
nVOahEm1bjqubH1RRmcz3IEnkp0865fWHHiJnwv29TZkt4jfWg3kOY1cvZUu9EgEl25C/2gCmM3f
DI8G8g1r2VofESE6wAQmCCT5DowfpOI0S9W8SunfZLB5py4pL4RSzDSO7iFfQXmK+ILwP2/yhHd1
348bZ9IQPREzcmlh3FguQLHdrt1Gon7B5Iw+29JZNr88iH+HFvoDhSnOsO05zkZ5DkXfpEdThpOf
dpxvvoHYjUpWEv/YvP/jIqyFZb0derX8HpybGJpi5dVHnZuVpU2kGi6U4ihFwBRK6qY6QUVAeViY
UYbwaHxWjrROeoqCpn2EiDvkgiPaLZixJ/vBtamxRtNkoKp7PT+xahFrx0WqouE9yaiDsg3BBOIR
0+H2oSqLjgPWaOeV5UbgNF6wlCJ8hJAAW31lugCuxs9oeMuCdI4ILCQiXi2BmEivsgB6OX/76iYD
8QUIK6/EfPkSM0z8y+MuFyffOcXeZx18511NMdvyqHd4BQCojHMGyhIXlCHws7QT/xt+asxu6s5A
jVrTAVCzs5YowNnusfeV2t7gS8NNW6zwEo0rZNvt8C0O1oZah6A8ZdRAenRWZIyIOdI12l32eG5N
UgWK8jfW7iX247vZP0oL3TahG9r09KDMjOxXs+Cm1WlxVBtlZo0vsagWlrGs1Isjb8E3rFW8ge9o
5lTOO/acudQYNsPwFLFtScyOiKTcXrIDIHrihbv32d3DY5marG4Kf62WLAOSEiRmXXVN12xGmLfp
z0tmt6x5qZZFsBi/osfhu+zlBa7AgSmI3X4wU2QlBHs324zFhMoP/lDu7k8eN/glEeel9U9D+SKc
h7eO8kf2PiFFa68g1zOWPA4IgxQvfpWaCaMBX7V4FWxCaobXf4hoeoskyri+UyLAx4NpbbXxicq0
tDc4/Q3r5qfpbPSB/cROmFJSSQ0qyK5/D5BAtrWDJx/6Oz2l7aUtqIUn0okEC/FH43PBcqDXH/GI
eoxZcGwIawlRr3w5+s1icTKtD6HzddKTLj978o+sVVmSXErMMI323YEaOklZwRuF5k/CmTaGOvzy
J0G6aFnSjdYxepcP8xdDvU5afx3SEMRu3fvUv6OPpsBsLrAkEBSJcU2Rv3gPxUwGgIHug/uJYDBq
xwpMqKoFDYO2a4pehfpHuohX7eu65kpbT9k7hXAytI7/BhgD6BBJO2U1VzAyhsVW+Eg3Hb2BOd07
LxWpQWj8mNHLKy/jiIqX8aplTpZXnQOcQicb/ptHyL5Y9iQNzyA+2wXRobA3E0eCHtCozFdfPMb8
XdD6FqFDVJvipHT3XvAja3E6KvA7QY8c1voDRsFNiRoknNXfMb5+j7hYL2ncUaWYADdSx8m663r0
/Mxax4flJQsNoQf/FjcKYtiLUuwqeV6AxVj+Wvr1SiYYesm8BXDMsMqrTSYZs9L/ySKHmRiRFIL+
dl0vHIDRg6DBHHISmuKc6/+UgUY1OsX0bhWwo3sTrGP5Edsr9ax3l0Y/5Zk0+8kJo2o3wsekku3t
PADtZnV+4i231ItZ0U9LW3x7M4vtQI09mEe9Tdt3SVxbmuZ8T4SHo5ukVC4XZnJXFpLYndF+YvgQ
HubtA25dePh1PM3DDAkgVLKvv2AmiNt1hPlqC+mq8/0Xw0+JItiTfuhIFgAw4H8Q38altvKZsD6o
8RL0dRT8C/tz4uy6VR/h7zRLDDZsQrPOcsGH6ng9cMpGJqP+KlQuqnPWsyMrj4a8BQEzEQuoPnQe
39D2uLRBupA6IpiHCiKj2iYjkEPXm0QcGBN3eFIJ9qI9M0bngS8KGU386mbEj3wD6XnlohyX+HnI
BDprJotr9S/TvvIGfFdul6MUuiEOPwRtREQwnDFw8L23OM8qER1e3CgRn8nyTlMVHPsT1ti73JDu
v5O+QeEJkQnrq5//0E7JX8VHOLdwpZH5CarWHGGJ+DPvRfqLAA6JAa1LEllSJx8lAw8Ts299YwUX
BLTXnAV/6gOcDOHeSX6K6eP/eF+A7TqI6MdbEVYoxd+mtvHpjyq4FJQno3K0GVfWeAQxdSB/plVg
rurknOnOXDP2ZMu1/2PsvJYbx7Y0/SoZeT04DW8muk7EJEnQeyNKNwiRkuC9x9PPh6zT3VVZE6fm
skpKigA29l7rX78ZwLgoreYe3alUVrbVtFM9wstCPiBvA/SOAcRGbtA4OWpi7vkBrn0qONSN8K/8
lTlCv5zMdVvy9C6CuRGiHW4XTD1HsTPaa3WdS2cZ8ukAVFhk1SyAECSzQtxZgHsQa5cWrOYd+Dkh
bO0xPsqcZhhXCZBRM9SZVT42SBOaaGogxgbBSD0XnpjlQoinA2IaHEPTM0yq/XAXHTHgj/AICRl0
tueRxweeI4e4ltBysB+PAqySGRYVMGwKhQMwOMY/jpQQCuk3/hOXGI7wJjSgc8JOxwmK+zvWlWAt
xK5NhXxKuUqo8HrEpUmpBF6KnIec88J/dsML7rhMhXDSiPgieXyX8qtEX1cSIDCMkjAO7girLSau
CerBjcwHm7sKx2olfUsRZ2YbJrpd+qmVCDnnTE1KZ7Cd+C0U0TLS9DGlM3ijlWH0ziQsTEdajBlU
02F4CJtUwgyrSjl5dRpW6CsyB89PAiZopvdCE85ezi6BI1dnkCiuUouRtBMy03Gt9yx9+hSR5brS
t/EcA69kSTye3RgY8c3HWRxQjAT4OvZ6MU1Bj3lPwgqFKijZozJHE+axshyqLap3dMLM17It9llo
QPR0loxWz1gibAQdqo1d55gYrCL0HqJ28lAA4XYKodSaNJ1Fo3vKcc1gYAqUVhpLfKgQ5c/Kfl2f
0Y2atGGRccC2/YdTr0GXNERIJnvNIoC2JXyWbbnwsnBCzhi4DoxyNBpIHdITG0stX3z9nkTmUuYB
BgzKWZzAhfM626giMIE2V1kBBuwn2bz5SFUsBs8n9u7Qj38oBvvJ4jpMuubkeVgxP0zctJOSHO8i
neUyux1xB6LOBnPvywW4k2/uFQ63EC+DIn2K5l5s54IEzXsamveCYriuWWPKBvc5Owe7ozy0E8Ja
Z7yXtlXfguxMJAVOeNUkw9FzCJjD4HWzyJJtawnwR0E5MefK2Rqxc15a4nX4yeIaTxTV2jMq6h1o
RGyq42QcYqkxOqfKaxdFLInwRNMdfSxSzQI1LtJplCDitggWimiwwD5CWkAB15lir3f3MsFZ7s5c
WwggZKtfiUK0DQAk8JTv3ttsJ7972QK7DezbOQboRVKs8exS8ADCNgh5CAhfv0ITePjDgZFhz+C8
ZGu0fKZ15bHP9mZ4bc2PoHm24rAgHIBiLYugeRknzWUfkLBl2on1nC47dijMiQ9RUQRAWfn9gGl4
fg6nozBlQeAwEJTK6Ko5rQJp5pgeyqJjbVPtOQeY4JECZE1Nz+BBbj5j7F285JH6rwImcMU7ECnO
cRrxxRlowtH48dGbOxzVPOlLI8PVOgfiMPW7Nw3v82orWF9avZX1lYwmwLlZylkRvlioQ3IKQkg/
SxPV7V6WZwgJFfTh8tRo3aUSUQTAQiRMd4rhiJ/sFePVlXjDYRGJ/UqYBXYezGkkxwN17Or45vDB
ZoJzHiBulA2aLPj62jhur+6iYI8iCVlYMduXQWqkEPPevXBE7JtJHSP0eyxvRAOiD5Ya66xr2X4Z
C0FQImmCKe8SOp0/SV9lRpK1RzToD5OJSYEhw5vob9R2rmANGfsfkoIQXTrpRc3ADBVUf+mYEg3z
bpHPIWdkCxaivmyZ6/vBdQTOeopRn7GnQXstDtBoVVzKKjuDGoyVbxUBdvgUl3oF8n7F43niS7tW
BIQCZLQ6HA7OBidBylKJ0M5xSkKmoSyn3ALrsZb9gj167IGUxEYZPRprliAlVK/ZijOh8ReA9OHw
UpaYSW4T5RjF5xovAX+D+kbIbY3lzjhnZs3pysfWCDN7KokyO8d0zIT7IJx7V5MQrt4io92WWJTM
gKaYUEBX7/DfpKkrgyvmLl361YGKGPQZo1KlkkH74qlJfo7E+6fB9VOW5TruFwV5bNj+VCZ7N3MT
p3rE5bPRT97EXXTDh+eRoYL6IJxZ2nsMi7a4/PS5W8MPrMcDiLLTnDsRtccaEgPBDwCRnx69mknW
Zb0raapMdRFmd687SUPKm7fKWXxBs5Hc++BtzbtqLcXB2+hyMbN6IrFeSjxuxwE1k2Q22tEuUSxh
U+o7wYJYOzq5cZPb0fhpJHAy0yJBijISZ073PSa9rIipb2qd6pynQ4RewIDCs5nWasRpgmWHlBZY
7eEqgPofLUzTHxpY/CkTsaxYgBhpsq0y34nrgszslGBFkM9yccUXtJ7xyLL8oCHQwi3d2NTwz2Xu
aEwTLzYXEVsEH4ZfX23hu04a2lHnMHYvuCOP9GazmY/TloJQyEJjHXL+F1IGTNT+CCHhlzB1LWay
ocCLid0TcOBgc6vwIlDLpUpEYfpRqNhmCBCvOL4GloRi8F56KinpwuIJwg3MPMMC8nebHNV4jDy6
igAO+CTg0GF1DimWXE35QZePxeqkVBAIu4iI8AWpOwgYtCGEJVTNqwJjqDsqGIa7BHu03a3Avj9D
EbxUbinGY8FZk8Hh+oOcHSV68IxSIXwbsAyE40vdCYe7uA3k7FDngFMr7OlWsFCLWVcd1HEQMRaI
5uuBP6bgqLhuGOLKrxYvGYo5aTEODkIOMOwfTe1GICTz5jXzPPqqbW4SNz/N8QsdkQtHpaulqVP6
S6SuGT6IJFtc3Oz15+Yj9rA9Ny4ryRodHmifeVLYC0aqLQeAoBgstkvnVKDItxNxDeu2Fo9JvewN
26nwllzkDh83xQ8AlEmJVo4RzrVsl9GLdIoI+9kGfh3wy0o2DffTQwuIPISmW5qKzwhXQTy8cPje
jpQNaTSo9zS4fM7FinZGt12JrY3x7mj3AjkThoaXkRP54lLBOMeiJ2Z1EUNFyRfDFXyG/KRuCvrO
fkQjF3j7mlevDB9G+/SDaYNwqwR2uBTeVtRPZfaa5PCl5qPJYWtTrdXMnvKyxYoPS7J8npo2flV5
BuncdpwtYEgbvimj1tpn0oz4VhHZ5L607jS02G0IDPUeCsMPCWHoMjSW40zbxgI16qalXFAyAF57
2768mIg18FIn8dRhmWDMEOEisXJZiOq25Bic4dPpvQMORQwCiOBAMgRNn01PZZw7WtxkK0QyfnUp
pV2v3gzcKtD2wQ4NnbnLC9sA5S3TbDV0q8S/qX200NW3VL6yOmUJeRVMzrGDHaAK5ZztBqoUXGq6
YYHtLXYle2ZPnKZjyzWghWknpIb86OVHIaHrsuvsaJHa7MvnTnqX4ZqUvNt+PR10f2KZrz2FYEho
0sJxVpW3VdRXyT1i/yo6q0zdRvoqiLa6f7OMCwS2Go+K10FaQkb2vHMIji8ZB5c3QFmxrDPr7AGr
uICi2pNZUV9shWqjUTrjJyE6S8TM+UCGVi/ZiQv1SO2BRGFdCneT6NQOdaIN0KXieVQQdjtVaYgi
6DKqcuuEwzAsBfUuQ4aJQK5EAZQ2eu3SW0a3la4xTQvrsb5oPHfG+HlSXDvowmL7wQ0ValIk1gl0
JBHz+oIsCNPHCSy9eOIXed1YOJb6qvEWTj5L1QlO1StsISPYfSkMTl08OJjcVsuR+OXoe7/dDRBN
tHmSvvfSrDcvqUolPuWQZcJlVitT2ohnjDDl8lXxL3J6HbDiYsAizH11FuE9DF92xh+g2K1dTMpf
waGGiAC/2pmnPOsYJLmHnm81D8fjTZgNEQEdrya2BPpUjO1WR5TA98wbtH1YOYBwBe3JKw4d2imY
mg1MGtpIzIb1ftMRWl1gOQKwKtQI6RFcBQfsDdy6Q0s7s4y7FFFybb0QxRYaiRQPDRPpovuuyl8B
37VFgCcaD6AWInLs8Z3PDDz8DhEMJcDGmaksY/FKUGRfHTB+LrUtMNagH8hQBIFFS4XX/U/itvcV
tbzMA2aw72n/EdHw6TFRGeIJ+ixcmnqbONVkWgp3jJJQiSTpScTnJL7VxsfAKhCo4OORwthe4Sf4
PpWOtCIoOZRvI6XOxFr1yp8khxOPZYZyzAQY0mPCkjUzLNanTrsfxxaxEk8C+XPMCQmkW+9d4FIr
LvRcXAC2jbQvImCRrVqthIpKe8Tq0o8YcQuFvm4s2BzGkVbtY9h5tfBE5VZLwz2uflhlS1AQAxr2
b8/jMLCAds2NU63JoeFpqfV8bOrly86L8QjA7Z9PDJUNbw6WKA5ejfvR5wpLrGqcNET5jxKALCq1
ScWxEmg7EJ4O0yOpfY0D7Uc0GmO4Xxx/+Px0Adkk8Q3rT3fwyWjY6dExEu/qgMlXdwlWAhfXrlIS
bBliF4S0byivvPzQg2VVNLmp/mFRXLXu7ufCAfqr1pILkM8rT9zlJYKK3jmfCZfVYmE/Drgr4cbg
PoczbeZQW+jIwVkb+UcnNQANmFecY7votnlCmpRNF8d2VVNa/YT56mkN7hFjhocRLmY765DpBrN6
J1sy9CAbdcgORQufn5MQ7nUYvaH9iiPI2HMydxx1fFi5u1HxgPDRfo/7ncsoibsn63tJWsh0bOik
EZ0UeBqwcWxl8XMEgjGGK4K7Yu7Y20pMRPH4td5kpJRlevcE4HdM2rtnpCI0xPjNWxTA1dZabe4m
30y6j6NJY9w7tb1nTDT6an0dU60hfy5Xrcx+NyoudyyTIVwyXWJjw0SEioa0XMCcHitN8mwgKeIx
fEPQhtmnhKOTyZZjgVYnK0lcc8PT7kZ+GlQgj7t+D+DCU91v1fZ96NZSQVzjjALQFAHiiHtg1Fe0
fHb7lbe4mc4BeZwc9iIDslVIwdCtNUy1N0MHT4HyGWgToMSCZLgwlh6vXHNOo09NOnfNDN8T6xPk
1Ug/83Qf+qdOX/f1vKo2MO1bOIMlHDBh26kXCxiUgLjyovJaoMkNviQRADAFdipvQ3J2nlo7NX0m
7RvTO4CYNMkioqapAU18koLSJzG2jKkj+ijmQKoKJRFfaQYbDT5WMBuxHYiXAaGDkWfLMZzMVUB6
iXSseuAie0jmiA5qAQoOzoFQppRrAjm8PDfhwQ9ee6gjZQjgMDQ/Cm1XCZCCLgm0Bwz9UgaU5zHr
BZhHqE55vx7N2il6OgKKVkz9DGNqFkzF9757csRblT9K5eTLH4KPVzpE+2wd0n3Z/EkvOAjo9Ypm
NjQLV13kBq9tiFv81kmwbblGOYxJZJpg1s2SFxLPMCbgWBZjX9uX946CvsCUpZ6jzkAe706q8Yvo
jbcqsLEwxVODTQ6bUQ86s3MyHJGXOlndPJ/uR4Vmwh6TfSunWyQEOwIRMYIEhEG8K28cUh7Ere/D
HSWmxFgY8iUQXiy2f6xmR7rhUgLVKztemnbeE6ZRfqlBZhfMS/R+wZwjRnXYYg60kJ1Ll85qkcyd
edgKmPVsDf9zgA/XZHbXswwmWTah/kNLlEVLdl/dejhMJoOrGdkEtej5ith6u+Is9nERwIcRui1k
MKI3fP89x+0G4X6bb/16rup0ixvEqHp86soYldZI1bMTz87ozg3q5P5axc9W5iA2NLqm0RqKWT/V
VkAEOehrujWas46CvSwegjIzu5GnCdmlwPNCbw66DJMm2OUqS8tE74kwaiNhDhDiuIz2EWk11lO8
dA5c+AZKvbrER5P2QSXXoYEgiRQEW5dx6hjvBSEgg3HTMSGp0Qr7zbXi6w8aOs4pvlXNNQgJQgUK
LLHoG4x5g4N2Pm+6FWZcbmCHxqm2qHyoLySUJagAGzzEPMiYiFq0Lfa9sTFXcH5omo2gXLL6EWsY
hl7bciX0Ed35nYFhgDqG8ynaQYStlK0Gv8Y4EUPAgKRl78R5PPZZatQka4Jc1P5ZZBsThLngZs3b
bq0M26zb98JTGFO9H5Fpg9+TQT+ICzV4h6tjiBibIOPGw3Vv9fOU/TFBZKAg4LZueXnu135ybwEt
wKhF0HcWlF594QmpY6xZzDhA4W+AGEU4yfcv/FGQD4xwfZHWsf0y0zty0hoEzHs4Fgt9FWGQocL0
sjOdT8JHg8Iy2JGfaTDtCNq90R27/Jq2t4Q3psxwNuofgoELI/r7yH/G2QzHWoNn5q2caiHIQDPG
09RPGrAiPHJaBugzxMtmNLJT2TsN9buGcYskXUg8qIx1OqwtZaUm5QSerFhOJ5CHiJIRId+PkC8G
85q5x7iG1ZBAuSDopYIkscsw6nWB6zIaPF29teJ5SJ7E7Y1VTqssBA6n0VYwQJbD/LpgLMolMX5P
3EsfXnXjMb6yYLHBy6ijJv5xktOvMCwCa9eKU6GtJflI8Ncw7hFoZIzU9v3XGqpVzAlf0/1HHrio
/zpWoagOaH7xOHNrGBdfDm02LhfSrnFf4v4z0oNp6wOydCahe3uNlziddRhqRTEm4IdMw6LYLM59
fyLZNSbAI3zwBPDTJsihZU7T0VihioMVgmcozE19HmG0zb/ixYauz7gWn4bMJEx32RJrTEEaug8L
Kh7VKHR3lisNEQ+lkPGHMRxgzzM3nVA3qmemHDHXVGvMnbUxUuK9dI4488Ylu90ytK45Tlu4yMgf
RXLLGFMY0GnFC31jhgkkk/V0yQLP1Be+feSvSUHnPc27PT7SFcJD9zUmAszBRZkp9sVyUb6jEjgq
qM0xvx2nKMGzbD+5jXV7MMy1H19Faw4oSrVp+qdYPnCrTGELQOq5GHtsEwtX6y1yTMFO82MO1uu0
61rYg+r1oE9mMUsaxxbKExa/Nb1VumMrJhgbHBiycFGO4xbEzuPCcZEFsgcoH2yDdNguMan+tNQw
Tc1/1HK2buL3AUgSSZK7GFrsFTa+dpOAU2oGDC3mPGjiDE4wXNN2XoilwF3QV7GbAobQwGDqqzBp
YDA044rwaBWqa9ush/kQrPjTUXcdqy8uEA+K0euEkV6O0f5SVg8FYcnNp9RvHOGWGfve2pTZRm+O
DBEwRQ37gy9/amHFG3gsylNQnmTxliWHqJ2G4FQJlMYp74jbkRHxJTk3Pb60HHfeXBgWmMwX2Usa
NrRdjLVczHsRkVTMAJWrmZ5685CB+AfxUQaDhMerPjy8nwY01MDy+Oy/NcMyHCAtLeh+0O2k4jnI
d2Mmr0bS3ACuRlUFmxmXZQn2coPf6KI2rho8Xu4y22kUr8TuIEs7An7c4Ko6w9zKMlsOA8J09y3U
dQUELaBS4G/wOx6OYm0O+ihzFPmrVHuPYmPitOZOLjs6w5WEObay1PI3BQt7SxWWRg0ybxxzZt8Z
YjlOPzovuC5E9bKTMOVtvxrhhHGX6u17aCbIfGd5cc7aaCpUJoPvegnMqjcfmPdBvgobuwYbrzD/
mocYLglFBYXpo8s+MgVfCLtS1hEKur5HivWlQgRI3E9Y+YKD9P6tyV7rChyYSweS3VO4a0y1YMqF
c8u7i/jzyaDDFJOzIbGLYFPhuGXyamMzaug01keXrrSfMKDo8ElWl6JEcxGCxjpHPDWVcIcMoCw2
kfFQNaJS4DFGmyFbtvouB4oW5XuIfQjeezh2KrNIeyQlUyzQRchQFh63lPPhaxfdJAMXdbRuKlV+
T/YdYxMpAJKFRi+dvPa1lRdWRy90Dd9TE5JWxa7jYRZVPrWaokV4HxAdq3BKjNEQqF2TSwyZySwg
79g+X1krOOcLiD/PEt/VAPHQhg0oy2D9wblkkymHnZsfU0ySBI2WSHiLwzeYZjQqGYgFlD1QGIvk
AWZzCOxgJeTBTGR+JOYRW9eqJdWrXVSK3derrH3PR+ymgotXnzA5VKwGkHnD2ecAXEfUb7Xy7gCD
DeA2k6plAE8b5YW3Hk2GszbjRVEvSFfhUORQ5fzyEggaCgwPmWUovWg9hWJ4qnGc4dxitOyKu1Gk
mEAVYVbLSyYDsROJbo8G3Zyb4/7qwtkfefaxtvRIpqCAUFb0yKdWv42qCHGBVxg+N8xDuTK3O+rd
KstfUgoToYHk0z1Gak1Q2oQpgv5zNDjw2ltAfB2CeOONQt8XYbTJEJ6B82UAZ6Xwj7Zpcx8QSQmg
qTXbkdOdVflmGOdUBM3g3kkgMmyAJI/mEOUYKak7sopHmwCHP2tYFeQcSMijSxKhANG9FMiFWwbx
Szy8MKzeDfHC1TJa0ddKPVJTwZouOXuHwVbZ7T3cK4B/PIug0Peh2Pv6isU0ks0lFxW3zrFL6pkp
kDkO/bQgX5xFq1SjkUYO5PbVum+FD3QLQT8GV7ZsiwAAMp2ucNaC/t51Kxo3U90L7bHtP4r83fI/
HXqQXCe7wFglGfKOc8rPyQ9pLAyeRZ4cxNXxFNMJqJhX/tqtdqL0Dgw2YmJET/+Qlun4c0eZWqpL
zFkIye1FKCRoP/SaHiYdAmARMxEmVsH9+7f/+Od//sez+9/uZ3pIo95Nk/Kf/8l/P9Os58t71S//
+c/5Z7p7jz/Ln//qv3/rz//mn9Pz/7l8+0qLb9uzffn1N8c/99//kI//15+fvlfvf/qPWVL5VX+s
P4v+9FnWUfXzj/BFx9/8//3ht8+fn3Lps8/fvj/TOqnGT3P9NPn+rx8tP377LinKzzvx+40YP/9f
Pxwv9bfva7/wH++V/5d/8vleVr99FyRN/IcsmopsyqohGqIiff/Wfo4/knTrH5osGrKkKpqm6qb5
/VuSFpX323f1H4ZkaZql65ZqqTpRt9+/lWk9/kiQpH+oiiHKlqmYmi6Lkvz9vy7+T0/pf57at6Qm
fh7Jf/nbd1n//i37/WGOF6eJoi6KqiEZmirpmqqNXy97vp/8xOW3pf8VFRGSJZVEstjN96XRr4OK
zd5IHooQuBN0JvTYGnwaiIFxgV+Elt0VDcJigBJMFvyratGQltqlz5uNZ3VrB5gobDB4DkanNUno
z6WB+YZALHReX2MGTn+42/+6oD9egMGt+OUCdFmVTEvWVZL18Pz88wWgpyNdTRbjQ45KrRuaS1dX
W/B9jCleK3jaEpC/4Ut4t/m8Vu1akKOFGYhvIfWuZqUvg4grTULHFlmYsbkH3RH3nuhzEelR1oxd
nQVnN6hWWBDYojuswkTcdSolkmHM0tC0e93f6wXJDaPJQ2qh0iqzg6A3rznzkE4sdh7crgIFuN43
u7p23rIyncpdMVdd0oMqEXFWaAcSAWFIM1y3YnYA1XQrKu0+FftDUglvgpm5+FsAsyoC+1kZMDh1
UOoa5SpPYc2N994fIB5H0iXuzHtlQYi0DIIpGpaiYnIDcv81DvWjGrEp9U2w5k4cE7UnHKtaF3ih
/fuHIoms3b8+FUvVJGxdFE22xqf2h2WVYlKBBYoTHXrZQDnS48woCpAKh4oCobfQ3miVA+k9Zv93
XI4lWYyg+nXRFx+2Y3UunarDi7J+VLJEZpv8IFR7nwbSNgSY6QrjMfjMUJyWVlhJ5YcqlM8iLk79
4G9ilQPLbWhju3nBZL+uzYmYKgQGNZR+OmndhFxgtCMV1UIV8le3w+0rtGa6gTw7rxZG5Z1kZaLl
5VrNK7uAT0vY+6FMOpRlI2oQLfoAgzQ8Znjmu4K8whDoxPdl8jFxPm+aNQqfc9Z0s0Ap5mQWostq
VoYu2skAFx+Rnt6OfKzk1hjVcQjiw9DjCOlgepFjSlD0jDxcZRX72sI08k8xsWZsF5hAIl+OhXUb
jQxBOHX4VC36oQHEsRZur3yUYTiLRek6BNGrmeRvuULYZASS0kdMcMMqXTbE6JSpyBrwaba7KuVA
GAx0ckZ+GjrlwyXD004RMpK9LtGmk8uw+Lulof51aaimLOpsfKYksvf9eWlETRAnseHGB617cTCK
DrKC/ND+I2UCmCdIttxsxSx8ngX9Ik/dhVtAwGjThRtbeLznmzoaNo7vbRt4RUKELwFFvu/ascYz
6fFBrSKFqJXsBguLYlANH3LiEmTpH3wfY1KrtR0ZwTo2Z2ocHtoQfyWrnUuD+lqWwlwIQ6jqvffa
9tmyJvtQKrqdoas7l2bcSd07Ata7y3FqBeh3Q/XYERiaZcMuqSVIncO8gtGsEgesxvVMlF7yiMrd
o91EcytJyqIX6GXywjaIK28Hb1bS8DhhNDMafAExJEhcfQ6Wf3SJ1dMgU8iYkJiNYme4jgi+OjXr
cN4AG6iGfjcG6EilLzy1wj2JVbcp0/Ssq8q2Y2UZEljawIgYv4k6vxGs0nnp1s2wTMFGwdHbgyiU
EwU6jAhC39TSTacC9DMHHFv+u+1A/vWRG7qlc7jokmWpkvJzD//DbpCpsVrJXsIUtoRK5JrRaUjF
BeYX4DoadOYOSFBJZ1ZWzIMis/UYCUdZrf5m5Rn/r2+hWZKomaalmtovR13heoWYl1m7z5PMFjD8
DhG8eZApCgfVi4B0AsC8rpKDF1YI20cpM4Cnk/CAmGroGS1Ms4wYd//N9/rLETzeHcPifTAUWRO1
X/dKUbECWTabvVoj2Wnx/hPqnZLw8v8kQVWoSRnfm9W9kxhuhMGsQdfeuzl2Bh3grjXLhepv3lJN
Ho/NP9UFBv5AhmxBd6AwMOXxZv7hkVm+2zS171d7r+shwmdGPDMjfVtK1SERxNOgcEvM9qDVwSGH
rVlWDIii9sVJ+qdWFp9dYWGWGAcKerCIwKNi1Kg7b2iHSEXq5KdUOyWS7mAfpoMwvo3mrJF1wY5E
Zqq6lyNuVAbYVikGH06V8A0GEaph5eN4KMUBRhDwVJvKbSdNAT+1VBkaIAmAsps7u9Ks737D3haF
Ck6xHA2p2J2i2jszD3wWrYtyUTVWg4IKy1fK10YvHq3WfslhAcgYvWRAMZkkorlKuKpau2Sh8dB8
5WjG9SUUpPXgyh+ew6i4Tg6yUV+60jkbpUK36IyQuCLBT8z197DEnkfUYFcLENuKCqBASMt0Ngwy
Z9iYw9b5ZQ+w2Nf4wWtMNBL/URkmky1Rln5IFezqpsaSNMzVz6HVHoWaMqdXBGg/Ugmxs5UeYYDj
A+ZsxqTRJYJsivarFMCgJYneMUphm2olXAyNbDrB1x1bElxr0Q7auRMYGDkO0C5JpVb5xkr4bDEL
bK1oNejZpR9aGzrxoSgG1eYkB/z2vqy0XbqF8Jm54WgTHRyw+pt6iBUzA8aCV9I/Ni++SO5riSMX
r5VfC5AgsZGKmcWJ6pLpLs4CEUcSp+JQEAYDltOjAM808+jK/sVwsFotnJlBuIPguqfR87F23Ufo
FxuDqDFF6F4UUYSgaO4KvXCWNdeiGRA2BVe45Ya+H12AwEX3WdzsK5y2FNKCc8n8qFWdMOxkWbjW
RALOUY2KuIN8InrVIlGkTeczVBbjybi9Ig4k9FJ9BC5OMoV+yQ3KLXb0VIKHO2izhMg4N0LVUVdL
N+3AWPzTEML0zvEAVL+8Nr3Jmgp4IR4ldNo59N4WNLaPYpgsFhkgxrzrexgfOIXD1DbbaFaJ6bqn
Fk3Uei2nziLiGFQqzfYDLpxNyFUIaoSVm7fZvuranQwJ9mdFo9dbpaiXbYlHPFk/emRdUoaxYxBL
4RFbDYzlBcPe55CoRGNmYgEi9i10SJLBKmHO1gS9aPQrEEnBKlZR76yMOFiJKWFMISijkiJiawaU
AvLcGzT87oppHwrEzTOZ5PH7ZWG3VbOqY9zBtG5eWd0mGpvNyJnBZJthmjWRO+mlVkfmTjRvjW7h
6+ay08tlQmZQasA8Botxyp5xYTfV4MLK0OxlosswrdnGuD/WIaAaS6pKKmoCa2dgp52IGMsHeNK6
/jzrUX8G5aJkdm4lzkQy9ZHTQjSJsZUQhI3s7BIBYuLFG4PpskimmObp8K7RdDNL5dpgmqGGiKI3
xunzwEEvlaKpk4otfMOlSz3SCCVGSs3JgQiftOGsNcxlW4c7qfcPQ1Qieg9XFRWYE+dHo1NXfWem
bHGcJ5mZLQYFYZ0a8uIi4jcYpes6yqCOmoEdTUQ2UIkQvjuma1hzofImLHwRd3hr8/80sWdaaay8
tLxLbvyuBeGyzYAK1Zhlkqz0QphZxADJCPtEEQafX69ax1yIXneNWuEZwbDw9HDFznKKdeMKfj8t
y30pfSVhAycSQ1r03C12cC1K1iyTFyqLNoUOXsT4KEaU1Jl7yNyewEhjE7reNoO33JnDqldQ+zAo
b7wGZ0ZGsKz/MEW3piAX7uJ1xz2rcjxIjKvjmj88oEYpAf8M07WemfOM1ynqW4A9nRFP4HsvfYZG
l8yZEsMVXcu3jQ7Qq3XeTsIJXtWEpc+WJXblImSPKAakHWK7bRUft/ZqSaF/UIvqpNK2gYQT/BN0
H2ZAi4COD9BMEwkSHDZy1axTJV7l1dnpOrtkyGaVAaY8EHWJ8Y6F9tBHmHMHqAZzIsI67pigXunE
jr5lbT3ahUEGddFRavvoR3SSuL1Wf0tSC2MESds3Suoyhi6JfxiF1YLoEi44YL5p+QKV4dB+DL6O
wQKLFwXoJepzdxbGbPZOqEpTp8d0o6yehm88SrX5Emq0KoXrPoFwRbLKJQKSGZrEantOg+HkqpBI
9AHLzq7DA0Sqz7lcbNus2vMBo0MdOFeiHv02WjZEBCiQSZpMmEcxV9J7zzR0mHxznbg3EzCikifh
1y5blj7aTKXDqZEEnEkQ5szVHpqUoiFRTwf2BCE1mkmaCgX6Z4U8tVpOYJebwVRtOxRPuQaZPiF7
TzIgjfZEfeSJ1sykJmIaFXCdEqQol6mBHwBEip6M8mBQ8EkUGm0iWeZ7UPokubReTkwDIKBT6uIk
SYKvQKHwd4LK/PE3ddhY//2h5DF03TAVTVV1gxMavfYvjUkdgNGkGL+e2VrfGlDInhR5TcbMuqab
YfASomXIrgUip7llEiSU+Kd//xXkX9rm37+CbsqYf8mGbEi/gBlYmOaZU/rp2a36tTD2o0H6FnQw
qBjAoUjv/XIGGzc+KW7aI8B1nlIlnpusO1XIovs43zQW8zKmt+Qzz9xGXXoyViFljDtLnUJNzZt1
5bTabPCRyzS+rxyaTofLgpGbbJbPf385f7kak1KbklaRLY1O71doRq7MZsjS3oE9yXx38OA/R2xC
yk1q6//L3Jktx41k2faL0Aa4Y3C8kjEzSAaDg5h8gUlKJeZ5xtffBaqvtQhmMazv07UyqyGzlEAA
Dh/O2XvtJ62kNxlnlzaui9OlYyt20TonSw4b7FrdxRMsGoM9FbvB82DF90FdP3Uj+y+/qGh+aRYU
qZLNQxAU5tFKaOencYhoKA/QL4kK81OLMqpIvXkexu9H2WbV+M6pDDS1DZrgx2iON0WLSl2o6RTk
5qmuyZGx+mx8FlMwUWSS6yIrDpUhyEtiURAVExRmQ/JwnCA55wXUZIdjD8UfWNZmYN0XQWE8SQsv
JJ+3ux/6KcPqSQZWYhV7DV/4EHUIomsNulhSkclVoVJyR2Jr7cIPXmud5Kw07+7pHOerEM3s1+9Q
fH6gJmclXqOklGMa1uKB+olrpiJPzLNhczR2Ws3cdggOLbPd9aS3+bTSq8Kj39ohVQ5VLU+T26O2
bmOCHVomWvGCr+AtbFzy59unRGc5YETz2Td7vbeSva3SatPkqluFhnz5+u4XRytGAzfvWJYuOcNY
rlqcYgonTiuDH3duQ0IrJn/AnsdHFeP5rTx4bV9fTejLGeT9clS8XFuKuar78dAUCc+IxoGU0soA
FSWr8ZhlGTr+EqqOwSa3TrSXXARIhlSIAqUGEFey80y7dutFCdEPHV7GuHWQIiZOgQAMrxGtbVbA
mcvjoef4+oaNzy/XsiUncpOJT+i6vjh69rUSo5ahnCziipQ8FNIVYqlaGbMupyZIG9ptLnGvC7M7
Dmj5ru2mNUipNDg5s3NkUqxfv76nz5MGVQJ9rui6LkNOX5zSNSfqx16HMkit9Hs4NvelgZNEjRSw
qux56Jt7X+cpfX3Rz+OE8cEVDcoULABqcVE76GJTm/rinInhMc+8W08WxDPGCF0MH3Hx11cz5nHw
YaVRSs5na9dihqTBsBiWuS66opMTsvLcq5nGCb4LygPHoWLVGA0t/Qy0Q2EBW9Lg6yTF7P4Y0ldn
8CmjqwHikbL+8UIWxK9vTCxuTOnUz11l2/p89Kf4s7gxI6a5WBLEdy9YgPaZiu9LXOd6ON1YGdUq
N82efcqD/C8AAKEHzSR3xHFwwS8krRHdK068m8lHQR92qOnTNPzHNwrSn7qEKaF0gCtAeTIiTqpB
4lB2Hcy9Fwj7f/07LPotru7yHVLFsPTF7yA3M46qlHBMX+JScKYE0yWlwOvUKYad4WrHlqoiVXn1
YndYooKI/V5ttJiXo4AOKMXoQ8mEvtZKKtW9awpIev6THsbRpnWR5brSfOudBlBYqN/UVXi2nc5e
01m6ULNafAxKZ8oVlm3NBSIKMcv5S+tKz+QgN97rRrbqYCYnojyFTrHziSMSmY5asI42Xw8CY7EP
er+oxC5tG7rrOELJj7OYb9aVMXXTeO92s683j8nXNhwOgoQRCQTOlM1mp36PZc8AMGm1LlFx4sIr
/LdfLm2pK1PZQljuYipte9vJ6ymc7mMLGGbR6lcdZ8k6GiAzMntjqb1DSfHPhZ++mMApS7s6lVE2
gEJRy5eL+VDEhsTWoscnoY8DfJgk2MZB+wuE4qHrRrKcWqxvbTttekuOyFnC2ws38HFCVjodP8rA
9P64Pr/cXDz7qRiqUPrBRPcflKbv31ml+VJL81ch8BdO7gACYYSHn+8iA0C0ru5KD6GT9sN1tf2F
e/n4MN7vRUhX2vMWjq6LvbiXMjR8y6I9eLbxxZsZ6VmYM8qkfHO99jnDw9QFYH+G4l4vg29fX9v+
OBH9vjbNIxYAyepEZfTjGBzxfHthEY/nLodZUtdIoBEP0S6hFaDfmGP+t87XBkWt7XFsIQguRIlo
lqPe2DNpQwuiQBpc16aVE97RvGaOohNG+FhZc6CcXJ1EBrtBPzTv+gxbT6/MwT15fQcIbgBpV06g
BAKaquh5QGSOxY03WLeVDO/isdhKf2quJs8rMXE75drxVb9pwoDQBRfrpxc+dG13U4XEqHTFuTAQ
3EWpjrgwQbYTwwpoJSDjeDdZuBATRSEvQ71tW+JXMMlbIjaRJ9UHFRAOmUbrQbX4wI0XV7NvaRu8
Zn54p5vtha/+fWr/nzXp9xNnL0BD2RRSOe8F4T8Kvgn7MRmpYTq7nVVc64mPFzRG3ZxJahpuHHl4
l7TouhE5UQsuvS8/70uw6vWvgWxm6bZHPySppbKjH8ri51A2/JHrQIjMsbm2PUtfh4VFnaOrGzLs
FZysJK+vWOB+anafXedsLy8s6u+96w8/ydFZzgSziDQdyfHu4yCqhsIaxmoyzqQ9HJweAVEpmhcr
DnYS425jdOsyDMnbyPYN6vWpyQ9RNNyMKb5QKl94ZrBZQ+F0q/Ag2/GBdg+dXMjFMvG+pwb5h3VH
Wdvof3Ruy06OYrCOiicVwbPmsqVS/tku2puvv4zF7Mx74kfNsgDX1k3a98suRub1rl9MOTmOdfat
yYzwKhIlpvdiJ6b43rWan0bQH6ZGPwZet+mjZn3hBubPfvlU6Q3YhqHI5mZq/vhU2zi0GsivxrlK
il0ngfIkBBLL6tCGYARHqO6WvJFtcWoN7WF0IOiKkOS+09e38XF9mB+DY7HNZmcvWCSc5UyNca0d
vcyrzm2MK2zwo5Uf0oSH+y5BSLVB8KO1pks//ePK+PuiDrMBZwra559mRF2LGtOWeXVGILHLi8EA
gtLQgpBxglbToLKUBjtrBHNkzhmpWdawnUeZ/vVPn4ftxxfgWOhDTGXOPRq2BR9fgMdcMvWyqs4J
GQDD7OCxqvQcu5CVPRhCaVDdf33B91Xn4xWVpbs2cge2rfz+xUqQi7LX28htz14Pj8Ny3YgNiQEo
syRMbeJ4A6QnAg0ftVD7BEziPlAPOp+PJ+b4XmfCGxvDa+yjino7NiqHMh3lS3Nr2eEPXVXPXgm8
ipzSXanMhwClDqssHsRogELmN5G9MVqfuPYw+zZG9ZtEcV5Xzi0HFkCj0c2UA8PQfRdpdl6cE/od
82Q5OQ3Obq9kmcBVYKtq+/VjeS8ILR+LQUmQtp1hUXJYzC/0MQAl000+B1b9jxFWLyI13prCeei6
+j7DD6SSfifAiZvERgsBUM9vyYEpdYSDWYLlqyUKVivNU5TNvpL6bIzdI6lEGIHa9tEzi+lg2uCQ
+z5/TiznIaHC7HfxTjrxrgnc0zDCuiocmMFB8jZmtX3dFpR/leGmF0b+rEVajDk2I0p3LVr3SrrL
wlTvUKN2XQQWRLiBzRxSeJNTiye/Q5htZiG27ZY291yyitwmgCjYfgt7dB2jRb9r8GHf6lFxlVTN
rYwtwn6HPod1N0L2zMNi64javp1DXCPDIQDSQMjPObO7cbWhX0cCHn1S+1TvtWZbZaCldVaqtTE5
Z/R6PCTlvUxTcaPb2KhCzqjIawOIziIyHqsAMlU7klpazw87NcjAK4DixX1OlPSU4Nqla2/E9UsA
xrvP3UOX1+BGp9feBLbGFuX7ULrfe8F2V2PXR422/NlUGB/qGRFNRo4HXAFIONs2+h05TXUqHM7K
HNHdqZzBVw9Ojz068a4pHHTX2C8pRQsJhSPtM1ijjosXUCNrOwnZz4+g6dquBpVisXXJopRdNlLD
a0pQcJ/LZ76Ta9OsMIgOJCDUZ85g7oV1U8wz+GJco0ZDYMY0Y7o0lT5OMGPR1W7CRu/sVtXRJfCq
cbCXmhVgGmNYt5l4CTU0LnQXNO6ibzmaJO1xyMVRygH6O7MgbPqdbWfbXmiA24ou3XRT8A8P4EUf
ceJOfYY3XQJKq4EGypfSVjBFK3S67cvXH+m/rJfKVhyf2NTbaMSWZ22toIzs1FF5HjLrxUvaWYwE
mXU66u4Ag8AF25bt67DcV1197LThwgnO+LSLdj5ef/6y/thXRa2dBIXO9fOa2N84obXRburQWxlG
tR2LdCfsaSUbJCidfeG3L5r483qlHN2QFowYiqKuuZigDBTDThJ5xVlKtHi9cx/g4mmt4C0fS8rK
4sHihVjecLKk9l0EVOqs+VQnCJZ2SwM6WkVWmRt2j6OV3Rs1htLCPDUj8uG6rcVBSRiktftw4Y3Z
n4cf+kbqxZTAeWvL8+dQ015PlCrOdWeyS+ufsmnYaQFde+ZWXBgqJ/qSpoLeVAfbT7YdidxZEp+y
1n6ZZ1Nf075rRB5cuK3Piz8P0+UoxETPmeR9oP3xIqvI97WxCkoylJKbhGjzoKnpkFAu64dbW5Bm
hT8zl6D40u4ga/fCFLxQav5+mYYu5uqMK1CvWB8HUp3b+lA1/jyQ45uJzLQ4I9CSWsDkpWuR9Sd/
ql8cZWyzIbrRwEvrXrAX7q+Q/Mw0s3eIPNem+1fS1DsJNMEe07MmxZ3jhoexy44JnrhYtBslvN3X
T+63BvPDhPLeCLAclg8aAZ+VN1pUmoQh5GeXOJ4uhAWk0ZnqDULbx6OVl7c52bRFnm4mkAGz8CIP
KHJ5lQKXWQDzDCqT1dIy/mH+xk/a/y2Hcm8QRzyE882n62hUx8ZXt35sI4dM3BAgFi3olioRuEf7
ygSiOaH2qCr6zN1LnRSbNjSAAOVnzLJ7k8XDy5o7Aou3KBR3Y9+QlZLcxOg7/Xbc5Pi68kwBxZer
AXk2KsK5XJ8dc/RpY+Tc9mG9mantU89zr0dk/1WwFZ5Omw02qxEcxFQTNCZuHeTwWbw1crKm7Oc4
JN1o2lilupMjDj+jvZHEwDghFvgG506H63GKcVGCJzYBmRcZGdBEueDyCc0EdbkJ2vYFe7E1DC9U
wXIs3mTsNOEGIfJLbcRAAhxSscIM7ALUYQSEPo54oqEAzURpvR9cqPNgfb2p2yQyfAwIhsosb2Xh
KMptbSWdh0EltHYJVyMPNU8slilIdzjpw1DtvVzd9h1a34qEwi6i5N3l6870gBJDiIjK63jGB6Od
oId4JcN8ZfPP9KpuK1B1FIl1GFPi8upw59LgU365YveB1uhBOt9cyz9MNILTeCqhoKT1Nb1C90oD
EXCdZJzhVYfEdrQPVmZvS8vepFoBKCLYlQJ3HgjfFPuliQkCZ4kuhm+BLM9JIf+xxuEofCu/9mR3
NEP9ZHTevVeV27Stn4PZnFujJwo9fYUYZm0k92oGjABq4OC7TSBV2IGFe4XpOiBcdOz2oimuMQSm
lMwDu9xqQuyrocIASv9Nl9sRRGM6eytEd5y4JIeyB0KMXtVU/soHqBBOJrexdLdu6R6tlCi59CnL
qq0E1X3hM/x0cJu/QtYDi70q0lw5r1R/TGAFDh87Flpxzkm96Qb66DlHB3dO9NxHA25yBMmt+93x
ca4BGRnGv02YgHrUIf+QbFtxUjC7VH29I8gtCux9MOmb3OFTIU3iwr1+mmzf71Wi1jOoxbn68l61
1KmdlsnOA6iSVRgs37Msp03VYZkV0cOQ4l2M9H1A5ZFoNnq1AVoILPaoeCzfwqCS8J6PuSvXAoyG
yE4to+Hru/y0KaZGaLEmUKCUTMvu4iBmsieNutFKz35X7N1+ODgaztkpQq/FDghtzFMzieP/wzVd
itrU9jh6LPdmwsTP4Ud0gKOpeW1z/0EkaIx0CwKLd2sSLpHn2YWV719+ptJ16s86150FgR/HDclw
zjgVenI2fH3t9uVm6Kw5aI1KeV9nN71GGp3eBM9f/9DPGyd+IVsA/A+OxQZu2Y4PBowTiA2Sc5dE
RIHZazvPKf7KF89H1eYGxslJ/SerSB+1IL9UXRDLPch8cUqPtEDmUvDyxKvndd0OckpIesctL7T0
WhgawWOuDYdUuPV1rYOR4GDMJFBhszRzayUKA13OqCG6HdJm05olUZEBApAxa4597HXI8DXIuEnw
w+hgGBFh/+wnc6HJZ5M8mSPuxQDTTl8kAOGo4qxaiTlLnzx/o2idX4++rjZDlTvrQXcrfF/TWhF2
6mv1rSsaFp4OMUbljz3eN2grNVk7nUOIT5oNr06lVkGtnkajfuRgQ0xYBB8lRhO9LlVFojlSlnUX
j9+6bLobSvO7OdDiKdL+VfhAKgMFO1KVkXntPthjQloEckcgTrifLCvIrzWXNSnqu2JlWBPZeS2Y
3gxKOn8FkGcBSsSS0DfnfFI8IcfA6LZGTc5a6N12Y3EKY0Rvpvhu66DsDE9/vTCWPpVMFAUrNsG6
pZv03ZZldatQjlamWXymYnEtx/LZy+HXISKFGNA192nq3ZVJ+CN+p5mpgDAnaf41DQTE+cmbOdkm
BVwaglZdyJXUwJp8fX+LJjt7u/n+mEMEFTXHpGH98RNrQ6V5TRvG514ZN9Qy7yILQIDjPep69MvW
qDFXgszhLHwbQ3bfWZcSJ+HGa9l2q96O35QoH/OCBnzZhfsRnIPUwbTQdQPAkts/9TT5u+zZ/0wZ
ubdf37vxeXqgg873KWi2oyNe3rvvuHWKijs597W3SvqRA29A7Y9ILYt9UIZFwalwNcOGqJPVGEYH
m7JMIRExsKIWFaQUv/slZfxc+ZfUIJ8PQMyROLDm3u775LWYujiJ++Mg7PhMaXtXWt1r4RGg2oHz
yVBYtvUmlQTPVe1LRytQiyZM1Mhjkyr+u9YpVREh9AoQ+LWR484micCz6sci0WHI5IgakwhgW1LL
x68f6OeyEjctBPIVXUppfTr/lElRGV3DTSNE2XYTnm/HIDexayNsH24Ybqy0BQzdUYLIXKiwhftL
66g50t+4d1T9KJm3cF6pwxCm+3kg66IEVWKslP53Zme7FlWLQ6RcS9G0NattPWWvYxe/hg1KzNrl
C1TthMaxrVn1uxq4U+6CVyiHctOH+qWO1zy0P54NMMK5gtMeNW2Dwf9x6FexW5iqt7JzpsX3flGQ
Hxk8Do7xWueAGXT1ksQ+GJQJk3kvX+MWM2c3kbMhsl9FiYaZxdC/sK5bn2d/jnhMFXMX3KJvsPgc
/bpDuyHNnMJe9xzXMCRxmMH3cO4cK4fVNpd/Qhd+UNxCxUu1Oju4pd4+0z6oD7RVp51ZmOZ1BZDX
a8Ht6rST6A/4aqXp5k8vmRnm9POzUMAlSvbJBCgjbmbQVCbQfpQTRmIz/9svve+a5sFEnhBKR5AW
B9tJgfIgyLAGrsys9spWfe9gsxuSFn+Yibx0CHVeoZtBTY4B3pQ9R8DYuJIBPdy6BqBZpwR9NtEL
AB4QSJTkCq+98Fo/lZCUoRi8lD6ETQtxuXgbZujUKJF5q334zUfFYcF6iNW9iBhP0yzXtpW9Csd0
+/XH86l2MF+XvSM7R8GgWgoYTKU8Fytcfh5SOiO60eNArqrXBGTbpF8sCVy62jw1/rGjLgsntOoB
jLSYTxsadYBeL84hO80rJ4BYbmWwKRzwmFcFR4MxwkxmOHeWGz4WWUUuni/mV5bjTe0vPH/jX2/N
pX2OS5Rd6rvS449bk/GoZ6VJiEvTZ3utqe8Z6VdFDqPARd1pdMFziqbfiiFKNsBREpdYjETrUZso
dd/I+DZPIHDk3rev38+/jos/bmu+7T9uq6qbqC9coGVI80CRpPK2dsO9VHLNeXsT1OR6xEjCavtC
Uel9k/rHNKOQAzps41j9Z2XWpwK2UBRKqybvH3qNU7gGpSPRseuFuzQsD3RE156uz1itVWRbKzvO
cboguO7KQxfF25JU986z1vh8V31rbqo2PUbCP1hN+6Rn8WsaQUGJwWkazm0Rw8GV00H1+El9DQg5
9GID3K857mmor79+nmIxVfG7mMFxVPHvrMKfFCKid2TrNGMFprvfhCaGtUz7VlJqTAsOQ5b35HSK
rC/scyHJIwB5dTrmnF9v3Jb7H0FiTgOAjXBv9tmNCaRShCUt8Ok6dZLd1/e6kD2heZrvlSM8Tx91
A//x8eU3YZdqgQOhJiAGvEkTUNDaDrn8Y+p1J58QNwOXSFUPa5LaiCrMDlGpHvLU/j4rKQtWrQv3
szhk/r4fl0enowx01bKilwcs4KIt6LtUtH4DEiA07CJTeQCks3FyY81p4zro+/V7aRj4w4Xrz7uP
j2OSEju1WYsdn2AMLHYnPULpyApGrp9KBF6U++1mbc5BDb11G+VIdTm5OuWwrrVox9l7Hbvh7vIu
abmDe38Olmno1Mcd1uHlpBkC1yozbK7nbiKLCpWnPSUAFyC4V/EJ0toq5sxvFP6OI9HJHxF+NqQS
TDUMwngvW/tppLRDR+e2QNTw9TNa2LsZM/yLBr5tSMdkKTYXvYgkGcwkCsz27LikGNjfcxsQpenC
PlMAZbI0d9eTjtbU8FCRicYDzoKwiz9D8Y8CRobSbOhKopEGAr4F8Sij16Nm6cu31Ifumnr9zKnA
8jNlAOIG5vNVnBRHEaR0bhT2l9zA04LK7Gc+1sdQJveoE6FMeCnACsuAuY2jSVjTW0z8rEFDp8Bh
YDjaX5aWu2Q2k1/oTN6zbVk/gBh6O5WKB791bkMzoqySvNhGejY19xtk9BnqZXz30vQu6M1frS2f
qWndNQMBSHYPIMOuSZzx6D6z2X3R8UbDKUY5X2u3kS5/xDNxI1Jgemj9t21HeBLGTjql01bm+p6K
25yRRnqGX9sWEWEhIuTYR7+TXDjMLGUX//3KSHNFtsYOdun2nFycOmmm2vMA2LGtzZ/C8x9U1H1P
/PBbTKoBP2snIwxh9BNDml6NAwmuC3BNIyiIK5rCKB+NCGtDt/5pMr6wdt1OMnulinoc2RhbPnNd
nR9CI7uhA5Bgp61PceoeII5vvh6A7kKRxa9B9IxOE20MkAZj+WvqXJH50aKLsWV0qIuYMVftdL97
s2IX1gZ052g+jbUZ50OzKAGBlDtUg8BjxNEpKAjIhFNOeocU/qdLDzwGd50mzdYnga+i53IVWsNP
5NwgSDUcE+5fZWkf8RSdbS1bmUF9CKEMtmMOvV+eKinhnOq30un2Pl6ApBOcYruN1UBojKoNZshX
0zNe6L+fapfsGAlErYyb7Wj7TGWSUWsxrzk2ARQqWxlxf5uXpE0RAGSbwQHGzrpSzdaIGDn6cGyS
AYkMsKWoP9V6+1L5CYUEDAU9g3PQRE1CZMr3k5MKGVVg0thSQxvxyzcV5vvSDb7VmLBUXv/TtyFd
+/hptG/1cqRKoQU//IIyRD6bVAY5PCGto8Gb3NS9OsWqOMX++CC64NpkbRUZ/BnAeG9fv9vPE9/8
blmU6Oc4tvFJ6Th1wJ0cXU1nsxxOUwxjBSIfOQuj88s020enZU6xOqjLc1NZS+/YWMtrP9DSK1+f
bjyLJNtGcNuR/ir6Yhuhirpwh4vT0e/Rh0yYQqjNXno5NRt6VuWlSvWzKLxV0dsn18oBGWvim/Ar
cO2NAN4Ld56P+nuWT8cmqw9dC3s66r1fZiDf9JGp8MJNfVo3eWxzKwytCzsqnt7HdTyzmsxppna+
KWKrULk7aX3fpPmBuA3UoeIYjf4+i4tTpHVkq9t3F66/aKm+PxRoCc78VFi6l/uIKI0UbzMzzprR
vPKENh2hvtAtyS8C2m070a5K8+eC7nimD08XLr6sKXB1CuizEsIU1HxpkX/89UMcRqXtNeps9tGh
ivQNOv58Nc2BL32V/WSfBWk4Dv4p9OklQYHgecVrKfxz0BIoIAMybzEQJrnBGTzWSGIwHi1YQE5Z
/sgJCYxbCyaarnBWmQ91RNahlu7diLQEzOd97Z+yMth3bb5z+2RXTOOVovjZIQQZfPXiWdadpHo2
KBc0Xbi1UqCWU7c2x5bCebrTqc/JQSflNzlUSFHAQq0z5qrYek0LQpiC6CWfmk3SoKbqYKGpYlOY
hNTRdRud9OCbGLtqHV1g8Gxn5tFpU2SPxIxU+QbV5YbGMZkDFkkd4bVvUVjwBhxb7cEP9FtDM27b
llyLOH00CrgJnXwU+XiacvtZcwBDJ1hkFImlXZYenMYgyAkUoRonEhpjWmkQgXvzyGdH4NXIQWEg
I2b46dXqQasmMunqt0B4DwaYGs0jN34ciK/Jb3wDrl4Y4TdNnhUYp8yFiuANx6lCYFH4T5GkiWXb
K1sTZyl0VDX5Nkjrg5kmP6o6PsUIbd2oOyBxevh6HC0OQowim/Y8xnpUdLOuarH3Gy3Hd+JON86h
ntO/iggLNm7cwL9Hr3Lnx/1JR0t4ZSgUZF9feOH5mHdUH688L3h/HMGcvqlwbPXGWW/xIPrJCvTC
fRykj17bbHpsZaJfCx+oTYfpNtbki9+lKyNM3oYyu7QD/7y48hnzEBT7XxOZ++IplCVom9ioxRlX
1uvo0YxsrSM7ybsIIqD0CZjzYf02HJPdITinTrAfUuJwySjJa3HhwSzcO78fDMsACjdoC6a71NUN
bSDNUIziHPc2+DH/G2YASC2oQjLjEcn1ylIayxzs8yT5ZxYfOBbphVO/L3HsJ95bpgjyUROm5eQ+
HDPmhYv+wPl5fDgx8O4cVBGcndB+6suyShlD2hlrKc59Cnm7IFbBrTddkGBcJzKkNdasUgeXvz6h
gWv8ahcI4B5yuvJ0A/8AG8PZYlwHq3zK1sWgrQPSxrQkv+nfo7T1C49ULmrD72NN0fefnycVmeX9
tlFXjK2K5LlmJyEFQRYhrutsbPYG5GaYaZui2+YBoNUqPpPx8ua5+SaN+2OYE7Rcw4eGc5tSziQc
ZFWN/aFQ6SM9j61ixUEOcawrwDx6+FYiQArYSEXk5lh6ts9hLOtGelPbxWNuRRur/olz7VZI/L7e
8EuRuff1Z7XUT//+qYpjFEV8m+Ltoo7pd5pd5HUjz6Pfv6ohAmtI6tuQbXNYmaWWn23+u9Az5q/u
xigQjOfEExPhnXDwjCqx0UtxndndXuuJEa4nQJoi3Dku4RQ5yWZW9RjJZB8U1UZkE2Fx0YXK2b+s
a7au/vgBi2IWxLded5NKnmcCU1HJU26xk2Uz2knQMl6yb3W16oPmMLXRaqKkrJPBN5npfS0UnNF+
07nTawfbJo3LjeZRmFb9MTErchSsFRWUC5UP8/MuAM+WS3ULtyxK6OUuIJlV9yAm1LkpoBaIaF0O
xMGZ6ZsoADkI85jiK2wNYINk05hkftkPgcUXkOTfI2vOPLoya3EsDW1v+TFAEXkiyu4pGVCHC20/
os5i9Xg2kuGg07WLQIYplt3cClcNEeV1k70aRXeYsmxX1vG+0WvAvfIo7GijtfSd6z0BNZfmy0VV
bx5k9nuvGbseK+myYjBUQssnv8BKWaU7mVAxycZrkl92ATz2dqxu6M4fqDRdJ3G2aXwCSkklbouC
2+1vMCbsDHowXw/89zl6MSdBYFMuWkFKUPa7mvCP9cT0olpTTemecz+5xdKwKTU92hrunGqW7zIR
s63PbjSTuI6a6AjnO5W+/ej6d30a3hdJuK9mXCbc1tYJfpIiSJuCZKFqnLE3tym7c4yUzY1qk200
qacYyUYf5sF1FnYQvzgXKAVlpTDIH6/KY5/qwCDb3Vy9iurpdfDjjZeVP7TRfgLJEl2NWGZEbJ/a
sjwVsiUNwTy1gTjJ2IODmdYn2Wa72p/2OC73RWeCdgg3BYyVMLb/Ulr0mlbZt76BKM+aDaTkNXLJ
6dAv1sr+ZWX886kuxRruoCLRZTxVgvnmrOj7Lho2uEJX80zYZ+hVvHwnXZ19IoZvJEUdMF4PVEVN
3NaFN/z5EILQnO4eQgc6NcZyYVR2IfTBNrSzL8F8ZJBWPaLf+P/Tm04tYnPZrTkUIa840Ee7pONQ
603cTmFk/RUCeQ/kE8ROaCP1dZmyPQ4Cpjg7njrINYD0i+E6Cie0TJR4EspKSePshgpeRT+tE33c
yojFgOI5wZFWp352XfQcWcWrkYJQFumMDiUg/qpHQVV3RrrSavUz6f1TxFAp5wru/GmayTZLpsde
6kc3CH/UjbOviIEZbesx8sKDkyhQe96dTLt/uq64gVewC2MCB+32cTTC86hhMSoJ8kvxuQzT1qGZ
Pchw//WTXvaB+b7nfontOjjRBO9/Ue3SIjNWTTxFj1rhAkL216ld78x0esxj+dMY68cW0rEl+lsH
flnv2n/pRPo5yJ3dyF5PZolCTT26YXGI6j5YddSErmAWAa33fs36dw1YveyLCzU68/N5EL8QRX2q
mIKey7uZ648ZIChK15ha6ri5OR0lh4H30kXS/HCS8dQ6+b6orPAqIMVRNqTCQKAt4ew0LAlC48VR
cIwz9dBm3G2Ux7TLVAbNom1f2mb4mY5Qzlw1p6/H6TaJ0kNMCIGeA96oga9k+UkYybPIpxe36Dmr
DCb09K75VcGd6oEGXjNlUmEY4qch9X6h4vrWeHTu3l/c/4p+evedf2q5JJr+CTT9j4DU/x+xpxbr
PwDY/4A9vc2z7z/zD9DT+Q/8hp46/8VhhcoSwADEspBK+Tu/maf8HUpA815QURucDSz/wzyV/4Xt
kr4d7iZYqcJg7P8389TkbwnJPwhBsIn6lW3m/72x0++V6DeJ9j8gTxftXbbPnLjoBLF8MmpNw11s
1Qbc5FFUjPCxRHlTUiXTkC72uAEre1h1j8mjxvExK5CHbtN+XSfkLuI+TwhQWrXO1va/Cf0f+rSi
zK+JEJDtQ1d8Z+1zqlfC9MyamKsHw97nJICUQBpApENYUcTTbK2fmbhq1F5E++QnsNTIWsObqI0d
psJV8NhHw4PZ4ykKdvqEZJNkPWM1Fs8OitPxyrfn8tSeKl+j7vLS3ehq3RqbaTqmdExGWuL1TWse
zOTQemh61BYQeTzdAviP+ZPlGvLpdRn9CrvVkHTXNk4dCPwhJu03bTYoPvnyr6TfWK+ZdggfZq1I
e62PV9Y3CMSwD/FBl/41X1JKwVjJcj1FJJoQyrOFNWndaMaq/55vw2O2nf7xHnvIzuhYaXGSh17t
tZ0g9+6tHY8wo4LNdK2v/E1A1HN7jTsq3/4f7s5jyZEky7JfZCXGyRYcMADucBJsoxKRmWGcqaka
+/o5hkyZqh6RkZbe9kbFvaLSCdyg+vS9e899G05oc7eEdIjm6v/GPmFBla3v1ngh14iA94akzg28
8J17yg7Ru3S2zab/SR76OekP5HLE0AQH2mKnblOSMHh1VlvyhtDQYNx4Jia97ECPJjcQvN4Gfh7S
tOVn8Msv7/b03VMXaIuCzBBFcsuH68WNINnz4FdnCOykyrq/1iQHcHL7jjAfDA5Ituj96qfNFLR6
vUPeClcnQHeTEBS/0T/BZwNl9oqrRbjOciddWPsHBvzTfCC2glCe+bAK6IMdEgGcpmO4RTjuvbd/
ur9nb2P9Ud3me/napO11cAkIMAlhdJO/wh5jiAiqh2iG5pDjbt21hfMF02G6Eoby31Hbj3vTq/42
Hf6Ptrf/lXBne20C/P93uXdmEr9+yj//c597/id/73OO+S9vdSizwUUeNlOfjeTvfc4y/wVHYh3L
mj5qW28VRf3Ddg7Xf0IDv85GmB+u2pJ/trnA/Ref4lO1aS+u//A/2OTC/3om88Vdvik/GZssTVLn
eXv6jzPZFJ7VCHA/h5EOElWaeXkuDLOQophJVe/nMNVMULgSoDtxd3NELEdVjfSCqsI6++iRiaTH
olc6ur/rpPxqM91rGR/cVgYqCJ3mVNFsRL83s0+U2gf5NZuPpXfovaHQzJxOkFC1CDxrpH+Egd/s
Jn/8KNxg3OUDHH8Piewe8QvRVtg9YDdm0jh3xo/ArhpO9jmIDUlsCKLUh9Dl3tD0Y6wqCQ5D4dcf
dUFOR/OKs1udGlfdEkYwx4wR2iVNCmcrjb4jYDgvXld3DMIpqbZVOkVnrIoQFTNnVyyWfU6xaMVN
FcitZIqHXrNwLn7Q/7M0ibUzap2eLRHlMYL+lRwMEErmKycL793GCFRy6AIlY2o3SZhMUe7M3BE7
eiLJ2388fP+cZP/Juqbj+F/6P9h+Of64oq93Pwdl9PPf/+OvGsoKjpin8FKHxDX0k9WcUXzvAx1a
nxPGK/fSCD/8tvgT1LioRsEW0V4UdEJR+G+6CdlH3xIf2ofMbt7ypjIfjTeZD68wSP5RQw0e0IpF
5ybvGVJXoIBTehkcy9/Oqbi7A0mYIde981Ljz/D7qAePNGwzM5xe8bdXjkMEoSIYymzmDZXcJWwZ
ZW49GlB5pcNzQlRgu5F6DA4Kg0IxzQEozt4X5xZwklEbW2eIcsansrlXweDtCwPO0QgN5SH6l1xr
97UYZyKBtYBbVdsASWZjjwiZxDAnq189S3+GvmTHnKpjijPyZYkKeaoRrLaIdd0fXV++6DofrxMG
5k0yOPb7Oju2RHusQ+ZsXJ2ro90T2EAjxGQMh+Pb9xOiKnFAamoFQFr++KnSQJMY5NSn1rF2U6CJ
3nVV8CCXoN1iWq7fuyT71ZZufjSrBgTp3ChCGQIHtUWY7nxnFLFNoBaRgXeFZfWQjZ7cRhURr/M4
mRenxkvZQ4nYWa3j4mfkhU5Bp7z2Hfov34UBqywa+xtHCP82TAguUTBYTaKvOhxHvkH7zakAhqVT
8d1hgLnLBE2b0ZxTAjnG9H7Dtp5nJCcwV+wkOQwjcYTHZX3dp3yGBJRH1U4G3XcDx9856hHWKzii
lzTNCgLk7CraTejzoXbitiHLMdC5sfGT1N5PwUdJAgHkGltdZ3vemhEaI4UejIDM4afUwwA+3YFi
jmx8JwnMwp8UxAwBqyE049Yefi8VtC1tTmAZJyzsgqY+NoVMHHB6V0dThX8tRencrcBHlJC+TaJr
vy+RGCjh6uZh4tNh88uJF7Ob+6iGblcaS78vwnl+SQvJXKEZPkopbhloD6ie0XJtjX2oyL0vDOY0
Saenkz06DvDSbP4WNFwoslw8uiIKMK3wRWEokGcGMeNYQOs5mxmMHH7SR9IG7XUcM/EqHOtbh1Td
R1EMbyZxPgObmCUBodrvwtg1SwGlmYO/I6eYQYX58lx8TXh8Yy0ALBYBME97+Y9MBNtIFfdgafuP
Ni0rApVocHBjIqFaltYR/WfGdHkxDimR8syDyBHiKfjeK0LF2ygGKaLePFiSRz/Msnvqm0c0g+Jq
j+NfvnDWvBZCVqbcra9ePSa8K7rsUkw0XevQ9746TvqONWx0lvQhDcNig8fXFAwuBUuWkxGAHrqM
w9avyX/Tn16b7pu2uhqpO3HTZuESio1LmB7YqMgkDChIYt7Am9Y4D9iEHyY82zc58GpSsW8r1O5s
CSXRbO3Q3CYkt9tlCvI9sMI1EIkn1Ij0ZSLBboRS+SI7vBCRMb4t5YC90sY3jRQMBKZn7DIXXHDT
rpxWUeLIboOJAFPycAjP8Azp3Yow9RCD8VFHOtcwxtNYW5thGv13O+JBdzKEYKY6K9KIUC5xUDVw
2ECF8LLzWhM96zPysjXs/aFZqOcqdVdg2mO5LkIyqXJ7jIKd5dHA6pDZ6SI5FCB1NhqN1uH5gkzQ
cBHCjbFyxuG/US+AjFkvM/9uz3FkgA9yXLA2tErXFvz/o7hzUGIk2DcE7Fvs8YYT3IZUYJUyMqDb
AczOcTI+c7vKH3gW80fui68clURdzUmP08wzySZs51t67gEPvhblSr+FWL7LnOJ3VyOrbm1b3D0v
h8e8QH+c6pREQ+XuuO1F27yp2+1cE4Ml09ngMoKNAMWQuR8BiR0AW/UX7Xnfxtw1DiHjgotthAC5
M2nDZ7WmIyb4Kw4N+yboFF4QifhIx0OPWYf8FjKKVEXjPc5pVUrcP7wjpJOhHm5MxoCouTemKy9G
IcJL0VjooUsyr4Rhv+QqNa+GmUHIrXJ9oEjwjzkSqJ3zh9EW9W2uRRTz8G99a+ZPGCbkSyZLvlMA
rcARBMmHD1H2LRuJzfH+QEGGfcBwCCaaqk/peNZ5zJ3vkYqyb5MJLsWMSEGSyI0QArvlnkOlONjB
UH7Y8wugkfyFFiqW2jl1D+ni5xhYASrAoyaIIL1Z/UTuUuiaZ4T2NToTu72ocCzIPPfym1eNXwxA
zHEnnHWEUJC4V5X61Av/E6CjursdweleyVfM/eQXP4PYL0WexUai74WdkgRh1NO1cSWx7Pg8cOPb
MUqEV1vWzmemmacbDTQXQkLSQ7kWbYPvVIfSBvvnZ0ThepH+Yuew8oPOA8tPIpRtz3jzLbc/TYLw
TYOartaMyrOKt/fiNiWC+wGAVB2Syhww3DWB1irng3Y+mVkkHJJ254vrMIx/DmJI76UxvFQ1doYR
UTXQ/orE0jk3yFubzQs5CbclUtUu6Zv60zfIMiOUJyi67JdwnPNUmBvfRsmGYzB8s7Cb7ItZk+8E
CDkoauOcAHA4pnnx4UD+v0WKrO55VnEedYfCHudzV/XJlf/MPqM7ojzAnkFX0oqNKjzyvJFKrszo
Mic20ZGq5rf1rOwlsZi2uRbvH3zm5rGLcnjg7lLcvHVZujMZKxERYqZ5VF7qfEB8czuAsHoJpkum
MX0OHtHHJaX7C5qogsR1yaW7fJcNMUg9phzYGZCSCWRBo9jD/CgNmIFtRaAv+MFgW3gEutjhSHBX
Ok+XZBE4MGbra9oQchIssHxczDAbtxyzXaFK791cWkYKeU92d3Sn/7J8yEbWdGVlcmReTgBGGiWk
QxKQBgp7E7htg2pdhh8RAclaEpFg5XEVuITZ4vAZluGrP9vjDx3RgyhrWnoulRfNWJIuO+LiZf46
eZP8sySkkwTPQAU3Pzei28xlYNP6ozr7SBUOYhB6b1hcWOq6qOKgKZ1j48EPnq0FM65rUkpNKKjr
ML9nds3xntURseRTuh3dzt55VmfvlVP2O3Dl5NXkuvteVZ5xhEfQ3wq0SVt6wD6qK7O4Uu8V14od
BNNI7NR8g96HWFEnOrsmS5Fdl66mF+FONFpHO71C5ukhcYl23jMNrGKEdvCOI7pIoz+HPHXcYWw8
X4ZltNc+9D8noe1LZSfJoxy6czTD0WiyRm4JRusfgwl+KjDg9uAcxBwT/Cr88CuIXSf2Cgvzh2z5
ORuiiRsmqcVU9dAtsls3C+D3iTY+hooKF1jyh6/mZNvpjtnpkvYvRiW/KIbGwDZCtZ1NOR26erUQ
2WCDRWf2nyJb7oCMftuwZk8yYqRQQU06TAYRXSJyaxAqxW9dwR5Oxgrn+1w9GqHTR6vE0bPaPmZY
IjGmb/0uh1bhlRnp5xUtpZmK+xrxHBCINf+RK4j1dfuDGJ/gEs1RQ0VGPIBpzNFWjqLZhf7infyF
hL4uilaAUXQZ6y92k1moMXkL23PIPEuN/pbLCvtW2f9KMzM4TI60rkQVWNchHzb0vElt71vNyDHx
L2bCcLkAGYPU/jHNmg5RHY63HII6sZOZ3nfEE8XPpedWwEHyKsRQEwXoBEcLW8p+sVJ1tYzqi5WM
UD4m27kJbOZQxYT5iz0ECj9pfCr61QR6LX/MfaesI9w0YvM6b4oOzweLeWPqeheLv8JlHkuywZ8v
VltWJ+EkZhxRX0Ge8m+5cAVQcPhh3eC9TK0OmCUO74CeorjvJ4OZ1GaIyvnSeol9kesyCEfxrQjQ
cOeatMUkUycnrK9CR+6F3hGJmLJjNKpdRAF91CArWVKUrVUp0t0EIBoga8p7jv5GdK0NotqKgct/
Jwf7RVfWnniEv5y0UidoPAT4Jc2a0z0TwIyI1EGrneFW7NJoN5gaGz1yYRq81m3pXQz4zFd2HGl7
Yh4mhvosEm6QdpL2jj3BPVR5YO+QF/7IRg6GlovFbaiib9HOgtF2HFMjjbWCGcDFi4sCMl0bdS5B
wrxHe9N6lQZKqZK57a0JgcGUKQOjSvWvDT6bQzG1EOSh0/ps4facXSFn1gfsgeWKcunnc1o6Yfxc
5rDknpeOKCGzeBi74pbX4aUdE78Gia274+RjTUKFYJ/LGX/9ti9QU+Wq5knxiVz3Q400Kg/t63MZ
6yg8uH73akh7O2p/AiNaEUHdNbSDy2m2acFksmZfP5ZyjujIZuW9DQbYDdFsXFQWfJnpOzEF9Tbm
UA43k7nWS01igFitt/3COCVKW/z5wICP9ez3N1t/8dXY31rOsrlXE6jq8mgwpDs7RmRuujZT+wHp
KB1Z19hb4AuGfuFAaoKbERpf2z5tThqx37RZOlNt276ftyM5KARMTTflzv3OwjSy+3cVLub0WK/x
HCYSrpNjONV73fZXaXSHXKn63gTw+FWLtgeg3jFNu/yzasYXKfEkdZJc9+eNYwY2MBac1Mswh3E3
t/dFh4CThj/MotL39EgGiv+9S4kwncXeHsEbDEmefPrz3avLe9AG9WNM6+7mNM33koTFcj3OHB1V
72R/J5ZFcFal6+2y3sHSQlMGzfPPwg7bLbebQ03UD49swWNg+/vGcsMvSape/XB2Xs3js5S1Gmu6
2TUo/0wSjd4SxWq6HWQgSoeTtKzsQcekIGkLpe/IkGpcI2oNqzuZ9Ne2DeY0M0nmc+CoPkaD5J5c
6E2unMqbmZfVzZzVr6LtZpLqASl49uLuU1TMsSNrd9/JiD5a4zF8LLu52yrkLdgm5dcQPOLhucHJ
tsvwpjS7CBckLA3DP3kph9Vqp+ipAjcQEIOLCkiPzTP6CzhwDMICpb6XOcGJuh5AgeSBS/wFczY9
NbiX143zuTR1uS2dlHOutakEQ5ViOx2p0rPZwi5Tys7aLpix7ikiiwTxmmH7xBzWLtM9qt0iS4qb
itriRln+p9NrRC828H0jUWSZweK8IFrUp6j71cuOu55OmhvMSwdf2Prlex9bRFb5Flo426Y9hd6k
Jd3pVBbwHxqz5kDJK0Svwgz6uKxQyMsU/UzOO1cQHFF3BP56+ckbKAufi9tyZEHBuE1NU+18jXSU
Sq/b8X9QZByM3k7WPlTaNnsbkNzHrspXVFWBI2jd0jBtjlulCrkXPr+iwyZwSGczhUGWbLTlmu+l
Mekdbpz0WOXWz2FimO343nDnjjbciRLi9sD22loLVw0RzDZDcNu8GwP+CfDzxY5W5w9l5cuRXyS5
yZmoON8Q1laC0b626/L8aACBCm02MPjrCvdQajokuUUmVg28gcgI/gGlRvFimEVwDmHo0+7Jbk7I
ezQcpuyF6Lpi6nmzNnlw74p5Ar6UvZjfyrzE7LqYZpwMBKUP9kfS8fKrITEf3JvMjaHmCA+v/3V2
mvRdtHb2gsXhtLhkc7RmN5x1tbQ3gLgEIUTNPacqezHRaL1QlsLJnS7SdcZbTULQwxnEuFOpf/Dm
wHyNwtw69nP1S6fkB9vcUC+h3/2RdfCRwjI6Gn36UWOFeE0s8WpUbrszbKPYdcKMbm5LvcgN9lLW
fHFZqvAoS/uzSqi3OtOwL3U32efE+zUPghtU47F/E/3z3lSETMtgcL6WxURCMKfSZsiYSXlruQG2
GIScEYyHtkRkk85yvIJ6OY7NIh+DtIrXauwubTlZD22AHuRJtHZlWBkvE5mrslA3BgZ0uBo4yGVE
inHY8PU7fhSAyoXfbFGHwnDXXQWapijSuEuZSCa8pjut13Tn1iTM1lmG7gCMNjlihvjtjk5wdUa/
J2o7Bwsza/durwuw3PBQcDIRHxztSZloLhQ8XMjsdo7bpt1Mee7T2mMpRT6cpiD93TUGJt+OdlE1
CuaLHO1+wzsGQ5J7fdZuS6nvWVVZpwXUsHEpS70vxCLi0v6qZ4dzCjf30STrphRtEz8Xw4tIIsqy
NWzYPi4jpLLnIkTxGqQSCUKvYd84pr4WZd2fu6Vxb2jVnRvviZNpL3djVCbmib6+pQvGYGQD0HaN
YKHEa7pjbiXBpmsc4xCkXCJDcwC34Ddi3hFfWoD+MI3tlBGVpaLqKCK7QgXG5M7SZnqIRJa/NotZ
oXcmKToYDPCuCCDFZgYJsLfkCNYQpvAoLPMC30oSe7HMex3M4Ru0QcLCwQTVSz5dxGLHug3e1DQn
D5pmA52f0qMkTLPvofNz/WsXBHp8iUz9w+c9tSOPXhK0UgxEsNvuqW4F1wkLL4fj/WUPvv0519K5
2ctr2PUTgOyVp5Nwe/cJJ7qXiOe2NPPDQ9tIC+ReTwmak3CZ5Qw7n3+p1Le/rcXfyQqn5pC2zHzs
1i5vYqDNbUe0LkTpTVvPWOzzZMwfs4n3PuUC9e5J5xoosZz12N3dLLLXKi89l9X8PZh08UOrS+Jl
4cEstXvkBlTETftVlF1169wb9HLj5k5RBNJ2+toiHbrU65JraR2Y8X8YiytgUYXhvs4V8SoUTBcu
RLcsNYa7SQf5Zjlvk+SGxGWqu2YA8661LYvYxKmlmtyPSVWSm8AZBnTbnhfjud+kkmPFad3sLup7
YXjFqyggkVeGXzEw4FOFuueeRV+5jA1XAaf2WirL3dZ0XTcDwK5W6eIzK9PkAcB7yW+pkuOfRjat
dd2kUMlkRJxYRfehsnB8wyCN29qJg5KE7iwj0jwXTNjpojnYQJSPK4TFoBDooiW9WLI7zA0v4fO2
NBHeGyNUldz12uZAQzfd201OXqeMHlEeospbkjEOjQa5oJXij45Qe6XDpZ78kqOUJUmK6tpNzhpP
nTaH5y81joZ/EJ3+q4iinxbJQ0fbWlFaogUDMLUdDtXGedjuSDbiMm2Msqouc5TK15AUNtqr9fKJ
YvMlSMp3RYP3FWdcTy7iMu6SNI9Og9394WILfumCJjgvufk5Vkny6slkOTY+I2vqbgKwHbYl2i4a
sQh/Sa+eNLHT107UXozCa993skdYDuopk2Nw5P5hH2i6hQiWlfPF0OOmB/LUFf70p1NmP4E8+W9z
a+3TxCX00Pcd5EId7xfzTM1CTGPW0uSzeJY5sV4Ids7fAkr/jTNlEVMG6jssdPm5d5yfSxXan+aw
BkEVLo/2bHsbnytakFXdDQ/Xph7pMmwMp4tO5gxdH4h1aPXRMYQdtkOq/heuyxpCYHrwUIUdgzVp
g9nle4HcqvAt9Mce9I28AyLv4MY/r4JS2QwCEmm2IL7gQeu93HpF2G+9lgEj/0p/bVSQnXmIm/fF
tQTMMkl+Tp3DiPK6147LZvxcwNjRPshsn2C1RV6z1nW48U3Vvot8snB8xlR97nTxc7Dy9zIeh0oQ
aLQeds9jrwYwge7tomoAxHUri+tUD8wAtXkahfELGodzGKsBDUs1mTvmRtkVPP7I9j4Fm8b3q5dp
KOuXscvJWY8mlLD1J4d58BPGdtJeQ5otxyT1d26jjW9usFDzO9FyCH3u15jMv1jFdGeuVzxmItri
KCp/D6YHb0sTFo4C1eER30ZpVMZ0de0GlpeZHRtJuHcY6uvotPrquamxc0lF3KKH7u8ZbOHIz/gz
EgV2Ystdk7hF8q1KxvSyoAd9c4ViurL4cjXDJS+QsPqdZ+Opg+UQbMOqXW6z4ZxCt4tuz6Uc3EOW
BWlcubm8DSJRb65J9pgTQd6RLfuEkXjjvdK8QmlVUJwRAxh3RsQzEYaPXISMxRUss2UMH1FF2Giq
tHOsA7K3+7V8C0T5O28ae5N4hHA+X1AiEqsXmp06ZmBz6UguPqJLproPSitAUBi6qIGYi9mp24Xb
kMcHYoNJHGzN1dri6hv37JExzLB9uT53VTso8pcSdiY7h3rrey3YiVCR9F6ZhyhhawnWRTSAAzfA
OxHmhKZ04zQw2RrX/fH5UbRukkWmp92I1nVjrs2XYZTRBRIITUQvHfeDoSXmy4lx2twx/lo/tX35
MwlrMC7r1ddE14joZqBNIzqmi1Ll0TUBHnN1S/XPR2nmd+fOL+Is380MZ9Y6vXSj5MZL90M5nogB
IyA1N0qgzi4S4qIzIGa2Es+hSxs1p410tfN63IZZT4JV5vyFAXba0f+J3g2reUmMofjhNARR9xwV
0+SbL3qS5UkJnV3aOipvNZAu6B5vqRGQSy2nWNEDphDj2iBnelNZgWzL8tp3SyJ6hzX3kZeez42K
yoMDfFXblpC9mQz2rUeLr4jbolTv0s182o7aPybMi99NAGphmu7KpfF+jTZmkJk+vxuqnV1M6B94
a+2fI90a7xFgvdogs7ihL99EwXmNzyvX2dRSR+6+xLyOkXPJbp59puYzY36hFYLPRykWvdi1mt+9
7dQHaxFevKxLto6c5JC/WGlTHbN2cpBY+85FpMt8md6aUBH5pHx8nktCr8c2Zqa+DvbgozsFkJgt
CZU4pb2/RLRUrKApaGhTWkxpYJy0S00Yjb5HtG0WPaiR51MXiX5DFyDAOeP9VabKOz4/C+i59mmO
hLNVKyqcxKfInpdXv15Ay3b5uQjdikEcSxS06Qnx2zdO6/5Wr4si+syPsJNhyWwRNs3eh8JgeMhd
nKqczvkNaal5pd397qUeu8bAKzWp4ru9nPyCy0xTRMxoqvJL4vnFHcTh1klNeRUunz3/JwryD3QU
no8+QIi9aExxrYLauNbkYgY+gYgpkXNX121zXL8uJNWkZXhNGF78XDwtMVtqKzqwUfT9sc6zV9/Q
7WnN6Jjaq5sX3fX5EWHkhD1BnGD+l17DMkivz4/KJS3x59q/JsOXZ+1aH8yip/tz86EP3aOWnsSh
scvoZkigEkvuXp+fWfQitoHCkFCu271CUVxRHHF6NIlb7ySz6djMbbfdrKEysVuk4aZb9/t5bZ+V
z0p+Xfw2EnFl6Zvrii/j7KSHEV5juh/lyMltfdoAWYlRr6J3exok0luj2xGkUmw1IavI4FR1LbvI
RcnhEX5sz0wufBXGwAzC2Fs81L1Z/iuvYJyRJu9CuHSdeIyGLX0255waPT9gIBXkEQXNKlcJncu1
cDdgkuxEy2DjOSZ9LmJezGsx/5olnbvnvvFc2mjU50LL95QYglLV82Oa+vKLRS8FDuNlzhW0qaDw
x1XldOcp36i6AOe4/vYoVdFwMt0mEILYyE1bW3o/p9Kgc5+ojQke6JjbY//ite0afphM1iEzIeGF
QxL93T18thDZMYN+sHEFg6RjLgHiJgspEsSECtFq2/i5UO2xh7dEYxI59Lvpky7+90ISod4If0Ae
zRSswQf19lyc0PjQuJg3VjBaD8/YD7M7PEocnhvFGHkbjVH7qxbEapLZsQNuStY578mPwMMIQh/w
LXSzbYhr2U39sUbDmg97AROGbF4VXGDMBZcgMpxDNbXfTL7jPXSn/O9FTtURjv8PU6Y/XNw2P5Vk
DApl9LP2SnyCds7s3y7d7YQrCv0EZlPVzu6jC7jwEKtkPAaOs8RHzLFo8he9Cq1E0CfptTScvZn7
s7VLaqJMkYR4F66mK6SVrOFWt955XjUJzwVlWHM1GJH1BEuyQ5pMrRFNqFKuBY01bPh1iVY1kYv0
WhBeK1xMnJn7gGl1YOht4Sto7cvzo+cydu3WNbiciOiSTew0idXnd2gg8zYaZoXZnpn3Mqf3FP7H
G6xAcchDprhtoEh5H5l2RF2ATBbQ0XFqpIP2ZP6n+VsLUprSKqzQO+BEm1t4Nv/3cOlQ2J3KcYmz
z2ehhGnZf+2K5tVLZBtr7U2n54jIrf6qw45wU8uxjxD9MCJaKrnwdWTspvpML0TcB+BC82ChkAql
ec/qPHoppJGfBWwaRi2JfQgqGNzPAVPjNdWJbC2m0UNnvFhUFtl6/6sy3EJwLhiK1VKcOkPi483L
Hao++WemfymvFJeoZOAPX77aVmimYqfhHdx0xdesQzE2D3P2+hwNt604J/VPQOj1e+VDdqUVG4Ql
PF9z7e7aOvwTy3x4L6pKbxauUg/8Jv1Om9FD9+Nyyb1kVZVRNU3ObQBuHUviDYAFzLW5zSnLd39P
+fz83fKH/kLPmIuAkDbNQMKa5kx3l0mCaVDBpg/nFAA7Ya0IizAIBQE922zVkDxVTkWBrjdUbbt/
1mvPxSFdp6VaogNO9HSY2rNiExV0a2fxnlVmke2Ix6rgNqbmvpmT4DzY6hfY2+rVHdaxdWRkF4OJ
p2d0EMq01Z2rvi8fuJR+we6gxTEyi2p0xOnPfbLt1qYTk+yf+dDR5ar9F42rfmOvfYiCDM5baH39
95PDCz8Tyou2buONOfCwcaAineLUBJBrlfPwVVcRDXqfB2MNJjminHkLaKRtPLAPHIS+va//fE4O
XZGJDT0fXuykJxS38hhtpE1/niYm6cqGakvyob11Vd/fgo6uMdB/cczo8uy5aY8fZtuQkOO7vNd5
KSZr8t77ufk1m5lxChm5HdMC4PLz/LetWZyQ9ru7ymy+yxGfmme0jJbToL86JeSMlgDllymd7uj7
iofl6j8mcJAXekvFg7hw2lO1BfpGQ5fIjPBtclT9GbWIlWyEPWCuYDCgcHvBPGDcKzMr4wk9W68i
YjApHbCBA0JzK/O3Zal+13Y1jmLMAQAKouGvUdtfnSxMYr028r2yQ5rkMwGnIXUx6cBfnh8h3Sm3
UWLA+rTPYhUxPZeEOijOM0R6SVQ+erMNocGgmKLVQcQ3iCWXsn4njTDHDY//rtHBEA8B9zd3yDFG
GXZ7W6Ae36x1CXR9SMO6PndFMsXgbEZQsuJLNIy+vx3Y6/f4syuGeiy+xL/uGlRlexTA4tiEUr6a
g6n2mdtCeLHdN+WK+VIBuDz9rdnrkP9eBM3Ga15g1VRQGXyHRPRe1wCS3aI7Kmm2j9ZAX2mRzHPq
cKfDo4MYoquszHajzw1CeCClk8Iwtxhuy09ZpvBm2Po2CyavARHD+VlCP5/atsTQH83+sq8LnotF
I+bdJuFqtcyjC97KM6mG4lyO3GpURyTGUw1KHU9gYsG8BfHWhr18if319iCFHV2jjvcIHZjjrCqH
CXDpoURFqLiKNHyL/PFNI7txg6oxOHJRY38B+iOsYld2RnZKlNN/qb8M7A51Zs2P3pqYahFM8rc8
bBF9cSTpie4tduZtplS4L8UwvyJ5sg5Jh1LOlnjucDRTTeKDTQIH48XAKCkNrHCbVMzCTWnPmNVz
tHcNPqVt25nOVdmDsZ1Fy42uKOTFbrko7UPRLBdVje7fD1q+MDnuBb44fH8OUmO22G7MbAY/6ZsO
PL3TXqDf0UK2b3p5NRrQ1/Mq5MkTGrd9EoY3h236xUEUVVbGZo6m9nvehAYO1wVHiGzfaxtm8lSS
bkW+oHoTVvB/uDqPJblxbA0/ESPozTa9N+XU0obRUrXoDUjQPv39wOppRdwNIrN6RiplkgTOb4+B
SVSIbOz46ma2vm+mmvMlUpXbxFW4MdJfQWcHD5WEQeknDWP6zOGbUGN+SwMdi+xSZ593RP1g8CLV
vXEPOm1bPMcS+TL4Bb4uLSdtPrRXrl7K17pvURFZlG+3c2MgbQLuNRv9XiqLNjqjTqkqKdVYyPNC
wFQ4ofbaRY5/z6uYx5zJ7rlQkJ7EvMLeZH3pAoPujdZI46/QBr4weTr6kqqNkFwluDr5IJ8tW2co
bV+HPKxW6bjO+yb6DNkTKazS9cdMm/K2RuVjxrr5HjXRwSZI+zmIvnuBj9w7CYU0Uh/e4tnfu2ZD
R0kvfdCs0H00XUEd6sg5rC7teTurISWDNrAZhr/+JYzg4uaouw1V5NOJe3kNNM9aWyItt500BZdw
V/7jmPITeGS10CO0VhDhg/iiw0RSRwPalKn491VLHthqhNuhr9z6pNi3ZCcKjfuyZC5/clH23Vro
8ScWXOMtqS2XGjKpvuliJefWeXVNW/I51P574nJS0xvj1EhhHhCYt98MMbJ7ze07eXln3Zudm0bM
sCaqFplb573kEmRajNS5i87fMFCZ7wn60rXs2h+Tq+NMxrjyrhuBqkqYf1KK9qh0/3MsJp486hdt
rI4/xKgupNkjjJ65ZiO+mBeAUTyt4I4oQc0tI4YgfyEtr4RC3W0l4ex0NKEiMte1BiczF4O5WYRq
SJdKaIepQVxhvvelGe8y3e6I65QHKoS4r5WUV5VjIxNVFVEo2iswBiZYYpe2/K2GXeH06qcfGhyP
F9sJumj2/7op0OtoaNcDJFXuiNhnKuQ3q3bKoxHQei6s1AVSJxWUeVgjU8EMNjLP3K2gsWejDYP3
NIk0pFhS7HQftZ7wy2s+mMOLhEM7+dqYYf3Zzdw2j1L9ZaQCMGB5VIf72KJlijY1imN0KqN41mb9
2QNON7Ybv1qelq+HUMBumFZxJu+TQwuStKMAiT12bvGdxo9m7RRYmZBIUcgUl8U5l9rfeJ7dU1gw
PgRDWb5pRfHbbK2B55TKgOLEQ9gRbomkd+0T+RfBBxjBR25n4T1t0Ns7GUva9t+8EN54woL5GjKC
rFMP6W6iky3VT3H8NhoieWrUpU1YQO9lYBxG+pKMlRM29r6mKJxuAj3aembH5poksN+VbyKHWmYC
rkoE7V0OKhEbw18xKTV0WbjdwxEtnJCY68PUyVfdkhrhMDwrHRdthq/FR8KtxVU3TE4oNPr8sMKE
soQs1XZOhB/NRiz9MsXzE6ikfm01qlj+o54DTtErepkaMCzU5MttWJmOu9cnJHaI6IY1QcffJqRr
/cqsYv9CFREooZl8liSZbsgoR7KU5emOO/WYdAP5dIrprGrtno6Od4yV0C2Ou2/q5jk4E378wpx+
l1IP76LRwju0VL7uu9zaLT+rIQgRbphXs/bde23rKmG7hE7IgzcP7olDbVW8QwDN68HNve+p+PDF
c+oebErz37FFMY+eUHJdj9mLMWk/gi5w0VoV5gda5E0iaePOez07R6l2933qzc10mOhWYunjtiBT
33rlL5v01ZT53Ua5uzdROhd7oDWe6OqB5tIvse/Ye2mf95yHE+DDVhaaZXGUj0Y4GB9tioRKUBUI
ahaYTu2ax9lHwDZfjRQqpuqTGYtaU9KjaOUR7nAO1EJJzylA93SywNl3kak7K1Ai/UZcQ/ZWRFSG
WFACW06B9WGY53Zt64bz6PX8O8SRfsID5DyWJZ3sa5nr3cFtLobse0lCLoCpzJNvnVUQC0iy8Nnt
anPfJWZ8Dryp3KRzHK5KHgMcj5W5pyvGfZslzXEBddLSKwhG77xDnjcuhik6SWJfXmylJJVQ8CKc
2qOnjpJ0UkCKZaI82PwReR6YZ4SW5nl5pQ26ZGgHTUuLvdPo5C/j65/wMLKwa0brMUcus4ytECb/
TrHWCD4eYREf3ymiss+EfvnXkfD2K3CePkfoqEL7aQGx7BecaiaJRcHAr1MgzWOLk+LSTclReqZ7
jw2cpYJjFyfqq5KC40e0fuWBHM/LkqXWv68K9aoU5PXlVr/1NBR+xE9s7Q7FVJ6Zu64uggeN6f5D
GhYSthk3esbNImGPepQcT69Ppz2VjCEGG7HRRORQmscDf2GbALtszlf6d9udIHIq7dS743zJlMZj
WZa3ekW21dSea2xHcpVXTX+x7Ompj4znwOafLjkx5370hrPRxePB6+uDyKOZa4EBamrNlihm9b42
XpEYtETK6DEEedSn8Lo5pZ9l264QmyQXElsKRXiwhRDmGyVjlZFBEBgrSULBuVcLKifvnFqMoMU8
NLvaEtrJMud7kGbmPUTxeY8Aj+k9QZA4R9SI5IFgOlHMmG5l1s1yD9LyJ2j21kSgcXfrabrFyYqs
JftjTmUAqWzKg+P0HxgNnYNres5Ts0F5KACgPG8ja5n9VXh6uC/a6u+8wTRse1H9rQxgfmXt25fS
xqOSDBHSZmeq9nYLObzwEAvP09rNk/nT2rudgHKgIIoPMRtOLZobifwg7GAuKfFLBLSmovN1tSzo
fxKW3n4aE8x5ZYpi5H9L04eI6CY8s/aoM9QoqmFwUNeGVHWoN+YrmhDtPC3COLes/spoUduXiwpB
mrSQ2MTur7tyPAnsOXscK/ppWSpEgafOLPcopWEVZbnNowESxibWRS2j3ekXqaSg5giYYzVXIf3y
Zhu0aBPM4iPN5G1ONvdKDghDA0va5sqOHDxfXK5BL/yjn4IT/weLLq+wjCCPkHa6/X+3bodqk0xu
pqNMcRiL6mhZ0in7HdWRjdg6z14o5poPpsUNNg8Bs7rf/T3kKAUAlV/RX31EGkBxUhYkHDTui9Zq
/aHu1fcr5AT8qzMlEWu8WQ6Af86DcTofmNqN47IV5RZ2Rypz523T2D/D2Elui7CAhIWfhPFe+yHI
yO7w5k0TlOZmUBYJv4PVWs6lPVPYyiLB8egMTb1JjKLYysKJ96OexqdoCKxDFnoW8iiZry1X2rto
KFGw+SGD0ujoG7sx5yOQyBNMSd60jhQcRAjUSnSTd3MJO1tpPk68Pcqu7jMHO6YdVb5oKWGGhU/J
RcEH+GjHLrhM4e+KaLcV0pv4naaekXsEhJ8deNlwkhozEnqPaBN71jvRr+bP5QW5MJu8DEsOWSkf
GlwrxUt9ZBP/YFZMeVFIc9MwOqt8vAA5uyMcHQEmy6nShpLUrSCjXciNtqKcIrw71N6N7nSCLc62
khbDzejznM79KftShPhRQ8kwuUhkfhX+iyy8LTBsdZi8Kdm4WR3tv0Z3y9DlagH6y3AuTxWqLxRG
3XBJlWxgWfBCgmZjDbdgUwyVAUUsLV+S5HiLb1XpcgKG35wdSqu5hzI0dNiomCnVX5OPQoctSrWr
UWrDmxU3uyldL66vxVplS4ySNVCwxHe89h0NMrItLO/8TNM5Oy43znLPlA3ctdskLQnzdXR21LK8
GkQUnSMaAXdUBdD6OdAXohdecphFoOPfSuurkXq48ax4OlXVr0XAOPJwTg0+sT6YfmQABesJXfkq
sEn2IgQsQAPCMkY45m0yszfVWLa7yu8rxtfJvw1G6L/5Y/Z+JUfUSV+WRWVU0TGZMZfTOG9WcM5g
2gQ2W7N9aJSSe1miCgtH5gW3OmTSWGetTUuNrve36b8lN/LzEHUbTca/0FcUjI38Pvewbee17xOM
ZkMs3e2q0E4B6ZKHDCT1kgEjHTHnHGJJGgQ9lyFaI1CqZTHjOlx3BurkPJdAKnoKBBjrI0lDRnAV
VfYJfu0eWocoQXx42hNv9eEpRI06Ez/Mdegcup8juzgWaNCOCx6dXEIjCK+0zHBZEoFyBil3yPe3
MyKaWx+gVmB8C21zbw3jqGT04N8LeKEIi0z40yHSRblzMIrAbcVlcGqtVc6RCS0A4HdCF7RyovHp
k6+19TAAf8EPGA2YYvh320qwviyEMpnjJwc1/bWZRb1FBmnfqIrMDxV1gf7gexd+rl8bCT6mle+C
a/wYduICmRBfUsV5LUuo3iZMQtgLkx4JsaPTUaINh6Gc862K4eIx4PyyIudR2xS5BW0u3mqtugmS
a148Lw1WA/IF5LsWoQmxa2wbUDnNnbxTxTS0ShfUT7NjtuXYOtS69fcgNOfpIzy/ZkF6Wd5l/GZn
3Yh+l0bjbrq8t3AfSutdZAVvaYbfexZ2GfiHQvH5i7iSYJ5VE3e7CVkmH+I0/hzr28RfUTdqFvRf
oXuMo9fxrIiqeEcyNAh0MrCd6c1+hBx6K/XwVKa2d1/eCUHAXT83mOdcjzwNvkuJMu0h5x602yD3
qMSlMCZV661pH0xO+ImRUKmz6zC305FH6CFGPr4Pm+rnnLXTtBrxu+78GtWwNcT0CU1uzqMZ/VCo
fjZNpr9bThjLmaNK6CCo0JtHqTOeffaZQ+6ppo+Jx/DcaN5Os3u6OkffW/MfgNUHRzACJd4WXw/8
CUjGqsvt8MkUgLGVlofRGKy1UVk+9q4++fQjDJzqPij65ODkbsafWFtrLcJ/wsxAZQKvJuK3VnBt
zqvmVC9eF4bfLdQXfNRyZeDKfCwLsGyAFSl673wy0BdwXwtehObbGEXt5pYq0EP81iqtOCzqMqn9
KEypvaAoiVdtExavVIX/VXpIqMYeY4DdYLnGIz9syWyEGaw1K6UMaLQ2ui+iE/BZfJ0RN23j6p85
7dxzJa3oZSAXktzsvvm7rej5zbMPJ85t8lvm8aVknGVIUtukkgKRPtPsBhKhtZxr1mHufzJLOwdD
S+7SITYuTsNg49TW9JfukoJi/cY/4X7v8T5Sstcbh9QqTjbZWk9szb/sSNLj0Ir5rHV69tCVC68o
3GldIV5+LD/z/Ow8cug4VGUA7RE7Vn4aW7T/WqRvumyqNjTLhK95FTYXYpf/0WcJHwpM2EF6wyqR
CiMdJnKzEe7VhG+5SmKTUH1TPeSJtr4we9eXeZ5QTQb9uLNi2ILKjyIm/Ka9Fv5rJvBedEotnFhg
WfVkcbqOSvJmaa39Y54Tpp2sqoqtdcv1K46zmK6hnU2PuCStz+q5LJG8ZifhmT5q6pn4mMyA+/uP
dPdj395Iox/WgdHie0+my/KoNdwwu2DPuyA67zZJK5vt8vOso6CaqIous5QRtaCNeOJ8wPE4XBfJ
pOHfyMMzsmz6tFuTEnv1/RkF/kPHgU1TpGSZGewM3fQPet7rlyAibxWLUBJeAPoqN5oLkJFVQP4V
pELmIufGC2VsW8Dt1UIwZV8SbZ4nuk0gQUA362YZDZchsdCHFzhsY6cNwQP6sdq7fRXU9LZODZGZ
KsLAn5p6t1ADdLAP57hVKRQaKZq5E2b7mCsYj1gr9yPw4oHwDpSuDEKERZb5oXDZeIWy3+uWXmzo
Jx43y9uup/1woNNmFadywluXTDhDcyhcMjLKFNhVwrbFSOz4PUwBsxSLvNhTM46tz+/9C+OPe+nW
hDeBf6tl8TpUEpZnpqkvKvgfggMDtllEuyJWCC3MvfLN0ER/nZLZ2HkyTTekgQhvnWgZSW21/Cg6
kBcKGYpVM+Mw6Afd4cDK46kcnKziA6nijZaa9hFnzbGowMjoLnqP2qQAurcqYqDJ/M2QzEP+VKhW
Qbm2CB3STe9n09lOuunsxZS3k2A/rieljYmVSiYPE/vUtPn3IAv13TLjhWGOyIpsM8bi/YDOYRyN
8jXp6/IVzbi2Noucs5o0zdcps/qNn+rJtu3EPxrlQC+9nuqHMQEdnTC8vEw6HJdp/SAdPjnGfXiq
LJnso6D7xBzlJnuDrUXUuJ6ELgU52sE/1AQbO0epSJalcJ/0ZcUnXzdRL2MLInjJI35IqjNa3nXa
ySzKu7Mg6GVXRPs0p2S6mfSPJg0eKFvyY8UF9fTs4J8GHfNOVwkt5Czj0g0pNIo02KaCPfELZjeY
6dHJaVPS3sxlS0EogCBrYIuqc1wLM17wtaZdmt4wNxbmgp3Q8vyjaEOEKnJ6Fjzz6Pboj2PefnQ+
rK01+AhO1WLndn8SuOZqk1N1aJgYoVDUPpIAMNQ1xd88uFJC6cN3zcZFPClJIpMri2ceZZ9PRFpO
72iW+32Q1ugbQ607c9wu12WKq2Px6vRKTFiE6S837l4rpo9zX3oXh+P12rTqW63OlgibeHDXGsUu
Q0zgXAJJJkVzNnBN43az/4LwRtfYjxurxG82tEZ4jgV7nte21d6YkT9WsYvwHMvT0SRP49rg0ZGi
c72NjwXUNPtgS6QGcn4qILg07a48dwOdt6OcfofVRLWMnRTUppac4pAIpQRD2MbetT3zlCgdWJ5R
poqlutgULlKfRgk9a7WUomaCAoQm4aO10Mcp0wM24hxiioFGxo59ckQF1WvoPYLjwNlh+3FOQN3O
iTnL2ha1aiBchiYvdZD9+f8g5zVPOYKG0/LKYEA+Tkvqzei+9C3VbZCd+kY2Wb+B89VBW1Dcz4H7
xDT+j9FgYRVaOB0rN5zXsSQHp0YV4LTWwyQiZBWSSbNbJD7LAjcqaLfS4y1Q2zrNp/nSJnVPuaSt
+WuCDo0NNkDzKgkC9uTFcn4uNmpOrNm1x5t3MjX7waSDjhWlH9dzG91CN2XesbpctR4fUlt6z3CY
nCMocsMpY9fXwtq1tfsedDjELJEIF+WUXpwF6srGWbet89OkD3U/RAWZX7o3vetFB6+tdJgYyurz
16twJy1hXXRF4E5qCYIUixmSUHLwx9rdWvm4ryOD34PflGMyCh6qtTEjJOgzUI1UPE603v8AJzgY
EsqJWBTjCbiXbV3X+Q3LKla9Iu8Ce8juwneOfh09hDZ0t0Jt5nqMA89udO7QItjCwvH46/x27zUg
519QulU34xGAtCDmaNx7eWW/BzQHVKuCCNOL1lV/eZ43vARqaVPnlMzkukTuWZhecu8HcjnjCR6y
YLy6/Flit8MNSxuryiOzz3+WHMUUUXHIcbRgLq7L0mPav8SJGO/kYr1FgxbhDEytp+1zSWj48NoR
WVqjsMgeMPyEBuoxxgjEA1PXXlAOgoKEcHW4UK5SAT2L3bdVQI/W5p8aovYj+qPypXFpa+ipt9hG
uLDOFkdzGHd7OnZoxJdfvg6zDjKZJZ2neacXxj/xHGBOgqg9V2NMBJ2yxBnYNy4CMQOgBY78F9ln
CPNb+nml4gsozxi2g2gbqGqvfXbSumTSIWaSxoDD19FbHzmLSKGv2bPm85IKEsfQUVMen6C92L3V
Fu6UOH8q0+VmSaR2rArLpXiZSMLlLY5j4paNzuPB0TqHykzm+5IKYNj9CwYcbUjba2rZH+40G6c/
i2x941Skikr0yquG/B/NgzG8E1cWbdO+/8BdP6Hg0f9CijsgePfzS0IswK0x2h5utCYn0/bPqKga
uDyfKGfIv+8Tw6IedNRilSLfcPmBz2YoSTI0ve/Gj1BZmJfF7Sb/iKV7PcYJ9ac5MWF7ZPkrPbdB
3/pefAhRXmKUd7s8qWDZ7S7ZuojaXwdmVA4p6fQXGOTKnMkdyiVKeKcNMn+lpXVyG+p4DRK6jxPP
PWek7QCk5ghm1Cu4wxV0ZujxODW0fabMtLlWayejGH3kh1FXkKoIL7OoBo0qgEvLpjK+2u6mSPwW
pSDngC6OXywUhrs6wrCkG/7DsYKBA2eFAZHLmxTCaZ4oi9KJ6eid+OarZXllVG9tG2EmCIIrz0+G
hsmRD+oTETHj/F9FJXkVndkjWgNjXd6VmWle4ZBwNcXayV18ymrBjY+KiYP9WmTh54Aj7E3Zwt5I
PHIjlENaHFsnS5PlWy/JgPY75yNPmoeoO+7ssrpNbhJh/XLmTaIb9d3cL6BzlHTNrSofQp1wQaKO
MCDZwbUEqFY5YH2kTeYrp8dbwnoy4AkbWqaBC1olsMpPnJDJBsiH5DYXgWfWp5T25GgGlft4WcZM
vGY9qTZmpQ9bT9gd2soBjRxfwoTzbrYIHgisb0GLktZPZu36L1Hmxk3Mk8ruVqDfzbON6RoOLNIt
Jxm8V5pdveh2Ud9E4mEvw+4Z6DpYVhRGh77lOmwiNP5OW4qTVCEyoUldRVM606FIy7/dNCz+tpvj
NNTZfjBTyvBUYosZecGhofsG53WaIb7imz40NuGLk+Ycus66VVnrrTrAjB0eCx7ZbiHyw2hWBSMu
AagrmMqf/YRbmrMDkjKF7KQdVRQIbnA9Oyi+IsRgyA2QsE+aJ4+5wVlXcWfCIJ5vcuXDF/Wvr5EW
JqY/zoZJAw6C6N5OSuKJuuIqm1EV2Wds8JpDxUkWlXdfLZWuW9e2+Jwl+tOyKtDq1VjfiVwqno1n
VGeiCBSlUMQOSQUl/h3m0OkGEzjexqaNOJbgK0a8wD5EDle8ER5Odr8dQR+m7Fs5Rua0yZJ4WnME
szd1MVuoPpLzrCa+lKeMlvnjccjEv+i3Exn2eQo+aVloz5ZafGV8HgOVnSzqaCu1oSZujCfB5X/q
huF7rSHE/SNyWPQNX0Bp66K7ltVExHFhhuKqkfqCC3V+I/WLe0A69llT+8+yQFZJIA/m262f0IhU
Ac1fCAMsLok2vxdd3+0t6lvXlQNhczel0yuBUvvazWZy5jFdst8Y2tkZ6zeCjf6Vcy7WhrnHgEiw
IFIu24iStzkBnaTRipSCcVWVfME5MQq3Qqky5cxhtk9d5LrFzNFKxsbPTpY/fs/ufClUoNKypAVO
Mi84RyG75J+laU2KzZmNMqRrizQkHhik/BhvRoGM9tLYJXEPlOK8AgyguuGKLlwSjUYXjQx2EWNs
TklfvnSKhVsWrtOcooT0xjHFfTiKINViN3uM9o4uatreQjvY5WRF3sqpCQ3Aao9dLhfHhRwebe3D
4pxIpphx7zit33qE7P6icvbSEtA6qj6//AMYzI1jxPRuq0iwRrOzM0nQc0VWQf7hRpw+YmVKrTTN
vripi5zVc3eg05x20VZvdOhnDN/V8G2gUelrzuX76fZcdI/EJIQ2mKoRo/v4Lohg2dlDn59TlUmC
TiXBu1Q2MKdhUq363N9Go+sfCIr71zczgCgcCaIi+RH3oK2CeKImobtj5tiPSQyYOG+iV6bp4+Tb
6OqsEaN530/XQmifUZaWJ8Ml1aLm5OVG5Jrz+K1PBAP2do/XmCipIC5uldbDHaJG52xkEEGe7aVn
kAaXgz0jQUM4OWJX7YOWrEbS3zoY1FfHGSVph9HVTqh5Hrz0mmnFcOcXGO4zBu2d1PB/LD8b0cF8
yfkAgtD6/5dfsWjRUdAI6nDxWXL1qxYrZrYMRPvGaNDemvmag++eNCvnIJpV/XejdTqyeGBLBd73
84AKYOyNe2aQPRRjj7yFTVbvdQoyr93s3is7yN7Y9cE05wRKI+WYPwd1ceusJlxzEol2Wkpqwyrp
CrnlDCDXjaCXui/mT5tC8BVoElI7RU76Y3LDuag/O6azbVkY+Xb2cL2bzkAceDBqF6PGILrIGq06
5WDrD1u/ppU0SvrsbET5zkzQZDqeB7+AfptzSUHyzxB8G8xx3naMpas/4x+xRVh3UgxqfYBxrmaD
X+doyZg6CB0KlCOMhJSdqIS7mXXZ33CsU/SZ2/56TkYSF5dZSPSY1go/jbaZCjikImjXxLjbLHDB
dWcWYhspv96y5HXQXFw9/EX2lLUXMklvTq4MqyJBGkoLaOYQUhRg/H8uS546x7TvxvOmyAgT41HV
Xz3S7VE4I4KGdTwzS/rniqPZNjXxXqYj0j8xtOj/1Ktl8VUK1WwN88ZQYnpLLQHXySHLMg9hWpnv
sZez5zqI0I9fP+yt8eswtByDkigfz72CqxSrPhkxHjGSmL5eQfjEW42v3/Ww+qSK8PzjwJiDljri
1MvnD7+Eyl7+GXrbrafeCS9LRBwOrGjlozw4LDtX7hPtbA4hxtBsTPlSrLMsw+G2LHbd60cUBC9J
UDbryYhs6LchuiyLPgJ+9xkXjmLq0ItEZ1dxVbZaGr/pTpl5iBRpHEStfvI9IotWHtKRDfgR/rc+
ms+jdDw47WbaWLCs/CL9hGoCraZb+9Rsuw0PNp58uI8IZsJAAxB3TIW3CaYxPntqIZoM536rtR65
i8mbJUmvNLsWMbajXqLkoc+pp9OFnoN2nau5HAm2SWIZxHPV+K+Jq5sbIrPQMPz3H5dXnnSL3dcx
Nh7NA/8viUQHI+eIaeMctNk9k43cg3gAcw30Y55BNL2VPYTFxlJOA0ctZN+TzSWApO0atYSsxysX
JD225JbcMopGVkUTE4cTCWJerZhsB2pMiBpNindoB4/KSTd/1ZrI3NCrIXazF3TbL9q/CLWzwXSp
hACxZf+NHIlSGqzN/PtZDHrsz0lP8YZbxr/SwaBccJFDp8TcYSAQFcwd4imXlOSLjAvEVPOYfRv6
hClZeYhLDsROSjiAXLzFaRRT06A29TGJH5Myiy9LjqHmEivHuCDvbF9NyXPeI+/DMqbV3XymD3Mm
rSp6elqd7Bc3o6eSpZZXi8NRG9zsgGnpAFHknnwijL8WG8sylqkQLQD/VMvS/13QJhCmOxtvymT4
tb8tm9yy3Wlzs8Za754MLyFNJW3aU8XdurxLVKTCTIQ5oR/ymClkZVHylDOmFBdlkVOL4bCos3XH
VXeX5v4eCdw49Jrp7AwTTHrifP4gCqAHJZfTPQruCMXE2iS9ZmsbaXzpHWpyqXdMjBOJHqv/J4gQ
k8UlArG1+cOTiorQ0CB2f/SEHh4DZ/oWL6hEA+64w21s7ylgzLbUptiAjJb1sJLUfpAEHEOhVCCa
HunRMIBHiTQBzN2YdzVfua3cTtVoVV8Lbe0IvNXCBcsTlLPshnzj6bIsTTPPh1E2N55bKZiWZAus
vHNRJXAmoDOb5e0gOm2rM3mvfBsfpHXMDDaJqisa1N4ir04aSjAV/Fmv7LSWZ9Sh3CkELZ3MlEit
iMAl5OWs5Nr+5DyvWQ5KmGHIADVZDGV6qoxYoZVt9NImrQpJG66Rn4zkYE31bp4QOIpAZLsUKvit
txuXc1JcnHoHwB8RvUWxLHdnzphSA6Rzt/Ks7jb+zLHlD8a/vNIbBGXzhKfoe5G7UGFWNp7Z3Mbz
oFRLrlMaR8zR2C8opMy09p4SdoDMosDmjxnx2WIQ2SMsHGHSqCQYE+KFGnIEcctgP+PzOizvIs96
jlFtQdum9rVTHHNcW+2ZhMLNYkOr7OlfV1palneethKNtPUjil6ipCaYOQAPPGQiRrlHbtmmyXxz
37c97mP/hPbefREpeGCeV7/YssVG1OmPrOKD31QCDszyebhykOteRIUoY3olM6C/5ok1vlZ9qq9L
IKOD3oGdagbyNqz84mEYnoRpmekzqsPiWoCfLkTHQnnMCjQJUowSuF7MhKaAMEE3M3kfZQcBYs/G
JpTE5OOdHQpjqPbEFdpHwp+OlcL0ZzXaqyHmhHVHXwcdT9AiJHpcJVvnatcNvWjCwUH/9aLhkXY8
XfxmG3lMXPRdtbuoNeWtleRBkT2o7cpuMi7oYOLD9I2mErn1GHrvgVoMkDpM2066bb3wwX6Zfisb
MR4ok133dRLv4sCZ70PYNsQnQr6RHBzfQWhYaqLIarPQSdZs75USfjfkYbO5ERHhsUXdAohdWmbb
99rRDP7szglXcz6uK1JAc7fGRE+C8bau6WJJbOmcDfPbkMEFG+oyWFQGi95gbLvfcZKIo6a7NIND
YO6EJM+ZTEj3mg0Iczxj12O7hQmRb+3klS8U5xD0SZn4GhHZqU0N8uM5CxLYRwFe4GnOF7eyECx9
paGddPENwwKQSqCedEta3XKsKpj6mYbx5cVLYLtapGV1h9EHS59d8kBqyKuwtDmg804YrXcsNXp+
SBJm0GLANu40LAPHpO9V39jf0dJ71NLWJEHKWR5kj9YkyfMentFyP7vkO+Hob7OhfOjooB+eQRJb
ViH3mZRdmstNw2SD6DkWGKfTyfyF9lPf1yKqyKeb9XvQ2BVJiG27XpAmZH/JF+aUO1G9SjzH30Vj
s09j+jfmOUhQxLg8nGz8rMQ+q4i4Rczl6U6JUm9+09U/fvlAaqXpLAkUOk3TsZ2pPFvbGWltlWmo
ol2VO0dcqTh3Wb3LPHn/OrgRYJHuyEUBnfYiJEpwckhjVTTpstjdxMAdjRQqhUIcqF90d1APT+I3
xiMuBML4orw+Iif8QdO1uAPkii0nN/1g2MBaTTZzTiThxFiPMO/rheeLKoHSRvh7Q2q/kwT1eh8G
zdOZYk91C44bh1TdyDW6byHHkSXJLlcI3PKqUDCc8Ii4rOFEmVap/FDHITMOtNUQUoCxmJi5OXYi
GfLzMrgsIwzUp3NszOyZDx5IZKwZHHJ9zVrFGgBxpjNygjZRdewQlFVLaJQpkQiDxp4uldjxUMUb
ANJt9CzIVnh4Lgd/cFaPE2XsnOJ5dk4AuZ6SphE6Nod4mslasQpneuPZdvaJQFkzL/uvU2ynT60d
NoQY+K8R8AHeR89bO8o/vQQjLUvifU+iBGYv67+RA+wfSLkeYEC5GG9ucawqBeRn9nfh4ypYiPuI
CZ86hjan4yUl+LaJt502J9uEYLqP2nW/O3k7b1PP4N9RZsNXmhjMlX9RbJLVIBVr/RkxG+jxYeS8
7tq9dl8Wu26DVdCIdId709sMls0lbpPmR+4i0vrBJBUDzu26vKoyQebf4Kx1zWA3mb3/I+w8lhxH
ti37Lz2HGYRDDXpCrckQqWoCS1EJrTW+vpd7pFXkzfe6rlmZGwFGMCtIwuF+zt5rL0esT9Dfer0Y
Kaa3eKLh8e17GxptS5tL7/Lqruv+o0tIQacUpb/dN5uqwCAbLsvOEZ651V0sWD6VtcfHcQzQ6JRj
dZoUeLKymi+y5XFbRsO4Dd1AghORLdDJ1q4sQOLDbplXEa8qPJMavKkfD+yfopXWRz8qPXR2b/f7
yMlP/5644JBU9D/o2TJqzxC2abBlkDFtvwUuJBZ633E2/O1csCGOizC749J/zYNl7rE1I+1TSHLV
LCVVA/0J+hI2Ld6J5bS99c36Rw4L5+TrWcfdLno2EYPcJgNm5ki88ipyUMwTehpc29a8kZVpowYr
qlPfY8DLQKr7o7FWTsS5wY5Id4SmkQsRGiFmeVaDBoR945ZNtFbhFwsBcLCWmVCN21gEw1WFdNAd
alnDkXChWAQtyxaaUbO2KUrQBVapf25lO3EBG3RyYU/upwXVf9a4D10cO0fTT1CdcVpOsUb7nynS
HOuvJrteKmqOc6nx3574qLo1PK8NH3q2LfQhP6oLwjBe/v1Tsf8H0xxtl2uxuxeGLVw+n//8VBZv
EBohfsHWqhCrZ+6wRfHf0WtnKOrR3oUBHVGADL/OGZBBuXTG4KR+xG+j/i5/K8sA1eUpCUddq9mv
WdfCMx2mbDfIw45p5pAMmvH2rOWO3iXMs3ClS4uXmDX9Ctv+Obbov26UsjgMEpQ26JWgo8uTKshE
nUQy/89JrGkr0wbNaAUNFxx7bUTZVfuk+vLv59Tk2skZVp2zmqHBeU7rXv3w+8+pc+qH1blId6r/
EuMq/jMAkJBr3zIdYVn00IietYw/GPJh0KHwbmoZZF/vRhb0Bxc4w7rHhdrPVfvIhP6jCJvXzmkG
CJiSmrogIdlEXgbLs67PeKHmU1uCxO0Hhxl+QAqW6ZKCzjozSsV6nFAUdFQWdjbz+KoTBRCZiIX8
MKwcIiisEQc+tE+YBczulOkxacUTwUse7hR6xFTuwyE7pcmhlAvp1Nf7lR45ME8hD54md8L2xg6E
Bl+79XWAAT7U0f8yWZjMW39MFzZvlWEZFHF9g5QxU04nv00Xwox7ltFWuNfgGu9T+VerwavZe0S2
Fm7VeieZJnRFcMUiD+u0haNJudj04FPcjuOzPBFZIRgKzyQSJTAbKGExusS4TTeIqpaHgbIK9DKs
z15Hy+5m9dWZ8V0XefSdbGsULIg5jqM3/Spg8cb9vSysrd4xayPlnFXjUEdt2X1PDRwqx17yYyGy
75Ts52dTj1uSt8b+wmURAX0Ynn2+CbA8hfYcYaIBuqlKCyGhXmVtlie1lCpk/9eKcxg3kQ7gqUnR
nYPcMlE5TKuqUqoe63OZC3arbQ8jtbdNevcSJQcKxN/oM3W3MeimG4nyVKpg+sz0AdETeURfzJ/i
MMruTe8CVoVKumUxtVA0LmvIZPSDUxjkComohwUufSxlK11Oaqz8i2PsmGu1YoUB5G69kcwwKzaX
kyGHEFgAEDmbiZSUleLgjWW/b3ywGU6+OKfEASkTpg6JYIBqQN9th0V3cSljUjQ0R9wNz0hvA2s+
vmPDndpMjLQ9Mw/8o8N9wZV59HTj54KRdc/loKHsjue7yRJE2URiQDvAvfRpn9eU8ai6jvsK3xr9
6LiCGogkr7KZQ/wcHHAteWtuEWs7sF/pynIAN/dLBlSw1/0jlOg9isXw3HXRJpG1X0uK8uPU2HuQ
bvZTHUy7pRiaq+E3W9Mw5lvt1vm+iL4VWk3WSmm3dygtySqg4nJvoythRGsrafu/gT1+t4oqXnHt
QRa24/4OwYnOOLLYVhgAey2jfgROgK3L+jRXBMF6srwKa4xKbWXU/npIza9lWXbAbxAUVDUA4Col
zaNv6NBaotRPZdXZz2G5qHZ6AHxSu0Z8Xkjn6/IOwe1uA88+OlarXXqEb5fEHzPqIOwKogm9f5KP
JKOMERT0Ee383LUUq/Eh0C4K2MmNerHsR6OB4ZbSqmjDmC6g3R+7sBtf+kgKNwL3IzKJXe0W4YV6
1QIHnwvAZ15SSRaaL+YNS0ljo0t0e9OShtpX5Y8lp9Qq+3Zvw8+3FQ7kR6jb0Uy+RjE16P1iOnd0
jcDO+GekAtOB/N5TI7FealDqEsz6XwgddHbOlCWX2vK5ok1nFUinoHU3+GweI3c/8p8+NnXwk67y
w2mchbZMRdHG4W2IpvjV8TEla4Vnru0utPYef/qK22MOSDz7kkoZUI5uar8Yfv2dCti4VsypziHn
JMaKukW7WRLVAjQbFThJonUlbg71jR1RWxqSRjrqrVVf1AJDDa4zTMeStg/EsOD0PtRQWKKynA+q
QJi56bA30E6bUp5BkgvOuoS6vOZ8kcC/nupGRzLjHS7FtAnjZt4b1JXXAc4E4gLBEw2yFh704Kjd
SPqA7ZY8HjOPwfULDEGnaPwxpqX5LIbXckCXDX/NvBqR8SLINloh7ar59tCAhZiZbfyRkBg0JTe3
DIbnwQDyg2Lxys2eocTGN+ZWR55FIsgJ0X52DTFI70MdGR9K3Zp3zmDgH/xnQB1vQUn0ClxfQWVt
F8/7kuj43w++0Ih2NeGiYEMjySZtRuug04xe6AWj1Z+8DIE3mNuPSdT2OxPR3UkNi83NYCRueDVV
2LFjKUWKPTdiI67T+27xZDdMK2z1QcDJw2EhI0zgSt0ALyhK3FgTRt1yRncYe/e5tg5YSupL2Zb+
qqUUceidwHteyAWYk9wHC5KcmZUoy0tpDL156yzxhwXQ32MLJuU0VBZxwPJR7aGvwuZ/0NGUMAWD
DsfWf4uS6FMu/H4/SO6TkDbdnmYt21bzy9j7H0UOkaqKqGIj2MwvCdXZPTQT/bWPqycrmbf2rH2L
Zr3eBvNr6If9PiTpC51BfLbt2TqazN+NFLJpknTvRKuR7/nZN0hjSKJKULRZgo2BqQ+q0tTF3Oiy
ckWgRkzZeIl3jczhMVyDmAwkNw4uxgwqddXMF5c5ApRqe31nqWW6QLpjEG8Z7atgfG1igZmn5bY+
6Fpz9BrTuBClgt4yxfZUjMbnzAi+zzT8cBAQy6QVVoKKn4KZlnlXL83nddCNQCka0Z3JcEa4xgS+
LbTWW3XgRZdlhMvPxEteWgPRtXDvXZN0D6fvEQw4hyyOQJKDat7FNLUegKOxECBM20B8HOleZh7u
yth+6gVWW0cYZ1FD8O8M3NBh8QXt3JyuSV/5qBrqjRiTneqv2339qYqQCy1p0Vw63qwNNdlfnSqz
i5mE6a9W5V2MvfElLI2/6oLQAPoWly6nDumnyx5T9IZgg+ioNthTRbzmHHLB6qH/CBbKpYC2gN81
mG46g4z2eWQSIZVrreYbNQxp9zGw/CrYlOWrsh1qruPuytL4jmDNPTp5u8cZPd/rIrcucSZYxhsp
CL0RB4YXAzKYgwkw4khESA2jbo2/eNq4dCXW9A2dE2uqeGNrTrYfW5O8YGFnZwHo3if68D7GAqo9
DcZdKKFQoyEr5zp+jK6FxpaYVvIGeaxk0laYZEdb6jkXpA/rUd6iFYaasuBEt9j7FBco3JXNLHNN
FqXM5ayxOuJZmU7WQ1g3QKfL7BjQ47LDNn/MMx493YTlNi7Zt7rDtqgQXT4F9XpCqGjNkf3wRvcH
oe7M5+b8l69btwT/NnSf4URsCRfCkD7AjweHYgghzmbLjkpWdShpFKwTAONPZR4tp7Qr7vm0TMfF
NMPzJIeI7blJ+uxFWbL12nsmr9rYG+RGHrEFbt7xou1QfwecjYvZxWXRpNDHJxlK2JMxwhYpWLma
yTUqgxNLwA67cvT+cpx0ugSy/FSbBaIEY+PiuvU740qpr7ktmAs2ZYatQGm+c3h9B9oekm+/Fz68
lKonBzpJkHL3BetKgsFJ/57Ai6ids5cBBkuTcqVaP5Ye/2goFu/CDnFBX2OqbMhsDybbfhp6lkY2
LO4dIuBorWm4F72lDC8eceM5qQWfNMtFah6X6Yc2Kn6A8iQ7iSyUpnADPEVtscWmR2tEaogqB2Mp
qrJPOWXkldeHJ82ex6OJEgKfBWAAlu3uxpks/WkODG1DtX0ft5GEmRH7RWotKHG3y5+0DJZSHk4I
rsr0oHBeaDVASJrmCs9mjAJ/1G9C/4I/g36JWdoICW8J5AmpcW6R/OAImQDiLnShtMGCWk9PeV0F
Bq1OugWHlHLPzgaPShZhPFC9o03U2iQwgcKQ7Aha7lkVftdQN60bVuaskJAYpQ6gdVHrOIlIR8kS
z/4YG8FzlAfHVnam42JZGhrS1tUvwvTgh8VnpMfWLiE3c19ZywvgFOIBksgmCRn4WU35vpWMo8Kx
drPPZkXRDPXS0yXNaAEQkacAcPjeCKjSYAXsXSXbG/Q2Yd0X2lcLDBCa0PmgO6l9yZ3mYee2SWYy
ZdcRCfrJxZsoTGOYVpP22eKK3fmN/U0FP+odgssYNKgmY1dSGbWA8Ddk19EmKzaGGeCv5mmhCHfp
kjxBFkng21RP9n6Y9b1vT941KS1IuZRntsjaVbhfC+5lNFOIcWRAbTJSePqh+AklLgWh+xS5Q/y5
rfsTfcV4q6ViOPStRsJ0voBkmRydW1oR7+zZ3JRub1BZQHZpt/02qAxjn/f5mRnMvYqy/ps+DFsW
dBnrvMEgkw/iZ1JY4lIPKdUMc3jBzk29jqL8th4r64OHbG1md3gRua9vE6v/Hk9auDag03G3Aidq
lhRXsdPt2lIvr6HNDdPUoNLEoX8oJeKp1EP8ABMMVx9mFTrBeJ1TADgX85hsrKwvLhZ4fTSjcCTU
gE9x00eG4CKgD5ylZCxJqioII9xQQ9+u8CsuEILKu+WgxQpsMhtpPe472jrPIPN3g9X0uxptz1bz
2nrbV/xD/mLM6xycES38fLhUEhOcWAja9SA8kjIVQ/z4gLEZohmFdf4xkO0LyDIjGZZDoxf6idrx
ciJWLBu+WiguD6MDsa0up+QFxdvwNy1OsjuIbzrgciHWSdILbH/6MKAGfslHihPY+/LC/hyJV+yT
D0glGyUDIQ0RZ5OVIE+hWTkU1VcboQii7Xi5alSMN2LwILIHw3I23R45fGi9xhBprkQ0zTCF0uHQ
5U5PrzzIttR50eLg48id4cWeKdmVsOZgYfffGsg3a6+BaTHGUfaS1BjI9LkY1muaj8m1l0PakimY
JG2LaUAPV9y8tEPmD9Captr+liyC/y96GZehNfu9qr67A2RyR4OaKqTDpJPBJlFixbvAWxC86uWy
TRdh3waZHOBOlG58IsF27B82TeW0l9ZmxpVfE9W+I5AuOSOguFvul3owI75PYFZt6bfCp4KvJMR0
2ckhxJq3t3T7G51/2hgTDuVlSNt1OMepu5rJaURoY9JXScOUuxQ9jhRFwMbDcgDcNKc3ldjFSW8J
9bLzun4RbvzdJCLwkA+DdbH74UOqEbLE/2PHL/k+zXrn21j65lMcFrsmQ/SsQ+Z9ImncI9r3Ydt+
shstetq6TeYGM3T5ai2ht4kr81mTdK+kIyiu7cQVr45x7qLElfF2+z6ijJTLDhdr94+8wf6ulf1r
+i/JZumWaf3mHHalfThCcDhldbfp+YULdY7mQiaXwAi5KY2a6dE8aA4LYc3L28uA7lKaZtVAQsu8
qyOCx5XwUg2hRQpZaK35CmtDR6NtMcdH2OHDVmsP7lYhHVLEcEudg5tmqOiQcPckwsPzT8Dw0bHH
ZXWtPXQugxv7W8pKxAvFqRkccxmkIPcZIANYFjui+To5nQRDagZJw3AiTrrcmqhHmf/gD6weWpHj
B8dxEWrpuC5YGNDXxqOYs6BfYd+xdr2JlIE8Paq2XowUsMiedMIEDmzuQDQ0RN9BZ/hRy1q0Wmlo
ElNcL8tZiKg+9bl+toEx3LPeJ7/AN18XF++a7Jqr/rkhCEdLKgtchRTXDzFWfM3yXnUPzW2N4mgz
OEQjuWmiH+GII8jFwr040nfupl9St/orKqf0UlpN/El48elvdOrdrfJqNgsNVHBPsNCytHi35AFw
Crv9pO4phQaEmZWV9yzony5eewb6mZ7ATlTPKL9cbMDkXhbnoUm7q+d+xIVjH6NmaXIux+lBEDdx
FhlmMG5wwckwh2I9Gnjh3smwZpl2yCCdRyRsNof2Mr5pPtIE6Z0mI9TUohPoJt1HtZ0XSUAKCT3/
IBHTEfjlXW3QurL6ki4RTM1m6vdkS107Fha5lKvpcvfpEZI8Q+dUzD27B7k5t1gqUmMYWLCGHxSy
uknRTA7gsUkxIwxnbNkhUJYqtg2BxjujT71HWRJ06RB3ukHJkW0QgFEq8+EfxNwQApnIaRtOD/ea
LcYeSGe7XWQ9Ecibz5/XTkff+0BCKG2rjC6IWgxAsUR001TXHh0UJguvpGDc6BvTDxEv43bA39cW
drytUEwTnsjXP7YcqZCBBjhYorkGGuW0rhp5s7vp4UG23Eb8j/Fp/RWP07fa6GY2hVAEKCh/7VqC
iPgKJ4QP8rutY+q3ycMHGXqpto26FgsiwOhKmz47cX6sosk9xj8p2gRnG6wpEFFwosDGvic+WUOe
R2GrH3X+IJguKFGWq+sP32urP0ZSHFQYzgoCQgUlyMp2ofgJHKK5TGVRaNs616KnTk+/NSOT6Mgd
abW4Rniz8T/VMLZSz4nPYkmY26yBhIT5Xli0y7FEGXCNiplrrYFQotvRU1tIqyL98l2apUcn0IhX
gaxbV0Qbd/lQbjqHt60mvrIplmbPzn/YLFpy6mebnM54+sb/irljb7r1xURUzBi1V70pPXKt8z1B
qyVUsw4vuN4R3xF3YhUdHXm9Ct1v98R9sMRSxViqg6cUJhoKrZaIzHNSU6WI0xk8tw5XJGnvHtQ4
Vkd9dplY81z0hrJEHOQxW2F+d4wALI6C5iu77eFclIIt3UG5XQTb4SOL52Vd24D+cKAMW+9Nskk3
7wqC+oPdhvPVMsfPgR9RpakXc+vJEOCy7180s8sO5tLHxzoMzmoTRHj1D78ctaPR6PqG1hDh7uSb
Z3OqfYlQykHe550SCEh1Xm6J0N3FLfWytsPEVnjVgoK39fYEmD3qYAj2dYqsFoTbh9akNoLp9efs
ae0nu+w/UVGlGGLby26RpcXAWu4l2pqjmbIWsCTjGD/acvJLA1t3hMSBzrG/j5FY3NRQ8AkuQFAI
18jXUVJb96nVTahCkLsyncb7aMx/gwJKTlpWWzf25WsMVOUV2o+xLScutRyNxSqsxoHSN0sKvdZ3
8zDHj1HDOuTTPF83kZTgO+AqadXMl9QMr56mTwc45uUli4S1HWeBjFcSsxrEEntP9z+mVjdetaU4
xCYrK3JyugMS0xwMhZE+57lgoxhGJPvoWMEzjEY7Kq0OO+lnt4XpplkzURlTY78cCEJ8DgM8pbz9
pFblVLhnKNNYg0gJdQxJFEiQVPGoMM+T2483Fc+MIOAIIsFAUzjoezYK9B5MPuh0yF9xRiJ4wE2a
JHSd3KiSxm2EIrVRHUmAfgWGF26bHeW0CIWjFDcWt8DPkekVefXInPLqEdsjlVektJouGCzdsDZB
arLDK5PxKfTyDx7cgF2x8MFOUgHbdP1XJdBDLrYPdBozMpsItjyBSxpYZ0oeHdKIvFz7CfAI6X/Y
eqb/qg+R2MfAPPDS4G1AnYxxK8BjWEKFJ28dfetJsZZppVFxIUVsr8/sQGxkTzM0WpR65dr1hRDr
UHMR1TpwOBBtc8caERmpAeFQc0ghw7yXY9Qj3WlIqgqwAjQu6ZIjTaxD1iwEQibPma/bn2e+OQnb
y80w/pLtwR0nDTyn34nyVpwSz6PxQCaSTqbIyRf2sceMsh5LlrF+B7pMDXVCams1oNFW8g/Tz4jl
CV1ay3rCGr3RUuxSzbjLppOqZNiLMR3w83crbOQT1KOBTa5TYMagS6Pwq2jGScpok/1c0IJiYr1O
cd7eqUraeyGMB4ZJMMqed6usyb+5XqzxiX7RPSjQNiUkXAtCXG3N/Kal+HmKPA+gcmnihRS2dQEH
e4M6BUtGLTmecmObyi3uMAWv1qDP9lpkXrWb9TG8+aQx7IoCEHcfvqDJZmFla0+pjQIpD5ePEri4
t8KUP0TqKZPkA84MoB6+ll5a1v87fw6KixeMMCvE8JQm0DyHnEtj8VNoJimr/ywv/6qkDUjI9YR6
NA1nXak4ZIsESNrE3I67CkTnsWVFcidjNoMmutRngn6GF4ryvMsFbToUUyNxuAR7T0GMJL/HAtlm
IBOszhwvI9feqUrcrY1OeBC+vu9dM2iIBw1cOnP652aO8nP3z7BgheUazirMaikWsjdnrVWgFNFm
zadgZ30kjMt6kFHrPDdJtmqRgC5W2dy8Nqhv6lFn2Ku+xETug6ms0aqJaIVmxN4FjqgAnEypu218
CuAC+hc7+aDdk8gTcFHRQPnH+bngsifpNn/40JIPJjlvkymA2ACZ74+lRUSnZzjorWZqc3E0pvsp
Hl9HXJInNbQjwSipmD4W8Fx2oTRhqCFyqNvWWYaMR57zZT5AwtI0ShLq2nLiULOHIUXSvp3fvIKa
MtITG5mYCJOdCAgmwMzPRoAF3lopyJWWfAZjxY4W7zK2ehthzOAhkhIvGvBF3mG9p4TY5+kmZTtO
ClCQxAdlZ61l4R7lHnHIVlpuQBv/8i13XebtWaLeWHAK/vWozq9R1n1tsrHFm1XbkIgL/zb7yAZ7
ezx1umXzhcZxhagnWvNFGNeKxhmK0tg5IzgVddjzDWzaZTgVlUdOrdr6DGtgBPYpNS5iSPNTXAWW
QEZEr7WLEcCYctn3PhhTCrppzqDs0KOa5Hs+KBOpgSlztE13rwl37vnQqbwLn1WknR1Gv4ueBc4Z
mniLx/au+yqIothPLcGocBndDe0VQIWSH0CJKr81/Rc+6q1BQvY9Kbr6meb5z6JNxb7hPnKiYbAt
ww631sRfmxH0s0n8rICC03lkyrDJ2WBomU9+C1Gwr0eCD2KNJoLKMmqMGAN+hr0tjabNREVzy91r
OBlRm+2V2ybC+M9iOz1OrIioMtAxLmOdJIzBP02qcZYlGpeg0ZJ05cWXUg5OX20dgJdHW+qbQ0m4
6g3SgFneY2ui1qwnAvmbBbgpkk7TIES+WJISWSEBaglFuFKlXutJP57fjHS5ZVABT7mvyrQTNvn8
221/nHSE1X3h+TgvRUNw3rQ83DG2zrGp31sv9jZQXknb02FNN1LKtoAO2aAp9tYKKaVIKsSR00nJ
kG5FZm575BK51RlOp3aczHHID7KNo3akvZwe2Nxy3454Gep940kNSe6MJ2cZn2toWL81wVg4+muc
c4id5PpCk8LIxKIyZ5TR5zFvOiJATHuNWGbB8ayJ2+Dn0y5AFb+tbHhvICHppvDN24UVnq1WUsWR
WtBElkNmusNG4J7hsq/2rlwTLgUgfseiVreqrPEj3uRgB2j05BhZ+PDkAM4PRkm46IdioYSXYRPe
EDbk3ZPUadf0tjGxTpZ774EeWy7lAijz0TbuUD4oV7gHiZeup3KJh+64T5352TELcUnyxUYhM0Qr
d8Ljmmvmc8iO7OynI4M7ufSEP6lEFJWNYsPtJhC19rc2et8De4dV5IbJhYwua59F1ssMhn9YzfID
HuUQTGiQQFbkWwIsqBjTMVPmJUNWWZrRHGkXQcVHJHBKl0Q7Bhk0aIkOHmg83Ns68Omou8WusLgW
6X4Uz2gio0ORjwXaHefTYDZPQP8bohwuJv2yszLgE3QPZqQn/NMrg8+x5hm7pUYv6oaY93F0Bh4c
VIiCtuylqsEQ/L8WpUd7ZUFma0pXqeLMxBYSkrdbSmMStVLVmCOZQb1uO4c1GctDjCVwXAJjHxjj
Q2Hp3tO2hTf/yGR3hYJZDxcP+rgdchmoAcEM89c0YmDuuVNsaS1gMMpIjE9dpPlYTwiM1iwLf4fl
n0e6mWeLMC562FsVTv2uCQ29hBJbsMTrQPkTWGM5m6CkjhtxgXADdxZoECL7DGuJjoyNZIg9kJSj
dkDGA9RnadD8FXBv2FXSpgdvaaQoUx6m1iIZj1mD6piHMZQ8Fa3PnK1pojZ166q7hriTCDEhSNgZ
BAkeHlMNAB+qgK5HgiVV5Q8Ea7q7vAJOshY9foUOrFNBAGUWfc+QsUAoiZ3bWMbmm+ovqpH+pS3e
7nq0woMh/SCato+t+Dlzl+E+CpuC1Gh+MNlSXgaHL0YZmOGdr+2HLqg/N6Ewnh3bLAAL6Q6EZpAC
HdqItRfG1t5eih/zzLd1IJAYwXqN5HqupeWtCfeGxtyg/OVZrxNWqHOVqoVIHIXTJYw8/OWjKTaL
3+OApzW9XSpMWwtUN5TMboWPfpgARukF5SFRNsshcONdJfBAqMGRc5TdFB+NHoVD3kbyj8z5sSVu
t3Th/EsL5+cYxNFRHfEhPSUCKpsVACaPTQnco1LSLThDuoyLPtP66mFofXD3SMZCzInynHJ5RULl
mgXURFkX546ZUBeQxVuosfmBwNEnBeTpzBkRnV5uXQgft7pHTxxWCQx2YOzNQA4A0MkIZg2di0Wu
JwSqibNbW+eQ+v9BkYIsWdGdjOn87+JL4f+hcXMgHlCatX0AZp7h/ym+TDodVLXNnkMngWgFC3Qz
SP2ZGnJ7+PVIHbJ+msnlOzFfkEUoy/BqcEqz41obnpJOFmLbqLrbgxAHKhZMW3qM14liNzNfJdtY
RQaPW1S8z6gpaEiTz5CgFqlzKOctmJ+wQBGVa2MDWYq7EB26/jrrqK98Ejm2auvTSgPIJTG05EvH
YmDQTm2bnGnC2K9wnnHfUr/lc/GpTHHn7VRNV3OD9b+/c6b+pzzQ0S1Dt+WbZzpMU3+qiQUbJ9NO
8mEv0KOinZtvjhwqdkG3xeFawFag79QTpet+8VvWQY7mtic1dEbavT1Sh+KfJzJvYeNO8XVjYPV+
yxVHVYqlgnQWdUr8kzf+fqgeoaKyN1OZt2t1qIZFvkibHHR6viebvBRnHYdTfFZDJmgMAHnlXiE9
8ZMENL8P7+eMe2tiH1VPGUmGMcBAU2Hp7TPaT+0OycLdGJL6og5jGJQuYujslFsgGtU5Nfhd7h0n
o/oL+s7KSSgEZ62GtpP2k3HpW2QeFGRwPpBWUG81Pw6pl1+CFiiC3WAesnA+qohhdUrlDKuhaSCB
u6nx6Y/zEbTutzhi0yDkEJInQoV/zqlfVb+xJA0LJEqjW4UkjlCOn4SfoS7r0dZPUoKtzqln3w+x
Y2HbVsdvD/94Xh2qIV8gHatHb69Tj+Ux07M1G5zk6pEBKrftzbLR8QOs6ZzRAZLDbFJZ2aiHoSll
LxlN4UH+zvvPmJJP/n6IK/M42NQLw0am1Ug+Qk/v5gLYi2ZloAMIlYcuot6WNV2GrC7ASpuVy3Sh
yDBdDGTwa3h2pKzIc+9PvB8m8onINgeYkWZ2SjQvuplZczPLgrtJE90L1C7ctDJWbUbHhssWgyx/
6/VbNmko1zFavByIz4yPi2Rzv2WWykfqkFVxAbjQI3XP+YGUuX7MVIIQ6LEtKnyoAahiW2SUcwL+
RA5zl7HGDrpoB6jyDFJeHEIAGGfVvbF9VqOSUCiiTXBwbjUyuW0QJtYmI//wkcucBlIiIcxIGbc6
R5FnuP/7fOH8Kbt2DJ9Mdtu1DZe1qe2a/6kmNuA3GXbOrsTImkcOuOmndl8AC76wcgvfmt9YmwO2
slz0shWuBticgCNz7OZkH5nBhlC5X89UQ40hiozEZEeTl2JN6hQHdmq03GfdeIxtZTxA8i933XxR
Byb+/OtYRltDVm3V0MrWTChrsP/fwxHn8Cq2uMDr9HXynOzvyELthjNfKstoH0ad79wI6Po1VBES
1g4WoDoF8/zXeQu9FuVMmhV55dwdSexT1jLqHibmD6pJIYtl+5xBZclLGzHDIjd8fp3xkJvy9F/0
3db/8nkIgfLGc4XlIYT/4/OYRZfQdrDtfcwq6pZ7nvkUjhgHUzgqGWKSJ3UqAg50Luzm0/uppAyM
QzwhCUzlL7W6C3iCJS0advpvg2y9q3ZcwDfuOC3tySzydCKrmifqXEz9JoF7vWoF66DfnuIO3e6I
Ypj2dj4m2xpcE01p4JSrSGbB+Y2//fdvpJDGihKPNAkyP/7v/5FKH/5zTdOwfMfyPeOPd8BPuXHp
XiP2BbDOJvuhD3Ck1FCLLJWRifOvY3XSTSPCIhAdrTyWzTuK2xFqLz37gHrP3SO4hh+nDuNSO4JD
JxaMhaIe0EWWyYRlGNOjy9XoqRPONGLWDndyq4NauCG5UD3x28+ok789H+R+APyu8LadVcT7GinW
XuTd+CXLU4wvkfUhE6Z9dh//5a2Sb8UfbxW8MkMYCNN0Uyhn0W9WgMCeU8MfHHvPHTI5sqXJXkBJ
kBCtZz/CqDFKENq8Mb2NhTUpGnr/BX03+CosZgEAcItzNVZyLpxX/DRfcTtgXSjoPfqZhfHXqYhR
nsLNNBGOwLVh3zw5WHNis6hIbubERqqdUKh3dinVPfJZ4ymKveW3n5Sv4JOobbMWvRdZ8iGKEucY
5WNGgDKn1GDQj1/9+7vjScfI7++Oaxo6G2nT9XVSZYlX/c+preoQ4A5hgMC5K5Lt+41Z3WxnjteR
RiWZzy1cyCvnfq5+JoqinDL68EVPbPTULobfcP6L8DhkHMkyvBJKC1k2TtqLOrRRPG1EVOV7dVgZ
jQcMA3mqOjSqebnJF8KkOLyqU134Vb0YRoj//cWyZPz9xUDI/XoxYsGWG+3CJ/U6ExnBsg8ZdEeT
5mTsxe1rDCx/P/p4ZqZ6aF91vUf1Vhuf0toZUQHMt9J2mhf1o33rpau0qUnllj8aJhiJZzNE6ylf
KMeyhVpNCoHls2IAMl6P5v7thQrTPzimXzzUz3oVstMom4yjOlymmdx4vQ826tDQBhAO+J/eXsnS
XPOF1q56TqeZuv/3T93/c/pg5nBdwxK6a2Gl060/PnX5z7nTFNbEMRVwkT2UFGpIpCq41eIvHVsD
ii+IaVEhpqhWSYd/rtB33soWPwBfJvhKTld+GKKAPWOTfPYIFzthfnXWhbYcfLjAjgnYHVUueeOq
O68eDU5Lu5KECjNBZpYG2QtCgOGuBpg/450+nVgXRgYBXz7BsnO4N3Lo2up77NabGFfqsZbxVw1f
q9tYi5NPXQsENacqs4xZfItk78pzxCQV11jzIZq44yXVaZUKqXx8P6zRw236pKrWtbT/vvn1NCzB
6tCQj/T2S7fUe96xBKdVXX2cBxvd7/+j7jyWJEeyLPsrJbluZIMo2EhXiwwAo855uG8gTsGZAlCQ
r5+DrKruzqrNzHI2KRlhbh5GAFV97917rtG30dCuDwS2NJeq6cQ1ghqqiSGWL9ieJKogml3lTORX
J9QLatnDhmJ/pYvh7UfmHodekmamavR47pZ27G//8eqU7ovXATnOJnISM8QpQWaSOr/69UAlDFbn
TLrP3/9TZyi3/7g4/v1z/l/Jd3P7t5u//8//4M+fTbuA6mdG/uc//udLVmTt91f2/h/b0/7rx/7p
p6KH//34l59G/uXqYf/4zz/5pyfy+//+70fvw/uf/rCrmT8vd+O3XO6/+7Ec/vhHeKXbT/7fPviX
7z9+y+PSfv/1t89mrIfttyVZU//294e2bdM0rf9xn2y//+8PXr9XPO9hwpH+Lcv3+utfnvX93g9/
/c3QfxcMLZztNAiAzhXcN9P39oj9O8dCYfu+6Ti6bbLN/PYXKrsh/etvwv3do9bcdmmeZAqTDapv
0LXykP07dSagPg/fNzFCjvnbP979n76n//7e/gIq+LbJ6qHn7SBI+tNqThIeujxd52XQlvH4fdvj
/2OvszJyjPFQmfCKCgp7ghu9ATyzvfJ/MImvV+1jGMjIGbyYJF5PcV4TqYPXetNek1wrHhP8Ptdd
jPOJlp0RkiiK5tWZrlzzPqebQkwbszXOybtOpASH6d6Xl8/PKweMQGQPi3JiOgefREHou1pZJCgN
5q9erYxM2vEw5YDRtHmRQd+6xD7r7Hg6ApFg9FgpTOn4B+HZFry28UiXfL0ak3VPbv02BxbuwZCE
fMmKWDNojlDmNXuXzTDRSRbpQoVtpq212zaL7eNqbIijjjR0VA8XPZ6qsczIbzOKPZR2LSLyawwb
eEPRhFE4AEH1VEPUwH+ee5S0mFxaHI4ajaooTRMZXJgMFkMm+wTEJdWH6fg3UxLPh4RkIkYL4n6O
ze+2QzmYjqO9W8QjsW9maBG5xHweaQySLaQ8+bcS6pM4aZT44pVhouEMBrhsgt7NgQGL42QPk+Fp
TF0nivtkRS4/4U02q4S2SPExdq1x9NT0a3Y0lAuQfTEGaSQzSNbJnNdWmn5oy3Lfjf3znHeviBy3
0BJOrN2SEIkGZ35y0nBos7OeIi4hav0a4Z/c6YJeMWGkp9ku+j1xAkzAoTO775mprItlzR6SjhJm
Lvwr9hS0fBkgeUih0WSAtXY0oBspIj90w9PTKKFQiJaxoD5pyEwtyHZT0d9zY4XMkYIJFuZNYSK+
dRoEiIgYFh/l9pJ+CFktu8IQ9x1tLZqS8UWVm3u/snYA7faVgYmgTGoL6QmTUmGlTzRjs2NJFuVq
ZMb1MAyPss+I1w0FKXPJskt+dbbNpNLqTypj2SWeVeE/bh4AK74h7lsjP1VASs0CHUbTBMmCyjau
9P5Wgz4wQI7STdJmtYYBtZo533duYgY9ppx2Bjxbxstm6Ttyls2w2+KIQoZPeIEkqdKaaPeq6aUd
GarosZ3uBrJZQttbOuZV5oNhtfV11+rXfersMTXZu8aBBZxMgtzNApw8HYNAL6YsMmuCAzupXrLF
KsPM3Ro0Irnu7V+umB8YGFlw9/ynoirnO7L1PiuQHsOmGke+EaYWYPJuMG2suhC8krXmsD0KwFtQ
aXQtfeu0O3O1l93Q688mZM3LTJ8etIX8khbWQLoOuNEkrWd4Mkd7UBXAgbkNnV96Wfckx/tFCH1z
jexRI75aDd5xonCaMoK3jQs2OSQDak73A9mYV6YrjvQB9q5riZ3n2g1JKMkhrlvo5DV4hJRec2yD
XUzlvcaVg24WqtDsG6Fjx1aoY7mogRQfmmx9pe2cH7S2e1WrcyGKXh3F0N4xRPmeK+Kokm62Llt7
hdI/EKAKQsZDFMdXiamIaVR9y5U28J6Ti7Wvm6vSozEMF79d52g0HXxDNrMjZzSZVxwsy0v2siY5
2bC+2tYs+DrTBu+eQ0K1hnEd7hHT78RkfkjoEeh2wNXdpBU7b5vjufEHAuvIV2JATOc85RhjK5uS
YjDWazvGByKG5tTrBFqnFZnMeP7oBHb6/N7CWjLJwAhd8GxkN4x8fUN2HIhVYr6ykxKTnteC1Fsz
q93j+nyp8vYj5SknBu7oc28YSnTc9j5ZqXZ1s+qZH6XG8NYkThOx9Fghw92QDAkWWC+28TWDmJb3
ds/Rry6ssMNdChWbDuRoPnfI3OdyOjMydqKcmnEHg63HGLl4wWjqwezk9s6oSN21trVh4mszBjM/
uqP15TKgYP3rospbdy7h3WeuMCSmtIqaxo4WUeqROzcvYozvksJlqO32V6Sfch5LYK3wZqTvy0Pm
GbeAtYkya5Yp6MmOpWjakqTcWymNFCHqN5BCMl4Mm2Oru777+gYXYG5Gk17ttIS8Hqnml5rkoAVz
SwdfKFoyKEoYFW6UA5RENn2IfrkM1mE8O1OW8eFn2d4tixilZwbrZFAHm+0xBmjJtJWjcEzieS9I
4pUx0hdili3+uqFnS7JpF2Gd2VxPeQwAmWMoaV/LliZDFokWNLoywXYLuUtj+ld1hg4FMm3kO4R7
2XKrRROYJ5W0D3q/jGHlkoLCvJSB/qwxYXT8V6f7XDTi9BJ1Vfm1dh/X05vUXJsJ9Ig7WFrDQ4F8
FQqMd2mDJvF5jGSE/iyQpyGFO+CAZJ4XJ0M0U5aFeT/88uwZa6LbR4j6V4SfGm7M6Wu73002lyNw
EEZocXooCGLXMgTusyEeK7Ap+yXJ4OQySxCLL+iI9GmQgEvKcLkES08/JG6sZ2KKuIWWHkOQQbfE
gYcY9ZZ3wkAzLNaVqhC1I87mqqrEAvEP7UNvcDc3ix6ahReZeUu8pJOpX5ZcmeQjg3BfTLkSfckc
A625DDtpeQRoJIE9b2+s15mqwW07aSts8LK231d0S7XAgJxO+ndRVqFbOBEjzylqsJPUMW4/mw4R
UkuoQSuYAuZKzykm9vNiblEspvy2O5esJLAXcWb/5HK4Y2J4VPyZTPQ62h5o7AEEJJlz4TBbAK9t
J0deNQB+SfAH8qMfeS6OEvjb0ZQUVES4XOilxXnE6pIIZtDdbDCztFybefkwHMjaHR9pfq0QErVu
7y5lKFyu13E+D20VX5mcyDxDVLsC8sNh9KujqU1qz1oDrcGwCefQ1GHK1oclmV8JFZ8BDaKJoMBg
J77kX87DkmlzJOJNAz/pxoHJwbkDqB7k7vvE2hNZnA4mjQaxdq4QbWCn1Z965TJBn7Jz2pvjjii5
kn3PsUInn9JDhUdjta90Ld82dhCBtoGFozWvyGq79THQBQYT294j0KNHYpVj/mWJQrsI8eo4rlQ3
zrZBVsTIZ6xMeMovOj97N7SVwRS+VtAeR7vSP5BDAZle2YdLiYsmdd/tjQY8Mfbf9v/rDD3F2fSW
S8dELuct7VFP8QNadBFshNfKtfam2fYXxpRKvHWzEa64JXKcdFeOhjCX3HSFQShuHRlg1OM3K9Z7
V7DTe9UAxkKf8iBJENvMl/zLtG+BYjmtQmgrJnGzDiSWVgP6lL4NFzQ6wNghV6NzODnukN3LUn9U
SvsYYzGdBqxOhLSVcUgochcI1d+2q4U3uHT48LuffHS9e7fVvP0CyzCqF1wjKi3vOONlgWTUAg+V
WyktrvziMjW89ASWgaO4NX0h4bmF1/hFjmZPEIr3MsZlfdABtxXt9EDcQ48TKUa0Ur6Idq1fEEE+
iPpgpQdju0tLCDrIGsl/cjS+z+HTsPsASMMZCBIcJZrLit58ZZnXeYbcpPcgQ1UOI+ACLl+CeYhJ
RbeDBAIA0Ky3cXyDvMMhq27a1SJ5Ig5ky2/mWZajkl1WE+pFdE8g2SpF/Aapkk3Y7OeI0mfLmiXn
Z+4gtqdmToLcaCFF5u8UUQmIN4oLGAB4nkF86EnShzBqSOrLN/2JfeAwWh2aulFgyz0ypNI2NGhy
YVrGAtMYQmB1gwjUUj1fCiJhSJWfnKNDItiKdggmnJfuVlbW+6617/u2HC/w55cghelqoI9NrsAo
Xgx66d1p14ONLL2ziwuxAHjbaBZIqe9SA/XONunAmMsmW+k7VMbLscitT52DonLrX56jfRNORFcZ
SoKeNe8GOvOz7OubXkcmK+Llkvndh9s54yHX/Vvc5tVxnbt3b3TU3sCicJjH5XFAXkQmB5SpVd8N
47ieOxLl6so7rxV5sF2HzpNTCQIT/W0tMOvRNmBfmjp2wvy6LY0HRcKMcGlUxIlB5TXZyxkZIZxZ
oz/5jBaDFvv5kR0tc8XXVi6OEo+siLylnu7gS+kUSSMVjYFhAAPvlYZrkLvS+urII7p2SAUVsXlr
DCsZrmUGHisbhiibNu20abxWXOaBmzb6zlOaG1agRDqDUBVv5M2WR+QkoAL0PnITMgyXidc+ZcXe
K4ljHKfiVjb6sfElfJtGIogx5hVX9PokuYwSpTsUvvozvPcyimtisyc2J0xxuDc9gjxWVOW+i0WT
vENkiN2xK+M3aUtz1wMHqG31QYMF7FUrqXFqRfmXrlFhmZwISn6PirnshR9m42QdDLWmEchhuyfb
gY7YD7lqlpdfWKq4RAtClN0W1QgaGioR1EIwiU2QJpR1W9crXZb+IOV0HjnJnZdfyUZ9Js5oo8XP
L6M+nd31zixZ9qDDg8r1A27RlrqZDNGE2IrGwC1WNTegHKtTbA0XGMZ4FXzq9jjG2IGA+VQ1VocU
jiNuID79HkQi+wzKKWRRuc11gY3/tRMJ/rTRoWHAQjF2cqR9wCo+tDfWrOM1j+09EKN7wnxfgM9Q
RAl330ry6Zt5OOsbW4Riskzh4RPvyGQ3Pzt4qAOleZ8ztB52Esa3jL4vyDX60hJUNZ7dkWkvh9Mi
udBl6R09OpLs3E8JkSKBYkdVsic6uLfiYJqWNCz4cFovE6E32B3x0a6EQMMySQIbm6csPpl15sD5
T4v9jRghzM0BQWJYaHVAK4Qxjj2lkaVpBSvhOrPdIVKQ4qbpbODKGZLaagQ8AKbXSEGC+6PzA4+N
TaB0ul3ppL/QZaB/aPS9Y8/nCW3aUrNL6wjYap92Iz5NoVDQyjbyyyU/thM0sc64IBCyv/Ab962o
7nv/u96ycPrp5PQjK15GpUGUa75jMPiVYxY4lZ6FVZ0mVDAK9FiEiJ1G/clX1lfvWT8VC7u5SthC
evFDqJt1wHa6Q95XhT1HI1aDOWzldOm1+p4YqRVrrhPoGiK9BdDgNPiPfNxEHDgkvhkeqdQoSa4A
K827Js7xPiGli4w1v/FccJptcj/NB/xUw5VJQ7ZW2tcijFdL8x5HG2k62VkU/vR7gn6JgawkaKiG
z0Wv3n2zDSW3Uj4Y3NntGwDRWwZV2cFLos42b5tWi1p8WWYvCSr2eEF4HILM/6GSzoJhSGg4x5tA
GU8GyqkH7sufoYdBoWdK0doe0Ik3hEa7ThXGWfXd687nhC0lrIuXEg17oBbr2qXMqBMTBKrczqZs
1pa9DugL4x8jXj77Kn/rJiCyjfNIknxMBWqeCic9cU5s92qj28ic05JmFWGSxMZuve5b3mvhsBuM
Y3mTLiWgCJbgzEHOtkDlP4ISAdARKkYCJN1kT75HjJibaSRGVuWzSv10B4rry0nIwsPLhBOsf7N6
i9g2EzVRhaFrSWxEvmMR0CfUdrl2Sc4VAr95z/wCa1NiPJEW8yaFhxmxviLBrQ1zy81DRL7mhiMK
+5qbBtqjvS/EZ0njfV9Z46XQnds/Bp5LzZqQ+IQnigCwo7jpzK9yaR/hIRd7Ao9p0C/icmmXaG16
Gi2Jv4MOjRfDqAmWHR/7nV6tZ1lSFVmJtpsScVgW+i+MLtlOZX6aGDmGpicDgFiPa1n1QVGoGhUc
7nbHfWPb/S7lnNBnEj1EhwSvOREFhHkCxZYjUI4OO/spBeE3dwUlN+lnHLv0KGtAoiXYt1zVn+aE
xGCdOR1Qylwvn0chKbLG9d2OJ0T7lnFJP+qg9Yy+W9c/NLYicstX50WPW1SAGuOjBEWX3Q3Ebgpo
OysyTXd4S4VcGBuToVJbfP+uVVACm/EHuNLbcTmItR0fZKUo5GZBYJKNQ3YoSudYZEwNMVyRJmVM
UMFgIJvI69Ik+ZnZ/rOqPLtFdp/2o3eYhcCeSXkg5HpK2fOjtMhYgRQtJVOX990c38YGYndX0Xbq
7ObHYrc+5B9dCUeLth9RmZGOxjMqDEI1zK6BusoyBcD1plrVlmT86i6i2GfIDzcv28GpH/NuwNjE
Yu/W9RVRtwwGoZoW8RTauvVrnTcl51yWIZspBrNp+hk0922tnXsG0jT4xoeafmtEX8fI1pdqi7Jr
i4zMkWqvu4g1m8G79+PuIDYM5dYbCiAi2JFJUIxRASYuajafSSf6QlMbPSkFO2+u3DTcbq2N9nQu
8c3Wc7djoZNB62vMX8vkcdNwhrTgk3M96Q+p59G15IQee1lMHHeTU2xKm+Qi0zgOmrjLphdyIzaY
WbmnBa7CV6p+jN1uA/WS68roiy4aClJ6mZ6FSVnRCFjSa6MEDFp3Ll3ifGJ3GZuwsUiJa6BGjX46
3yRoEJgB4T+dYMUEeOqanZEjswZeoiI7Rv6IG7cCiTPWx0E3zZ3aGoSmmHZySrJ9VQxlgMS8b+Ny
30LvQLOM/w7aS2jH/f3apo+Gn12Y3YBNotZEaCS4GsljipKivsUt37NwTtSZuTz0U8FRJ2mfvbj7
rBACr8a0nxeoUn1Kjb401ZFRwpXb0bw3M8HNrsQV/G7iaH/R/mFk0N2P2DEQo8Hc7tqF3l/66tBQ
A9O/3mcGUZUkeWLau+GsknGgE/t0Mt4cg1bVWmMb5+QQuSvm6wRWQVil1q+iu6PCvapXq3h0bUUz
mOPOpKxNLvgzg/gPzcT7NRrxw9IDry61OQtWfVOv4ieQLjhlpGoasR7tqO9Xvz/XBvJax7xZ5+oy
aTK+PYVxn5Su65imaDsYzXHI3R9oTJHesaA53hBTk2kva4J41cbBRZmaHSv5q1q9N9HX7+2iAqU6
Gemaeu1Gf2/6Vb6fJ0j9qYFpvErc81w7380A7bCVyuYESZRAlj257cr5bAQrCvskbtIzHc8qbG0y
3bV1wIeOomRFz4ZrqFgCgSF/b+l0tqepLcOymejYsvIoA1wg56SWbJ4wQUYfEuR4jwZHXSTKuyfZ
VEbTyFFlEjFrzcxrE6vO19k+GIwwjTb9ZQzupdWJOfCbs1VfEDLFBTt5F9ryR8gtNMYy/+qk5z7o
rjYGoF2mQNI9KhLfifhuaX/lwMqyYfqggTZiIXbZM+Iy7y4V8Iwg1jCyWnVeHNzJxS6FbB4/B45c
lrR6fctnmdFbmm6Sjpj0whifHd3T2WnJHcGMwdk6cWRIGGIf6kilA4rF9Ua1z13ZTofJTJ/7vOLy
dvvi3i6Sp76WH/OPnrp7VHHorbKn1rfgZriSa4NEeWpl0A7Yle6hg/V30nfSvY3uhc1ruECF/CKR
pwEerMaducJXcibtZcnmi2QeyHtMGrGvCfEKrV5MV61kZbNsFcX2hD1sXokIUSb9F/j/cJzH+Vdl
O4y6svem1o6TKL9XAsUCrg58bLEWrVn3hi4AMWRaXba9sc9UC6emsg+dAbOxvAakakdF16s77AbN
rkxiuFDJEFqgp8IcQ3ZYWBPEBNpYILnWjkwv61kq8CF2d9WvMaKQ5htuXUxhxnU1+bEXVRIbKgd2
azf4Kju5OQh1jL8ajhiA1gOdnoyo9rSLadOX4tRjogjrd1efxU1LYI+1vM9NPO0dz/iwc4ulS2mR
AaGfsZFFHk9XGCE2dbglTn90pn5fUGFthrjW2GZIxvJD7wY+m92cY0pxfLj0hXUcpCEaKIKEjBF5
iakdaZ50V6MaHjBBIFPm4ABBCTBDIp/RgX8WbS2isWmsAL9wEsAyJ48I/DQ1PvmgMWvu7BTPcbk8
WKq28d/QYnQm1qAsbl2mNnetUDduWz9KbsfAR8OFRQ0nt8VAFeMzQSKtaXAEG8ynojxKpeJoqVYD
bDTY7J49uE43umAbvyqNTrwGcoRQZ+JkbOZJNTfTzCktMzCs6uIL18sSWMjQWPXqyPfyNRqrzmBx
P6VjvElTrEezWpwQ69KL5bZd2P0UVnuf2t01xkVsuRxoQqNwP6b2K98af5piWc6KCObZvasc+v01
ohiONuYlcJj7dq6+EU/s66Fh/jPGr0aDzyhzGX1amRfozkTKuNU+jn45wZ0ZYYVZHlgLuid+op57
x97BUbxyXilATP0oY+97NOgqUCgv9b3q7M/OaTisx3vdx/XvLCeXUI4hjeegluLTqnaY+HHt76wt
aqsX1Xs2il9c0svS8MGS+GTZ14NujLtMNe+x5w+kb3vXBqnrvgahWV6Pw/phLGkEjJLkO2MMYIr+
lOtss7ffzmt92zv4Zlqf5deqi5OnJYCTsTVidQz6QqV7ghyyY2FL7Tbe3uTgESOm4XOQnm+zGrXr
sxufZ9VCXKkUYAeCTIK51WFjFMOrIgB8zRXh6WShLrQqr0Ze6EGv8hMDxNNSuaQPej1ENlmeU0qM
fiJ8Q3NSPxqYDVHZZ81+IpQvEXDqRJP0R+XHHOPRbQuXT0mnXwYWwas3qBI+wQGQmma1MM5UQ6xC
j+r1bxLy3IHbbyMRRDSv0f16SJPm3TM80GBW95i7Kaa0VVwjBe33QmSUn7TlgsIs+oMuHC78eLxo
CnHFcRXpaG4BGd35GQei1EaQDRXhLJf5ZimJ9dQ5G+ucxU+dP95OjnpdPXJg4ZLZaQ/noJ05AVnc
GGRaKpI1gtI2KKmaLGzA9HCoITqbKCgG9cm1IM5pabR1B1mUSZ9tqb3UKT1l1VzjnzQum7wjVzFx
x/Oi9SSs9py26B8c2waDCah/Lm/nvjHqYot0MXZJwtDbz4dzbg1POpRKDlP6XtfqIuxnT4tiOQOR
cTVkDKXJGZFMP7WMFwgfSPiT3E+QEJILDoNNMI+A10vdCvOJK7xomX/GaYyTKTefxrlhclBIyKMT
EjuTArKbZ1RXZnGZbGFDQ0Hwks7QtZsGJjZesauoq6liGp359ZoDy2kwDI+s+rOpASipHjK9hNvh
UOO30kh2huMh47L1jxmE0s6qmZEytnePXBRHq0QoWGgxyAsTHBkLCafso1gqA/YyILw1JZmm6TZa
W/dcLu4DsvHHVXPHyLbTj+wFViBTVstTNGvnHrcfNXdZfAiT4ZDbZnBLUvOVCJLTyjoV64gwzLBv
z8ginC9D+yka3YuUzBZu8i/T9l+YF6De0tY3lG3JzrWcEQ7jIR0TRjrpuk+NJrILZd+JGSwQKb6R
OQDHa6Z5l2VJ90Z4I2KNEseir6avpfrBdP3tlPOTwaaOFZqg4/gd1g+tUUaNTudQ4G7skLSQBwKB
7vWYD7o38vzEDOgZUs07Ar/qbPXVt+OoczPaS2CO5kLQsLXyfng3utU8xaaifY14HWjgC20Zqlwr
eQYn9VzY7iPuW5aQwgDLOkNYkWTbmEmOLpnOU4BUJTnpucaGLsmwL5PqpjbBiDpsX7FhfYyeey4K
59vHTrEr8NBoae8dTZ9JIVNHD2pjJLZ2/8LnVpPmrAN2DahaIh8QEoWQ0I+rTQ4YlNx93miUljQ7
B6+gRalMLsHVebQLDJ8WuWo7A0jekiTZkRbUTqQzc5GuAk2h9RRtxCQujMs7gPAQg5j9d0NB1woC
EKrtIx/6m7K4RbUcSV7mMxYVDOGnPg87eCGBZX6B37HOeQWYc15+NL/7aOjYBpJwlEglunE1AUUk
E+67asw3JMqEc289Vx+nXk1nzMrBz3gtcLb4jkbRlRYX1QGmOL06Bv9tTFPNHEewR2ALy+zo6gkD
Oh/bNUVSwFVVHch6/pqqlnhEIFCJW+rMYWtibgF6pcBELv/4D+cucIPY3fFW64JWUkVrd5T9RT6k
3yYBXsEqW3SwsZh3Qza+mXZyMswctqRvRmZmfJMMWe71uLYDe+QHhWLkp01GQe7vhmue6KMzJxt2
EwznDX5+it8yDsuX2JQYmcfvnGaCxSN0NWnsd320AreLH9IGUEYtZ04mCfAB7tdsjoi3f84Hk/Vj
GV87qJeror+klufRrUas6dNDbRJE0fOFU/0QvWCs91PbXANHqfei7LQ97vN7QUDTeTA7E04JqzGx
ex+eY5PHNknS6jgvRWs3FVE3rSQIjQwxx9q9tpWCnzrxpIIWQFM4oJETutPKJgDaF9DACMlVR9lh
ZdeKF1RF+XnuINW1zspw3qUY89eiIBzOpU8kffwp0soi6u6jssu7geg7JiTW1wRpFq5uMu4HwKPM
qGmwz1cNvm5m+yx0RPvJzAXuWvGpqZFyyFleDLaiIF6L5AhRyiRHaN8ZI4uyb79gNGczEfpDaelM
4DljnToSQwdb7eGELVHJPCmsNqSmZkiT9klyfC/rPEfh+aLNdw39YhXrMoJs8hXr9JHKnlG6wdll
7KrPfNGuO60DdJOOO2Wk5Y7BzC30CCNM3JqampnruNDewdkfEs94w01evsnCCnosrnscNXfwdwc8
ifqukpo6NYpeDNcodzQhakdy8d7zTGqhMO87IjwCW4AnURpApbUVZAyX8ujonXqxt1E+lCqmfglI
KbzyF0vX7pKlu6U8/SFAODv4mSASt0xpUWEYZn1IX7x+MPdTvV5U8+ihJosHnDJ0qcAs16xpfH/P
qlsILkBkF5Iz+gHwGIWVW76hgbOO8do8bTB2g+iBAifiYRQ6yEKvhmCy6BSWy/vqDeVlHi9W2OpA
22DGooo9Z2a+eaFoGIfaVtYbS3d01fTGSKXYk4hKz85fr0z2VB11aeC2jEzTGJ9XPFTHvAUCkw36
M1nS37McxBlPgrmbAIb6vDcNTVZljEyiK3GyZZ5e9c36KiqbdkDsTmc1adBO60yLlHoUWwc5qy81
hCNgpBfGUwMrSNHVjEq7MOkbFjrJtCymzeDSn4ZqSRpY9kaRRoPXfsvJc0GZAaZPWwJImOh50vym
96k9B2X/EB1ypZUDKiMJk8WtqdFsHfrYtcjLljOI50WYUiL4Unc9loDALpcj0nC0W9sY/d8aG6bP
4DNeGjpkOZrwv2qGndY4PTDeRefkvKSFdygbRfdu0hoYSfvOtR5zvyZUbqV7rrjYgXbC6ZKvWET9
4N9G4jRzLIU2kTKoOOaSMph6lss8C0eOf/lELx2kz+tICwfAEg0KLfvo9fyh8spb0wN+6nt8l1ZW
nYmuQKhDhTgyVcd2A3UJARUN4fnOJHHjXMATLubyb27Jv+tx/6Qz/S+h7z/rgQ/fzaaR7f9Z5Psn
cfD/d3JgF1vov/9DcPuvcuBv+ZG9/0kJvD3hb0pg0/pd113d9w3bcAyEvQRM/E0JbHi/c1Y3tkeQ
2AvMMv+tBHZ+N3zDFIjfOaZivMDR+w8lsPm7aUEuQwBGWSZcx/l/UQJbCNz/rAQ2eQm6hy0YlAC5
P//i6xgJClmRYML4869Ggc1XjGyPnmdcSK+hs1mmFyO1cmBWBavEcLZkrhBS1Ae1jiu5kNqy1+As
BRUWcaeaJbhx+cUCB/w2o0NQGjRooMsGtP5xdWfOi7fkRbjmSX2kjUAiFzNOmd1jMTV3/qXnO4fO
hEmftcd6SOBD+xZ7HoGqgSadBz/nTvbqkpk0bWZojVrYD8gwBF2wtHhjyNuEBrEhoUNnTEvib9C5
T3R4UEPF1bFyJQwDY26iOvauqtxbj/aqH/Ryvo6JQA+ksbDRoRPqWmyNM20iv3IrkJ8UgmZsRto0
E2mvisey1nEdgB7gr+Bt15h55zw2t/RJxmCsdlD9wVll7oVwLNKrj5rsgKjr5KRjPiIikCg9nJo0
EeIZbUdBcIhGrADXD/BO6GC9BhKiQmRV1d9N292g03KPiwlNf3VkRupX+hajcNllo5OF60iZMtLO
h2FuMXwWyWXvxBXLyDTup0XLdvHafcti0Q6GPx6zQZXoOM7YK0gez1/8GaK4cd0zu/CX6avgB9Ep
Fu907tCuFM4b4cN0VcVMHHABq7Cjn5gJ86dS6HaxZe3mYaARJOJrD9odGxm0D0dC5Fmtt0l7mGyP
tqFgdxYtFmQD2TcxCi2Tc1SrvuqYJDUfHSVawER560eLbga04FMEC3Zp6UoROkNMFI9qdmYVvzM1
pqX9MIykVFMO8IFv49U5vhon0jKwXyf2ctWqn9jQj6VKn0clSsSi+YkDVSCIY6kV3URj6qpdr63v
Or9hoXWKs7Q4ZbF6WMzpuq0qMA88LynzAwiw1zxnvQUrziZf02vIfvrMudQ18aYN2hdy3uOQlIip
CG9ImgkEgqTTV2rW86mwsyUgwDoNWwKLg67nCGHZFHne1aCAQcWRk/h8fOMI4qFz3rVmfaa3i6pq
49HhoAoGX8P+NV2C+burbe8atOkvhs58v2ZFtoYI+0k8pFKOgbAo69yYk1StfmqDCftIvH3L5vLH
W6areQ8bilMSpDiD7AHLfSCo8DSYPwNSdaeAQljaT8kcX7aKOBHt3XGWw5RMCxLD9MVJp7tlJqmW
2t3u712j/ZRJDN9/OI45uzUxcHP6JKZux4d3sdTd/dBlp1FdVjEn0wqaKdNLSe4Zw22ZGf+HpPPa
blTZougXMQaZ4lUoW1ZLsuX0wnAkhwKK9PV3cu7r6T5tW4aqHdaa6zlyXcKmlGSh5UaMsM032UQ3
ftWB+e659RfiPV4NkUQ4A7RvSyRvUct2pCY5oX1QEfJwvQ8/GDzQ6XRtHGBMKpN+DfEdBUvFkFYO
n1VrHbpJXZLUOFjs2ICcr4CJfWq98Y1h+X3oeGJDLseaI8l33EtdmQea3n0d4lA18O5HPIyWrk5x
oV0bdt/I/7wHU6fep+ZsEHzBBKEIBvw2BZU5vpP6sh4hLiHYUogKxuwLKRDreavt3pI0f/UF13lG
0+cuE5XefkpyCutWIf9KYvqj4doYKPEtYlzXo2+SEmpCyuQxZME1vjZ4znodZrLSoxeXSnKVJ9bX
GE/bfImUAIPwLOGALkL+HyQktOTfqqgPmm0vnPyz17Nq1h1xSZadRTPzF2E0qXng32Gw42d42BQH
P3vf57JC0zUwNxoJNWd51DKMYQlcuxBxHU98WDOeEK9dyH1iHy1taZO2W6+KHhO7OLZm8jDo/FA5
+nyqQ6CmMrviVD20Sv1YCO+WFRKzqsmibC94CuoILKpEE4xd+SHyUxNxbP9iiPwrIchibbDy2ugy
XXWNdx3FV7T8x9zHMuLLt9C0XikUO3Jwoke2cOhdOufk4XxQy/cgUCJ4BNYNHWE2U2dceyEf8Lw4
G05Ua0WfeZMeQuTeXetO9GGkDPEg3niVEQZunnsrclwFc+xmK9vvaUagWcgBr+9gRoEzv/a1Uy/e
R/QqS9pGm8rXaUboOLYjPymyscS8S1v7aOZXnwl+Pv6EAIrsbIG/uKx7jIMnVceu1f1MyHxjmiB3
bje/QbhVa5DHj0WfIsZKiExK7iKbPgfUYXgkWU1yMJujpjFiAq3K4KFbAVui9CxqoIUW607m+CjX
a088E4AWQdkvf7I4RvJTAfb0YNAPg+Bk7tg2S89EqlFSy1sG2zoYHmShLCu1wUSr56/V7L8RlPVX
xNEGy/0iptAnOikCOqqrVAwcatd66Z3pX0d45rZkOrRyvfJKZsJLjwBg5frKY7cvLlM94CwBUDOT
7knL59GeRcm77Gxt07J1gyDwI2B31oi5YuRGazWVV97eTWq6JYtt7jZLIZNAHkX0D65i0i2/zWK8
eyw9zBRZaMt8qbc1Iib6ikm7GOaVrQ4LfmGrGeMF8y5HQYdKraGh9lC+KzdlVJnKN1SXSzPhfeBn
fIItfwekt2eOvQz4TbESDQs9OgSVIhPULY76AdahmPJdEXIL2ol0aUBTQGeReNDJKdmNjKfgGpQg
lFO+KV3pKwM6w1rlOwHnfxVyc8JiQEbsz6fW9KCbtlq5ZsTkjMZ26on8qgcMCLFY2uFzX0B+xjvy
57XjnjX564iayIwQIIa5e9JM74bZyWb+8Z2LJRar1bdjOhsMX/DG+Fr4pWs1L/Bo+KDEko0HpGlv
AXfmAmXAh6SQH1Eam6JjVJE1N1xi1ByTgq+eAiWskM7GvvFZjf5GRhOZvywAYeYbq5iEB1qVZ3Yh
RPo0HU06o098jcwE03GZGuU7DUgSJ45pBRYJfquUuWlfshefSbYIUqXfUvyyms7qN0Kr4hLUgzMs
PxpGT83XjF4gZrp1WW5iwZHLjcewjCV8ZFZyNUP3XPlLrTlaNq0dEXPoH0DAAYWIuu8yKucAgxph
DuN6ysNvuw1/ufYJPDE2CpfrKpvziRVce5bzEhE9gTaJ9vaow5EuiFpvJGNAM/QgbjeN9pA2+caU
usV8jom9DrKCwD0ZsF4Imt4/11A8W336ih1++Swglq/WjQPst3pHQdAfcNXdprzeCsurVk6kmxg2
cIanIRmeORC5GVlhljdP3Ywko8+bd1bRXh7/Yfz9NzfhyxgV31Hs/PMIUAI3++wsDxfLX6S6Tvzh
GZdx0SlrIw4AciavVNWHutQLZsPOTwo2HDXDpWXRH1hGuUmRRiCmo2BN+bXAsADKbrmHCRcsFl3k
IE6Yc8oX9roEpM/vzP32Y+MlTvKdXzt3nnxCeVA6Bm5dX6XInxkLMPFMAONKo3nEDPips1xEmkAG
lVAhrjyTYhU8IqxfbNxRdqGB4vGTVbTOxIsc3W/ysHFTRc2m5zY9AsrbIK2aH5HwfNaMe5BAdGey
sqx9MXak02fa8yjn2zxNBMjO+AAS2RPg6hR/aVg/kraXb01HohrHYRX3DRmRMdSoidz5rPvwQo5L
Lt+1XU4F4jaTE6AbRwa0XLtF5GDeSU2igCbDXoXMDdFgGBY5Mt4WS24YEETNZBYo8jqudSJ8U/Z+
Q+qQtS58ZH96EGcoA3M3r3ctjsd0DqlfjIPb/EwhJgV9ogDokJe5k8EQrfaK7bBEBbQ9EnFEJ9Ya
Pifeqc4itmDAr1xFFl4Uv74CmhXcIWT3mGlT7qfoHSFkuBEWMEGs2THfBrmPLUNylr1yZyThc0gd
jz2OWFi9TB5w8BWP0hGo9ktcggaZNv7YkP3jpIFrsDOwKPa4aNas43maonrgP5e/I/aMerAeRzKg
oADq385YSvICMCHHmXejB9U2YXEiikDbqsL6KetqTyjqVrnaXmNZfILWQa+YmVMwW6hgyXL7MxKH
0kZDnGRWYwBq0X7FpomyNOdyMxtiWU22Ly47XgsB1UHbOHW/wZzZYrlbfsCVw/KYmx5tCtnr/aqs
ABJYhOr5hBgU9W/ntMds6rWdlU/vYWLaQc46rJ9IImQdqG+sCE1F4zl7oyxB8tmEBdYbZ2CBKZ1m
T0hzGNQpMiY/JIicbdXKSPVz5TnvrFMFe98StGf8gUqSQy+PKUCGFF2K8QwBl4SLdmIUwyDK8hjE
WwkXWTNthGp3vWmg/Wj3XsKc30zn6gydvw3SW4YD9glR1tXFsnZk0zugjKmDYQCV3Sw6frNBwKJV
F71Gykq87E/r20TeEuwsSZ1am7AfR+7YdY0FGtUqSwkXRdNqzEP6HhhMYSXEyfPwofNIu8Bnx3cd
DmjgTqhwmfNyoSzdBzps0CSc7RTfYmvkhNxic93PsYVNqzIe0kJrg6rSveMgbDIeK0g33kPsVdUh
MqcnqF75DgYLL7ehbVxXVQ+mx4jOlsjZcvTnKlLuruu125JXisCI/nWW5YPhkKFH4vqWqDwfQgEJ
8LhqRD6tnJpZhA6NF+0BviXCXAgaGpoZfzL/bgy0g6aBM1mDj6QiuTFZER7A0h1dnq6gLhsoHta6
KrgFfezZHFMR7z0Hk2smSGsychN1x9FXpLXH/oeIa8DNfcVct6NRKvbsnTYStyqAG1wX+GDXcpzN
tQRUv6sI0eV10S9Tn93C3MHxVtvMELdgIcTOKCyEx1quBULULFcVdO2UqOVU0Me7Vn5sCEXqh2hc
h7amr+D1PIpyQV5xumRO+4xa0idXmBB0YVR/k1pgQaxFA63RtoxKR7gkoGB1w9pjUZiDhWSykbH2
EpnbOnEaNivULVjYJEJrjmciPdApQYbNMxQ/wgcShV0B9cq8p6eFQxUtmmZv+ilnb2HmA8TrCB/O
ewbdQm+QeY3VgG+j7hfZ7Fvh0VlCn5mQPBoMEvp7rnXjWhY5lSfBhF6cYrXg+/IMeibHJJmOljpw
XMMMthUhkmvaWG3leO5bMwKr4f8144grPW6sgNuS1SafjA46HudRurI9oHKD1nv7hJFB6k/2SkfB
pBHOsrIXO1Rm/A7KX7JXQRjRmsKPKANw1+UqjyyTW6h5aEOLXckewMVbMdZ/uuT1KMpq2tRmtyYk
dIWQqtrOborc2Hff8xJi20QAo3xx/f7N7cPiockHzAVOdU5r7AUsCXj4AEsEtQbBJo8/Kcuqko1/
BpkIdWP4nTomFN8BSjSKRJWbLGpVfIG+8fzfUKIbdKR0SbmRLk1M1+C9YJE0KktnZLQpUu8uoFBs
8hl9BSZeQng9vmRiiBZtSr91a/Kgu/RKQMAvpDdPr/YctXbgOLIJlk3RRoXZQ69QwjDk8usM0egg
GA943d7s2hcrmbCiLxEQoFxjP/uN40Gj7WAb3ejevmpjhhTxbKwsP/rUxakPwfXXr52fxtxK/h3a
3fdk4NGYef8JcGfxH7cf6FPZp2M0W5HspjGE0bEYLE5pHjIHh72bu3y9Mg7GK3cvr7wRviqzoEE1
vvUp/xK5hi5J138ylM42KzfW0sbImTaglOKdblQGz7vau/HiuSEvYWXUbmBr/F+eg3CwTDmr0Pe8
Kx9vduEQcFE2C/s2/PDlYiIyb6LKP1DBvVsZGy/7lSLdC4ao+RnS5m7kE0tbM7m3FZYph4OiGH+T
onvzqAlXmcVUvpNPsXL/FXr615n618A+DTM5VsC4/DYn+KplvrUs3O2mybp2zoYHq3O+7cikUtKf
58m6qQQPU0Upn+I4BYEe1OQbYqXQFi6ovfOr9klY6aveCIwny9+bivKrsY03nfMdNqjYlrrFiaYE
lDkV7UfQXYGpqYbmx94LhItYTIHuEc1RbKwUFRTqLsadqw5418qKsypI+rQLmpTHYZzmTWujpVfm
CTOGCi3EahzzYcTFSm4WCnyCPAZfcXWu4Zm8oJYEZ9/JzWyw8E944KkNjS1o5/dkEnQLvbPxqlcZ
Li5Pu+fwHK6sBsPA08mNmuVTmkdfeud+1I5F/Fa2qlvV0swPGEs57zS6vdWY1tXOAUPAgHVCtfmt
lyZvVx+ZK/Cc3wmtBZGFT/NgPPkVXti+p9/VoJaHOlM5gGooFIgKA9UpHgTZT6H53bftB2koCBqh
UrDHooPPVXJEeUQwAcIfktaio+myOJnUV+syOhzNutvYkswbzzo1i0mnxaCGNyBe9Xy6cmgOdRGd
W9RCTCfnAVOnb2wBMsTc1fpXGDZbko6f667es+PeCen5K9weTIWVs6v6tGUIP6+pghJqbvtv4PdA
phTJ1x2ftYmOuC7ucWvfiw7juM+4NKiT9k1jsE/AI3LiZqjeG5Ei1f7Ejv8GYEKBCVkjKqxWyQKA
0ZhAD7H7XOmpvu6FcRw1ND7APZmXRVydNsCirPTpqxre8tj/y6viEwkiwiiLMXLFDRXzy5gsBanC
+pIQxQITby5X0X4wZmS4FjFpiNXWZH/uMYbRnHYmFtmmvObl+AZ9dYVGyGXMpP+rDb87eHA/1lU5
HZ3MxyrW0qb56I5p8t87O9qCzmd7llpBa1ErTxok3EivCdbsHmF/WGvYE7hOkyXbTwu8An9PxgYN
e0UXZMlJcGdtXRX/TH7yolq+WbgDHlmrWra08PHBgaTDYBrVitE+aKq3diEk+Z1QnDhV1ew0jReu
G+0LoP0INkHCrJHBRd2zLZBd90lk1TX34u5ohIRozKjSBImjRLioH+L1xLp2Ma0AZ0YnVesfduXe
PSJLkGHC2U4ginZmRp89FtQcIvmXNx0VXvaoA1xHHCeaTZONZ4sYkqANDYzTS6lXhVe959c/h+oM
Pd8JELs0Sfvq6tENFDtdqjSwP4Pr7tFoVTAsUOWgqx96AmUFNRTdwk4nM3trI4qYNG0vWgLmYEzo
XoSRL0mhX0MiGWcxB0TTvLqJUaAgVyUBGdjUE1VsNYc7uPUQhSrWt3JCzdSTHJvXxToP7U989AyV
OLDwBsNvNbJP6CLGZpy1e+ewD6ktjFih8Cy+94EaLk43aizfq0K/jm1Dvew65gbdEQwZ5H2cnC+M
K6Sw1XFWDnE+qV0HWYzu2cOZlhhdulNVQnXqJE9lbX9NOUY6Mt3qbdUTGeeRf7VOZliYboPLLbb8
fec6v9DDMYW2ORogQvn4ZDDwmVO5T0fiA+ue0rmVKMitGAy/RydTGuyBMetD54zki94gPiDoi5Dj
UM4PrvaTyGhXmkgvMEQ5KFvLtSXgzPssZzu/+0rYrEmWWnHO/HCCpcpcoWqCGvzLpten1ylzm22O
2TF2CIuw85JVyqSBJKCTdIz6aBaFiRr4PUnUYzYMZJCEhaAqRyvIbGfNnFUPerf6CbXPJrskiMYk
ZgMY0icjBZiHKFtFoclCyR7ZzyAOaZZAXQuCIyMwfw5/5tlDMzH3hzh7JW+Z7EiEz+whaa0sMIhE
dJ9KpvS0l3qyMjWsgt5EjrprGehr8KlZkfFRsBbEPc/xuWTdqjp7TjX/EmrDHcLkS9bpy46tyJfZ
TJCUJL2ZWTpunWKH16U4cq6ME2pU29uMpkI/atVUhDL9hokCSeO9ZUeAouNu4aklTdH6G8Puywix
BoWiQlkzh7ggOfF1zAeMbxw90KUPxgvZwjj1rzalLqWDfR0kP5S2PN5OwxKqJdhAajRXLlKGwG8Z
laSdhw+3WZkOM0Lbd0HM5MRkteoqLDZZRJeUKynBtWME3xCqUY4U4q1BAyFS5H8Y15CaYMxvakRK
Y3k0NW0bK9/f9M23X0/vYkSQhBnVZg/KNDY19Z2wfTLlnOHQV26HpaY4czT/mTUMIj38mEoKdOJv
uFQUgCwo/3Xn4OeOEbRE7edco2HH6vWcyfg3m4c9NLt330OdQcEcb2oSnVejwCpPEMopU9dJDe+1
LOI9yYlYFOZ+n0QRGSKxYRxd/9ND9S1iu39AJnlCSfGRlSqibYEKJN1O2wE+ZMXpJ8fE4y00PJRp
hga0n0ZxU6HtW7cC7Ud3UgUyxRz0Ob92nU+rHDozoCqX65piasoKa1VPmNnG6b1Z/JlTmbUsN7Gk
ETqHaXl4Jvjs10dKTePSUlbXvHQNWK2VU4iv1Gbv0Q76Kzci6Z4uX3wu9UtRN3ttnu09KVifsONJ
GlHF32wx2TaJaAqKlpgiRGkg2ixkFeXUnPHrfBOEEVNO8FV6x796bjUC10G5ppkoP2Sk7eiScT4N
/+rQP9UllJKOTphpxQLESs0boM0WJp/jrhX+rrj9djX/uVH+Je9dhjxVdoIWs3KzaNdHj5o+lRvF
LncTQ8IeZ/clkmDjQ7p3vyX2c0Ycu4Iwq8Bn8GQ5FLaybcONyjRyO9yOGSDqLcMUH6GZvWLnTM51
3RA/ru9hiLkBoQ/kdCBGyxzj1664Q6i9uIm53zxG2DB5MfVw/dKRyaMzx/8QqrlH7sZdGdOFqQJU
BzOr3tSZsOs4mhb+ikSF11lNEvh4vURO+ngo8CWiVY82kZh5EWT+A0/1Q631umR0aEYssWfrZFl8
UE5GxFua9x+VxBHNlK6zq1+jIEBqRNLOBBcVsucBylmQgyf61FWnJrVJw/GmovirQtYSsILY+p79
HZfWIRbOo+1vQ6vt16ZmUJ0my4YxaLP2LW1s3iUvv1slk6xW9ulH1OSU/LojtyMmla2eRv/czFoT
IqPBtUo2I2Xipl5mXuaIP9Q1oAMKuz4kiT/d8JDvYgh+xwrOvLuY/3XPXhcdry9U/q00bUaC2RVc
iXfFKTxl+bbSHSgq081zjWJHv5pDGoAx/uVw4G9TMguhYIIvzJDcBa1G3TK4aY7EqvtJ/JK3xxnE
cSLmxkkkUcB5LwDwjPAFbAuZmSuPcR91O0KWz2M4nyNd+fSDPTyYxYyygiQ0H+0W/SAAGUSW2vsg
MIbHGoA3kD1r6NIfLhtACXuDdNl4U4wpexrCVlYJrnjqRS70dGb92bWnqCzFiZNx1TtDt6N1ICDa
rNYev6w1EJB+o5P/h7WmNN27keJTBqx1qzWX3LtulVdPha/i9VCzWmzGYUsmPNvLiJxODAF9hFSZ
mxfpf5RrjFOchSfb4LYbUrXPoylj5O5Y+xJaEm0o01ilCKis4PZmSY9zQxEeaQIg4qNth43f+dE6
HinoBwNbd2k+JvilL/2AyK81s5nPWN1p8/GXtSfLUSmDK07zuUZu5ZOUY/KGscMK2lmQMs1ma62s
8jPX7BaqCAQKO9nMyo03kfWSC/eQ2w0qcw32dZqamGq4zkTBFNh150NWpS+l2eIHVLRFtkc8x5B7
w9r0xUeNi/3EBb/Ku0Uggg6RiYz0HrMu+XBNIGQo8gKvb8io8eVHWaQN7yCFjkOgX144hyaeS4yw
Q3qEMkpCqIkmJ3dfE73ZRp61IwDHO/R5x+ID/9JGANghcMBgBuGgUItK/u2cxAfamZ2PI2m1DMSi
CK+v7HfxPNNO2e1fxsZsVlW7UwkVamcUd8Nf/Miyo5XvMMCbBclp8KB4X0fEPyYG05XVqLeFaFPG
+vzkCaJZUfq8+HLgmNTrMy6ZC+feGzIpbkjBQpAYIoZp8igN56lu+VVYs/yDSFqAM/H2JHl8duVE
RouMgwlnHUFV06/Dv7kOabXXBpYLHnUdQIuVvxSKPWXrGt+mZOTuSv2f3ciXjPoX06e3x8erM9AR
JzPhccSa7a3UzE8Exo8MbtHsG0j/K1modKM5wHclsRqQjV5KwYmrhdq90sc+6A3NWA1r1ALtacya
fF0Jnxz4JS5htKhAQsR4ngHUG1x+7v+KqZgOPVnHC6PpLcmHb1ALmOXC/FjrEIBoW0J9l8cMW1ui
MkK3u8ZVe6xN2qbRMMpDN7i7wsO4oAsjQZ7LElhKCf9IzZtRW2zgWm4GU11e+zGJkEXiqksqX6yM
rH33ROuu4wrgycQ50uX1I2XXj/NihFAFQ9s7iLp57Vx2Ow53PRmyxEeR9LIh5Y1qyqseUyT6pis4
KAZtr3xs7eWYfNWd/5OJ4i9xYM+QxPhUadY2d0BLFCMrcN4qJ69YSXPc4M7NfiL2X4Dgf8M2mQ+K
Y3uNCJkNIOZ93bUf8LBdBuICEAQRQF/k81dMnyoqBi34LqHkptxDmdEs1JYUPTZuwKpF2gmCHEc4
/ykby2ibU3fh1ZyTU28V36HstHVj9NHabcRDwwgiLI3PosG2YamqXumvKLkwpe3CSNaHseEjWraV
iix03udlmRkfw4Yl+n4eMrJuLHbDCZzBdMhuubL2CcgOmk33XOhcPGbZhTtf3/aSYC6yCAHfGcYn
pRHL93liLLEfzYnlK+HQK8+L3xtOQEkvytqWUPMw98p1Fge6HmIHaPw3Aw9QV5lB2acMNImbyedp
7RE63er0JFmEM0CxtTxBS7SYNjfPsgKgo7MjD8wxtVd1jUDZCW8KUV3UkGeldGCBLoxMCGrrUYz6
qlLnPrKR8LhP8GT3QzO8VeSZr4Xp/+RNtuea3s8h0Y+uk5AkNz2p0vjTqRJFmP7rLZa/ESGm4JPu
MsG2bTV09UmmHofe6PYcTI96euKW7Bnsjk4gdCTzyINenBinopGNG3b57PjPaaR+JoC6LLP4G7Uf
YghIrSrAoE3qzXcvWZ0YC2UGjvzIWseUR+1Fd8hV8CrcQE5WsahFRt7RIKaN8evhHgG6LK9u7WFL
NAGl1T3pwtBEwGMzytU6KyhCaBRhmlFkzd7JcomWIdGez4/u2JchKEomsds8Ih0smYts44E/IzIF
uvWkCF6OOZWt8clmUZlG366ZfmAbixialuGakMtDGDGI6vFCE5tLlziqdmP2iYRHRfh3mf9afll8
2cV880ql/xAgeiB47L3ljr7m1JJUzkN5wiI5RrgooQ5e2CNU+4Sug0fXowFt6/qlS6yDrYsXs+Dx
nTR33OpDeWyiKf2UWn4dSxp2F5wk7WpbbeXoYPesAnb686XLLyVa9Acl5RdStbWZC4eURybe7hT/
JhCQEsNrzou8LLQ+wgw/fTXTTo2q/xQ1QDzPyA680mKVcZruWjfTscbb98gFijjXTHbaBcWV1EI/
cCK/On2tbf1UPRsZbI2ew/sQ8gaOYZv9S9jQY+aI1s3UMHiZwylgJOJ5PZ4vPzOZHQJDJDXi0wjp
Z9n1Cp8IGyUfyyJu8XdpHe9ckQeFUtoxbIkTcYd4Cmr2tIeAgKz+LPoSQAQIQ8ZN08OcMLEDSfHZ
euiyYzv8SULrT5nyZTnJ0mo/kamwNSy4oEOUfyEBULJnxE7xxUB7i/g8ZhNIemaBfxYpwqAEP6mf
P4qBEfaky0+vYgOU6GLaC5qFCdTcTiLpRuuk3tuswhwUpiV5l6TWkUnASOK7NPUNrg1WcoKsN/YF
jFEB0jJUAMgZPviu3E5G/4lYadnpssVTqHbgitabwvBK1vcNH0TOynjmuIqs5Nz2MH21sDnJqp3Y
czUbtvqcE+k+mV2xLSqBRKksznktxa5xy0fLGe62nu/RIfKQRwTd+VR0w4QfwWjuNpcApo7JQqcT
3apIvk/OPyAwdkBeT7/UmydV45mhBptra2/Wi+OrBpxUDAw9a9R5J+UAc5s4suPG2wq3wf+LqTxI
NInpFHFYIzS0vSpZuzFjWNhJGIcY4DoeOytM/UcQRVtZSvOIzXffNcuiIFk2Aos+MDIC38CCSQAi
HUSDS6/Umhs25G0Er4yjxyChJ/auKur2RNw92oN+QLu10VvvEQbQgdtlemhHqiCJZClELJRk9tZ0
a0Fz7VG+TchN0ir+6dW+Udc8zR4LRo6ajhZozMQ149dMNtypTBl3gHxdwTanj46eR+iNlAAoUBT/
igb50hX2J0JQ8mwJmK67BrkoscPpFKE4YZEzqLuZkm9pjj/LNxm6hAh42SWvjVfLhnEgoucJFSkX
LsHV87WK4mdCOe69LU7uFB0qnbuhjJ9z+8+f1N6eiVdMpvtoxC9WHt6hHDwBggQD+xpJcc6T8Z6X
7insnhg3gGHNoIOIM0TM85RZkE6NB4a/By1iK+HRTzTuPlbZRV+uFJNvdGiNtVV8NuGtqduTYLKg
NfU/LfL3cZi9aa65MZjgTS5rX0DQ7vCP7v/YQ2uq63voZV9msRCtGvYYGr6aIeL9SyQta4wnfLLV
rbIIxGKb6ffcmXGV8+zH2iNl9jPxB7uuYfKcT0EfEwiW87NS7xLKxUEVwm2c3xotvY62epq5lpYD
gYUkfmsPH2qdf6VgubhT/tyMS3ewAQ4k0T8EIiwdsITC9n2wmWBnWDlXFm+I1OfjWE+P7aTd6qx6
KEkgl9PB8eOVsAEqopAb/UeqOLf5GpwHLbLetFqdbRlt+jreaDYJOM68G0dYjjC7SDE+mRzH+GmS
FUFZjyIi2q/AvGVcclt94JQ5uk38WmFR9tP51BMkksnxD6jCV+Majy1mfSexniitm/mhtsY9fr1L
HlUPPrHyTmX/OotSU3NOo0iZTI+vg9BuWjUd+dkA7cuO3WT52BLZGdW4Wd/6RL8Ad8QJZbvvYRa/
xnX3mXVnyx5uCGY+C/q9LEV1XGe3+X2ey9+yqv+peDtGTAWaYUNMKSg8gGvEoTod/UZUbio/eiEB
dTOl/S2p/WNRJ1dPEOJs5zu5KGeiLabnGtlte6uMZJeEB9mpx7n2Tm4HhtKf9pE5HMLRChBuBagU
NmF79SiiuhFCmcL2RfBezCSzLGC9LmvpT73yz9yEG+LPYdqMq9qMPyeGAZA4XLyY2MAa45UV/6UK
Oybp85NjkTGeG3s59U+pYV5aqd01l7Ebmw/+/FU406ugCdP4NY5jf/cnKJSSKCLr1eCFXF5AtGr/
lNluXDBHedjfTG96LYGrjO7//9xHLBUeVVecRlO+O/+UHV39srwQ8H7r0+GlzZJzn1UHQsWf6EaC
wUSAI7xTY7RP6PFucTnf8y68TqwrWvusTWygEP6Wurprmf6qpxvbVY96pF8I3VgzJWBN457yMblN
Md/81J/RcZ0TNlmWard9oz0pK77FjX8GN/i+HCOid1lmGKvlux+xKtbJPRni23KS+GJcw2SwPVLv
3ob6EjXZywBRDhgKnrR27O7t3+wjMpmCiFeDOjgfzlN1aY2eBByIxhenvNPEPA5JtW6YOmXEqiDZ
YeTQbMdkOunQDLssvYwqvUnItP+J+tLkpYqMS2woIvTEe8PMTICaNGzeKVaQ8UX7l89bEivWQk23
5Zhb/iq7rWc2QHer7+8SaUg+OI+4R26yLS4sbm6untxcFGNRH73UzduQDGfD5WTsklc2yBfVe+c8
T17gRDza8mfh38dxeem96VJa2n8/WNvGN0uz70bF/lc7L9+Pv3yePXNKqrJyeGrzEgM/a6YhvwzV
Ux7GJyv9jKfm2E3+OW6TFyuNzqQUPi9fyuEnSF13U9XneU4fQ9d6dUZ17mLtafkFLP9+YbWPYFhd
K7qhJHpAh3YfrPFVJmSMcNGFXfpmTdHL6KI15tb7SFz33XGGp+WJMnrxOHrfE4AsmuZbV9j/7Cm6
CRT2flFQBfY3mn+aD1RHPHwJvrGUOTVG9Ksl1E0XfC3lnpc/y+1wL5vPRpVol5OXCVYTMWHX5Yea
7eRC+9aacmdN85WV43Oq1BMK3ff/Lh3dezfNgRKWxXD8gjT0KfG8d5nENwdisaUuk6q+MNMeiaF+
ashDiUVP+t27z/Rv8oeNDpUsnhXa5B8r7beFD3kxjZ+Xb6EAzCG6U2+E78sbxWd1NpTx2vfDcw7i
sidOx5geanltrf5paOwvLykvVFLw3Pnqc4qbT99O6Kf+e2z0/r48vRE449JEvsAEV9jag193T2h6
3ua5v6Wa/oqk5r1yqF694iJz+x25xm5MnS1PJhcEJtopvJtVcSl4QZd7crCL3eJPyHgj63S4hl3/
rGC4OtEvwQRH+3/cnUl33EiWZv9Knt4jDmYDFl0LugPw2ekknYM2OBLFwDzP+PV1TZGVETWeymX3
IiMlUiSdcAxm793vPqLppmIdHJV4EV9G4/PX47XMopdB7S9TW5y1ytwUSRTgLfthGtm39s1Z21vo
h2l4b4vfl5CZJ/yG5qzcMHlfkomfbg13mofMuCrONLY6pOkNb55wxmdVT98HLjnFtE/tch3c8a60
8xPb3YpGG4YVuQyRL+vX2+hCg3ZEkgzIMshafj6fcMPXX6/T1g/K+MIM3Z9xEz1RQGCd903+FnZf
vnMHvjF11nWiC0385zmKXlIze9dj9a3gpGhnG9p7uPdDSGBkPU4gM+4277q7KfRry32rkQ3GbHGf
Z0c9FrEP4L5zWr5CsMYybKiR0lf5tKjuZhTf5cNL1+UuyzPa8kdfd59aEeFqiR5tdlQ0j6JXo7D8
gTtoZChP3Vz6HawZghSOFuvbLkD9d0aT4RuKem7MwbNcNKVMn0pZkwp27Kk1nDKhMFR83heiOtL+
OFkaLkQF035csKrMbvLJ3iJTdtPuMx7qTZWIYLKjV9L8zIjQzGtoIdavi7MhZJKlrx6n8n1KtZ9D
rrBO0rkt1i+zWf6w2vm1MMRXN43XIr/Oivtko9FWbeMBL8JLqnO3zZxTbTgB47xxN1GZip7wgDzY
pdTRo5Ro8vdhqXZrM+8XZ5LJ3gcmVEUA5+TPNLfeOVKkTslrWHcOcBEcSxD25mks+AJQJ0EIu7H0
zXYBr0zChXsD03bc4bTm5aMRydKXfRIpTq2qZxzWvhVDAJ99VWnkzbkfP8rg8oUC6i4PhxNhn9OM
IKqnUN2rx0TtEW9gF5t+1tgEEDA+5dYbV31ybRIfwQLNNBxidnTCIXrsoxEQGu2Z2gSqvuDxizyV
suSC/LxYXtEkYOZD6ab06PLJeknrax++aIzTsvQCWorsInMSmy96qCwvLQbZs4SB9VTVCsGtepjh
LWoIzyqbfXmc5YoSLFF1oxNcO0MdoVJHl9vBcrDG7BJJv7z1I3W7J3tInoZ0uRE2AHmtA9finkYj
fKyveZk9OkCI5MNo5qxQnTGvJKKVACeBlRyQaPyMOIv0lDvSMN6rfnxmntNDTga7djsJNOtUPdIb
TrnHhh+XvReLUvBmkONSkqCel/MYl7vVhBC7io8kEtDT9bGhtDXb7heGsoNFbcK2tGChgFYRSHLd
n+IkF65RGtGAdgKd29mofqUdBiDoyl4EqXvWLdAcLHr9nKEpIvxDv7TiYy5Xot5VniJfJR9vGKOd
yqG7KRF+dA7jeBsKAtYCIUtRIvXn9OLFROREMv1eOgvUkAOoSfeVvT4GgN0cTT7fdWP7uLN8I7T3
yZJQwnYOhlLuYm09jxRvw87ZE5KaF3ykuqcL0+8XIkEZlZkw7ratjnD6Wqej5yTLlmEnWxxOxzCU
F66yqWfnEFlhS1afgA5R/kK9EhA7ML9ybzRx0C3NVrOW3RTnexxwnrn42CoeIEy9DN0xqxbm3Xom
OjA8BDYVpJol6aT+dNiDW1xAI79S2PPk/mmAuEIKcJ6CurqG5yxPjnmWR4A/yfWyfBeKyKT432Ld
Xre09J6Qor4qCHuEq55dN/Qqb1bdQ8IccaoKCQXR5Gmc4p1ilAG7/o8yllu1+MaMyY80fEpBmcbK
PIhBf5uvoZgfIfs/cEWQU/tRj2iNHV+oR4tLf62Wc9vNL7BkJycqHkfogrpVaQEy9jDfp2kXyLMg
V5Uz9xtk9dXnZFOqsXS4HHO5AcjTpGbLIzujtoyOLFt5frssObPKPcgHXg+DGS2hF81i32YU7CfF
n8I2QGBBXuvJQfD4wC73HGk8+Sb9qnbJRTjZJm3mz1B1aSwvB41XTcbeNAQt5oIdurVtibZobFcZ
P7Ej4UHm9tqE0zMNk0ctU7gFqmernoBUzQ0M7kPJ3ckgsSOXpk1EgWP1SRufJ8vy5ad5om+t1NmL
gcca8ZdCcDdF64o7Gie0SYKQjQJ/TwqGkLe8jeXkjz0TudHvmsqZHclDemLMRrFEVDniy2wzW6CJ
vbaWRlx3xxPIM0aF+QueTAmRHvZyBhUoxbKVH1452EwqDrg0L/TSR24GEjm3lx+SqVgAGckFB/JB
iIvttozF49KZp7my/NmNjwr1vvhGReCwmNdoBBasQPg751KYYpdq9TVJjavutIEaukEaP9d0cI3I
tyKfBJ3XU7BSuqcpvK4Lu0GrDhZlDey1+aiNCCsaSq52n8XWCcCTCtrCPtjZl0oUtHyqq886RxXd
Ao5Ubq0JmUvmapCc2o6AoQYDCDqlDcJ59IzCRp+/IAxB3JJNHuqRvaNCsM7xKeUQuBOZ6WVnT8wv
6frXOuWNY4GXgMjL3Rw7lm3qimda+m/Jmh0GE1LkhzypnMY9MHMKMGPvzMV5QZ+BuoqFl/2V5vtJ
pTk3655a1jttNvxfu0Ozf47YymS58d7U6rFP4kDRPsIw3jPJyKst6nj6aeFUKdkkOiScrfE7U1fO
3UAHqM3PORNXm72aGY+WTgLZtHaGwh1mGH2+sNhNPaE1bjsiLCTNtBeFGxSNs5eHqf89veSKh6TJ
o9HmkjX8dcj5WZ25bkOactQW5Uw5oqNb+SIXBYA4dQMqDg+cK98GPmZkMXrX4kCB2g/RiTMsi5oZ
3HgSevo0+071kRuhb1fOflaim24aON9N34nHW6IMp4bMIRWyDfdWOghMCkRYb4d3ZYXEiJftHFc7
KBn050TyBpVSQu3LGzMKlx2yS/aQHJPm+OterfKmu2qAp45GkOVTmveGGIa2/nU0lnQA2Sz9yY5P
Vs0ZPCaBIux9H007x4FQSgbfHNVj3osLsxYPzHW617ThsrXcC33YM4r9QEifxzVz7kMTYtiVZlgi
Wx1xgdlfSuuS0xqHVTx1yejH3fqzb5nrMhVUZJI3eSZnXSIzNte1zs9Trdxsl7WWCUgLudK1TEge
OenQ9tO73kGMPWhRfdS7d32iVYUPtdTqbRH/EOzrMA/karhNnWNZlz78dEAlaSvfaNx4HkP5dotV
HvLbypoky1+iWqOpaF5VxfAAoA6idYK6Gi/M5T7gGti1ixqEKEcZIbDFDXBsmvYK2n0N83NbVYyq
Kfcp3g7GSTzXGZseBvzOibtvzXwPL3sqlGTLBPUgA7JBp4/IgxUQb8MMk6qvzm5BA2Ox5HbWU79U
+2Ul+N3lUFtmY/7M9dQIIIyqtG5AVVRiUY9tWo6w/OHd0BW4/ZqptMdwZlKBsTLgUBTsBEKY+n9+
XuD/p34Q8T/5QWjAtkP3t/vlb5evoW+/53/7VpVf/94Xwjf4wxdimNIX4mDGoYbsqI6F+uMPX4ih
/2Yxw1d1Eak7EJDGn74Qw/pNVw1DVfGBgJ7o2p++EL4fFhGHAJ1GO9W0DO2f8oXgMan/nAIrdFRb
0juiGzhIHB0cgc//ZW4g0HVjC4uJRdg1HxpUZnq/vCSNQXNtuampxqzb8ICK6hNc8aj2w4sJV4mm
Ytc3S/QwKNNPuB/mV5THSXR+NVs7O8y2Zkp3P3eanTraFzpJT4N6VBMVTxIT6lRs4GIKtLi6aMZ8
/Ms78XdlzV9HIWqq9p9/JaGq3LdNjbQlU255K/76K2k1iDf5G21jysAjem1th639MugJc0HkjmZK
yQ/k1qMYJ2ZALEnlZejJvakhwbCSE6zG/meazyzwkxUw1QGhX4e6A26c8mDodMdLpals1QFi2bBf
oNQEWylHA5ZlZvvD3LF7GJzeOCiW851OtrUxemLQvarwGGNKeyfz4Thwm4dKSuBV9JtNXyLTV62D
OiGkD+3fWS0+FtGK3LnyaOElTPQKSTcyZ5D1VjqHN6YgBjGTDGmqlJR0p4MzEIuJh7fYbaHDDeVu
iWxPB/e5Mu2967oHpxbfJjP7UEhdW2vEwhRbhdr4nW4+tZG5Vypqresc6Pm9UEC/XSrBkDAkbR40
B76RMAv4+1mtp2tHWTeEroRu3q7zgBhkwnLmbitVjn1j71uHwVTpT3NRHWqruQCWNL4+DiiRk71R
W0+Obe5GxfneRwcr1Fd/bjRCNNzLIEn8oWofSju+alrll7V1mZ3iDEDuM3pvQ43nXCJxa+LnLNcP
A0XkyKRvDKZG+/0wuDYiqWrTgXbr4aM7Cb9rwz3cT0QhO2LOZJ2o30pleqqydReqybUNQ+Z2d48s
XEzyZuVjBvNLC/raa3owLPa2rhz6HFSbRlbKI6F/Ejvt7HiFyzHI4zOk9/vEtL6ceHubAKR1txl2
aJHlbSk1SbUwMO003TBukUCI4sAH0eGH5Wp4GGafbp7dYkJ6pRjZxo2MZygB6Nm49d3ORT0qD5uK
jHQdPnJGAihzQ5FK3RNOuqpD+pJgxI2N6jyCo8aOTv6zRCVYXvO52pe5EfRd4WvJM61PHldcB1hB
GdNuZM9IMy7DZFJ5jVfkPDYcmxycgshT8xwGftBkJI7Z6nGybeKfZX+TGap5uuhJden0cwa4gImB
RgO8LvxXrTChQDAM52rPH9b4rogfK2MqK+rQrJXQXLsdiwHd3jFdnekqGuYZkn4YSoVTv06u8sy+
cS/C8LQ0rteLCYeAFQBm7KTXdSPn59HPk3uDV3W1yXfa3kgMxaw4rxRnlyBZFAg2QfFwYWvMMaSJ
NDIclEbfnIXHZSnYELtBZ1k4xvMt9Pdec/SjjsYx5IgCtHsRJZ4uZ7RowvY4sV4n8zmsEjY86TaZ
Bo9cQDAxLA8rMSB8DhxjOhplVYN4gdygYC9AZvEAmUZgosV8qhIvVMvHFS0ZOOU10mevK1MfSfDW
pGjTybCmcIbjoGjMQ3Ro/n50JkxYm+yaiErbMlzUKfa7aqZXaT+VOovGOH8ukuQgCkSMrnbQGiob
HUXgUtuCZF9CFCPGOh0aDsea1IHW0tN1xwPwH7OGmVuOxwHgDteS49heONlvRh2e64mpyVl3rovJ
Z0zjBsXtI5YXr6SiHzrcdno99JZWysgmwAWnqI5xLAdMJee1LVnlLG9FnCHXkVI6UuL1zJQzs+i+
M3bsye4aHwAxmImhoOIg0LEG1oC6Dk3Oot1i8jAJ6Q7il4eBqY08F30gUyZIsHfGFuvSFXFc2Ljm
0mo5RnLhJws8xGqwVLT134nC8vNaNo8yTWCqm0KsQW9Mt3IcvsdOdWn7Yk8s4LkEmbfj4V3V2NM6
tBm7CfD6iYl4Qd2nh66trlAOO5Wwb+aAvTfOdcXW6Ap6XHO6Zfzytu3TvYr4Ol3kVijaEqHlUruk
OtP/SjLRieIn1Jcil3uTLZ55EzHzsqMSXYB574Rt4aAVyoEw7nsa18ds6fedkWKxb1+NSOwi4Xg1
s6UJLAWKrVHCVGgpsQHlDaXZ7qE5UtT1JWpNwq0Asvhrzbq+2MwxVV1IGFvdRY7ymEX5cXYmfy1h
DCjYvY4EfM3OueqCmCruxJphg2ZY+bHZ7U2rDDIR7YxhOVpsfttQp8hMHjqp0XdF6pfRd5e4bHZF
BsWP4cB12V2L7xi8vHym8VP2pzrhPZi2qTRndu/t2qKNIS6p1X7NlqNq2bwVlldY/WWNNA8383cF
if46zuGm0LsrmN25mJ0z/dKtM34tUO78asfYXsDKCTbPzS3uC0/oNgHgehcpbPqy5rHIcWQvcJs9
YZKoaRi30hMgrJ96U/0YFCiTeDzRS/tuVjHYY32ebeMYw8/Ui9E/tCFt8TzHwpR5JcgnAsD9bIU7
axyCkvZm0+ovaMJ4nmTY/TTzGK5OkIZit9rJmRvIfsCbo43T0SGTwQyYct9YOU4i7TmbuMEzcva2
lL2PFxalSbS1Yj1YSAIpEVZoQ/NZkFyzllrh1B6hQE54SwIeW3d7uFp2x7Y4OZGBOCgM8yAZfK6m
/MygKg8x0teg0HGbzIOzmtReMTzQNLV2C/mMhEQt3iLOORN0sPysYa80NGd95h4pCX1nWbnTGqbP
41INszenwDEVuTOELz4OW2e8I4WFZXhbIoUtp7s1ZwiC9VI6pFULSpyMrAiRWajq9BC3KtnndmvV
63ZCvaDZ3A0EEhRqJK3td3Z0TEjM5G54AcLhREKjous7BsQwMGVJD7H1HjNsJIrGUwR4YHaEFld0
veF01NaRU2E8R2r5UsfWTXHnj7HDJ4r2Zesm9EOaOSD3uich6TemcRSrwe27/GKXzni69tDlS9A2
0dFIh1Pf9Jd67J51rdjOi361y+5eMIjWFCAsw1Fp0+MorMcci2vorHuXhGOZh/thHjnRtV0srAMO
CITO1m1VCp7n9XlJhafN4pQvUxCPxlm1x2sWdS8A/Wz/6l3bictc6E+mGE5zD8Med82VoM1BUbRr
SfSEztGmpXkzD9Zh5Xh0RofFQNtNYFA0EbozK0Z4IizpiburjWWvrcxIZn5aGvIAjnikT7w8xpL+
rM3ed8rCbwVPVk4dkZWnsjBOlE/2Zhwf89Ulq1qckkbZ6nV5nMMIr2r/uQ7TKe30O6D6my2S2+SM
rzkOKQje1Z+cdFeMw3mI9X2hm3dqFei8cJM5jIiZpMC+s8sn7K+PqspwCXpv3PBmb8xqvzWtjVov
J92xH82h2Cn8YNhtTFRsHEaDHDnJPp6ecBsT5vHpqE/qC2r0/YS5DwL54GY1XeZkhymUmSz4jYSy
iwbzWJr1hWgDHncwmqjOgxnzAyEBymk1zG3x7LbWNY7ysxs5H1nL/Na48Puu9SlSHZqWxK79MRM1
71oEiBAkS+zgThoPOhpdxixxOtwVIL1OmY6W6DyaATXygaXrtkN3aEwuqexFW62bWn8YRfG7ST8q
7dYgwQacaDl+v3Gn0GtJau3ACNWd1JPg+DpSPjs4gjpYqd6wzh0oTWOIMAMGj125+RPErN5gO26V
M/NeiSd93E+wi6aa3iy64uGc7Elz8ZblqL3FVUzqtlBixlAa9Vkt6lOIY7pfy+taYTjLIBxVKQTj
IO+cOuV+px2nVRxqhPMrzLZVWgzymPe1MDymK3mzXfoZDWPbqPutEjF0aBY3LeoYmrNSdW9PSvru
kOxuHTgyHkcME/UAZDdkatg6REw4S4K+Aiw35obRjwlGPYxLSGrUR5vH3INeaj9Ae1/Swn1fso4b
Y3RTOywgi6pTmeVkJC4peq6BqNnaZn3Df4rEKgRn6s2zjljBil5zy9hkIQBsw7xyNX1dqpK7kWDo
LrF6ik2JDXOkoR/JIxKQVSyYRGgZfkbiBY7RurqM56CSe67n2ICKaM504nc2q6l2Vise6u3vQyvO
rcAHq9rU9gybEpXKLSCqm/LUO8zNSSktLqVBlFLXVD91mS1kxMlhmHWWVJr5O07pczQ012ptYOVG
mcwTabIPLZSV/MdkkANWfi2LlY1SoxlSaR/ppaJ/Jm0VIET6LEkZ+aM+FWf6hhdFdLbP7Cxra7U2
Mz7NmRyCnI3diBh14kTEplIb1dfaMPNmU5lAZBXriJquC5gLMuzGkMnI1EFflj5/XEDUNmo4f9io
qYkmbCCXIGirgzovyDikVrwzyfF0p14hNFuT3Bzc/ZDfXQP30CCXUiyXqLL3+O4tlycOsLvS8GtM
LdP+8gOVsl1os6Kv6we6up4OycN2yhtXVqnqT22ttlXHSEdJQVKjFlZ6JreyX5PlMi3uNYyYIGjL
4Pf4aKzhYc2TH/Oa3nO9vZgjnOrCA2zUsCopKc+d2ULEiPN4o5v0abXavEUmrkCw4eEh6bFQmCHU
Ympo7LH0iZVl0X6FGc4TKoes1xocA5mRfeqD7rKRoqdVlEJ6phvxplhivS4uI2G1sDX9xgk///ly
2Tn5bKuu+r3/H326l+9j/9X8x38ivb1/9fT+3eMr9bX/8uvfRl+V/ItX9km/3IgNLk9f3ZD3fxXd
/m8/+bevX9/lZam//u//+ayGspffLUqq8q91LmG4XBAYaP97me5T9Zl9z/P/8qv+qJApmvEbqVJT
lsgcaltMNf63Epn8lLAM3aBOplEicwz9H05dS/xmm7ZqO5bQXUzIJnWevzt1+ZSJQEgDBxWWwFJi
/TM1sl81sD9rZJZpuqpjWqpwLRfdLyWlf19QcqaiEtXMBk0TvdRsOFS+Q4zVR5B9JitF4b1zXIWB
jrrDFIBqGY+jq0VBh7ltm1ZlhOq5Z8amUMqLljXMgJd/asD4L3iI8K2hdgKqKuJrVIv4KinLaVDH
s8FE4mtfPP3zZ+FbkiX118/k+388xf56hv3L/2tWZxZkpu1QKf3vT8Yj195Y/fVc/McX/d3urP0m
XM5EV7c1VM22FDX/Ua3V1d+YZUK11rBsfgqF13+ciabxm247qhCOpRqmJtw/z0Tzj+/H51TMLKqs
8f7b1fj3YuYfwm0u3f+quClMWY/981ykmukIWzc01+I8VIncS/vzX+q1/Vg7ZmEyW8wonC/DFu4J
98BlWNT6Pui3MV2bn2vBTC+mu5lJ3R4Mx11uTIZRgylni069edfljj/3auqr+HYIDXbn1qmZeM2q
gpVK0gVdu/4oqFC8CvOUqlmxBb3eN+Iy6cxKLKuzlWMRph58HpmoS8quqXz0ncODb0NwapEZPzQj
Pn9NfbOKECv95EZ7sS7vHCDGDSBLJMfNP9cnMONcLs46YG/T0dPLr/9g8CgeNC0LYIQXfzZYpG/6
tbh3bH+U8bS4j6rLeKVeUZDbufpNXdmSu3jbMQwxCkRT4yEwnUn2d1eyNkeFkXKmFlNOxIqEX626
9nnvcmV+6GN2r+yBmQezTW4Q1btnq4R5hPCWRPRehW84mNswKPo0PWaOddSr0b3q1I7WnmdErYp1
70gZE2AziPRc7zEeR7zaUJzziVkojEUZp2Qf9aF4oGG7bpZmzNnQm18zSXMNgWrgjIyADZ3B9ijK
vXdVi+aJCiriLB6xDBPCGq1FySvWeXuTU4vaUKVjYU6qOGEGlmejuloEW5mBkOpYv3aDzSRFvCy2
IAWetAzwaiD7dOe0KBSL0pmHKFPvDQvP76K56Dsia8bkJblIQZHIgSXfqEXFTaisKTyqoD1LCxSS
KgP91IpcgMFiMikMWsNFam9C3LPm6CDxMhkfhMUCl1z1bLDnEhMYTjYWW03rv5lNhffZYLWJk7IQ
+W1BfGEMJvMGkfsS0MdMS2YzL57CgehcN2L9ECY4WUmgwmw0iPGKSS4xEGtsEYJ1xIeBwC6gmKwi
smjWjcq6Xkw3eLxGKRgEE+7cKt/+Gvqsxx6Zwm1Ouy2j7VbSfrNow3W04xbacgntuYY2XUm7LqNt
l9K+62jjKfm5oqnX0txzafLFNPsUmn4dzT+mEu5IJB8YsIcn2wlWmoQazcKKpmFM8zDPX1RaiQXr
fkh52ouNU3kq9XyTZnO+wof0lT/K0SgMPNIZLtq9hOOPFnYlMvtAp7c/2O+x2hwl4WBANSyA1oZY
dwTdT0Y8UIvCFKFV56mNn6CGzk7fXJmyGyBxCxY3e8Ph51lVt81T/ackHvCAnGYLEiXlQp4WP6yw
EtClcWjLRrRnM9q0Ee3alLbtmE9QA/U+p6XK2vEuGTALHjvK9ONMDEy1Skoz825tnT1DMAMIZdrD
6YkBUr6tD6xP+Xm0kcf421xMHl0hv6S7adNsXmg6O/SjkQZIqxi11t1Ea1p+qKBVPdCyBo/ZaLSw
0RPvdI5WOxgbu31dEIXTRvP5obuaqSOJEV8abTpRg77Jjxe6dQXMu2Hbxsup+I7+MeiLb7Co1wc4
voxAMP9fdLWf19UhpbWsU2Jq4+S7hgu0JvSXzIjR+RiMtC5qascubhXkYrq6bfCNcjUFMRknKkLC
HamG+coVIWeDvCq0SFdM2LOTZW/oxM94p6s58ifa8WTH5SaCMXGgT65Re1lmPdoHqnBUDJlapfJm
LPGFcGance5B1ckfhvk4Z3yWOVfe0KX7NPtm1QnvrHbMVutdvkqbGsKKczCGAHAY7GFSNQWeYAW4
Vxr3y4KjWOU4ErgKw9o3q0Eezj3EUBfGjxECI4XEEBAZGWRGCqGRLJHXrJh1KxguF0pMH19JQW9b
FHKGgAYjz16kJwemCgQe7ootJDyIgAsx4UMUOJEeXsSEGxErk4rYRcYoJDUML7+MsRwmvaYzs55h
dL21SLj1uWTP1s2qMmMIhJUsTM6nmNl4s5P+Q57K8pgTOiRw/ijMp5liMVVKLy/9tKSTiM0gftYg
YwwIGQaiXTPqaiXkTAtBU0PSxBA1K6w0fM0KZxMdFpibBfZmhcFZJYsDk8MC86rA6KywOlEsPSg/
KgieCZJnUALSOJfICQMVzofevRfBSRXwPyMc0Fi2m97m9gcoBiOPa2hnpJNvkBZhFFMw6MqZ/wEx
eSPFaZ5qoXumSkUCFcYEAJoaq+2skASgW9GK89rYyhux/PvAcACLp7UCscSJsK8kosn1GK0Mrazy
Mw9Uf9FP7jpvhFVsBClq+WkNg4MNO4UI6azDUpFJf2xhq6KZA8OMc4grHfKqg8CCdKY3UOwtyKya
oi6clg2vpcBtEVH5RA+y0eC5LLiuGL7LoO9IfQYID/KrixAMczXAg3VwYfKkiuHEBnixGG4shx8L
4chceDKH42XBl8nuGXUyFtEUQajP95lzMFdK0aH1Q5PWKhjHs6LaZDi5b3Kw8/qtgWeb4Npc+LYQ
zq2Dd1Ph3my2e4DEI6PPedVO9kOBkKsh5RSIufXiQM9NUHQZNF0WPpWwdQqMXQVr18PcRWYZTDB4
JSxetyZM5upMn3vdAUea7XpKtp6ZS83IlvFVrZynWF22E5MzSki/FeJvgfxDItHCAZIv4E8CNrCD
EXRgBU2YQfxUoKsTHKENT+jCFc7qTznStQH+NrjdMndZXVCySeCONdAQo+KSUzT9Wa89Bk/urVyl
dd7SaEiQQpT7SKkPUwpKvU57etYEzTiODG0aHWVDFJYgfX00nJXc8cqTZ/L6awdDyUAzou04pqyx
oz4Dk4nmNmuB00laA6MsDoU57SwabkR0X7DEBu3g7DvN8JMdiajNAs0p78yRAk0F5TnwK1VQn7l+
56Dgf0BO1cPnsY8eYERHWkfTeDMgR1sI0oxFg01+cmYmYor1Qoeji8FUTdelJILanI/HNqqxPtoX
IXbg5WzQS5OiXs4CjUo3UHUH01opoSfPHOcUuj9rqFf5LggoWC7NjQUVy9j6L/liEIUeiRpunY9l
uKrm8wRNC6557qBrUyjbUuK2Gdxt+yOGwcX1d1sklNtA51ownKIWjCXun/uiv+uxcjPL+CTGTwu2
V+dmEMP6JjC/6tRtZoo40Zc8vwu44AI+eIUTDq1HxEMB5kv8WctNQBNnUMUpBcW4DWxY4xDm2IA9
lkPiZa9Ig0kms2NBKAtI5RpiGV8iooWEXrJKLbs5sPvcRW5ztQ1cNFBpivVVpMUW+7Vm8Iwn3Ikq
7E64ChAoR4jUXyqI1kpjXPXyusJUa7DVDPHzsHnuOxYlDAjwmPv3bMFiuzDZPWy2BaPdJn56TQF6
rTcNgruB5O6nnwpcd8oiEISjZi2iQdXhqTjFYOJDx7qGiXybXGJxEgLrdONqLD2Axy5aqCA267nK
rVOL0RFpIqL2/sTVKN0nlFXn7UMLkS5vEGsJgwupLquoRFQDF4K9lSQ7F9CK1gW+XaFlGuO0xuYL
+44v46DCwo8w8Q5svCIZeVh5G2Z+gp1nBKcFSd8YToBo7pTRL1Mg7TWIe3mcFwj8Mr/28PglXL4N
n7/A6S/w+rbOugx8f4bjn4k+QPWbgjMREcBZkby/bl51GQCYSQLUJAIS2sYhCYGOpIBBYqCY0hsk
zZ593cYdF1+t4lNYlkeznPbq6r4oCQeBFb7CvdSAxWToTbAwmRBL07k0CDWM85khfgH8IhnGh55c
Q0++ISbnMJJ3MMk9aOQfhAxCTCQiYFu34CmfJkkJm8AEuQmd/IRFjsKp7hqpCgq9JhmLQYYt3Ha4
d6QvythfuIUCbTy3v+xvpDTkg7AgtREiRuT4keQYSHS0JDu6mYRHZ38YJD4ykh/MMnypp+45JBFi
2YeWfIggJ2KQFxmtbwnpEQp+TzFpkmh6icmW2GRhMpk1MaJXXWZPyKD0ZFESGUpB+k98j+gTaRV2
HzXZlSwmmDZj3V3upXtNJyn6yB/VtHg34uW5KepzTw5mYsNAKiYlHcPRuqekZajvXmSMrHTm50XM
zHz8famU+xIIcjbNm0HmBiPljwGisUbFNreEasjmVGR05JNLvk75W7hkeCyyPPJlTWR7bCI+7CwU
Ej8NyR+ZybNIAtEcCeSXyQif/LKMxFBPcsgiQbSQJBomNWhJFuVu9hhxEoUkjpDIvxlT/8SK+b3G
Cc+QoWNJGb3F2lc1xCSb4dJ2/R0J9D0htjaYKytWavoNAOREwjcj9GhoP9Slf3bDRz2ej6UW06QN
RDW8zISpdKe5zETFVlKBXUaQJ2XY0PRWhOGzzjKiDWkb2Z89O8BsrL4trDjjXjxARtBE8hQw6XJ2
noU14gPLf7hm9+jmHsosmqLWB1vn57JT7jiAdRJf8qQwCSSnDo0X3kYFaRkM1a0lQ0ZUbCFRZumC
Fzff5EuwhHIf9Zxh298zcmjML3oeyaVxNd+RfxCKmW8JubUY1EB+DjSGpyriTvJtuHgeBXk3g9xb
XOtXpAVPTZs+9t0nxNd56kua2dNzbNsfBem5VcrfdPJ05GPeJ/J1NTk7XBdvijndZ/J3vLNPokK7
15x/Ja0GhYWgw/zC7qKTPFOYChwpZ0W3pKt8K1/4UCjPaROetSR6lb8Uc7UPrQbcGZ0m56lY0se2
IFHVF4cpGZ4ZOFNr2rEu3Odf35+U5owpT6ftxhsp32REzDRXpkc8c49AMYw8/lRS4yx/FCX8S01u
ck2it3pW7mY5XDQmgZB3FOQeBfnHjBxkSx6yIhdZkI9syUm25R+nDcXr597uLjJGxhSnJ4XfgMnc
0MuXCIrgX9k7k+bGkWxL/5Wyt+peIA2AwzEsXi9IUCRFkZpDUmxgGkKYZ8f46/uDMqtehCIro7N3
/aytLKssSxEiCRDufu895zvL+9Gdel/QlKeselr+aBjNV5rU7nWNFBk1nit8dVUeXenk1WTtcDGl
ZzZez2wxfba4P0dcoCZuULu499orSgfXVceloc8HI1JhHV4tR1MxXeqvadXcs0kM2TK6Ox8imhnB
ZaoeEUlHPGXB4NPpuY25AWMU3mdkxzjqxrCXqbPcZiHlncF7xNNJsMO1k3m3Ju7XCBdshhvWYd0i
MOdh8eRpCWNoXLNMlPwZFy0ht8c52QTpYlPDvofXNmAFbSxYfOk6xYlLjMT9wMmgxqHr4tTlu7lX
OHeXL9/yjdLr8NRI9QXg7s3yRHUWmrKjUZRPgUg5DZ4j7B5wB9NBvmXqd2X2w8Py7qcpOSPOkpaO
cbn8PJrd2zA3HkarPEkYFhX3CcyaToS0q4aHAn8y3XH8Ldkpjbx7YQAdV+rWxW6udGeTL4gS0dwt
Xr9Gwwos1MYbyfVevMBYJr5OOkQVSGAO5Dyrzsk78G5nEwqljtORqW+e6wfNUjfqvcm8a2A7j2oT
GsGVsqAfRQrUUfqCl/3roHQYIFQx44thBMeCX2HSeoERUsANXLXUqyGh3GOgHWZXv9Jqdb+8pwgb
KFz77dKZcZ363sb/uXzG5ZuNtppD78QYNmG2y/QmNc8LZuRpNNy3E1smgYtlqd0Wrn0qTO/CbYEz
1of2D6uvGNOrdsQwpfKj1Qhf0ZQy4uU7YDwsVzdyBoyW+WNVLnaV5qs1gL8Y0o9/p2kzrzgJI9Co
H+KmORrZvIvSx5nGDpse+dF2cNQRPGpvbULaO2fzuKDAdsKTm6LiXkAF3kQuFsefzDAPjvLg2+GX
X0Dl1ejsBE1FhDkBXv3lgDoq3CY98QqsqAVBcx9PAHJ/y6LlmYLPmaIL3fxSpnytOQ8uX5o5jLY5
NW9aM+eU3p3lcq420eIEDw1dCNWdHKV9BYYFiQapPv+7eAiKLPXTXPvwDvQRy7cz7TIr3xTF+QAl
J4W9iDZ2D/J2o8xyH8sBhCIaNZZOfO4bLbmq7MT3wP71712eH6tiRrePXQzQAGPzQ2xdEuSUrnRV
wGBn31rsT8gRzsn/2HokfiiOwOWoTrZJrFBoL3eFngik5DQitMA6g/S5xVi4i3smm8WiI+XY69Ix
6vedbl4uEvrl1/H4+Sq0fGuIsfui+uSBr2JtO0b61cDoPq4eRUEHwvb7sfFd0lYs2k529RRZdyNE
MK7rcp3r+hrX6CFvYgRv4UZg+qGNt5a0G5erpXRuSzafK6/AHNRcBIZ3xi4FL2LxjAXDsC9hV+Oh
YqFTF7WCiep4d8vfZJ0Ka9R3iEBbLikUnaQGOws2ezGsJZRTk9BIQIu3gwkEEw5CmuGQEcOuYNQv
SOjimgyITvUBnjlQRFsGm9YpztNW22T9cJam5NZ7Fe7PCz1jMdXOR6m9B0WNzTv7lsXAlVKAgwSS
goRq+wetH8lbz+OvmWOPxwiaZ4q4T5E0kHZkUXd5Tc4awonE6g5ZZy3sGrSMdOLjcUSBUx1jT5Fu
npKnVKSHHAAn2qWQTA7PyaHBGdR3aUVwc3knA++bMUf1RrRgx+j4rTMpr2WV1Lsk8W67KrxtsS17
gAKCVgrSh9qtDNNuE0ClSsi3wG2KNqkW8i5oEQyn3XsXB7FfbJSLfjLNwbtViC/1qXT9oYN2O1fD
W2lCap518wV6OSzO+Ovk2bdhm+xKgwgv74hTfZ8ZimCeJWBcGCe9ck4kGBfoB7VuVaAETWdqaa1A
hT500TqyxBtZau8hJUI47i0idQ7yKkpA4DszjTxQGTgENbA1uf7gzN1j3aeg92S7kerJtev8OHgB
hwt5m6RAaiqEDWdN4qxCR8O7Bqc9iMkUnhuahoWnLgfArEXagWOvCNsQOWu0BS+QzIqz2oPvMyn7
UBrw+uBR4cTVXD8yuBpK6O4hkYkvkmxdI9xYDQF/KC3TRzkXt3E7TIBLayABgo5GNL5aoHvBvGEv
QsKynRhYr/pwgPqcLOyghGRCT6vXoqEDn2tTzw9nUg9cogS7Fly7Pb4PQ7hrPBODDA2FeUmYwNHd
MbLIN42tngeru0/dYWsFSLNsytCVcW8PZQVv62PjBakiYOV40rnzqsFZa6ZH1khD9HtUYhTmVq/L
6da04aqUdX0y2ulNOR3alprUHBlzNIMNiHU0e+NbaaMdDwhjq32YqoqMtvm9MaZ7jczEVf1UMDT1
0SqKlXC1867vlJ/nCqw97T9wsUcsvMdYonV0g9r+/xYXNe3f/vM/LGJr//2cdF2+lu0//sfhG0tM
Ef7Pf+zb7Ll4a78fnC6/4PeZqWf/5glSZ228GP80q/w+M+Un/N/gpTC76sLT7f+a3muG8ZtrmvSZ
LMapEq3yv6b3mkEkLkoAom2FIFNp+Wt/Y2hq6j+MTF3bdkzLsjC44KcBJe0wuP1+ZNplpQE2VprY
wDMIEh3U1/xC2dKfdce3KQHyFjfYINfKgryZVhwHgo2MLaRzmEKxl6MgxkwQ1dsgqbextHZhPd9/
d3n/bLL7J2/SE8gpXGlJz9KX6fL3bxKeqxE4hY22b46OvWquS+wF9A61574PHuvyyevvIo4yhIOE
w+9fcob5fz5Wlty674bKH1eIy2II03YE+gvzs2PGoH4QglyKaUxe+sk6SlIcXdS9blNBUncZJ9px
v6tqsmwqRmHaV5s/UMwjhE8nuNB6hOxRGVy5FTQulNArFwp9wSQwpfeBITn45qTSz+E36nZ1PWfD
04R5OqSFyZl36Pmg0CUvGroqK/gq1/hp8Gt7RNSgrybVd6lRbpGMQ75FeBFcSxAXdYJ70KsMbtoT
6sxHRhvP2QKIxEwQLpeomBGJRyCTruDC37dSe06mgQ59DrRx0He/uH2fTEe/X0LXxU61TOZNuRi2
vr9/NLgmzc1Hkm7o2wd9cONkILEZaeH/GO0G37+zLU3rlQBJ9H10q7uGkLppsum9my/IGEM/KErU
8A2hrAGVJ5ZNC8E0Oc59giyfRK63ana+uUTMrxOH4Myq/+aEOH3CzHwS4p5K8aX3mi8fl3MW9SKp
cp/Rg1/odf0Fk+k5EWoHA1ynrThNO/l2dtttU4Lv18UX18l5FKIHySmWnsSeTKcvamqvKbhfDJM7
2lVM03O1tTzudUxmzsTrkVt10VQVDg5joQKt7Dm9DNT8pQHCqI8WiHTjnM0VfuoeqeleVbgI8m/9
MtloWgzm0p92aoq/6X1+8nS0oyApIkwejSi35ktaVFD5wOrWB8KtPh5AydO6vFCqw4PhKaU36auu
3FZ5T0dJrVXJN8jpT0HRPix/VRftFzpZTkXkZVAe8exfa8Jcx5NXr2NVX09eszUG51A1oMs8rbn+
+Fr8Ibz647H+lJj+6V//1/+Z4uv/Na2NoSNM+ff7x+7bc/P2x67xD3aOfxxfsSw9Z//8/37YST5+
1+9biSN+Q9diEWCO/cRB6/IvJRg/MS3iFi3kVx7iruUBK8pGRf/5H5o0f0OaBaAaeZguFrXXP4Vg
mhQErxMfgFjGsGgZoFX7G1uJWD7l9yvlsjjzShbCM4c9Ddnlj4+5Cj1bCwjIPOe5IteMXrlHfFlT
R2eVU1+3BRZdmO7zylURSXpoFV0rFkBe9aMT2inmNYQrtqr8cchIszQKpBD6YCDjv5gqIhriNueE
3NBVR1UdeIBi525wkF6AfEzaTCNjE+M+jI/1CLl6HabednDiYfFY78yGORKero4jGoGlsaunZ0Ly
QAT8FdIKbcS7MYBkW6copAwABCEVYxTyTg3ZX3pFWW5xCx5qd07XMTupH0ykVtYu+OZsMamTuMdB
+SnVsFB0051m9ufaEEVrjN17y2UlKiP0BBa4wjORH/Q8bM4dxZOvXOKmCCpY10NAJnDh0Rb3UE0Q
PHvoxT7WSXNPCht2Ogy9IhugT4cCrt/Q7yxNv2mrKPFZTTx4kKjE64YZ/UTBU5pnfDJCTJi9JAM+
iymE2Zrk1wvflDxJgjsQu/jc0nPpEu+LVoBGEwn2hj14x7JQ3+aPwOWqACbfXiBCBRRcnIp6Hvxg
SZs0jIGyzngatBCRfkHaph0ShaFpvIO2Q/oNcYv+dX5yDZyDbkgj2wI0MurQ8MvKfIaMBIi8Zr7d
h6kgpEZ/YayeMzAeHrWe4pbcGFw43qKQjnbdhoRfIOcTvpqwOZZRvSMYsV5NsvbdmZyzqVfUNZY3
rgZvuLMQuE/TARUR8I5obWGqh125DseLDqSgntvYzFYjbNkkUbs8mJkmGI9mjTWFsdJrLB7KmDj4
kGASqruSSLDfP1LktPsygoBEG5T53jJYLkizSVxwtWAn0txhcF9s8L71gsjFBNcsQ8+21Z9SJ13r
kNJ1Be2pgYNh1Ye0tBDKYKiaVHuDGGXlmeLW7U4FsTNTTp5nezEvKfbZg2s0hR83bJRppuMSpHtQ
Wq9hxd/FUIB/tkvhVRA93br2+cIRNDWAjKW9Mx1nR0JHUnRno5wfB6FOLgcPzZgfET508NqrlHp2
CW3P3ROp49tJDkcZOteFV2PCN0n2bkpiaMmuKSl1BgwjNa7IlX7Ty9DcVGn2mhnwrbPghJRkm3oE
+uZLCifV9gw6z1EHTSepIte2jlMgQqCvYm+8lqgG/ICUdCmYm0SMe0nFT4iW0XPtSlgotGujiCGg
ndzWRXhou8ok2GcptFwJHAGhldKIHopn40VxW52mvZeYrkKm02k+A1QGG7PqWkopbVhVM4lRldf7
eldoa6sxUYPMWy9IzstI7lqwlasQtRu4gLeiouM8E6WhL/mFiiwPib8PicY1n5GoWkS4KyPKGed9
qIH4kUlzxNFhiKDsi8kdJtcjJ3C0JWoiZZ2rXAe4fMFUnCjirfTm95aR1d/fSf9bogYMA9f/v99I
eRpV3Eb/2BeodYt/XL5+47/v8CXGClzL9/XYxy/6Yxc1f7M4hnKaNw0M2ZaOSPT3gswxfjOFQ5kh
bZIJXNOl6vrXLvob+yMiZ36mS4S0y977h55aQ09tWUt1wnfvQ239d3bRz2dlk9kIwIEl5lO6CxTh
U7mRZtgOsoB8XuKLMGyS8IW4/0nQf3SId16wKnr0guyT7K3H7y7en5RZYjmG/5d8lvP5p5deKqHv
5LOy0zUbgj5IVQHAFQVLgM1fJ1rWndKjEdQXoSp2o0jZWsXZ2NCwqb+6Qtt5UbAKG+lHYb4HNget
296EpAGhqTx5Vr1zjXlZsfzQmNfs4auOsCrcVxAJjUOri703p9vA3IXkmHiEUaDLOhOWdRhxHjuZ
eVSuRFl29dcf9qPm+OnDLt8EKRHCc79//LCd0wYZm2/ruxDjNfDJpt5hkk5XdfToiBfJWjMQpxtA
7E6QkLXWsUEEozl8LIpk2EEyZinpzqauvvjFW/uR0fDHfZBCN1FZSxtJ9Y9vrQf4nYkCpkIHeLkU
0xb91bpN3kbeE9CctdPb/mxg20ifXFwg/xevbvFdt10hdeAbSzH+3bcgj+ncWnHd+pJcHPSTCZEd
mRpW+XSN9nolCNUD4UW0OR1hHGy/ePVPZ8iP76ClW6ZOpQ3AY2mk/PjqkNOrrml9AunI+yNUE2Gf
3Tp3Top7maolKuezmFySFogCINB9N7kXSFP9lAwtC63NX78f+0/eD02YRdduGgKf56f3M2QZ3BLG
gjR5ScOY2CxW/WUVgUGVCpQ3PppngYaptnREnjC6I1nj+g+EDSfO9Z0YMsEUXw2z/S2umak4I8JU
Lz0Lqg7RU8+ADzUmG7S+G2V56XWQAPIWJECYT/ekK2SA+AkVaJhGJuZz2mACncc9mEyUbg1HxsHv
dLmtIfCv68n8NmQ58TTa9A6FcK8jMUnnJai8bOfVgDSfHdTcRJPzxanUUzQj3Cl6vj+h050kq45P
jmyxUuMTpicyT9C9tBkk58RzX7KJnBljprcMMgBAAhmJsYYwtxvnXyFKlvXt03PpSUnHbHk0ufSf
vn4gmarATCaYWOFzEHKeUy9acyRGOnJIuLmX0R35whQVr+Gd6bwa7b3lXse3GoFbf33nraVa+emN
0GczBfUUFJrl5989B22dlG5v6HwTi+gqrXBvep7+yrp2rmP8JT8DVU42dajCQoYGxN3qXf6YIxzO
7Qezmd7GxiAxcYQCi9dLi4Er7pUdv46Dd1lkDEyKwd5VjdzNyDcaYV+FpIEa+sXQkVdg5zditneQ
FU9O415lQt2FCzqAYNk1p29yAAPDdxvjSRPD11INN3gDzv/68y9b7U+f3wYvaCydSyE/r0KloSD4
SdH6A/I0xjTIRqeTFXKyE+GW9QPG2rQllZpKCEIyhCfmaQYifuqFs79+K+bS3/t8KxyAPvTfdNfW
P5qY390Kc05EVxDi48dQ+yf0v0PYvfS2uMxVdjIcRQQfRO1Ub59G1V1hvN1qubeeyaOZQ2qKpmSd
mlHXZiBvVslM5AjTgl5EN21kbkK9/MWisVCLfnq/2F0cy8MS42Ab+fGrEzF/MpKMr46ym4dQBymS
9N4pM62NXskzLcafIdxbK3deeqacqUdGk1beImEhSSbAhsgwhLN8i/UC19/KtBwyZkP4dC2FHTzx
NWaCJXbTIfR+vibp4J4mMnK0cDp6bbUxKZP7Qhw4OtFVWyRUDQF3tJXq6qouzRer7dGJg0bI3a+Z
yZrVau1XnYNtbM33mhU/IXt6Dgbjtsyyja7nfFXrEAJMtm2ho/g1qwwZN84GNz2wwlSt0lKRT+2A
CM8vwrK4/Ou7z5ftp8uJgc2wTKxmuFBcc7nc393+Kqp6ih8Cv+qR9HALDcS8sPS6GpUkS2hWhBRu
ghP9hDS6+EILln0yx7kSWxCsj7W36JU7Y9vZw0VfN1edSO8NwedL4jc9g1AAWY/ZJJnenqjPyx6+
XRt/jbzqVVc0lR1DO8CF/ZqUAyjUjBxgAIZ9sUPIcZql/cTp6G1U4xf8sIQhiIfIVHf9lqCKbZTD
GhGIaSq/gpWCtH09MFFXQ/BYGdWdVlGpzGF7tCOYKZznlO5xrlt2OcfBID07yCP0DMOQdQxcdx/N
wyE3qis0ZrCBmwfhZm8Aey7zm6TXb6xSfCmMU+oQFGVIghlKS14GuKPBu92UDS1Uto1oym6MdnjX
qivbHdZBIb5ZEXI9RNn3oYeQZEo3Xm+ATxkv28Q7pUH4hKEGHmBujRdhovnLP1VhPZOnS6sT1V/Q
X3eF/YtH/qOl/+MjvwxHeH6EKaidPm8DVjhT0br0YCzAFflMXUgC8FUZE2HZZGixwUAjznNH643Z
6l1tTw8JDh5/bkEqReU7qalbuyaLyomAM5Rte87h/iKCDrJ3EPTShBIKr3TRZD0R1fXTIMo9TthN
UEMLHKs7VU5fdFDxmrqRnR3gmyqfsGq/ELZ6ge5rbWvODZZt+JoE85BbLGjl0o2ecsWmUOmnIMou
zX7cVcphVFvnWMDL5povHtW+tu4K+TBYsv3FliU+zUlMSf3BF9e1GZZAhfc+rTtBFxh6DfXKp023
hB3wtWv3HHSHVc2gVevoBWRW8pUk88iPljNW/UZ2w7lXIHNvtiYaFoWuxTJD3PS+p5nHcCy2PA+P
BCDSeAqgf8z9gXR7DsHOa98N7xbB4YCOssvMc351Qv9pA/r4NBBXPcdgGbWXn3/32AtNjJR6DbAo
mgW5K9dJCVOX4NAmS4A2ERVzJpNzN8BZT9o4o+Z1hEdN6wf/rxegn1Zz3odFqrgHVs6y5ef3odtj
VQa2rvwGbTaRsmuPCJUQ91rVvzaIuRLdQbpo/uJmLkbhHzcRXnZp2+KeNHDYfj6HF0k8KMvFitKp
6kqX/Wng0/XuVyuRm8H1QDwTJKHZZ7YGlqJ5YivHwoVC19Dfcu2RHMPtX18G46ejMG8Ijy+ncptD
AZXzj/dDMuAzSs8hdzG50HW8VSTdEUi1QHyG8dx043MDkglRmX4AJ8FRdQwMuVxrF1lb/WKH/cDU
/bA84O5grurxHxeMgPfpcJboDVgOxT2pQwTAhrXxIt/R8q00UAsl9flQjZu4qMCrZXSDifrW7Fuw
Jxc1ygzM7pu8uOu06heLlv0nt4wVyzZgabFfOp9vWRq0c2NPXgfdnVz31iY63XNI2LDGa0wxEJld
NOjRcFZ5AnmV677jWPLJsJTsnhb6l8C9wEO7sUuSP4X73i9ZXhjlVjoEMWWQvqL1Pe1HI3ojGjED
jXcPXCJc9WgmsFa7J0WDV0LFI/qSsRrpkIQZpPIF2fe3EAQq3ep6bdEHzo+zVvmA0A/23MD/W+Ij
0WiM7jdpmWTW4HMqiP5YpQ3sJKLWohwLTGNI+BAVQoNevkOHZbwJNEB4R4C+xUq6IZSafl9pNR7A
iPgQoDo049GvZNo+U+bpF9/Gn6+1u8xkWR6WCbbx+akUueBUogyoSMQr51WOdIowZIcg6RXca5Ow
GO71VogjtKFt5jqbxhh8LbUIRMY9Wlr7X7yfpRD84RuJHdrDA2143HkYLp8KRRmrwpmqdvbZq9Zc
JsBrnE8yQlPB0owbncU11vCCkZ60y5w7t50YRWSrPPnaqkejPojw7Rfv6Kf18+MdUUgZjktss/55
/YyyCbFMAzjVuY+Ce9qpXr+14vMg3LnlMSKlMw0PjbdprvXwoihufvHyPz+jtiEAdErEDbTapPnp
9Q1yk/nyY7zRqRTdpt+PpndmUGWTd1+trRBiBTaox3RBoozTPRzvley0nT2PN3mP1Lnl8Q0AMYbR
GYvR+SUSn22WyV2shzgl46dC5js2cWaetOUBmVdFgjls9l0DXm4fr6O2I/xr8hOk6IWNw7D1LoIB
dRXJghFD5qZvMDs79+Rg7mkMg8sJt5rKr+sie886YqelBmtOXXJiSyr7TQ/aS1vx0sm0DYtxCwnx
sdYNVOjxWSGKrxMu6Hl4DA2yU8aAaRERhS4E3aj7QjyUDXhtIG0hTToUeXfj4NzVg/OmVPVcdRk1
7WrWa3CL6EkxcPRlelYWpc/QDy+XW4OyLZnqDF1wPaTpbc2av9Lr4TDGWEDMlpmFRswjyZr1QFou
6Y5zECPGrCGOYHXB/IUWUNkG4knjyxBGwzpnbKSSCqT8VOlrgZHUsUsedC13/abvLmd4NUZLNlU2
buX4TLcbMTf6pisL/b4Zyl9udj9tLsuXReBuMhyD7c7+dMa30QgMXDrdl4K5H1B5UhTzJV8+BoM2
Wqum6o5hWE/E+dL8UUX87rICDS7Eniaq1wDHSl9XtqKbAZGJooVKhvw7orBQnd2OZU+JrPlT2X4x
ai5VhZ4RT7HLRLycL13NOY80uXOc5iXpdsJo77oJn8dsPLhpSEJbZ96mqXHlFupKcS393mU00pkW
8sT4lJCiwpzJ3NCGOZUeHvLaLepVqaJ+VWXIQq1F0ebu3TBmnhJ4t23PnRJBw/wii31jGh9ptvpN
MxyEQSWFLX8FRO1CmoL8NeTWRUrKk1wJHTsw4tU49M7TNN7NmrltWe1C+6BKJlKukZ/qnh4xmaVu
C/8nUONpavoXJyNHqj82kFRTnBvdpHpQ4ERjAjr7GpvtXut3Hdl5dZZepMW01gjkRBKjmMimWxTV
d1XcwLZJez+W2GnYtFCwuzfI7RA9u1CDhPYNLs5yEIlw5dci8ucg8vFfZ/2thj1CB+zmpeONmTp+
7WW70J7Zyzhuk9x05QACnHtrV/fjIbbtVRF7V06Xko9mUB7FABGA68OCFPybHVlfpevt0tChKdlO
X1j3Nl3p+bExbvuej9zp9xgAjF2lOU99kk4rfUkvj6cj7neCJnXtwu6qCynC3VSylfnaXJxI9fLt
Cie0qnZxFazjhEifEfqP7TnfErc5BoV31wAgBSy5SdzuEZ/z48dq+bfEEP89RzhL5fbvRzjHZ5JZ
Vdy1P0xrlr/z+7TGFr+xf+g2t8xGoEAX9p/TGmn/RoOQO2BAxsAYshzG/jmtMfTfEMdRNEhbOsKi
HvqvaQ2oEmb3SBVQ19H6R33zd8Y1H/3o77d905OGNJBVQKNg7/p8DCkHNLwj0XNrY6i/xGq4YsJ0
Y4mI813bnoUzfRKUwzVNA1ImyEYFtltf23WdbcsGYIipJe+evbU7QZat+eK4aiTjMWXGyCIXzIi8
sB4SLktSe+VehsEzqMxdmI9HW8XnUyP8yAmhleY3VcuTX42mvu7S6DmJkCnYEeHnNcmWoM9Tv1u8
jiQlUU7gsCVQmJE6uBOKyY2oU5vVbN4EgWDdQpv73S29+v1qfI+dXljdP5yNlovE+YMb6elMyvRP
lUOmlXJMomRaA7ZvoJAEGmEfywZJwCBy92Fxut6Veud3ssP1QgPUsE/GTFDfPBj7pksOYoqPE4fO
k3QxJRTNvrWq3ZDXt/E82r5dVFsuNbtFOkKl1UyW2eA8jpNwhW4QBKcNEzE+od14JWLkrox+1aH8
aAZ//zWwuPOCeZ0Njwn8zU+Vt4w5iVtZRSyu+xB77cnhTugxofE2a6+e+hmjIqGCF1GobRXlt8P4
+tcX+afBIW9B0mukYPQMm8nNp4tc8Mo4hJzKL6PxKmKVbfERyMp+/maWS9oevhWzX9OG2Jhue/zr
F/9owX36/HxogrmXjy/A8PxYGxZGTUEg3MpPAvssmo2VHh/1+auZ2evWadf2dA8yFwVJ7XvAocOw
Wc8cjxtS3NvsbM6ju1xhYZZYiR3zjE1m5VTVmRxuHBq1JV2Tzihv4cmsYCyX3qYso190u39qnSxX
b0HHkw/E02x91i6Fk520egtrT29fG4PUk3QiIs3CcOn0csbAUu8kLAeHkNtpIk69fXWrM6p+WNzK
PbQ0IEwOHwGpzoVJYH0ZnoevRFV/gW4B/vu8a+erkjRheNcDrVugObN5G4/ySw1Z8a/vhbHc6B/u
BbBXlyqdm8HDZrqfzt1FAAtjyhCCW4V9NPHL0Ry/0GL5oELjeRIm8fD6c+eE7y2Y8V+8Nsvxp9cG
0MrKik7NA8D0eWhg0n8zjD7s4H2lcoUg7SlibleKKsF+l5F+BNLi7MKJhq1CYgLURut/0RoAQPYn
74GDsYMcjtY73SN+/l3faCZH12JFYzWJjYTOe/HOIr1hr3hl8FY65lObiyetg/jdD/aVV08A7/W4
AmdB99WbBDm/MIvzvi9ZdHOM5MTddBp27fGskw1aJWrvdSWaTTMXLNb26yywbrQqecE01lM0o9/V
Yn4rcHGUJjupIn0defGwLnAbOgODU5GlBwP08zB+5QxV6O4xN5ffrNuvlkdCyoTPC7xtTiJSdxMC
3p4Wewy0nnXvIeVJy1XTyY3sSeVzwOaOxykXD+EAh7OPD1WbHPLSpJdr7VohdnprvbByRvNJ9e5R
qwBp2+2FJavL0lM3ce+9Qnh7cJX9mnjxXUhPbQpIDhQPIzmZYcj5t+3qnchCguOD57p33tsKFyBT
foUGubgi18fuGVrkw5eaX1w1o1pZqXgKnPZCmNgHTfHsDCksuG7TEF0WmcbZHHB2RUwHLSFiS8LG
pDrSjSeJrMnbF9YEM7nUnmsw9HGT3Q0Gd9JqFLKjYi+AT1UDfyKX7m1dvTFu8Yu6pE2Y3uV5fIh0
DwJDi/aXUKtG4mCWr2NpXy3/tIn5NFJDhqF4yoIRrgbWeyNEiywePIhH6zzkwoX1Sz/fJA0/t9MY
2dVyNXGwCQ2zbE6yN2KyUi+TldSpQ2bmkSYY1AFLU+M690knH9pU35vYjFIH6V+u83eyPn8r1J0d
qBtqHbnKa8WmTRkyxmJXikUOTlUQyirdxYbx1DmbrrLOUZVP+7pyt6HdX2URXASAs++9ZEMZBbFV
uf5UWsaTRL+1mi0rZ4JhoSBbJzlrTW8C2J8j8TyV+reWcgmjJqWh2d84LvQJ/IqrOOJFPz6jTGhw
Cu3gVuYWIgk5hAjbO8oWy03vqpGG9QClzT7xhX8I7GTfVvqZnRrndqfjOFJcEdVJwK80V3JQvbUJ
YXeipNcCnnUT3aLWRu+s7O/uaDzNtFP5rNBFxEBrfyh79ggzencly308GHTLdVrVzW1MeDKxAikc
jbq4LOt84YJfpEPyEIY72VXdptbd/UQygN8UCDKDGQ606CfoqDTfyrG8CCOaD2SdMgG/kK2xs3Ie
xIFG1lqh5VBKfx6nCIDBjGr1cknBEW2Fy5yX7TQ0pZpNk0YE452rvzYOhW80jGQBC8ZeXhSvLKSM
bse7Z1pxPjTICid3MVYBXc6c2h97VAqmnhPCN5arIjr3JkSGcRkdiLsgvC/07oeQVgVECJ7i67Sy
X0dLXXxIDsH/bofOfLaxDpeRBuIh6CgWh54SN2W05Z0LgoEBI1AciS53kAutE+ZzNjyxSCffVqut
56CJTQS0+qkXT9J27ltz/AbPbStyLqlllf2aOioRT30dktYW0K9qU/NUBls7c17ZI5pV3zr3NFtB
rRZ+KPEHJsm1egYZjXpAOpjFreeyS7dzr1/HgfVUZzxopKAUrXWIRr73sxYfiuZVjfYNNJFnzihn
nmVyHrJeqyg0GaB0uyxmlInxgC90x8AFOjyWFYbcfnyEm36ykR6Gun0VSbjabohu2MyrdQIlft0l
AOGGoIa8Yu0DCu5Ub24qqEBFqqj02Pc0kplzrCyNdiRjF19m8G4QlKeSmImYmbVnqA2+CiOEkg69
mTJwT11/FC5gjwwf6nqIs1UZyE1h8D4Xosz43FcKv/YMHt3FRinPR6oMTu/WK9kidE4z2jWxkb9k
Lh8/WOTGQ2woFIhsCcvWk+fWU9iLwMc49qbyG7x0g2ns+Y2XrtNR8g7Egc6afMAGdCyNO3g+F6ZT
XNapez/GXKREmQ/SHg+TEW370bsxJh5VsSQNtg1aRjlMG6snchd6FHKmMnj0lj3HKb37ouUtCdnd
WklC0wro7tCo8Ux6hBYnGBmIIOjhU/UX46wwUWTJl9jxbi283aQi0DD2rgKzgNZb+abcSqe7/cXx
4XMXiPPKcoxEcAE6VcjPoiyvHjovx8IINj27a7xumd9ZbL7mWWGZW7O3j3NoE3LMk86AMrFmRKv2
/n+zd17LdSrbGn4idkGTb2eOyrZs31CO5BwaePrzgbwsaWpvq9b9qVJRdAOaCbpHj/GH2IgeEobT
wNa//v0NzciC17GUboFFmteY4OTnIs2LWGKI0cZPvYYijCc+p+2wCGKd4iih3ZUOU488G5i2aXRE
MuuzUyDoI1wMtW3chqmtLj0Q6kSS2bWqQSLuyMDVCYYxacnA+Pd3qlmXwBlSHRoLEGeC8lM0uiyJ
WKYTYxhiuCsJzb2C1gIyd40Lz6ExeN+hs2HlBaxAhrt0SO9bBIXsiYKaClRNiketzbgDHSI0hCYr
8C1NqK9NCE65j+xNHqxxlGfcbT6aTrcmd3sO8uog5Ih0HAzVbgK6q+vSAWzRNL+sSOPGrO4G6X/1
rf6D0IFkA3npWiSD8vagyoZGbX4eI2Y1d6t0+k+THN0y+Nxm0lyYOm50eo+hKkJ3hbvonEOjfBuq
gO/7llQaedJ0xZxx9ECbB6y1vYJlc+usc6T1K9H/Alax8UU2qdFZn5Ui/IJEOwL18A0YhJGN8++7
oP2edPjqukCrnXDfNQYSdjyhw6bjGQBos1cwnVvUHbUUdOVkyT1WlWhCkbBlRaPF1jWqjQujcT+g
qY+wt7OU7XfXS26FpZxKLTgV8gMot2urSJhPIEM0D00TbqBE/Ajj7LYtszsDQEBrGFgm4FTrqyt9
/MCYvPOUrzVMKAwuN2WOcW2KYqK09umeUBZPqk3gRSfLVM6qPvxyM69DdFI/tRSlPSZhJ+5wzDMx
wpjcdaYMp1VjVSC1W72k6lTx+5MyCVe2g1kkM21JQrdt4kOGAWKSDksgk3sn/iHAYQH5w/MJH/iF
iNtvjl4cymbcdnlzk+FGoZKmVJT23JfRyYXtXkvzM/TiW5ESLjBKaWWVoE+GKIAnu71Zksmdb/n/
z5lRQnrx8E+q1b8Fp6++pghO36HtdSE1PV/xlDEzzf9QgNKR3KVECxnnWaTXICvGatABqmzh3DPJ
7T5nzLT/mJoBlBG85zTuTrDjf/DNAsS0qsJUZRpjfNZZG/8bmtBF4Y5SjaOT31fJBU0QhcuVdhra
ajSi7EBVotxkXYm3obLqc1yu7W8KjEBYgfAWk0Mk7utM+zlFBEarLyJGJmBNeIMNeH9owG8GK2Ma
9+LlNOmVEg2mjPE39H7E/o2lJbswDj6ADdukjbcz8FSLOn9DNeRISnyNKCzCreo36SDVj1jLi9/j
vyS85kLvi2mDIXgWStaIZBiWxWUupjbcSkODNFvqdfOrc9KveMseSz2587zu3CCmGSE8CoukhLgO
ExK0LY9phlVcGD9qWWLg8jsaC6/XDrKBAJpIYyvs02BWOzsvbksFcw2/2igwJchlbbssRWJvRQHq
rCKvCfIdfKQDfEvlgZWLBuHtcuzPbVjdDra5ysillYFAbBgPRlZeaadtkbO9UlnZBZV8EENx40BO
TJH9tzsk8MYfGmQPtaHM6zTEzWP5UIwuaYx64ml1Ek/k8INS29HSCL947lcsUttq1SJi2uTxY+v2
RDHmw6jEH1IHfqZnPYgkYaR1c8KTzEP4KTlTo/4u+o9h2WgQQkhYtW14Jsz7/PdfRp/KsC9+GcCc
AElANOoYB3IXXk7ovhcDvNeoxCalu4ElcrTrcW+5BRbP6ucSzcRIEusQb5odeSi0SqNtaYT7aUac
7Fx0whE1FSsv6jFAxXlLTxZD+I1Id21byQoXIJZZYZdfg3FGhRNQTfi1RuC2i7e7QNV3vuxPmUi2
bl2dR7Q3Fae7+fsnfFN2nT+hTt11Yizb5LJepz/MwChqPYyURYlklkvglzUIAcb8blpOTZTimAJa
AGra0JgLf+vBStU3bnDiTwn8Rd3774Yml9+5hWEdYHYU4olR3kDte8h3feym1rJHcxsO0Q7KzlZL
0d1ySe2BL9/6FIk08WDiT/VLw02MEuQ6l+FNNlgPeVe+k+wj3X/xjkATolJCPYFhjVr9LCT+Iqzz
4BnFWEQgatiijiEhINlZrWKXnv/A++kqiDASc52bepJnDTv0TEMXryUTbqJSmQnQw35ThJO0clsB
w5DFHekmkhIu83haa3vcK8UmbBwSSInE31bsEQXsj5ofpcvRQps4KxyibmCXYekU28LqD1VsqttA
DfZigG2MtAiyIsIFYq+A4ors5n4Sn/Vas1gXBE6Ug6leqaj19v0oAEMJVrHpbWa5x9EzsUbqunU9
xjClGxWbeHWEYu1QBsN4CdB/sExay18T0jPTu9qicw3UR2Nb2+QR6erWynvyMtEibZUHgwrCqdaq
s5onjJzuV73qk22UjJ/EmPWUJ6AY4otnoLB9HnJwrJNBLsJkvl7hPO47FrFD0G/dJloVXdwgT8N6
KEFyB/8N47GMBgS1RqigdYdhDdDc7wVMvzXKwKw8MXbcQgZAitkktRW7GLbqIcrflX4U4XGi4mA3
C6a+0jHxwz8DxYxA31Uh7ISKYuAyVBx8SYKPosxdvgDdwVh8KwTu0a568HukRI1YQTvW3kgoN/co
HYQoPQ9gmKryWq+/eZaPWpPZn83Y+snHCRrSmL5aqsvKpLBcm81a6Xv83E1lWEMhGNbAaT7DhiHb
M35BSpMMqBQbO4s8qvtDsPRD+6tu3ds1BSEN7/KVOsmRciWmKrI/EkKaXUneso7WqoxRj9fyAqdd
64Qm0zbIOpw9UrzdhaVdRaVbL5Pqh5apn6zhR+QP31lTBL5EHLS33YOaKID9IiaPiX/ZNqp9NtJi
Z5veB4QGRdtzK99kqRVsIxdEf5WU8PIERNNu4A3Y3V7PxTlwcSFL0EGBbGTfa1WsbWtAZwU8FDzz
1GUZoxRmhPYKLt6PtDRBF43oKyIzm+Yj/mVptetCsiyJB8VQ63YmA8FCy5E1rSWhrUG1X62KFQHq
2s6jdp2NiotQlw4EqREbiQqqGT32LEGXYBG85Vizl1GeJqgdLOVT3eoq9ArdW3aj6i3BQZB5sSmU
10DT8nDyzTTPUVZY62YIYAyG35mTrnNK+8t4+tDGwPWKgkmSSVICGMGimor9iLfzlPolkHGq7Tlz
rxZnPxRZ9QtXxWc07tqNlXQ9+D8NMe42PuemB+/W0NAgV5lXq+o0OuPdPELgbLR3iwAatE0Jfx7q
/z8ARuDkxaT3JgC+/zl8D34myc/6ZdV4vuh3DGz9BwafCl2AhfBUNyYGfeL4GRwh8oVFQHXAoXT7
omqMmwoLaHh8aFToVA+m7MM/MTAVZWp7E/9PcAZEj38VA18u1SEKqtr0PiamPGvAiwpFVIVoa6nC
A5bUuMvaMb6ZpmiXXR7ttaIUGz2o9H87CU+vSZEL4pyYHIAv0wNepSmG1uFXWTlfjUnFT2XBCoxk
r6lSuSm99qymqrPWk4FcFuRXmendKtawYW3q/Ac8IuoiKmu4KvXegfJdJn1AcE7hCgUb1h98HdPx
F5PxEPaNV0/8/RZBjnWYqqAyqJwNdjxuXtwm/y0uv5j2eSVeA7Mc6qMId6sT8e7FK9mkXdpGVJO2
ilUdkV775dZ9ufMETsUPY60d+wrtjL+/5mU1CsaCoZF1nyChJG0uBXZyIp+qC3QflrY+7o1oH1ax
8tA7FqRrG2S2mFIC9RpimXhnFaJdxrrTSzMJ4v7KT/6WyVdpo9qGoctLJ3ELFw0CeRG6J4SFUEBo
jGpPcedL7hs+AuguwnCRto/q8s5303Ej7DplVmp3steUPUiDdkHMe5+NZfLenXlJd+Rtoh0K389y
yV5p5sXT0JZNUZUFFMdiKhyYYXBsMSZboakYgUwDJR81xlUKuK/MTQCdrlijzVy/82W5b+9CFmoA
QkxTZ/0MbOT1vZF5WYuqQhoue9fbBYGtwPgrkCO3oH3poHS9jOK+0L8Zau4eByT+TXMSn3D9aKvm
xV1LYvLAzbWKRawc9N7cCxfGF2E3ftvByhrdO3B+6HwbIf7SA2Us/E5RUCsegGXpZA2lsWnV6B4s
Z7ZVUZauMwNgpkX6PsedbO+XhURhH1XJmOKL6JuvUCA2jg2iBFZvubQcilhY0q5dNN2jBBF/jDt/
gkNN106rmHt7mkgpZch26Jax5aHSjkfUnR2YPxxGHPwe86Xe4e+ieNiwmR0ZTJ6R29LQPkW6Ad2T
0JWgaqHZ+k3cGVDhQWUth5GCgVaA8SUtv8uV4CEZQAi3OR4svTh6aYrwn6r+IrxxGD6oUXRNs5Fh
8FH1xNFstHQnLXNcaIyIa6MU39Ro6DdJPXZLRW9NjGSAsNQ+H6Ye87VTlz4LXwaoXPMW+dj27zyr
5mXpnFsRlScGeerGU/LkYoDoWVOJyuJWhDVSb3Uz8ZeGSE7UJD9pXecsqW0jzz765OCjYjfo2aq2
iUhJe92QTHxooyZGlgp+3uii24+ph+qn95FrTqRARntCHm4HMN+2Z4ulXmn3eC2HaLTqmZ0sCoUi
ZiticnFpsfEJ6hdElrCvPUyGW9Nfdtwv1wJsQmuHd5j7DEs/08K1FgyTt3mN855pPhYDQDUywbcx
HMspuPxhCFbjrpOSX+wwByj13b8e4SwyQ5iQTeklcJyvnxzTyz07SBQoylZfrrXqc5iPYmULb1yj
ZuWs/FWme/GmxK3iKQP4P7W53lASpt+LnBXPK9Oyg+TM65cuMstHiIKXNsGHHiLP+FBaaIC0LsDb
UGF9O/bqY4P0w3XpBZvSqvyDFxjXNgDatRNRIrVF/xCajvXOaPJfRt7pNoJWDkANVM50/MVEU48Q
Su0upFBoLI30voTmvSehCqlfZMN+GI9ZePv3H+FtSDEFJSQ2GEf5KmaA0otX1Gy1iBQc2xEWJIIe
mg1BwHi0XTFZEOHMY9TeO6voN9Ro0BvwQZyJFIOF7RuCbE9A3IQ2aiBx1IBsNVPWvOK2oLz+CcM2
fnebRd/YwX9r2wZ18vFHb5bWoVTGAfT5qkhtyK8NEqfRR6HU/dKidriKLBTwe5d1jzSwjeowjbZV
kJdu3GwhA1UbUULiTKhV5U4kj13cUqlQseXycyh0tnLF7GogQsmK1p3Sgl1an3MfIY5WM/NtlNft
OZCxsTao9vOoCgym4RmxlpNQyFl/YkuaL4HIqSfHiO+DIGQRp0Ws+7qyUFeZhZ6QVmhbW7YlOq+Y
nluebexHHadivCf1GMNR36rUdYVhB4wrp12rbnlClqu/Ljtj+/cf/c0MT2mKSA6S3IT2IaV7gflS
A30s9GEwCeowwzB0ICpdV0jQV4q76RhT/FCrMB8ZHuIURiCr7WBt9vv5sSxSpWY9WHG/TL7pJjYY
eRocsOfy1n9/m3ME9zLpxtsEpAmNGB4Ckd7sIfji5kzqUI9jRl4SEEECbyuqb9sady1Hkh6h2KOt
FGx9N76f1NQcxrPhS4RiJX6b5E39VWB2eIxKgMyDC3oZ5nGFbjh4k2PSWcXBj8Q588Fga0Fpn8CI
RkuyNIin6dZ+tAbvGJqnGoewRUUt6boSSACBGL2peg+TTx3Fb0aD68GONnUWrMjbOtus38s0qI5x
axp7qVpY6w4D/OJx3PNdmSu0lpR3Row3ehRCtYh/bNQgDXceSF8PGaFvmZ3HmmUhC9xZW6P74vXj
D0dpxVaaWsZ9FspD1+CcFJiTHkUECXJssq0RMJdDDCzXmW9/wOIXl9jObinAN6zLOx8skg+49O+/
6JuBV5A6c02gtQxxxrSeev1uE/ScvLoCUd34uJ8mfrKMhvArUUB7Hnq0+2K3d5dUi5wl1gPfqprA
Ph4QmmsbWKdY5eGpHVrfFcfX3nlnF9UFYhamArLvYtLNIBgRr99YrY9N70ygOn1Afsklza9gHAVP
CZN6n9Dk79/D5ag7vZqDIAyoS/Q6GQNfv5rkDQR2HPhkq6NoqarUKil7bMG6fh9kBHABM52/v+Kb
9C4fjoWrbgub1yZWvXjkCX9TQ+8on5jCG865rS7quj4r4fjL8wjpa+kpqwBYQx7VsBTNQR70llDT
1BN3B0kc6qd1FQ64A4Y2AHwjtt5job7Bgk7vEB7HNCWAQmVKev2l+D6e4yBySXfJ0L3izB91juuN
zarsMHxsm3HNKGAdoJLe1Oi7UBY3SWhSaQfUNhi3qWQBGrD6CDIv+Zyo34jFB8aG0l6qSSg26bRm
DnrTPli9HwPAwDQsrK3DKPGGt6H8Mis12Df27yXWpzjm1SimobvHvE1tDWoy0MLXnyu21biJQRmj
/6WOq7TtUa5Pqg/JMJKXC3hEPRcDeN0tMJ3v4FuXnlXsEkhnozPd+JiY/P1WeHOrM6yqcDGxtoF1
9ibIUEPIdRUqyEvTqk4CFXyk6PHWccbC2lB5e0eV5u3PKnSUjwziBgZzrGAuPj73tIzLFOCN1Anq
VL+GmN5i/Gxq6JYPZoNcWmzveopM6FuHH4oe6ZHAK8/oQhiroLbVVREX+aqR451loR1f1DmIAS31
ADaO1cGz4XpJSNLCQq5ESbNw7TRKufedKQh3uo9BaGK15kfHMEZf6O9f5ZvnGN0ZPp5F6ofHCrbt
xU8bV5kKXxoh+tLtl3iP7NO62WRFajEzuc62mVZNf3/JGYb76naiLAFMFS0pcNM8yhcjFXCdpHA9
Etp1oaMpCoURuIhmLhNNGsRrENNhM6b7BMUYHtJ4WjRWpyKO9a1rtSwt9KJb6Z4V7OqxwWFdHsna
1tu+rA5qLuJ1mYFuqMJe2SieuAmwHwp6K72FxDussrjCjy3LNlaGtYkxwgpwS/AW4fAZYFx3aowO
pduquBv18Kr3skXuWslPliKFkjRnYWDEVfkdi1mE+FaggWC2qoG3MhGjPrAQhYSdZ6jUeNlKdet0
GY5IMTYh1T6UH4PzoOq3IVCybZjb6R61A+hcbbeLGvkpmKSNwgH5+FrG6W3lQPHLaiTYgVG1R7tV
+3VpmRUyOrl5ynWKiH7ToE+cqjt+wGCTxR40rMwp8VHZQlbeeiScTlKEH/zBdbEW1SjeJJCuBsdu
zpGQ6FRpwSrGNuidn/dNiUkIm1nXtVxSfeS1Lh8Xm1VHgTQJun8BFmkRzu3obFTxMnC66pxWxU2X
ir2eYixCmQLXs8q/Vk2B5t7NGDTKThRIUg2VSK6ak2Kj1y9lP951YbJH0GrcodB4h9FMsmucARsy
j9KIEk+g9bpABtOrD50L3FcY+HJSMidSxf7AzONDXe80TSLt5wHLzBSE/SCjdSslY9DykBg3AAOu
DeebACtyHRLllEiRgfNxc0AmZXKXt+NdagxUfNXvtZngkeAp4U1HeWfRj596l5Lj/Jj8f47bZXr5
37yobfXzZzbJir/McE+XPCW4J4Fwg9LulOVmmTnpuv6T4VZs8Z+JYgNxh1QaQcmLFLcDmwplCEJw
ghbLAqH9J8Ntuv+BCsWdijcAuTj07f4FxsN9nfQ0iQAmgMf0jwwS3W/I2bnVDEgWR/LsjJ8TWBVH
skLFcRRRB5gPxZmsLPHNmDvnjTpAHlnOu9yvxfH5mrlPTlc/nz3vFZa1EXUjcQvril2uUrbOe4wl
EPbAuetpF7SjeowyoOLwN/AUnJtKoR5txeTMuf1i9+kiGDvAIk2vXIVlGVHpcaFWqoN9mjemGZAF
m3fTsm07Kryg9ONkOCYxkPCDVmOUo4ROuyzQzEJcjgvLRh/yQ8aifS8Ca3f5fxogb7wYJmIWkkXb
uAKPMvB+l53SVqeQRLF0sAOZW/NGNF3XLJ6OFlN9dJBGdVKS3yeqU6uoHA7M55hluGmbtj+axTBg
dmzhW92dVV9Yy3aMii+eEV2jLhs89JRrj7ad+6um1vIvVtt/oSwX3TUMWdseIDfCf116VGTkHBLk
sJB/Oc49MT4M72QXnnAKz/PjdA/ZhmlDxiGCRIvuEsfA6BrVRGHa2YpFv0l1rznE06ZuBaCLBJWd
Q8HEcZiPzM15L0wRBnYJTxY8BcVh3ohELQ5JjGvIU+eL3fk46QYLSfewWad+r16ZMVbffnI9b1qp
Jde5gI8AvHMvhekcnKYFuBeFp1T69ha5oRMSRHD1/EFdGZDJnV41v8AeWGihpn6qBhljK67id+bh
B2WJEYxJ+3VoYmMbRG609FPHWwkQ/Cewldg4qiZ+bn+ac1+WFeYWrPnj3Ho++HwuOtADwD9AzRhc
7PF9GTam2g7IcuBaqpoeD91zW2tlKpZz++nQfJZX68MBbPM/p+rT9c8XzXsvzmlA6u4bxBdQjTSu
67pLz0ntrHjqjesmi7EBaS2SNtEU/RYTURuRIvjPvQiuh1H+tFhp3zaFYZNE9jDa7i3r+LxJ7ch+
0bTtAt+MgSTRfArmszDi8RxcW2jomcssa75krY8JF1THQxNhaNtNG6EYFTDKGIX+yCnWdmbHiMgn
EZoC7XBrGq2DekT8HgHrQjmOOxeAmwDx4hLfkXK9RDF34ME9UsnJWRM8t5b0660Ze8eqQ9rDjskO
29EXXxbDfVyMyq6QrJ51H8wRwNGVlPrXMpmIjl0WTnBhdsccIhHe4T+e+txia2Ndfq9pt/4QVveq
nqEVr1IB90DfJHAmA1y+mphdSInaOhPUqvvKvAOQ2Zx1vw8+BrH/qU7Sq8yQ3abXImQNUtvw0crQ
cRcEeTW3uEFfzGH/pf42l3JePdN8MxB2mRfggvJYG6/jbH0o8wGhq+RMdLnzXCU4je2i0uOsWTTz
FhBKceoqpTg9teddwPKPcRwDE9InvWIIIktbMQrq92F7VUbttxg/xWU/qD+g+DCMKfVRKnZ97Y+6
S7GiBMIwKIdUKZRDZaWEs/NuD1MXwNHUW3vAgBfzWU+7L07QMxSrxQBEoseyTXGa6iofouqqExIg
Ty+wSRxD89jWZbdBar291szMMheO63/I/M7dBe7PuOw9HDEjIzsFRaz83g1RIz5phVpPHph4wVd+
vv/71+2+LmeYE8jTQi9tyhIYE436IkvjRU2EbrwEDSIlIimWEIfnTaEqv5s4Ydnp4rk9nwPCiM6L
05/OnDtZTW3CHhzm8ynz3sW/oa6kP71ozZt9+SpFRY1JbXRc7xOlOdVNjBFEXEZro+1gb8nWjE9S
g2m20NK0O9QVnlVKzUJoPhINk/WhifTU75N6Jcv2toU379w3Xz1t8NRpfl/zfASR+nCnFNZ1MP8b
+88lSqS45IYxLjfcfGQ2FyQiqsQfD3PbmjrnJo8k6W4NG3Fycs0HkeQH8GFHqxxgH2NJzxolCUFS
a2O2aoFPIuLN3tzXFuNHR1BD6sLhurX0ddlEWEUANNmpMrqeW8o0Ccx7dRiN76xN3Okxe/kYcl84
TK6UiCzU1dRLLEDvmj5CKLoNY2lIV9koxY3fSaRzkjre2X6m38x9CH5i1623Iwz0EY9bXw8gQKAc
DvOuLK5ah9gmIK8aT63GM2PQb9NubmDqWhPTZJ1fXMlYFMj/+r9Q5MOhqPT947yXYKJlLsEq8mi+
PoLAJQ9pZOKaFgTjXkt9OLNWTgErELZcuI508OMlqXioBos0UEs8gvg+J3U5ToEV8hjp6B4Vq3Bx
yqNUKEQE0GdqPm+q3nnZnA8QO7jHKtyPqKd26XAyCwnm3ULH1Xb6U5LrCAnOu8jkUWUoUITpx7xl
CNf94ECRG3CnWsfbQjO+kF6OMGQrH6kie8fYG71j6lEaAEb6T7sfyt9HnvtgcGlLwBILM5mUcwYt
zZdOQTGj8NB20tvgvoOWuSlUQy4qQ+yLTjDwlKUs3klI21P+4eVNQvqUcRrFW536NhWGi0RjAuVe
9h5GeS0OV/mwSlrM/Iagcrd5DeQXEetWh46lnPoCHkmds97UbffjqLXmsR4QEZibQBfbbQPaYf10
FBrfihVxue9dvABDd6xWeeVUd2MZsMxsEFCZWrBzGRvd4uPc6uO8vhtMLCFFgWDn3DdvQO+shzwf
ruzSgHXn+KuKysBNOsna/o/WXFYvp9o6ZyPG6N6oUl91w+h+TCkut3bwLawz7KAbmR2xLdBuNQfl
VfRVgm+OKn8kslHuUpE9BFl4smRTnNMo3rqj2WPpycYz4uEG4he+O0VzeO63MrxSbdmEK0vRonfS
V0AlLn8sG3QJBHaySZRh3ctgudEVEDqqNu4L0uxrjyTxCfAlA+y8qwRQVoBR+NkJzwtvXeQsiYKp
Ofddnu5E5OAWIFOzk3AhieKKGGBm9/p/zlfO/6MzptSsUjMRTisPYwTnPI7xSZuXKXPfvEklinZE
J5xjoTl5CoxaR28lPT2fMvfrz9fN7acrpv/a81/nVjZiSqGkHT4ghb6OgA8BEBGDhl2By3Db8azN
zfkIdZf4PCS/5kZZ6PUVGbf6am4qiWvsYxPZDjVonrqeD8at7W3SHsblc9/z9SwmtVVTIaU4H50P
zP9zbg4kcBamTUw6H8g7C5AsNFXkRUFSVXbl7MZCdo9D6HzOu6ku1Wj2Bz/7NffalOzPdkglb26G
qYsh89imm7lZGZhdYAIer4bOcA6pFPaN6CnGjFWpQrzyWwVsUWejUZ4nK0Sf7Zv5nIJyxMKEhWoZ
uX12kq4FYhpr7V6R4vqpOR9p3ME+V9NmbDArCqkhwT3FvDBzVcy62TjTxqb8ka8o7sYLmTrWJkIW
CGdBNErFlPZV8+o8Etl0K5kaIRDNqFjPR+YNApt1v5h3+0GztmZuf3nqG3S72mlTlS4hI3sLHnoz
aoF4GAe4kJ0Zonuc+Hdzq7CweuIztzhlcDBRyhR3ksDfzU2PgWurNTAj5qZoP3to114bkJhNTZcw
iQuHUkNlsLQaW/xNVPykO1WZOkEczeekWp3dzAdenNeGV+gLVzdBqnhYPEHxswJH+ch6KdmpqO6u
56bbBeOqIzDbzU1N56tMSQmj9srJrO9XmtrJvSs9Puk0Pcybch7P6zQPj6BpWm1kxgiFvKOcFY4f
w4QBLzGTdh+WmnnUJZznVdiaCDR3jrZCDPYb0i/1rsvs6rqV8vcGgnusJfH1RTfZV7UvxVX/+uy+
eBTIeVzN1ydSIo3VNIdBRPZZKLp9jrRDZPBIJYZsuIGmrvmgn7UIAuemDQgXWYKnw/ilcJdxiTFm
IMSnf/K7azpniJRbhEgXxA79GS1d+bTBDag/G2YltzbPrYAgX3I/7HH74JPrwMmO+P3wyRMQ4itR
jDdVC7uwjjX1bt6oPSWEopKUa6c+Txrldcs0WZcNRjWepzXrthzqdW66Q7rsfWtTwhrcG2Sfsfh8
ABvn/SRtihoiayUN5O/a7qvw7EVadowotW/QNRzvc8f61MZwfLykvp43XcOqg9JJi7Nm4q3nPn48
ViLT5vnA3DcfnQ8YOemi5yvyTKDJ6ip5/FW4db7ERRy77DQJzI1lSEEEEkZIGqqQg7LgKyamRGFD
kGNaXeVXJKRXtdpbR+SAC31VTOvHqW8sc8w1QQMgGTSdPPWRTreOc2uYLp2vD2LpvlMkpTT8enaC
jqajODzRzgDYoeBysexTTMhbVSi9TZ8QQbJaKR5zvzjGQZPftXVn3yPbt45SK3+MnXDAzcXT4aFk
xWPWWP7WsbMYQT8sBkmxhWtj+rqJtx9D3zf2OWkvc/GnDwa2sQ+mb3vuIsNfX2dWgiRPomxG2T0d
m7v/XDP/Hzn9dHPXn36+E2P/fOqffkuXxn5u6XqNtbAiiwX5xOaABiRsEDXN7yBhZnduJ/rVkPbx
Zm7OB0yw8VCz3RO85eyuAMd3FY/qbm7NZ9VpE2+jzMTv7c8/GgM0ROPUT6Fr8H+9LH6Y0r9b1YVi
NW9QXIFsNW3auMPQWpoppReO1pFeHp3aC8L93E4DXIgUma8DQw3uDQeMWVmb2n7Qc5pjqp+aYPgY
DQVhJ4wSxE+IR/fzyWrjKRtA2JD0a1TqnDBUbgnycRxsY3dVaOOwnvuiVni3dtSWiICU5n5uzgck
hYY2Tqvr+ao06GNWCsbOtstkg6xGseo8t7ptKww1ip4ckmYRxf1pzgeb6YzE0Z/OQKqEM6J/mrkc
qtv5tLnLGcW1URf1bU+kVqG9wyo4RxCu53+gTYdnsNkBN1zoGXJaT4dqw/h9aO6ssqLPt3NnLceH
DkGjJBqs4sptCeHN9tYfLS07QHar30mUXNDUKO8beMkAEKfeSgKUVD9P1AvETIHHJCtn0W3a1Bw3
Jp/laP/ZBKNybt0wOKBa4l61KQ4tje1f182IkHySWHfpaGcb3wpisKN6utSa/qfexeFHBR4C3B4J
+rtJOwln2E5WQiFf4hbQhjOyNydXbyl6ps5GetLbAojXHkkV/4h7G/dCPdw5Ftqc88b3v8qxKG6K
kWURDmD57t+lL/gSEO9RqXoJDd6eZVwMGybvwEYFs9roqGsoq8pBb2eYkluBZUAi1wGdZRk5BXzf
RtJsqb4LKCnbvdqeuyIjyrJ6DGRa6yAC3Tr0tnOu7FTfdk48HF09JCDL8WRq0wAs7+igHG0h9dF7
8oAtmARWNEk9B5qHgUb8Ie5d3ASE/9O3qJyhCO2eklL9LKMW1ynKlneRQ+ktH6AG2rVzp2kk9PHW
sCldnEj0oMQTsCQS2rHzK/26cIc7I1PEtYnL8d5Osk9BVOrXItM+uH3dH2rbyG80Y6Qg3SenJECA
oIZGhvFIDgvct76UXT+ebWmPZ1DI49kjybFMfNCnguUQ1mGe8hh0Hj8ukeOh9Cr/k1GjkNgy1uqs
4W7GePg8d8vK0La6QCl0vohcHJKJtejP6aBkj3GL/7pUHtvIczYsPHZdYfr3TUmBHt2YRFfE5ySx
7TXrqeid9eflkoYhb9KZhqVJisJgBTrVmF48Ajaa43ntgWQcIhXbZscejlRtf2+srHaWI9QliGqU
hyNRR0vygtXamp5m0dvZOUeHE5n24/NGBLCA+979XpQURj2twOdb9z42SMqs0OIIrkZPwdweMZCr
yojew7nPyc0XC2o+EE80Wt4QNJkKyY+9/kBNovcK6k/tphp70PQT9nDeBKEfU45Bq4MbzdrMfX2M
DQjmv0AIi+y+tMBLwl3wNhUWCPc64gXXRhGi7OSi5BA58jRkXbx3oNMtPYCHK1D/9vkilrfS6Bcx
rbfVlBHYVesYIfqcP8ZwcK4IIpyreQ+dPGVLYEwaeTowbzKKwEuwd9jbzZcG0WgtQzkyTkgzuJLf
ayPCuqK1hhuCvP+j7DyX3Ma1dn1FrCLB/Fc5Sx3t9h+W3R4zZxIMV/89ZM9xj3tm23WqZmMTICW3
JBLAWusNzpGfxL9DdjXH5gZbNTCY5YPRYIKBGymsPnh3rZ4ToHqDhS7hdDg30BCjpQhRon4fm3YU
uBNkaJ7/fnKxf4V8kBIFOAwBGDkD1PImobBffw1UX7q40wFKoUXkXu3kPhrS+JTGiJvPDaDhap2P
Bubpfu3fycZxT3bRH9Lpw6lDku/sEbNIS4GCT+mcUNZwBm2J5F8W2DDsOsM5OtiXLesSemcNem8d
FN5RjYpxp6ahC40dRLcOmGGIVkrv2iunT9ItPFH7MYLOtw0a4gfXKbWdX4Nnw1nCveSFbe8CrfnW
gFrV38bmEyYYX+midzP3FLAXSD9aKUmQuF77UQ2dNhbinGBCt7bVMlqGLHUn3ApBsyv4BKexN3EQ
ofdoxnDOUvSt0ri773UMNNh06iuQWeGpK2V73yC6hPVIhZhqTFkibcS6ypDawDog30hI+VDvWC6n
Cp2PFq1Ut/HQksuKpnsyGZSX3/+Q//FYUThVgd+5JgVtaES//pAIYhrAE+pq4zvlNpoyeMjQi4oN
JAm+ud+kFURsQzyWEtR+F0dHt+kg7taBXeLC+fMwEFF1mAcLB681I8a4XokCLEGMojzMR3NTK669
8Zzx7AcWJcW3E01gbl0K0YNRbAOrwM6sYqkdpjhgdJz+imSJJKM7rFvkV05z02t2euowPl6UqYFa
lroPhfWtHxosDbC/kifFUuUpAP98mrtWtW7EgJSu5qTH92b09GZf+AblH8VGC0WXzd6NyCJ2nn4o
MYygTupNCvMVSJg0PxWJhlWoKMw/rNf2x20+jxSbexbs2bjOnKGL/5ixDVDTSjn6JXUBER5afyRf
AW9mVbSTrjNgzztPdyTBoCl2oWuBWhyCrW9a8QXQUXJRao+nxQ9KaLRUjxbzYBUkySVPK5DhnUQt
Rcf9xzQRLFYJFa6NW9eLmjn3iXDILFAxL8JDiYDTQnPwJJFO519BnPpXNFQQOCDr2Pr5ua3K/JyO
/nDMhF1e4eWsNFb1RwTGu0cdu6bBz/GfbC2QSVO6Op9y1CBySUqPaqBQKZry1fNoCQQGKSNE57LI
vRpQ2VFe1lAcNd3rPOQGSXyItP5TBaDTBtPIZX1DiV0mOjPC1H2/+OfrbXYMC4d4GkPOJr+lkfoH
wc6PpaFp+jNVUCD8XiaqSx9xsoFrtJFwrWKjmDjMwGLwNtpgdI8tqgZ7pVS75Th1I98/546zm7NB
TBVirQw+lG1U7VpwyIcenayD0EvzgDxiihz2Cztb91sFEUnVYuXBSkJlN9di5yYNAuXQI1WFhRtp
D3AP7j2oQxcgd/0tUMN9Paj5Xh97xOILAtkJsBFn+oadYvVs8rOwoWkwFFDGnSWpXziBUq+HoZUH
107+2SD/RfnzfXC+xmvCPbaP4zac9o/9XCadmrn7PhanHcj59/776aSJfwR10e6DHuP1qGdNs5q8
2SRu2OBs6HZrYWgx9AFNYl2LtHfMbWCj9rNCDJzwKIjUfZNARpijFMJLb0NyeViWFjs9TY2sva1m
3kVpxs8keTJMfxt7rxaOdm/F5cLLsy+/nzu1WYjk1z2JM0lETO4q4BD/xQptqyEZ7MZpN2mUeUs7
bPVdY5MEX5e6c0Q4oD76CZosA4HKMtJGbPfSllBdlq/zHhkmdrXB//axtrTuoKE8y7QXoXhYD/d5
NC6MeigPodsGBxyOqmkWnZtQ5O3GLuMXEkX9pSn4CuNea8+ZO5KWHFPmrunn7NTwkDQoJEE1DwUA
H2n14ymGW/7WzN1U725yHNMdBKj6NFhpfWJRvQVKiG8gxvCoryXJfY9UC9pw6D8Niq4dEs2NJ1/o
b40LpJC8ZYnH2KnXqlVTYNjssyvFjlKsxxoD3SQDs8MMhqGFdbCmeKLpNPRdR+0Q9hWScrGUBz0F
U+OZ4VZQ3jv4iaMiBazhimy5mBdLSJ+rLH90EKs6Ijme4Pimxqe3cSomW83wAOClEbIp4bQ5m+Jc
VErAHFVYw8dNn67KKefttgL0lA7hxcpLfdmootpghJYdmwbiCroS/VmDC3HCJ2Rd5m20Gbwq2HI/
7lPf9Q5QBOqNJJ85icVnB/7AjF8GcX/NHazdyI4kZNU7GrHfFDDWGygQU1/ag76vmpCEmV0/BqXy
RfHyAto7vWoUcHmUbNz6XjA5WAf2VuFXPnYVzhddTQi+jOrqgdxkcwYSUD2MtaJtwQ46S2WkgLJ0
ugc1Vqmv++WDbwF1bAI0WVxUHNEI8FZapZQHfWpC4pTD3HW79C7MAnke9OQrQGPtksU2+lrBMyXH
YcONGi2UKhpPhm4OJ7b19jFTj2MQWDgI+6lgi0CTRyDgf/9E6RNS+MMDBQAT3x5oX/z3kflFWlep
CsesN1Y91K+FMd4PoH0O6tRUE1xp7vr91ZatvofbeIKBvFaHRmxHX6KSMPE//YbqXi4S9xxMUWtv
S4QAp642NsFRsfWNhJx1zHqxElScN7mNGWvfZEj4RyYFdLhWj6HdPwTt6O7C0QxPMVttagmE+4Xq
qUvnDxVlfcL0/+tjg2K2TNDxgA5AKv4zWEPqxEcwV283dZ3JjTUa3QPKeOEpsqu/DENSdSjBH9ik
tgxM3gF+aIe5saejUTGY5sSnKnO6szEFcAGwf81j/+D444DIh9T2TS+cpzFokSXpuWlZFg/NtJPS
4iQ7pb71NdLCCIlAyrZz7danOvuHT2l8qLJNiyYAcZZN2zWRkJ8Zcf/Y4NiZaDzB37ApIUVv9cQI
L+bUlIO0t13JuufF7WmIA7Ivkgd17mowZNLc0S9FXmG1IVz/6KvKgAlYd9eJrr1EPh66qa3xLVE7
ww0X+ce8bpzr3FB0P5pG4bALYahAvAIHM9Rww6RMP3XwY3HIci9664pJ9q1FyLSMnjpCkcuoXutw
w7b7a0Mx7DmonWhNzYdlBbLRQiv4p6uU9DC6FyDl/kSN+a9bgjqkxg2hw30HqPrrLQE62zcUp4Pu
CzfripdH8dYILyElReplk7WOPBRdgFyLW1lbhkVOMqHIcLRQe0NdOIkFUSiNsOLQpXMz2ti5cRKw
UH0CxuRtQ10rb6PpV7eIBD4gJ34Vw8yXhdp+dqLP89PfxnW+1iXLaR/9IbP9Eek13RDguwk8JhgF
d/6HDJVW9iDbnKLZeGSytlTEC8zSDQyGACmay6ZNqtPcRL6IF0S/xeZ9DDaFtlTNRMCTSZOjjsrg
mtuPxZZ84tnUSG6VJKRk6G3L9AJqzaReblVioY5ueEbqnwcAjRMv7IsTGXLc2UWvrZO8lBfhDyUm
XKi5ZIhCn2CYZ5gAoVAUo3QF1L9pd0Ja4inwk10el+ice2vYo3/CwP/X8+JafMmGSf5G/RcGPo9j
bDsHt970Hd+EbAZxMnINs/oS0/jO1q6IwFOHc3usOW3Lv5h9I3aNl35CpCtQkTRt+5WpwyHPyvGK
WXC2IGmT4lGbSPMQOvGqVhwIQ4WdPpr9ax4V9kMPFqcLBvYi5XAYURzaoAL+VMd+f1ScoMGLWkEn
tl6XQ+KtxgxpNDuQ2i3r+peoNMlgN8mroWWbDkHZv2ScX0oRWV8KG02l5sUHIWujS/yHVNes9/Fh
9oQmzKwpDAPW1MdHJYIflWZBV2+cnl2ONv39WI73EDn4EPPRPEb9At+ksHPXLTwL340e2jY9sbd3
V9fRnzZnENF3Wa/nR8dK1h4BBA5Ko3/OnIuPtsZBV0txHKHg77oEbekJY1kMQbLFTvTRHIks4cje
NLsDjlnZIxL9xQ6t9/Fa5Q63uNWw4fCI+X+/ZIp/Z2LAikNeFppLrYpt6K8TxVhkKj64ZGKkj3hq
glrvxq4HE4JbfM1tv3sovPIuiGO2QIbI91WK+r+iq9/5cpAq0qCrlk1vnAxIhvsu77deLoNLECbB
pQAXoPrtjw6U3imrIZkE/IKIjOWENwmCpVafKhfHHKvN7z/TB270lF2a1A1J9bFOCGpeH5B3VCpD
JPyKemP6tYGcobN2FS0FOmbqpzrPnUMej8ueXNupqaVHIt78u3ETVKB0M9gD4qf6kUJjo6o/3Ko6
FLD8TkyGC3RKcaH82ThIwVMmbpdCapSDTuiQt8co8PtTWJVJu5gPB7XoT93UjF21jTCOonxEENSa
+lnJFf80lYzSLkoOsoDaHELkNMlO7XDpaY91UtsoE+Tm0qqMnBor1KgKgEcO69Ql04UrrS4RtKfy
6zXd9FHhok3wQsVDzKzGH2iPoEJwiRVt7cUlBd9A6/ybAH7+1lRt8KqpffyH+Vmfth2/PljTfWXw
H5KW/N+Hn6EFBF8oPO6bmK8LgncK7LmqFO9aJJW+l69ilHCOKuXSNULBqx7MMJztE/kr/Ri0/VmC
Xt6PLPZ72xy+jaRqTnPT/zxqSS4tSrW01+aktTv6ZDSVNjp1UxNVw2OW6cgyoqR6Dm0EbJuMdLuJ
ZK2Tl3+QALD+49OClNdUNp9IWIiPqpNGGtitO3AzdxCdlpVvFigh2N1JUZ144x+HzFu4VGJ/DH5w
N2RbM6WOFpXdSsOy8KCMir6PqnYXVEFPoWQPYzq9jJYlN41A0AMg3dqTeIT5qdVuKfmSXOv6T3aU
UENGx2RJoQbdLCndrasj1RnaFlhdqcbE9jSUupolDKJhOfi4bXVT00rD3di5/eiGRBNzk/tDcXaK
8jyMQ7HQ9KLf6IgFXyG5b1JZxZghMGPj/XiL4XzuMkoeK/RRiLPcrsEHZnzWRKYswjEvCDWF3Fu4
QSw0Kw+n3Km1zkoS1bGHgenvH3jj3xtgEm5IL1jYVKPt+JHNVwTEoAZC5BSZxY4cfHBUR1TuAlgq
Q+4mS7fGocq2cKTR+uK1sR15DXV9WVhILseseNmYlKsy18hbFvbXQs/1aXtLWU2qZ2WE8OA5U00O
6TLXLOE2eMPaV9RhLwGwobt+VBp3r8Osh+zfou3fqu0BWPiylLm+M5Veh4y9QNzVBS8HtktPUr4a
xUDFxcp2sg9ef/91/NetOFX6bTANGl/KR4SpwCysKIq02kx6ITuz/pxVafs1Nkq5VsQQHxLVOfke
0tKal2hLCy/MLTzL6MGCjnaqanflq9muNPIYikAZ7Ox0Bk5a1ql2iafHMYOGihp8WVj5kzn2AeVx
11/1qlz52fCtoRCzm7cBlL+Tg61uh3DQD7ae37kQMfAYK6IKUmNt7PU4uQ2YQxNJUgGHGFNvS+T3
ijrpkMIRVMqm3WU36F+8DpzInO+SU9Kr7ON0a/QKpvS9fgC7oqwDDS1lt1TEShHasEXAoF2nlQnn
yR6c+wp7z/sxWteTo/MgxVHCczznYfInc9QP1MN58UHMV9MAbU7z3kfqoVtEA4k1pdyIoKC02af3
CPl/T3szOYaYSqAZi8mO0TnV2dBCda976rFKjHZXI4qG6OMY3sxKPqboOgM82xZlmG4SMIc7tbM6
VHVHSm1O+Rnle1woTH2k0vkCzlx/yHhIZWZ8S3MzPMe+egOwOFEtkxZGvP+potx8kImNIbJStOnS
L1HdK4wdQbJP+tCh0ArJe2On34w+7pGsJd9hx1p9cgYfXctMPgR+oJ1ckiR2hBy84aXxcW6EEjuk
jHRjOQrSM7+/l+ev68MiMukoY84Kyx9puA/7E0qubUkVnke7sQinKXmtWwRB2rYclwqU6E9hqfyF
6MBL3mkR8UfENyztZkNuWG7BJJyhTz6GscGUnJeCNNCzn0SUnUd5VwmgLRqvfzC8qtgZxrpmv7vy
qsr7nBJWIXKE2bkSyoWu9QGrNXd6iJUCXgD1uUEG4Fz5Gr+qLF7DKjr+/oOb0+r4ywen+I4WhYn/
NkQr9ePGjKcpL3rJfWSN5kbLhvbY46SzL5H6xNw33DSKKpbghST+NOhO6lDyWPIcdFS7EMvCvkmW
ZlPoD/HwOPaOsS3VAsdOX781cacukAaHSNcl/RkQlLUr3Rj+Dio9vZ0k1zLDoB5M9yaiPABwMjQ3
Q1sCYmE+bah1lFDwBNwrd3jlHxSfehSHqh5OE9/Oa13Zd2qIQQUfFmhJHMp1oHQZGic4EsFpyqAV
HwxMIbrI3QwjTokCix+vR5CSEFJHIz6K9pXjSnJP+WM15bkBWRiHpgSZ+PvveFYo+vU7RiQBxWEe
10mUbq5u/SOlIIaxjqRiJRtU1zaOUbrnAjLK2WrZWnldVSznLjsTjWwq5ITzqA/GGZmd6SoVJwiA
btPh3Hgmdu8UKLr125hDSFmwe1yGZpTdZQIBLk8xMSJDrOpuHgPHrq46YsY1+3wPIXrQEJDPB3sV
5U2zt9psvMXogi7Zd6qvhn8w85ZUHVI2GPwiEAiPG+UfQvGF2qhwFDvA9/NR24/X2LEQR/s5LnTM
I96uG6z6h5BGh+wKN3mWp+lDQBy5aVLFPTSe35wDM0igLI/yOfPbb3lTx/sK3mFwI4Rg/QqrAZT9
0K4VPbKfByknaxSSXagT2s+jI0tUOkV9lgEOMPlgPjuViiWLiYhcotg92hMW6RIwhGe0AA6F62gk
VWR+jrGIi7f8SsUmcqnCWRRhsRanevSHSQWJqn89XAI5Cc1Ggph9g/6RJGYUWaHoVoqN+WAEZ9+w
N7Ipk084uVS7XlHsDRa33otVPulpUX11rXSk0FF5+yIxxkcl9G5YO1VfjRqpNN0RKlrZ46XoKeqh
8IGYX167931pZ0stbbsXIsfHoUK0BdlrfunERgInHi++1MwvYKydRagK/9FvEpCOilscNRP3MJBO
D0FkoBsblpe5l7VpvnW1JsEfIQdb6jLftzLQkGswwnXsZ+qyaNX8opEu33FX++tIJLAgC/+RtJf+
NPUIl+KzVoN8LpXwUWrxN6e3nNNbr9NagliPL2U6qfTSPao6RsVzt3PImJWpXLrZoN9cKHPY1zpf
zTaQVx/uJ7tbp6gWeoWyUFooFhq4jnoapsYExopFeKQt9G5QT4lLgghboYUztgJ0HrLItd7BE7NN
+UUJlWPDff2jVbyVFSvON50MwQIVdfshqmuEbFjOT41HXs7w2nBrG/3Hl1M6N+aXB1HrfjNq4HsO
Zs+7tLaUpW+H0PxwD75VYQjyFJDLyXIzfy8Akx660e2PzOn2NnJ72G1AUtdmbYg7nvUEb6K2eErM
0maZHvIXYCyvARi2V3gie26H2bHp2Ch1MxkrUdWMK+svzyrv60EDdK+331L0i7CccsP+EGpVT8GO
I6Sw/z7qfVSwfz/DaR+MSdiOwCsnBaQSB+PX7n4kkmRWMErkobx1W2IiYwZmNnle2ds0rr2LAYwE
sGcYDxuLXRI3C4kwjOwHBQDx/XxJZw3BHi/jx7ok6f3elFMXccb6AEoI0bP/dzIYXTTHkFB9u3bu
ChFiEjRfM/ffr0ZlCq6IVjcYT/K69xOI+UBh9YGj4KkxHGfU2NwYYfvP7vtYovjiULSPkgxMiaVY
yC9giq+JJ6JdVYTxRkYDu4SiuTlCePeKnVQXy6jVxTxuku1c6qk2AOv2+0sxsMih7yetTV4N3zup
H2DbCYiE3FOvCIrm2zkIn5uutXq8QqegHLxpj7aKqNfJ1O17qM9hzd5qyqs3MC2XKZgEZCrtyjzE
fdUsJVpOq3HGRg4GwcNAhFdvMqeeTEmG51y42UmqSXPvNblyxp8K/lbf3M9DjdY566HB1zcqNLGV
g+Ge/E7fDaYnvnhhMyxjtdRuRID1ria9sNerUrtizOuvFJWJBvbm1yBL610Zqs8YEFhEhmqRLXyj
ALFnsT4nDR6MATpm6DfH6WtaPTptbnxtmhL59a7xdxIS9RrLALKZbE+hvekdj1cDybcCye/oTX2c
G3XCOSL23RcL3Rb1UZua+YydNVOwOfVlEhyQp8x38wnM071Fm0Kv5e90l0WgK0u9t/TiEuA6fypX
kuKDu2l0ll3LckqS6GliK5NwS4fW6oQ+ezvUgi4DCQuTIY04Y8Xk8+fT/7hmPkziEOdkFNHkojf8
cj0Pmn0k/vBU/nv5wR0SYCkZNx3hJTa2vybdWCsxfvZVdw1ie0RCsiIUG2VtLBBVWmEy41C0I/s6
xll2A2GWghjkqAPULjyxSUq93ZmdAwp2amJliLexorBhCAsypaPH1ng+1H0fA1pwziSrpZ8f5sH5
qFfBgo2mvUoM7BASldrm1ORmduIb9h/UCJezwDPFswqpa4U6Wn/T6s7f/mF6wn5kAtP+Yw9mMC3Z
E7xU0zR2YCQjf/0uiPJ6vcNeZAtwaxGPBSW2UfvmV6F599ZonTYptFDINHRUTx1PU9CMQS4Ae/YE
14vOZK/pG+nu7TzZoOe6q8Tx/S0q1tgud+3rPGREMVVcIredVuTXCNkmvNxEfTWnpiY/dkU49Zri
rXbITb95G/o5HmbeNJ70JhPa39fOY4Mud60MtX2oBd5VmJV7bdXMXhoG/pdz9/0E1t5oZEmFQrRw
ryLOTQQq5YMqdXKIUyN1XxzrDhXe1XxooDCAYefQ3pQaCMU8FqtkC6ObIj3/ZQj0YR17mbqbu3nq
IuFaJ8986hLLi5rcECvBiyuGckn0SwHH6MNnJK9XoqqDF9EXw67oAxUYLu/Wl9AArO+I5jcPimia
h161V1IInG11eo6l9GuWHJXKKVcIP21whyvW88l5KJPCXxY9rlbzmJ308A1AOyzms29NGtwhjIOB
5vQPmIOSbnW3hp44vaVnGeXDuKo8qZLaitNkZYqw3M5vFgaRfh46ExggV7I7XltFZdywr/0yQvM7
KZFqPqhZ1G182KerrvatB6s3qmui9YcqJ/e4hE7y9b+unV+qi+rb6Gi4WuZyCgpS8Yyz1706ttF3
spxPhjuEz74ZdjiUKOS57Di6AazLl/MVfEapdcYrroN6jOmzm6bObUz6cYfG9Libu6GeI4yQDck3
S/irunOavzwt+tZbY/ycW3LE7Q5NsWJq+EPG9XwCvPW3SI0QwQjxqqrisNlnWtIvAgWFCzAsJXrh
o5zsfNv43pNhfM9O7BMODd5x7oE7lbcWlrfva0iPp+vYdcY7tTURSA0AHTUGHqaOQlI6G+3l3FVj
sraWFpXAF4ILciDl0ZBMLzdHKuoh0usy+tHzR2qYWj4kFhrGZBus3dxt4ro+FiE43s6sPDxUsbjp
fbu6EEiSSiChuynszFjNXRGXhCYpaJH5kZofRMBFCH32RstdL2UAfOfXfgAFfNvCn1u8P7exkuvr
CoWxlZOax8YrzRsruHiaehZyFDczU/UnkCFv50SV6fO5AqLY27lm0P8/Xje/pzq9y+9eN/3r87/w
89+b/zKYZ8VVtdqvo3nvtFnxDa2EZDVWuXkOUSdBrCDVV8TyxpfG7pZUQLVXP6QAJiPHuTWDEh68
UJMbT7X0ZzOubvMVdZ9/t/WyeuxLxdgOJUKcgRaEDwKnlcV8Re7Kgw1A5bNhjOZaL6qnMeyAbhqS
Gl0VKRuViezOjF2iCcCdn42xeWYBKf3FZ8/JJwMbU3myeml9ptSqLpWg7+8ixXQ3ipuOx/ltrNbx
3t6mNALt/W2gTfM25/e3yaupEqlW7jFNUoyKB+c37+VWIJPmP8lR8ufpGeK9aoUwIY3YN1iJrp8T
13rA8th8mJ9kqsfUOK0KblVmPogoHJEjYWu0yEmBLEIXz50yjPSnitAGlyf17+58du7Wdu9MDEe5
z9zaRzlYJ4dhDmqyHFN8Q6sglbuizJv7uTHGpd6RPnPBgODjxZwWNAdrgKXnF4rxUCEC8qCCu1NL
L7/vXC98qML0JcIn9qus8Xpz0li9YYQhSMHGwWo+EWMYJxWhPI8SH6Pc6uMttEf3c+uyHE6vNLCW
XuHBiSVdFp3fqG2auVDsUp0yO39T436OsyVRmTw7Vq+ZAUcGemF2yOs1SpTtkF5gJlciKJXIbXxV
VOVHgU7/vTIpjAVjh3YAN8tDXEd4cXTxkzI1UQfU39GzB8uL6Jnl2XGFd50vaDNYGHUQ+ef5ZI4l
LTgrpzrMXUXJqlUntnGOJkstbqxflAd8bJgVPE5wk9G+ZtlklcJJ+PalZaySwqy+RA2+wVZsvZrE
vKA7pH4XiKraewbsLcDD+ZOIspf5Civo7/UUC1c4M0/jZFKft6H40v888k3lxzz082C+KjA78eXn
0NvBNTZq6zriovXUG2StbB+KXFF05yYjqW9MXUCS+jYfZ2xpW3xqWoTGzdJ392geV6OpX9qsqdbu
ZL2syHLiEWI1kcUSREEmyn2cRIV1UQufSgpcwxTWcYNcnRb93RRRDh1Ma47v44nOFz5f8T5WW7ij
qoXcy9SZaL4/Xx92qbItYvUH04pH4p2GYElbdyoa5YrZ/D2meK2yy+wWcPx0yXzCZZU/q0mwfx+a
j4r4W5cW2pVCm/t2ZWZ5z2VS+oBy7U+SJN8BR+/PjhlYB6Nl8SiS3LuFMNSWmaqE254CqrKoILCv
mwiI6Xx6vjARNnI4pSwWojAMZZE6Sn0OvXhHGdt9exsADGz7Ejx2POeiurK9ZbP6AD0x9ZJfeiJK
O+4/5+KacXtTJyHkWQ1ZDhdnZJMZKwIqkRU77rXUZXaLs9ZctB08pkjE2W1uahxUj57pnlR0R6tC
Xxq1rT36kVXfmz3ub1OvsFuNCTjd2UEvbnPPDyJiiqpkTZxOZnZurRI3SbZzV9gQGlSEaFaZVr54
PjFUaabxFvpA/1gI5YelFNX3PCY3JWT9QjLHopo6Kie3Ts1TrBBBpn4Wv6BOT12JSys3+6tVUvPR
kbayScLY2jth2dxcZQLiZH72PdsmDqwhQ8MrS7hxd7BrsQ2omwMonrrYhm/7jFpkmFf9eT4K+gF6
0s+LS3CQ5kFLQRFh8/t2MZCcjVEONjagwrsUU+PJNFvnamEt53TCPDYfZRgCIw8XvmUi3sfnk6YR
PPex2u9l7ZnEdVOy4v2dBhyZL/PY2wmqB+/vNLS+sSkDU2yo7X9NsRz+a9AQZww983Xkq2P2T6MH
yso2dfTAORSZLYmrQe7Jvhyff76oQeUcbK756qWgu+YXOcjLbVrADWtmpO96pYrnKM8Xul8Nn8Mk
yg8qhbdVbhjDZ7dgBxwmtXn6j8vEdFn662VdH+hE+7DUp3G7t7JD2vqfTK2pmHqN+nnUwd6QYe1e
y8hb54hlUM3EicOLs/x7j/g8+j29/4lJO1y1hW7CDHSira2a4xHMYHLsMxTKzBFjNGixTnuLyuQW
TqlgtcBPwm+sb6PwkAJ2kuihF4j+ovkjj4Y6+R8XJUF+pVePoAQAuWF38D2YXIBFWf+w/PqTGuTi
U5cn7UqmYXCNIkNB3bTfRSaZpawUwxfHfFUpO1K30vLdEHk9wLR8+BIV3+dhL3A/DMMU8xcjTsj3
pevWa8XqEM/01OxzlagXmGIVaTUUVf0esVthpp/dGttbX+AyOXfRjilALCv9RaYSH7ExWM2vlv68
+mjhqi6z7LObquPSlVF+lLGe3dchaR9D64HWR4X+KTe67WjX6gNyZuldo3T3JpWkTyHM731YtDrC
otmTBuaNvAm1xTQjQ2GQxTSgGmrRNcwTfYd18l9zr65kaywymcizTnJnHntv0FeJr0pgIqJEpWce
t6eheZy8CGkqZVOqC3som0PYhsPnIvjuM1E/63U/nMqkgVU0Dbd+kK5EPjYU+7rhczy8/s+rRoy+
3t4rHF51LVCeM4EptV7V/k6Qqb/zbQeJfeLFJaIH/AOFnwBhBf25eesDYE4XfgndROlH+670Mvsu
HKoNqBTt4k5DUm+1a9e0y/lcNqKSYI8jmqpjsdUIn4+NJZtj1un5lgV0uDVBC9CIp/TZ00wyEHjH
vVpdCLDO43YnglwXXWW/plSpFrLeoZKTPlVRr6xCNc9hqvjqXtp1sRvZr92ssY1WZtolnxNNfYaQ
Z/yIiqtJyL3IvEhddhlo0ExozV7J1X8dDT/P/s/rFGl8RpisfgjL9lNrjeW9TCOM23IvWPYCslUW
oVLWpIlxKccivtMH56+Yos/LIAYKPYk6HL028p8Gzd3P11uOYa312rF4coz8paEwZeMSVNhU4f2M
kBM0h/PQ5t0Fxu66N4f4eRhD5WDg7rGqx9F+ydXmNUrC6g4qhMmSiHOmLgLnpWu7DE6Sk5wTDxIj
e+E7PA3tF1a8dM2fOu4bARFWlK9GoBgvZKnz0Ln0ScPP4fnGqtV1Gym8aWxqUE42jr5XIi1Fbz5p
mfXfR3VBDSCszWQ3j71pFSXh2GzTpsZWbnrJ++vmFwsdLU9Y70UCBtEohvr43jDnNP+7qzV2fRyn
Zn5FHiUY13TZOnXDV6fr1DP/S54cEx1EhKji4zB1q8ywlraonN181u+HbB2OA/XI6ayJiNWmqv6P
sTNbbhtZuvUTIQLzcMuZokhKsmzZvkHY7d6Y5xlPfz4k3aba2/uPc1OBzMoqyTQFFDJXrmXmWzF1
M3YPruLa69DO04988jEEN4nB6WjZefkZtBT9dbOqoYOZJDlJ6GSBxA6WCsoSmeZh9jFZRAz10tr5
ATru5tiByEcCdq1wOz+IWTVFeO6s4pNY+hKRWmCX+s5TT+LzwiY95mbKWUYg/JbR7GoKTE+3FVUX
7qjup9uo1vSV5SXqNVLtF9OPvM/Z4NnrgC//k5Pl7j5WuqVVrNPPzdSixAcU8qOTZCVn0mL+YfDO
KH81YO3eLecwNj9B+/JzueLxladpptyi7Ao2qebPS4lC6xE8A4RdAMs+6X09HIMoUaArxwSOZe6C
RAt2MmvU1riJrWA+yGxvKs6qTjV67pfgsmk/F3lYX/UxHz+NsP6UZgO+vTK8Vw6lq0HlDZDOvuow
A7S90ABDn9jC7aNV9FZnvgLOkLPgW1w51RrIXHWS2TksDwHssR+gRKhfFilacUeRpj2ECW+asigI
8py2W4VOy2XLAjI0etv6bZCO6UsSh1SMFIUC3JJykmGe37q8Gl/EGLN8hBLAHQ7yAhqU08/4yAqz
mh7PtzHSxxcrCT8MoV4pVI+d8Oh5gbqNoIQ2aAK2zMsAjOsxB7f/zqfwGKJtWG+RxyLa5AO96Msg
EzUYqcfGsNbi1/pKPTWAPIYqzF/H1rogCONeaqPNX4Myiza5P3l7mazUOYbynGyhzE5JZh172w1X
ZjfA/I7i7S5Vig9zZ8UncSld/vNKfHfT99wWefZlmTj/tITeS/VAkZ2vdv2qR4P2pU7a8uBqRbID
Z6t9CbT+1Md2+RqOuUrj5Nyu8zDSvnQB/YnVpE6XqvT957RQ3mS55o3puoSunXcoktZFGQzrso3T
UzLrxpua2Nuh1NNXqi7G05TMH+Vh7kyRftASFLAlSha5jZ2cZPa/F0kUws3raGHHo+/0JzyhW2BJ
d1OuBLwgV3oYJAdb0wCeAGWwqoJv6T34/17721Y3MMTyc+/bOzxVtmXWVCuvB61jIVZa3y7d0Z2B
SMLeNmelfrR5GkYbX5y3qXcLMmOK13nVtxtxyjAP5lycbxuC9oW2vHBfyhJ9tngKgmlrQVS5aiKI
8FCUHpC7Dd354nrVnlvlSNor++kSf2MW08EOir/u/tvSsONvfnC4jxltRmd72ZXDhZY2MWQpUh9L
fzN0gnTv8cPqXztTGfjWaQlIpsV128/Q4b6dAv0lSgLu5C3fl8RTkgt1iFldLdyIk2+cb5ZMyFC3
1ZH+LYOeOWLvfqQMk0vWmz+o3sYHVBrY4x5i8+GuqwgOh3c/Qi5RTe03pglp1j36tpp3GlCxRquv
brb8hJ4Wt0uT2y+DXfarDjDNVqp8Uu9LGu8a+w7crUst0HCq4GyawfO9Fgj8rdzKojZMtXRdd86V
BHT224J2WS572INZboFCNtv7Jr9+ih1zmIm5rU7FMdYWNe3Sa89V6n+OwE0fblaRd2dDjxB7Ejty
+PoUCbs2y4z4ZMjogRxp3s0g61D1bG3k4/tpia6WJZDIuvsoVr7edhWf7CAhUehWpzBFSub+g+VS
ZhtzMlag8x3kZrW1aTjdKVx+Zx9dLkAkZEdAtjJY0/SfcuLr4cHacTZM1+w3Mgus0V23YOto0WBG
fLaDkh6gQmyIbxcUFGyEN6fM/9w8gg1q5tVXAocg+UTjL7hc0LQfosJHP1hvL76blh/aHB4lTVk4
B/IM6GFfvs4zuNrb5OjQnOGrwY7+p+JDa+XDEySgG5mUzfyh6NbUWWHvXXZz0b6BNDj5JJOyyFdo
vFXqzy3kTgepanm5Q7KPtrEvU2P3x98qWn1j3fwSe8++/4p/t0f7T+w9TK5++e+JePFnrnPbW6zb
76HTcNhl16jK4kcOYfWzZGHQjnn+g2t23YhyTt88Syitsc/iEksyN7y+/mmh7CU7/1qY9fTD/WEv
2eZX1H17CbWs6rb9v/cCLxs9/tslC2WvX/+gfja+utVyplwSTb/cEinWr3/BH/b7X5/GH/b6wz/q
f31A/ahCXWCH3+y+2FutY16VFgpr38uznY0S6VYOkEpvec9J/rfMiccqlEU6cXCA3HIc7ZO6OBfI
mok1U6f6UOdTDCFG2N1OqBVpv22G3Ahil83aJ7t3LkmmjytFbcd+o+f0YSR8G2VGOq5uE20LIxzH
Vh5mEp622j8r4ZSfd5SNqpU482XGHQGNzVpPL4StnlPNfoj01nt2woiB9oODklU6BH7/+MaUM31Z
atlWQmQCCLYBmzlw9tuyZa3pFScERKazuEKXbGGVRyu91d1nWaS3vElAevD97kITxdvBhG2vxScr
uyaDmzMp3d3dN5svfgDWzw3yq5SjzHl6FUtKVb8smVMaOAGWSCkdLVaV6/n135G3ElefvrQAKDO6
wdN++hq5RrSpED86acDaeceIXtPee+9P4gR+UmTqAbDFlyZTczpD6R8JtCa+yKAmYXK7Ctqi3dIX
W65/n1iCyzri9G2Z394tWPxiAu8DPhwmmz/uu4R5jb5uev6k5Be5hQVpf1IoaRYULBD3nj31YW7A
AXKPRiGebtd/LsUbx5miryUqapXZhjmGBTevBARGjcwweIED/0J3Py5bReJzApekShObmx6cxkmG
Jk290wRYtaO7+x9nninkW+ic9/tWHY5Rzo0bdErEcSqYvQK0pDqAGFq8tznZ5XaZovZzDNvh0PK2
cKlRiJoGOqAro46dTVbP3b6DDAWVqsax94mT/aA7dDjcpscWbjslVM99obv2fgyKhVcm8La36bZK
/PNcn0qInvXVbf/KQ2HRGB3+IOk/LPQh2vlOn4KZhpFbfLTu/rxC+HhqVoWafE7iwTrUtRYedLUg
rRNkmUkubAivNMeBiaUB7+4KSye8VvX42uWTdZSoMXNY0Ks0SZjD0rEUQLljt1tUGtq1Sm/LJWh4
DlpG0N0GM81R5aG7hUL9vyYk2NWUc2JH6YMO4Z+2Ep+nFya0JUfZQzz33RrLpm3LNT8NDkjlJFQ/
Ko1Kd9UyBIXiT6vSmb7rkeLv3/nksp6grE3GZC2W92uZmOjdg39pCmXdNRygHXLS0tVHA2lwTkwv
APxLk999kDA9hgz4336nzawtd9lubbduTclwrwm/dIbExVbluLYFIhh+kMlh/DnJJzCtnKD5ljbT
+la/0FEsuC7mrdQhpqXM701YHN6bv631mdXQJlm1/H0/UNubP1As1tdV1sUH1QjnD7qeaSeHZ/RK
ZsU3pM0pQRnmKq5gts2t2tqQqPisD0Oju/ZDdbzHZwNAsi5WCzCkbDmYXgs4llektv9ikcDXVjYJ
n0tWOcXFRrttA+iM9HEwYt4nliuZTQNAxvZMvWwj030QZ5tYnEvM7+v+vWFCPWod6uPcbZJIMXaa
mXouuIIWjPnYJdubHVjVdJ3LQ6RZGfRvSwhY058hUvyxcjfYGtAyrTUomMiMKc1f4eC6uyoOm8d4
MurbEBgFcp+8lNHxNITk6qxqpduV+TbnubNLdHfYAS013nzaIFdmE0xnNxrUo+vG9Sp1yQbFemBS
vk2tS0HyYWFwiL4HCwN0UVL6nt3kEAVKsx90M3n1/L/+P9CRfwrpjBH1qiL4ptrwh4FSshpefn4/
IeozUiylccNIyVFOBorP7/xUFbLNjLrDQ15459h2y28w+KlUCLTkowY39AYQis13pxr3+lSjMZQ2
+Ylk37RvG924IkSnbzKf0mrfLwwctZF9oxp9CWP9VYWK47mrNXrQ8tbaSWbeRm0RjqDeP2vOOLw5
T7e3dbjNz4MNmaK8pcualj+7XbQkAO5rilIZ3twLGTHEr/vSv8RpNj9aEe2/MDP20PD0zQeVjP9i
3Aaj+qBEQbNUE5ivAkTr9ZqmHNLiD3VA/0Pilc+Ba7TPPbSilMiLg/yiMaluGntDay2/kjlCiNz0
ZnoU04JoRBZFU9p+KI3yIG6Yd34u0njnfuziBI7TVLdOoTG+ha0bvExREb5UVj/vKuSJNuKTIUq1
GLZnIzncfRBPPBje6J5lVezCVgkMYHvfyAdaedCDUIeWnM1l0N1Q29QlD5q7r03V/8y9R4kwKFEB
6YNsW2WQaJC3g0aABrjgUWwS73DnxRTQpi6PIDNfghwzg1jkHmSUEa1ysPBs3wWpYVDwx7HES2SY
8SguOFx4m2z82hhld0KZeAi3XpScxERWhvcbs/tIbwlo96zKn2Twcy1/yhYB9gZiY3HNtdU+BOPw
XFpRZZ3tHJ32EJybayTuJmm0Q2ShwID0rL6jVWj66rgfoZlKv5R5mhxIUv505/HHzkFZmMJcHzkq
mdFMe4GioONbp/pHezH7TnEv4DIPEtH217am9aXVtdJZd2PP7/7bAMXjwUr67ZAH+67fOU5j/G0P
n1ru/eQ40TX28zr/aucBQvCa/ojAZr4dtb/V0ajPMiicYW9XoRdEG0vLFtLCtD2h8rsLIKJ8f8Ot
PfLlaCTt4rqP6c321+iWe2eoDDmoprR/AEXe57kyrCsYbbcyWZoGoF810jronuaj+JTAXppfIvpg
XPo0Hp3O23AOMr92bm2s/d7jN9Xr4IVqzI8iUMyvo8cZEgpqdKWyHMBABNeTLIjVzkMeCrXJrDNB
awWtisCTd06HEpbZX+bUBJTwU/R3ZTaWWTGtUjnfzF/BEaXJ52CIAwhngr8LNfJQbhiCLd1i2mvn
m+FpivN5BbGq9uo2TvHkqc5RJoMOV9B0q3Js7RdxZUn0ozLy5CyW28LlzpJTnqrRxuFOSnHMDtRd
2KXFo9M3ebqRSzoaZzU1TrfZIO5RXIpUHgwJj+yxjm26I5IchE31Tc7nOmC/db/46x6S8xRkdZob
A5+DD1tuLmPYkhqK/RKB82UqR1Rz4Pg6P6bQ4q352+uObRDRN+lnzdruM+87Jf+VpnX2D69BAMc0
7IKSVUVx81dsTjEOdLXhSiwAY/NjqZKkRMgYUWdq6ACZjiRQEEaOVaBa/tQ/qWVCR2Lu+gc79u1r
Y1KgToe8f/ZpJD0boLJWgq8ybL0/6zmEsa3fGx/FlNk20/Wb6cNctBobozpHPUiJSk/qnRLZsEV0
g/Y8kw5ERCrK/1rEFS3DN97+FJGFFiSNc59TfyA/ng5vfABL3z6GDJIPt/QsQIMBRPlvE5JAH7VP
sohDUmjc9tHD8OcCK6Le2dqxAmvkUh6uefpaFs1ANC986PN5B6mV8WbSGkOLLcIx8WIqI/1cEFA6
lL3fLzIMZLSbVn23aESbRknra7lwKVsN7MkeguzkFbN+E1oL3XIV1P9tK2nTb2TNsDBXkSQ1tuIT
Iivx3fdBCSCgZ5QQSE5T0F+NeSkb1X8Iq3y8evCC2asq6ICyFcNZKfHdJpTSuKTj422RP7jDdTCc
8HFM50MU1na0ncZGOzZe+KWlAzDaGpoy7pGDJ/e2BN/W2UiFbI0OekTZGZQaP82l0rahHybcZvE0
XiVchqDTPo0ZhJ2pmtHFzMch/0hVjRwWgVcTU/6RRo/+u2Y62c0nwRInPvkIJBj6059xt89TbGNZ
d/+s7utkieyVf6c1WqH9Nno09dp+DDvNfgymiUTt3ZYrvbCLVeRO1U7MMciqnzFoI2cwjnOs649g
PD6oRkXtyARbf7GXIVVCZZPBqbyeZEacMjSAbpA18ox9nSfDpe76/nJbbThfSlgY1wjJoT2h6tHn
untqYKYFIFmr57nl8xf3TBF625SVe4sii/+xS1KFMuCsvKhBepKoPi5zeJbVaVXXbrkJ+7RZz7Zt
PNlhZj71jafRDsyr9+IyF5f4ay/bD03ancUvQwndy9obx3ZPVZg21aibd8heQBjc1AlqhiNfbRgZ
nu++ZMya52wZxNc0NDVIiAxJmvRrN/EhJHKDyr4sSoGvVdTCC6c1KmzDo34ykKXeenExfJpS81NV
GPaPMqU9CTm+L/8ztBzsTwqaYT94BSWH2/4MDQya+u67ZoHTf1pCi2XX+r93LdvBQ1qyWFugHp50
GqQ3Tt3n26osOJsuvmKK2gNE2hPFmH980CY05wkVQ2OJkDAZomqkDVQpL5XtO0/I1AansUhextlw
dnGCdmdK1/g5swrt3FTVPK3k0psGb22oebupO/8fZwY10FnCpxj0I7mAcS/R4nu3uluYAGJPOzUT
lTWA2Mu+6dLQ3Wv6jqqOdrJJKf3EjjoIADvQZY1B/6C6kOnT8pO/0MXnU9bQvLWYMqHp6rzqjLI8
io8zTv6SaideD5tnZzFghoDzG4GMlcxJVBp42kbvUmUrITKRqcqLpnrcgpYf5RVQNcKOvbv/dORa
p702JsPtp8si36SHqAja6XD/6RBsrwatjh9UL3wNB30+y1Cb4GVWFeDealyUGZYJnQ+B/wpnUYqC
NPhmTmOg3pbEjWIfvDn8gP6pem5shCRpJYQm0ECODJKkOZzHiwx25yHwXFAnQDmTdNi//HYVbNUI
+e7ZJxcp6bw8NvsTbYPGSjJ/kd/1Jz/j2Y0Ed/o4KqH9qC/3IZqxrHemn/fexomQtZSQP8XdfTXl
Bn1eaGiW7WTolyuXTilk1ewLeh/DyiJJBZmHHX4Ih6h4bKvx6y1PsSQr5iUi4KDwIL5fEbRxhx+8
wGuPUZhBpoeMwZOZG9nKC7P5a9UCA9Y11JXTtlEOVa+0Ls2kZMZXIDTR+zQc9+x4f4vRjDSky5Vr
2+kV1ucdGlzF490lV3MR/6evQuPwm98dqm6t+MYzTeZgt2nKoS5Zcr8chl0pzTdAww5TAfmz7dXV
uoZKYpdaifVkB4P15EHMtTMzr1pD2IpWpYuqwqNfQT+/hMgAkDBGb2fY62lAM44Br6Be8g4rOpLR
ovZhxBGdF71x7FKUnTca0hYXlWDxSVgIUhJ1hspdSyqtb2v7GPnN6+8Zt6j6Oqt8y2MoIV8Aa0AT
2cz6JzRm/fWA4vCzt3Cfwsifn2l+ha3Jb4K9qtb0/My8oGem9WPifrocOdrH+5ClQfcI0s/Td3Fz
dX1DPckk51N1F+lQesDy+9AvQ+A3/DfKpT3BwSlXWZbqIN0XSk6ZnqC+2Dlp9skZDE6VpP9PTQ2p
APDF3P556dVfqPqiDrAIyiBdGuyjakCLhs9L65vkk9sF9t6NDG9vkEH+6Grp1UH2/LtX8pqaNcn4
VCHwevJd5C8cOo+/B1uZDyCz2zhza50KCg5Um2CkBKUw0ERpweTcfsn7qT95A7lunoy4erv5OXkP
85WRjtQwadYScp+gIbuc1e4hVaJFfRvWB1CF8eluis9eJuRKhsyfAUMAISY9GhntphD7t6Bhrp/9
rM5PpFKCFz+N/lYnOEPFmpe3fToptLyfn8Uz9L16imLvs0zdgmJe9OKpSTf3NZGRh+uhDkhqLbvK
EGvNkZp5dBFLtT374mvF7r4RPTLOAaGst8xp9i2VzGu9DHJlLQc66lnmbcIdfbqh5+Qz2DedRF1t
XyMzdK6osrVHmpWg2vnX8gkNrI2TT0jHLrG35a5hPIWwiD/83M1BjzGKwYAYAWKtVYSmwqZokCnx
F90rZZp/ymApbqa9MykovY5QHUY5Ik9uYM6bXP1hxqr2mFFMOs/kOOdN4RbaxuJBthVIjtdY/iWf
p59NY0ubiOu7b3Pop+eEV/A9972lz4N+6KQrOCQ2xXexZEgdWDJXcjn5PegwPUQKwFXO9xC5ivUw
QzN1hqBYQ7C0mpvPptJaH9LJXU21azzbi9WHqbOGDAIY2GLWrWKhmsrrXT82a9h8ql3GESIGv45a
Kk8+71hbFnaTKQCZ7f4Sma3zPAaRc624v96CPV7CTm6S/JXIZBI5z7yEpAh+VR96P/qUOKg4rdSk
A10ATbbwZU+LJdzYwqad8y2gnyLPKLvAscxXOdjclklMFqp/XLawaTu5z5uvpR8rX/d40W2Bzfu1
DtXmcqmbCij93Dq898m0hDsat2Mv9/SNRMvgB6Dbbza8deRjuoJjw7KZDA6tMiAnqF8glPYQOV1y
dmk3OTgTELjFMpQkgQmMq2AZJioYPL9Gqj8h/Z6QA+C8B/akV9+ZMQxYtKTHDqDMf8XJihyqK550
3Bwrx7dOSrGoc80IANOiRGORuVNCc3xEtHx81LWQb9wvMw9zJQf0ascr4JH9LdBbpiUGBuSsAy78
zxrLN61tOiFi0apQ2q5kS/SVKr8qrojQeNdWV19tyDsebIR2rjJMTQxPpZ4cQSTyHy6+3szQhOt4
LrxzNp7+GpIVeoBR689rwd5uFIgckugSN2q5menN+OiEOVQZCH35Vq18pKf23HfW/FSWOeeWKfKB
a2VQZ9JCaQ+ZDUNW2jxDY1Ifq3Eo9p0Ta691qf+QCDoRT5TRss9h5vVb1BSMk52FDZkG2zEPte81
hz/SmtwYTvqFBKWmppivHJDj70hRZOYdDYrtNKTbQ4/nx78D5xj6l8qLoTWgjrOPW+u7srCVyOAu
TCV3U676pqNbAZno3/z3WI+e7D2i1d/FFZFjpxYuDCi/ttP1AcgnBI/iz/3h0owdWspNqT219ARv
msJPtmLSgqY9Zajb0IRZfbu75KoeJ5TIOR2HSK0helPMfN6AV/Zl5qtPEgJfB7cA3u7WYsqEmvFI
cBVjI5sbU7bP0AwG5pcrxyiOn6xFvh7ppfFSuTnIu2XgxpZskAfWNmrVlvpKpiXQmMqHfIRpMXSC
r1OYoB4mGqyOWx1UbyJTheTetCiwViK5l2V+T2fSAt0bQ2t87Mrwc0NV6WyBjn31yzDYGPOQHap4
7l+jcbL3RebkG5nNkSU466n/TSYrbo+PmhJ902CsueqKHV/NZRh4KeP2b5fQCv0zIVdjPeWHeOJv
W0xvRqpPrsJRsR9nnqeyCdo8wPdlq24O92g9hI+gC6xzF38u8yk4ufC6nOxlkKs/+f4UMqYdnYXx
vPm/l44dvA65rm9F/eAujHA35eqmkyDTYpO//qmVkP26uk9kat0jQKxpMB4Td98rVid401zonsPR
sNAaUt3iGPYFaDZ4pNejOmec2axYOXRzlZ0gVc1OcjUvM0h17UwHDLen2c1GU1Eeq5wOsoE8T/UL
nWZLQi6rE+cRbQp0+sr8ZdKmV4UC4pfE0YztkCx9qwMmyfhVl3oVjXZ9cIILJ9mg0OS95LO1b+EL
OtXLEGf5VB7FtgYV+qFOH3bRoEdHR0wJ0kLbhwF4ib9d1k3+ybCT6ahpFbW+tPSpww+JA9wAQR5O
NVAuVE2GaKvln8bFEtc9Tkyrs9K1YvflqczcY1Na3ScAi/1BiZYGo8bsv+hg3l0OIt8GUKDbVq2V
hRLEeOFz/8tDDeRb1hY8K8IxfaLWtFLzJnyaHZ+ueFXP8zWUHPMmCOLHW9W0XSqkUu6MC47/I6xf
Yok/4BVtRc9SsW4MR1sbNhTDQeJPHwq1mU/068LfrXqf42hMrkA6rNOE1PUKUaz2E8mFiPJtkFGD
xUygY9nVdIGAgU/NteVOxi6VLixVpYkyz9pDNoX+RXxylWXaW2B6iKaGgIqd5dFjLUNleu7V8sdP
aTbkD3c/ypXDo+K7ewmAZXY49jr6dmateM+BD6gwhv2eRGEwrNxmQMNyaaptozBBHED5QkP5FUou
09nMZWQ/asgIUGXw5x0PjHAjBMtlYdQrNaSByZpb/ePkg80Q8z7b9277KKbMiqm2dNt0hZ3E/6GH
oqJrIvcPlqLPmzCnqdN1swHajDxGsZKWzyIyvo+RW1+1vEve+sM4zMWbrZnKVuWYzKP1r9kBPyTM
E4BT6Ucy592dmqKlGPCgD+DKhymA3QJtshIFQhRAHK+1bgwYaTBAXBfEaO0KA0ZY1xbHzmFG7gGW
DCvl/heE5tMYeyHtuHSLB1YZfQSvBdHu4guCYIR/+59ZuRJf4St0QDi0PiZ64fMx68N6Gudx5yLh
BqtYgOJnHc4RCosKtvujN9GLCs25Rlat1Y9tp+183+zblfgyepda2J+8+hYjTs3S9GNP4G/+oXZg
ekQIr6pWPeKxe2OhESib+Rn+Tqgb/UxFqskJz4CHkm2AKvxaCdLobDcKVXPV0KKHNolIMOZ1v8sz
Nf0w54W9UqlPfPeUaOtDHvYfzzHO7ejF4AxMk0cIP6FyaTqnNtkeYoqI51gv0nXfhvkGeXkUVMuk
tPYTlR2Tg/LDlEYgyOzl2efyjXigsx2hbXe6DG6WH6bISOZhRQ/PwFuWqVzjtlWuoxN+jvIY4ZnF
En+YJ/ZDzJsr+ngFuqCeFb8AZkhgpESrXhvB0MxN1SfryH014LB5qvP+EqiWdggrlGYTq+blWS7f
DWHxlnu8N99d08zJE7iYs7Q2nBDLnq9NyL3FjZVhb6lRF29Dd3pu4IJ4iJdZCeHdigSfGoJJ6MA5
t65zRIHiQgp0UimOhSqtG/Mr3EQU09odN0vl2QwU/xnZJyAhuvZVLPFnVWTCuOr4a0Qk/FuY1Y/9
Wq3yfi9xfdX4157eZm7m7gfTQlczDjNtZ05++Tmeul1Bhf17qKAfYEfmfFE8rz7TPays5fU+6d1V
wrfxS7OQ1RuoHD10adad6D35HChID2XmaHwrYvXYSOk0nSGAhhnyRxulVKf8Kvikxaa2mYD1UJSw
usPclyYKnBF8yaPxsTHNcEVyn1oLgjHxQwvSY3WrFXgTmbDf7X6ZV8ylNpMk5MFkPfBle1vOfnaU
unOkpReXt5JTriU8WOzO1/d1TXmpcyK4ydwxeLiVm7RA/2DTiXxsq852NjaUTHujspFNqQage9qQ
bVCkRH6SAxlZxrYAsKkbn83YgC84i3/0BkmuNsiS11oJpn0AIPOYxXOwKS1eLkTtwSTBzEkccZkH
seUqp5760ym2DEg5x1vwPNeKhvOpMN36BpwyS7XYKFocb/Jx4eea3Cs0Sz7kkH0LKmJM5odhGeRK
Bs9AONmOw35104utNJKWHTI3IuM60Lt1035tG27kubPw1kFcMApLwS/fPUxWiX/ZA6iAC1Sw25XL
ESbr0IZSRSZKbBludmg3qEwm7V/CtV7BC5Gv9IXz6sa9znHkQecD/Onko7cf/Krns5sQOwTtMm1S
pB825hQO175uBvSmuEJigzd/o1O24gsqFXWHXJ0muKajYX8PlGgvLP7KmyQ//uYn03SuzN7cB978
VNjl10bLW16OA+OjU+ZfizGJ0IwRBUIPUaA4GPeQa+pXqmPWRgkj4xU8ASgI+K32Q6+pu6CLUZmh
vvBVrnIayW9Xd1959xkNlHaWgrZsV2rPXjJeArtu3jyfWn/voG0mJmQsKNcmMXRqmdW8AaJYuEGz
/iKm4QOKStxPXpuVVxJ4P2RNbdjcw2rX3kgQdIwxyjzc7sRstO5DBuA+1Evl0o56/BRPagZMovks
lgx5k/sgAQ3zECi995C7pveQLoNHTZEHS7+nSYECPmmunReXC/BE017NRbzJNdJkLbN5qFqXPFCf
xbotuKRu07+GXlZskSsbtiYiZk8dkJxdRrfz5IdXQEZnRY29fQ2y/1ougz5H4QHCvWI12l1irUh6
lldDjcdj06ufRWdDXFXuecdUM77aVVpsJjOC2DKrKuB96nBJNe2xoYD/QVy9P0Ej6rrhg9emEXCS
R/pGEn3rqlXzIAM09/aed2loUvL4wa3Lt6FW+x0ooeZGUg+zACT1U/YxLzUPulR462XgwdVtA1jw
uW/84ytrdIbLRD/KonlZKZMly4fM/6/llEvqDblIXpNjFC7bGE1jGVwVINeqCudmlfEfDn0DM6De
UGJ1uoCpW4C4HbKbvQ5+UvoJOgvFIR/GC15C/+Hc+m2iD+iVdqGuH7IGETN5w5ibqOof5eVD3jNm
o3K5E9n9amrJq5VZsoqsfHqqnJqmv1wn4W3TOLxCgjo8W2V+aCcnQnfc79/qmRPRrZRYzDQNW6li
vNkcXkKztD7mtIFfJ135W9zqTCIQuISxnc1x2mp5GG/UJYefw/Z1oFn0C6LkwGvCJdd/n0Cr6otY
4hcpcLmSVbAyfxFrkmLAMtwnoUFZB1N7QIhzeKA1enhog+DnldaN702vH8jQx9GLW8+Oh14A0CJk
Sj6H9VQdU7+fnsr+lRpWj+LRcqKzI+BhczXz+J1cnmZ289qUOTTUJB7rY1wFlCILY9h1gHJ4Mpnx
A22qR/AHwWmASXTVogr8VHT+Z5dGy88gJac9TSn84bVeBJe/3q5QighpTUzaTxWQDuqm0We38KbT
GIYtwGVWefAUbHoXIO0Uha8GmhabSR/70zwW1LyWK3UZ7r67mda5V67uNutdM9dXs/6xbPL2mihl
yeO+yv5qRtRMzWn8SjIr3haWC9hGTTjY8SefdorJsRXAQdwE/WvSgqzrMhjxbrMI375ktreSSXFp
Q3RJUiu7+ICY0FS14rra0+Se18+K27Yr3YAs0B0okcrggCtEOtjhZ07Vf2KQqn8BXHtt1Hb4WBTA
bsbYafeObtQP/kK7VcY/ZtdOPsWOF/DYmxecTGW8GXM37DMj97atFkdbDwK7TT87wVNdbBokAa92
4yWUzOxJ2yVKm6+7KQufnC7HqfbxWzUqBWk8FsigpabygKDA8/IfmW/zmGdZXecP3ho8nRK+QMNY
7Ies/RYAMjpptbn/f5Sd2XLbxraGnwhVmIdbkiJFUoPtxHaSG1S2k415nvH058OCLDCMk9rnpqvX
0A3aksDuNfx/4y6/1pLCkuHdMMtvf+l/z3LFHLCuMysktTWnav3Yu9Yf67d92ZTfeE5yHjRq1Gjs
+KtY5Ze2MhvAG3O6mh2ltp6tZZBZ4obWszdl6gH4GWufDnM670S5OfZu9liHVFmK/sbFA/r5RO3k
H2qsW4ALs9WNS6+ByV/bmX7cLIFJBmWcecW26dztCD4DXjuWj2MBb7tIRj+5xWE1GCY+C/F2Q0XX
mRd+/DSpp3alt6SeGtLLDnSOGAxjUYI8xRSkp/FpjJ5WSQyROX0FJIPSLeC7OOYn3Z9FcnXsqv4j
dGqCTrEzfnIGbTj5fmSdJ9MtXn1eXgcgi8PfDKc5y5o0rj4mZcXfG3C7qZ/8WXVTT6Lc7z8lhvtH
TizlKiqL6OqLa7tnkSZIKD75NjBATW9FD9XYxB8hQqUOV/2o173/oJGfPYhoc6rcKYaRnKOFZj56
5oBufUyW+TjkylVrzZMy+g+ZUUdfh3h2LlYz8Fdf9t3eCzTrQs4YUhZzDMG0UzipdhWUKUl17bWa
/GvivvpASly8os8vZVsfLZC7z34GwYSq+eVZA3xwX/RwbwNjAq0HkK6T99jY0ZfJdOqHbElqUj/b
QjnnOgthedRSWeND3LRcomSYlxvSJm66oHmdyiRcbdri9Y+ud8srj5xmGS7xlPDqKc6L4ykub3AC
YMnDFJv5UzyHxZPM8sIghy8y9WXFE3fr+erk0NLh5rceVYObcV0LIv1Zs5TfBzro+yD5pg2tRnH/
lLwGlRtd6xAU0Taz868UW77KLQCYvV8cftU+R3FOgWsQ+2eACNqnGp6qg5ZO/dcp4O0O0lz17E9K
/zW3gl3XD/bnHqi+166ffhUvw2y8x9gBhU5Ei0v1waWd5yxin1A85Gjlx8lp6WKcvNWLdGt9tNsQ
pjAAy2Kijme7NeOXvAqiB2UurM8cyqj5LMf8z7H6ma9M679uPH2uarf+pY7APVPKLF1Xq6NqnAnf
xC8cM99W13qU8p4OimV1lgLpEdk7cy6/JnkW/0yzMnTyWWwda4svpGwGVZTe5f+UHc3/TtVbLxqY
k88JENkU1GFo+ItU86D4bbZUE5TOsr44bu09jmNCd1Sq64dqMvvXtOuV04JeSwAgKZ/spFCPHgUi
HzPPN2DE1f2vTlJ/owqr+jOk7H1F5xlVcludEV2MYFpgVQrOyHY9Ddd+dIarwg2KRPB8FsmidgvE
4aCMq93ms8qrLTOS8SqmRtOAngkBCBBxdZJd/BJ8hGaA8cTv4QaXgb+m8MUeXxU3yp9F2NQhpQkv
4Qy6RJO5+unOIM5wv+mH0aucvbts6VhVppKNisJzncQ91MZ6Gxl7vk2e4ZS0vgRF3DxFAR07E3HI
L6lRVY+20QM0u1g9IL0eynj2TmKN2trdBbwnrmJtHBdCIlf/0Hgd6emwSB4Th1+aEoLbpNFDAOWP
rQUoD6VBofPgtXST5knePwVl/ewBcBXsO6PUX32PUpAq+thpWkSwgyGB6DIG3fJl9cqt8iPBQeca
5Q3N27MCLKbSGPFZnGUtlyCA+1vTPG67GCSxHoZetw82FB8Br6IwP8E1Ue7JALbP5FqpP1pCTPOQ
ug/QtNcPPkAGPzlw1X6Ygv6B9D24fZNFBiwdXP0szgpXvYuhgqJXAl/45Jc0UIOX8UfrVOF567eQ
k/KiN23+70W/HZ7f9dnQ1Vcvdh9NGC+uMsxNSBrnB2JgxjqXHjfbrX5WawB+tDjO2/Rm4aaM3VJ/
oNou28nmagF6SwWbxWHLIHCtsvfxGGf7LQVxT9/8Y1n8JVuxJjNEVjPzTPe9ey6igLQvFJ+7YSHP
srrGq0/T6LQ7baBYRSOX++wnGu1eMhWnZDcGuU5lcZ1ebS56tIG/AeoFX3Tqi/6Gnwcq/EjDjgVp
DxBsxw1Ab1spOhr252Mx8ocrhlqtYUH0Cu1ccNp97SLns1Rv1UnD14NlrpLY3iWxLZ5S9gVq6uop
3Z/vnnWU2Q9UWHgP0pML4dPj1ETjq/TfGulQHT0j9A5itLMs+wQoltjWYSF7NXTgUqVV1/Z7uHLt
6CcxyprEgeIo98z8Cp78b7xcf+oSQ6Gwv3kbONoRJG+eRZ0rvq0Sj9bUXey3zVHc9MIAakjsoA0P
xxbibY5OgJX/NSBzL98EaMQkcr6Ecnqh/L6xy5R2D/8NI91qgRgjFFWBVwlwPHmp2OI6E2k24DJ9
doXbimiKTL0oI0GlTktpLulvp7Vb0FbIuEPLWusL/Pg7gJBACW2iuWARbQhEikYxVZqEzl5cxJlq
Np+aQX86SFu3AdfaB8P8trbniaSW37YubcnvBMUfKzah9eYtLdt/WX+nYY+1/092JK3QaS4wGGrv
HiOndShtMByKFZh1SeQ+9/AJ5kGaXTb9UFndvBv0bjgaajLuNudtA23ZZVlL/CSjguL7xrnXuTtT
JcqZOZn/Am1AuSebRZP3IubtSDHmMsu8SX2s7eRPOt1gEhBdCuo9tcIhTLJBNCQwpoTBS9CZ6qcU
3q0dl3hw+6tE+1QvhlCtnupFEg/XnPRDmvsAYS0LZCClsSs7ctn9mLr7Ou3HNQhiN/rnJICXvCjD
koqDTO8f1MqoDq4Kr/eOWh2wEr36TJKCEG+hj8feryjMEmyadcr/Tbwi2wh0zT2KjSjvkG4E3sam
mWlfdDSqtfugpB8LXMiWF0thLBiJ36XZne3h4AQ0EYRkHNf3StqYD1wtrYu8Qn4E5+nFU7tvKcg8
yEvn7h0kupkU06MPl5tIuJaPnU15wXRwQj3Z3eCAyup5+mBQsfQk3j/aFKRbbZdMvbe+Kxt5IYpj
soCJ0hVwAeHoGUpdevKc5GUrsF9UxaJaY+iLGCpD8qJmAEr6UdzSHp+0T1Pb/LHm97R8fuw03XqV
9J7Jd8kBVELu4jl1zqRRvNd5qUfKJurUcu2zaDa1bXbeMaZ3AHQkXGXI2un3WVXckxTgJ8vPXoXT
40FEKdyXmQxreX4aVET/4R+/0UHe+LlWTI3zYFC+gBzGQWDJCogYFulxDfq/i2uOwKEd9hSoI2CM
LT+1yVTiTzJYodmALgJLQ7oQ6YnOplHH9OrkRaTQgMuY3uMzjRT+i1eMMX8rNJRzBBbgTb721ath
0JIlv1TvopN2/qEHDGoPs3f4KoMxBdFrEhASLhzdOt4Z8jTMjqFB3uvOMIB+QgiDLMb7TgrdSztv
hPBL4lMS0LKb9kLCfb6IlEkcQOJYLoaYBMy5GL6lul89y0BkpV5nIgZq961QKIe504uYmWr1DBs7
jXADlds/Wl9PRbyfEiI6lA0F++UY8s3xIXUZ0+nXDK6ZB00H84nm6/SD5uT/s4frQzhTWMOHMnAh
/TOpT4H7pz/2TTtcfF3dlXlLr1c8pqTYazBGzQU3QQartoxr3VoHle6GVSV6wGJ71tFZXmtK+bSK
2zK7tH7xO4MGl78u0xbcBXDjEwo+LdC93p+z+RVmUD4MZDP2YhVDo7kfXAonzxtkazHYZKmz+LIi
uy6iVfnRZX0TCaprsOC7cm1dDZk0mIlOrL5nAvtb7j0YNKhirOAUDfXn2m615zprjWk3V6CLgYG7
h+oC3WLQwV6ddiJrvRaeshEy7qoneHwQu2xhqqqxr92YjsJloQxjkUbTAnfzSzgXNV8jbCaGdcdV
LvcaB5gHoxq9s9aOwSfb9X92yyH9tTAhWNTHsaCCKkp/naBd1ki2EIeM4ifeheRoIQo4ZmqZnqoi
aPZFOypXaF3srzMA6At4Jsi4CnDFxpfOzD+ODoWpehTDLZBW89nNq2gnOhn8UG0/mEDTtkAKrHrN
9r95A0lCcdCm9uBarkUDCmEkV2JJRUij1kKNvulkRuCfWJIUtIpsLY6+a7053lW63i0WZ9lVJ1h4
huzsJOG6fAvQTdnvQz/GNEsTaBajhPBE/G5bo32bR6r9PlaUtov7ppaF2GS/zfb3/QY1J5dg5CfN
dN8CoxIdFTFRnSg4yNRvnaPf+OF5pBS1Om5h1B+t26yW6t4us8aE24uY29qgxU2mvhmNDy75j11Z
u0T3aU2tn6ZlAP+gforKEqXIZkJcgTrM4ig+Yt4cRVwHW4HwLDSOIzFTgtoMelBE6wxo8b/p/le/
MICZnoPpSbYLWveP2bHcIxUt2XPXcHDYyVQGk0LCQssgYbO97HnTy0x0c+1z/s6CR1HdrxeXNrKB
7yd9SUKOZ2xrZTbIIzlO7dLYVK8Wdw5SYWDXudN8qIyUqwKlgUCYMKNwxSt2MpWBrAIYK4AHF4t1
0//QWbbxlgIyMW+7/qNOD4xwp0bUwm3OslZWFIaWXaz+G4dQVdkDeTNfoZHbcRPtL7qUgMFjP1/T
UpvLs0zFR+db/mBVVODUA+QKtOCm6nU1Qwy2o4G2eFiasi/O4BuXStduh+KvoljvdNsy2UVc7nRp
B9miFWegEy3PUH06yXc/eua2teLWxQPYBcPOWVAwLMV4DDIQ16vWzV+o8ligFJZ6sWrWV8OtbvHp
GuuxaUYXENDFbVHJTjJbjFo4gqQDaVKfEAIaeo/AdGK30YJEm1yrWG/epmkwzkBhl0uu0QjpIW1g
221V4MVVZQK+PywUjbKd3OG6PY7TyTbS/4AyjcWoOSlby/Dm2YQKTUVh/bCuEbtj5iA7L4h58vmU
aLZp62ltYGb+/sHFCjqiDTAo/yIZzGnBHDEprKCeH8sqb//ibcd7S6rE2S6mHvgIYnV7rRsHONoB
lm+ZxaWilzuR16loZzs2y93mD+/jH60Vp0exin51EbkeIKPYr9Nld/oV2uvoxudpGqMLLNLBIXD9
6jAuIY9+9GgiVCTGUWs6RMMk8sTS1T2ghksERETQGqezm3IUX/RFRDcJyJkPlTZY122wfItq9T75
SjFMcLrT/6NIibt1laXi4rE+pIBtXb/pFc8BP0KnS3aYE2CxI7Pnd8Cx6lNd95TT6iHMV/S9e4eI
/8HDjVIj9fCYmoCMiw/kUfGrsQw6ucXnYKy4fi6sWYvKVlz1GiT5aX2fu5VFvoiM0357bQPH1azv
fNGt3wYy9WilPEyxEu/vvhzmgsucVvTVQdjbDR4AHkBl7zyywhdwoUYOFfNIzgdad4vzYn4QmaoC
d1d0SfwQL2bR3ZjFfVSD8pTG429izRuqV0rQRAWbKV9Am2RGXSe8ckDzgNA0Qz+5B2uRh2hOkXBq
otVnJ24yCKITvWT53jX18JAqGpWgdIRA2aEpwVVms64HV/JbC3jpYrmZFm4eU+Yrq2SBEpjNrlFp
144dmh3MpXFigZtZZ6Kbs8i/jLSe3+nDZcG2qhyNjCayFNz4vxrEZVs7kRshL9CXD9vDBquMH2lC
/k1qfhp1ScPZwy9SH0SjywAH16JTi/kX8ZilZujd7x91skG4VBkR073ZUxZMKegekxbDcQUcGse+
+edWnQZAC9X/Spc0DCn+sU+G+aiGZfSLD4LDrtSILhN4yCkeCA9NnsS/KEFgXsKusYkFxMrnvvjq
pQsTAZeHZQw5HvnLQB/Cn2qTGg8irT4OeUVrL4ptsGWhyCT631ZvZtGtm28+SuK762M2XQwew0mh
mV9UVt1q/sP6WEgv1Xy3zsWYKl3/OEH7q5QOBGSB12lXYwkRy0wG2H5+g4FnPop+sIvvfjdL/jZ9
X7T6y1Lrr/tuj7nxkSe2nvUbqSrKaJePc7P3D5esq8cuCGhR/El3KL5SlPHnvNaD55Ac3d7N9PJX
cHNIoNua9WSOuf0zTdaPos99hX51d3QPEPZQC/TbAK0JXcMUVjtc2BdklfJXP3Y/VC7AuMA5NC9q
BVuw6O2mg/O3HIar1fyUOkZyUPJYvcjgQvZ5ibJxyHb3spg2z82cAPLxtmbzWffYZHF3jGh823hb
vm0ZbM+9ca+SwN2HdDDsA310YGuJXfo9jfwQ2I0Fajk6GcrJdi6DW3UwRS5KkWVWLxaZhRqcVvdr
xCKD2XbAdGzyP28pPjCzUE2kEi7Z1m1P3ba5eap8lDuf1TzbXn8m8QZHaKdfUlvXLyZXLWMv01bV
7Qy2wMLJVgfxyhcvsW+izCpV0S8yk2FdJ96+Nh7MrjEeZZmoGgA3uAq/LxGl01g1VXbwGqoUYXpK
SMhpGWQmlZgyK6xKu2zi6l1K4ea2xpc9Vtu977afbLWJ23JnNk5VXwfUXVMfurkFuk0W3zH7/UQ5
TbEbiJaSihua6OrHSgnQd69FV3sZRKlFY1XsQL0FZV8UOtHkY272v92s3NZQp2O8Oa773+xc0qV4
pTTFoMRl/KUNSG01TvWBP+fimZ7i4jmr+ZrcbXLOHylxw0g5brobH9kBtp51B3HxpERDpjLMPsWy
vFV8GFB4QNp0f8L3W53ctkmfyerRKLQ0AYrYa/PcHkg6ps9Gzbf9mJ1F0BbN5Lgcb8WPdu+MXkRD
AQG5nDgmY1YpqwJtU3d3baEWz2NEqHqwRmu/fXCZrZ9ePssSvnBT42n7sDcf3s8ppYyj1trfKKem
qrpDnp2mYdKfdEh+mnwcqvJIH61/IPs5XbO6gzBXpjJQED1di00pslh2ZWyM183pbo2I60IwsafV
UZSGEZTV7mb5jfZuk3V9oHWEZNT+Fx3oxpOx9PQkMzUaMphL0aAFDNBqKIWMswbA6EYpju2iuzNs
OnHZ9g9T7aGd6SooHTenWILBrue3gV7kAELyRSbUP9O0BIW1X2XF6jNlPaUbmztAleOhtbVkr8s5
7YenNfr5At7mEw03yzlPjnFd9xeIzk2kGc46E7y3zcchh+KiJoUDu7af8Ltgs1qmwdByNOxLYE7z
Ol19iGEm0Ix+95bZusQE3rvZLd5NGr953+8YZVUJNzQtl+LjJllFx9+yJUDTI0147WfP7mgMyzVK
YqMaIOGgd2boRUsvfJm7bt7rKR2moQGa6i7JivmpnwLLOhJpaQnUmjRXBDbc8yOMc09ZF+Kl1i2p
yqH/sm4ilja3uktujAtKJBvLM8RQZr+aoO0AGLbsEi0sfVNanWN7BOBgGXrPSKiMo3K7gWSh3Yny
Zqo1nYbWp3NGU4nOL2uKonhbnXATAxiwt6ATWJTG+MJxT7uKmxjf1i/Ltoea8KY9tkFylUXrevG+
275vwYiG3eBIoSDZ9Gwu9QsUuHyj/HUgmaBfaguCazFUmfvd+9+XiJUKKJNvHVmzzmW7m51W7ZiY
V9vptZOxvMiLtOXF3izveJFltg2bzpFvALGsazaTtWw0eaVLDVC22/Q/2kZ0/4PLzeN+tI2bgrI6
dMl/xXjj/OPpj7a4X6nKt5lo6yGF537oUn6Zvv/H/PN/1M0jh5pO2dwtnV2egrhC53N3sSDUSEEu
BE7Cfh/oQ0G5yeI59YRNdjKV5WKOdOD91+1EFrPMtkds+9zse/dE8bnT3T1K60rnaNUgPCyfc/sI
//hIcVk/oCy5efr2uPXff/eohkw9GANqYwbRzlDM6hGSYvtqL/GGWR37s20NgEcgbYMRabRHiSzO
7fsKtY+w/HXd6q3OhOGPq33ViJdj9OvugZ4X9Y5LAjUgvhY9rL/KgcbpR6YyFMvhpFoGXX5HRJ7l
iLTZqbMLH/QU4vH7PYo2asKjaGutsOz9tkhm606y6c3+PQUwNixYe6NyqCWMyU7JUNna2+zfdVoV
ArwpPsbo/09L/tet7/zuxP/Xp7xbeyduW6lw+O2jSFUPdhwcCXTT7qz2gGNlFt8WgFMXwLTlOyqA
QdD2YnrjZSo+CdhUj/Pg/TwngF7t+iklpb0slsG2IBNuGmCfNt26K7noHqYq3T3IXkrg6BAYyROa
/L+EpPJDHkH2sJweZWiW891aCcwxrKYOR/9TdN1iqGLOPAfL+g/HZusaGxENucQ0t0Zfe4nt1nPv
k0UCI2IxiocqAd4GDJMnG4O4iUFmgqwsq/665dpG/G4Yunw+GUP2DXwUArrLoCVqc2wa+xdg/+HB
UXICu2Io86GPjtJksGoNJUzXNWL3q6tfQXLUVUb4E/FW5Twq/bRAC4MeFVrOKQHV4gRgUvbUEbB6
CpSKmGSa7Si243dZdGKlq+7NRXSreXC85MEfbH0nPt6kQLu6bSZrNlEWznP5nyZJ3aPoE5UgVGdQ
5D3EDhWKhpd2Lxbpsq6cy6sK6PqLSyXZi+iDZuifFNC67/RiVC0XQrYI+qltQe30lrZAteqHhoaT
w+q4bOpY1kUNQhCB/5oz2tJFd3kkEV0TlFtqvgDmJb+0+W7pprvtrCx/hYuwPYV9WV2haq7gXvo+
G+0AtCjIkH62q8w/ilX8NpcbXcsx2IVG2Bg1k37WRjnqeu+votoG1qsY7KLJQBLPp6OIm8GozPOQ
6sHTplKdeH5yoXQkLbpLCs29SABMZjJIoMpbolUy2wx3foHpzgB8Lo7ic7dk22bblQNKSAIwLGky
kHZyw1XKo/AxD0BnPZe2BoDRADG87gNIQdnda1fpKRGHfDgqnWdekooCHb2g/WonUxng6KAu9X0Q
R6qR3nTbuqKGWKaux3AvulwhK7bbzNte9FZ/t8g+1B8UlzI613wFXGXwl7IE203fRNHphl4fi2H6
rzYZVg2MGi5i2Px+pHtf9u++6xMJe/MFuzwX6rru4DWRexRY9yAr26cyD76JJOjvdKW82uD5gVAJ
7nvG7ZGbuBquQPEJTQgf6HZfV4t/oFE9qirWeJEFVRVH5ypuwSZJ7PmndIbXzknLExR2yUefftrX
yNeJh9Oh9Ct4tca+CRo+Fnw6n90aaIAh135NEnc69iYoVeLGzWBXFGP91Wzajjqrg2b10G2/9+tI
ormIJgKXohxC43su+SatTL1wcFAztdqL043lb1PuOWe/sYOzBdHKkwzG+0zXmqjdUTANh2tA2cVi
0Aa9TcGlep86WQvhQOmq+xYsk3YX1Fw1b+wyDemHuEDqvg91K2x3oquCmdOpuKsVX36inOlQ3+md
VgI8wD6rj9ql89ka6oo6d5gJn73KoxIl0vldXfCu8t6OjlT52CvAlehWwKvESv0n2gZEJcMd6BVd
IjF8u7S/3iBk/X82dUkgq4dWC3/vvYzyLXMYPudtWlwr3wshJ1ymMtQ2f9U3ctJ3xZWcWbuH85iq
9HdHMYhY+kA0pfQrrP0idjp49AkuXSMUHMW0v1W/K1ZleedyAcVrq9Ggv2v2YQst42h1zBfLZOkO
7dg0dj3JahlcOk8rqvNPs+DtiaPsE4M1edSgK92tVCSzkJksw8pwMqcNwT/hNSkdusdAG89pB8Iu
XCWrWeSV+0Tc35bKLu8MKeIPpMZ32pR/8bcdcP5SC2werR4vMphW79Fe0lBrTWFmkvFftdjsRn1z
2FxFB0ECnpvPKi8kk9oAste6HfV5b6s9SzfMh9XpH/e8e8Qmrh8IAMMRnMFOhSllOOdyZV6uxzKT
YZDL9CYn7+ZmuULXchPezDJLl31kBioRl+sp/R2ILWPdX5aJcdvqbpWIm0s8Q62gFB1Mo15LcG0p
OVD1cr5KsYHMnCgiqmWbmney1e75ziWZ7P6tfMHI9EHZrxu1Sz3D3E3mrolBRouN0OKPWus7MDQW
062vPGX41R2XVLV8DHGRLbaPMU2ZDSzOsliUUwyEaGRGFHfL5qK8+3CGlekPdQXyQW3lofFQRjGg
8CZcGq9ZY7cX34uj4Q/R0iZEbblh0SVp2ul4gEK81YNXsVGX1V00s/fOk9KEfUYZFag3F7+sjOeI
EojntgQqp6QxeiVwUaiOBHqLAdAysGd1/VnIWiKhd1l9utAIoVXltTUEFhzUUXwBH3lnEUIud4aj
N1c4Gpqrtsw28d4sPpGWjjA6GRFltCqZvfv3TBz3X5PAgeB6ec1sb5ibN1Mm7yPdCsrdZveM8jO4
9dkJrPTgCXDs4Elmd2KU8p0bt938kEY+9Aqbj8z8gRzjYVvjUeBqThOoH2y6rug487BuWz1wlLuW
02PbDuqFTJ8KSEOrnBrPPIkk+v7duOlk9iOROC3Abpv5Rz53Otl/+wTb2n/XrR9L6+B0MFQKTClD
gWlSorkSyJUwL+VGIIKoL6KRQWLFcX6lU3Ze1VsAmE1cSGFe+qKmXkCrL3JLcNKIVkhotneK3DC2
u8h2ubi7a7RkAndpzqHy5iJzc3PZLja1GxpXVz2KRgY9ScErA8/NibiI3QXDwzirz3mV0K37D4F3
WSARet4uvLZoZjjJPzy1is/+CHib/HvNaiBZXoX1qtv+f8T67iv67f/0Xb+pYBOtT3oHQRRg+upV
T6Hr3a/TSg2qs0yHNn0KgbN5HJ16pKdo8RydylL2YOxTqlH537V+uUyByrD3xlQM606hDQDtuBRg
yUo4iqPqTGRyYbif/Udu+/En+IoVsJHT7nFcaqxF1xntQ1LU6atISWNFz6niv4gE9Xb5HPb0znuT
80z3tPMsM1Mxpgv0zOzqOc+wHb/p3bSnWUJLCxiU1b3z0TNUUjsLBXHWUd06KFP7pC0ib9xPpu6k
H3TYkL5olrpLa7v7WdNH/6cgVOFUwCltUzhulPGzLEkHJ3jSktngQoWR+h7wVoexPojV9OdHt6Pf
vwDZsd9pjes8gaTgPNkxN9Iopp0BQdSWbbe3HmLpqAIDWcbvH7alYtjWyUy3lOIxS6xPItnLppvb
na+WOJD66O7j3ZZmpF0SE5KuSo6MTq48zxFIMFZFZ1YIOGq+qGQYNEjvDYoDjuILlCn9QjIFapj0
VNuAvDIeDSNuX93IAS7CC6uPsNiGfhfuWwXebEutfk+CWYNa4mMGe5h1ckO3PWYpCId0FkwvMqQg
KcGElhDz7vRGOylTN12HQruAu259sYv6HKh+8QmsGf4YOqjYI/uLm4bWazdrX8RHoQzwqkwhhOm9
Zn0ZXa88taZO6dSyA/ynFPa2iv+oWurrGMzJOV8SIjKAV5WAJ6Y9qXyPPopqkPzMnQs1/G8rxBBa
81PpOB2cb+96PerBdLYJQFpqX9PHWOTWs2vzJ1YDQNGnZnNYAQCku7/V20fb14cnAQFoFiSAtMrd
x4neJXAZF0wAUWYuIOemS2f8hgxg5LPzXGgGPFOFeqIcEMLyqKCmm/6H5CpDucz8tK50KFygYLUz
Jdi3I4VQ1bfJsUB4JQfkurPOgdLTr3RNdcFBpvEiy0zMjRO6UDiKU8FVMkk1ZXejFKdtjVX1EOPd
y7kZ/NwYeXHa9r17VlfH3rnKjP3UJsV0NONhepgSj0NIOtIFzXuRfNCaCB0U7WxA9pVRS0Qun3si
07krjMu9vJpEe7PgZiomWWppU/0ABkK4u9nvZn0DIPzbA430wYIqgKJxf74ZmuXreXT0PqO4HMub
/COf77p/dzFh6Vn3/3c/z7eoSVmfCfzAwdPhyPnRR5ANCw3kWSP1fzIaJz2mUWY82sS7HtzIsvYq
F2EK89yXMrLeIIXDpU2nT3ONZiawsNo+fExTM8OLjj1p05MZ5NL0AMk0SQxa2eKTtQDOR277saI9
5FkkreqjM99I1I0txncPozD/HM1hPtDFHV43JE6ZiU6nmgcIn3dzX3U/xaXJvbFvp6tbJNN1bk1r
3/mPQUPkiuakttvJVGujZ9fsrUcgmYPoAitNS293XhzqhbVqipruohveTqRtMBdyrH8UxcDvIBCZ
aU+FYbT0RIFDAcjhCFNrY9BFPzhXO8/GZ71vgwsdz9eek+OrWmbBa1qN+skcVC4B7zqZKTDWQHr9
dKfOdTd80FLAkaSncu20LNrB3mcjHburLO2YMJ1RQbj0cIrnGDTH0OOMDjB1d/YtasLJST/rFCaC
Z7tMV5nHPlu/3aiThYo5WgZxSDnYO5lunTeVeIhRdHqplBBWFhqVZ9+3FUNbteFTnQZf7Ph34l10
hrmB92rMmn9QfG7eXjc54NgO6j4Z0vbBSdvOoK/ec17Uki6vsfSeRBK/qI/iR0C0vAOwdN6pHfv5
UpkpD3jMlJZkQTNXKt98nJ1SzXIftIXnIV0oNcQwaK2/t0wfxpYw1K5xWWlXmdm0lvCWNaOHTSeG
KC34KSUyiiJzxlNbmhfTHG34pxqg0E9K4NkfghluhJ1bpF/80A2uooNRwabQjA5WAlgHx1a1h15A
VRybAIXu2xptUwN0aDb5InABHYs/Inoc+UucgF54rt0TyWY4uud5+gqX2z8mim5yROJzIycjbNf7
u5VgdiaHtDACWO6AtaAEOX9S9KQ40qacULnxXSeGGiyIloJ8fGSworp4MrSASpsxfRwG3692hg8I
9CRTbZmapQH6+gio4VKz1TQzV3SZbkOylGgRQaVOa/ER0ZgAC+g8CoTcfjB3gxumvBOCeM+Z0dgX
acCP+30wgK4iT/4uy8zwivkCNgCHxEb/bi5h3IlKw3oMNaO5KCpDQk07wBRK11wm/nkXma1KsYun
KEM3out1nd4tF6dIdtr8ZTv+ytl+e1wQHtWCIL1fJ8NFkmMykx+LzML3vOBm+EeduBRuH77lBe+W
bOIPHbfH/9AcNK63r8zKpbjX0x4VhwqVAB7PvfyYTLMqnAeZVlJ5t/1Ab7zkhymWWkrofiiT/OO3
QkyZlOstvwZEcypjv8l2SHEJ56bz6i2G1eduYZ4cGz92roOdNbB9wLsQGMEjNcqj8fVdVJIgaj8p
mvmb7tc061hqTNDRpSLMMTziCwy9SrfEKgd56K/KKdKBph0TQjh+w9fg5p6Db1GvslLHOMmi1V/v
Y/PoDtXvee3v26mD7poO935nLAD467RqIU+wwSRKwTM8i6SQrHqa3ETrYd9mKsq4L5O94w3+YfSV
6ghMY9qRwxx8ZS9NndLOKbOcH9/RGuHC2wxbK+hm3QDOoGcpH3vHKcEfhj51HLvqIVTd8UOmeT5x
fFoCc18Hbcyevgpy8ND4Fo10C5ywBqiPRgvLU12U33W8melt7egHEbBhIzS/uW1dHqnoHS7jAo/W
L4PMRHcnbi6Kzt50xLBOX3DUth02XdCkT309f4EIuXsCbQY6yYVxpBnG6D9R1v489eb4sw2637Hr
Y2cPYnsB3o3y68B37RVgRgoC4oLqx3hhCBF5G8Rnenc0odkFWiUe91VVhB9PKl8vH2XqqHP4kY6D
M53vJIgXq7eoorr5g2/+rK2LE4d4w/vU2i7Ub8TRmsLQKXaKa+cImn3yUIVErfmqAWpzvW/HfnAI
m4x2Yrley82cQxKE6m/38+Wqvtq8Kw349QqmKScA+fLfjgFmo54MPa0e7/Qr0Obmd3d6EFiHuyWi
66JT3hrA0TlGru+Nopou4I6UnCKDeQJGIq+IRi9ake1FudpFuQ1ZBDrN6rnaxdWR9c5kjo9JbR1E
JxtNdKZAQbpsJ7JsdPMZxKJatbmfVOiLCd63zUy1wZK9tJfi6LZu3mabzjez7uBqikpqmPs80F/4
gOSpmHtZc6MV+f8Y+7IluW1g2S9CBMGdr+xm78tslkZ6YUiyzQUkuK9ffxNFWRy3de45LwigUMCM
etQkUJWVuUyRFzdTLAhzHDpxvGCB4fKvtuule71y6wuwBxudoTAYiW9gcKroKAE7oFHtOAyMDRWT
PnVbJneMR+PZhYyNAGDggluPC/Z+HI2oSQ2u1N1GbUvDUCa94ae16Z0TAVi9Oi0tByekqoBRLSZn
I4C9yW1AXJExqZ6oyVwv2Y0S9OCrTRZA58oRMGJNv5NZLz/3sdddxgYEIvYcuUECfQ/AYofmiiho
c6UJ6pENmYwRGHIX3yp4PLjp7TiOEHbo9wPLblBQtPeRKuNIqJYjzMDi1eQvOPjV2OL3dsmyCZlt
5QtGe3yB8D+dRtTQRmoPskO3rt/kTWduGxZGF3DQ8xkFth5yD9b0QjYAwVhzpW5Y2NA8F/LUdFA8
MnPEmamhYS1BlYJD2PclUyAdYPlUXqKyW2DC2wXRpwyUYvgwhmS0flrGiy8to10GOeE9Cr7Geduz
8Edm2u95J/gnMLiX50ozk01cGtqnXhvd/exUaSDc7qsJHuuL7MD4N/I/jAFF4zQoQe6GfH34B40a
EGm9iLScd047IMys3MkWjYyBKiZtDpFWvNlAvUB6foLopOC5H0Ig8EhDUlMEO1fuy4T/tBFJBLSp
ftpWzoipsF4K4fRgNuAAv+RRfe4Ul2iv+OFsohJdxzRNM7+zeUVXlcsWgg0cdfd6v/GIqHRds2z5
P49ppoTWs6NHR1MfoELQMAG2Yi0K+ipttsu4cpwEAteGDclgNe8yVLUN4q5bLqKuaXiPUQSCUoJY
GKeUupYqIKUxNcuwVgxMH8bKnYYflnOm2weUoG5XPwjZoiqnDl9CZmoB75BLWnL1/0YH/M5mUjpf
pkwLmrypfEIAPDraxbyda9CAeJYJ9Ulk3iVOm9BD2VDXUxx9KJ+BQgmNE9eQJ5e5xhx8cJ3cwdx6
YIvZtCmHdovQhm1VSvOTjTBUMOH6tqtBjPUUIez3DImLyM88gKKNukmfqcmHmflVaJv71caquNwa
kJkK5BQ7W+BLPQh7WOHdSliFEvc4aG3B7mSiBhxRbQCKAPCtDZELfQflPJn8qXBB2UfOlif7g2l7
jj/2leaDvKa/lCra12TswnO7e+alU3yaEX1VIcF2HsC3G2vPNo0cmZ08Gf6RR3ZgGtZ0aQt1YPrQ
jaKwBv65C/3adcMTFAnnCzcq2HDKmy+easidhvXAvoxOB8LtX/YPOy57pR0oeKzGASSa9n7YZ/F3
wD8RpEOCkN/6ay3+ZKCfOzOGP02G0r7VZ/1dPvxg/QZuMuTE6R+3/mqZLfK9AM8m4o3DtZ6cadtp
o46CEQG6GzKuM1D50TcWxTEGHHyHVjd2YJpsnxCNaI+NzWMfHOncAwYORnsYTjI32kviFe0TLt/t
U5PjjQRMebElGzVGnsy3MnaWRSXHQdMfB5DBR0B/71e/dtIgYhwNsZ+AMPVpnVh/zi+7k8t//Rw1
wSQwTTWIMVBwPSCqL8O/JBSNX1PGp4Mdi3E/G3H/x9Sab+DgyX/knfNbhxS8zZYLVktNbrKxt/+M
EqTrwVoZvdnmlOzjOQLxcTXwuxNC9q0ZDc2PM1BCWImKZbuITnV13O6SvPlOo9VOQ2risETNBXUR
XC+2pR2CKEnxeoWTM2zrOGcbptUI0q88Xx7k7U+uaaEw/l/8X+RBtlmf7rpeTEezkMUGZ4x0R4Fk
Ci6jOgcQHQuiSzNYZ8lUxEl10lP7E5nW4DSqkeWGuwZSYSpWTbNREWr3Ztgs4erRAeOBisP9m7KT
htVcf1Gl3EjP/sPsSTSc65B6D0tXm1pfZyAKW01j4oT7mCE1qzSUc322lM7udiH9GfPQug1D9zhc
SH9CaP6SM736zHRuzzwxXigbUStR31LgAPWYoUhS43XIjOGYmCgHWhIYbZYhQctwqJnAGWKDAWaJ
AEoZiyAb3QIwAHzHBBihtrLPJugqAOOjqyY0wKWCIzxoj9VwBf/QkGBAVpPue7tKL0AAavfYAnFh
U4FmlYaTM/M79WQPCRsLoU0nKvndU40sGw8YpHpqvE0SJyAjBvq1BAYBdclGcW4awCFRKv2mSR69
MTmKW8yrFzx248U01MVRFFCmQ4Cr3iR9YQcQmh8uow3tRVJXjEUGCa0MWEyl1Uh2agRQCFA/w3kW
LOknIx8630jM4Tz2xaf/f8KYEsuTKmSryjbeaEXRbD/wrKw6gpMDQVA3z+ctkbQQuwo1AszDe5xO
36OikiiIQJh6zmOkmP89/GBjoCeOmDS2ZKNGDIPYee4AUnR1cB7STJ2e6yGwUOOLohIcl2kCmTjv
7mmb3o5B5O81AjRSUKJamzapAy+2wXb5y24xCFtVhhKHHiFh/TBRN0q7qgOcgyacLG73kjmD79VD
dTdBBx3YDqBSoS4qENknTnVPy4zvkl6yxYccXaepAlQjT3j1TdrLLLN2U3X1HNTqJVaXkXbhSY26
nXVMvW4EJrnpIb8507St6XD/tUYv4x/DZMgdXRfdwuSQUMiTDkW9yLHhyGBthIo7m7qJTAJdE6e6
8w6xNm0tREtPUTyMJ+NXj4Y0QbYhaQFeWsc0vS5Zd1ht1GsFdIg07a8H8+r/8BO1IZ6WX4VWrMvW
FWBE/udXefCh4e9+R7LpbmcftfpuCA//UNVofVf7UGK2Q1xCR23DudZuoG6JhDG0DV5jWeDRO/La
L2NtfiVbbeogqmIC9Y6N9jrMoF5unKnc0aQWycyvexec2kzLXgVvvvI2nb65OHD5DUiP7uDm0wDD
uZi5rgHQWX6fzY4dDD7EYGP4pxlCvUPVGSrZVhv1YqO3D7oZ/ljtUenEd7N0vRuiBxAXOyihBVDw
JOETs9rwqR16BpYQjSMjrBvo1k4Z4B3Lt2XUmgwlIflwsIscDBjKnRZCSnS61DK5SHIhm1Kcy/FV
G1L3D5nm2YFCzWskOvkVk7ZcPIJ7HfxDKiJNdnJLSwGuZhrnhaJttiLXwvEOXLFjm4WoFQScONJi
+URNC2Lfk5E1n7xJzxcT2U11ITERqz+EeMmBRBG0BVCakZ8y3sinzE7H0yDxCaPCBwWGzlif8EQF
XB7V5uds8r6nU5kXG7MHCHSdLSZIknWOGzhhhWMrxJvB60TSwWvjmWGClCZicastVp/+oB4JhWTp
9mGikXgbNWb4iezDaMQ7sxIAQPw6daynC8jICHAaN5m9zSrg3smn1J1xOZ5MNp93c5h86aY4P08V
5LKgqlGn/hjrUxCRqBxNjSTv0CoVuV41+DpdQFEJ1HuqHtighr85CnggHTMCb3MSX6EG10V7NVFZ
IRLcPG2j/TrtZtCzbbJ7qYN2YgZ3hr017HI8z3G5t6Lag25ch5OUZ1rV1kZKFKyKtj7firk8yAn3
zakzRnurIV1wcAaAAGkoi1i78QHUoxCWlbt2mHuIEKt11JjHzrH62wdziuAm4N7DxuBFdsRfYbrj
uxtvQc0JugDNuk68CP+Khga//2h/Dd1i3KS9hRcH1MX8D3Tg1CWu8KwF8XJoQWngt9NkJPLwvkeQ
L4zEzpD51pm+umY5fxJV6CKVlpdHq2Dai6WXoKCYwQc3xVmxcZpE1bN2UwdYFcjAW1O7jKgJu7RJ
whH20MG972X4e/eVC8KsGECU1jYjfwQnxs7r8v5SuS4wsWpi8XGUkWY6uy1Ormcg1ATTaqcVv7NB
Kw50chW4CP4PzvQj8TjYTmNcnR5+lfVHUI91wLq6ev0Xb3oID8Y2e0u00TfAWHhOxyJ/M8DlFniN
1AId+Nm32YuSyyg5Tjl6aYO+cfJtxNde7bup+Uni6AfGIvGeVgyAYgg02cgf7SCx+8EONeIBIClP
AjluZuXnOW8hWtvEoBGE0MYeAff6gDvyp2XI3Vaemxmq6emc/4DKjB8pCRkTsCwV+/bOTtKD8ag0
ZmimgR9yNzZOd+5G0Z8B2uiX3mqrPa0IkY8A04KuQ314nZmdyTmkRlOlf2cj2N81Bgkto7XCVyu1
n6BpNn0ddF5tyW4pO8Kdix2KuT/toZExKNjoh7Cu9jVruqutsvBdy5Jjo4MUj1TjyZaG4zN5kElX
aXvcfZhPk9REXv9s4j3yuMcE/WXThk7opMKHhRMNYNBzssa347DfaWkLhs6qS2Uwe6i2RrCquXqq
MZZAoer2CSheOjs8x0aI1fZQN/s+q/7ODcCUqBGqJ5Ok3KFUqvdRtwX+53Waet4s42vhPZozxYfa
dIr5GTJjhe9pLt+RsbT66vphq0ztn6n9aT/yod6yOurG+Npaj/uPIo4Bq4DGzlKg8ECKZ40CpQrp
GO/BOBCBHVsVMTzWMyxOD/UONIQu0b4qIaNES2QuAN2N3aNbga8LhFwXXND4NWKxfu2I7bGZu/qI
aNc9q2MTFNtq+mc3jCJEyMATkSj3D2vIKVHwrtCqoz0NUaAGZYwc8O1f0NmJULJ2OTcBb8G4tuJl
Vx/qUUPA2geXB79lw9Xnd1vTNg/raBj15VfIDZc7LxccgqejmZ2Xbhp3OaJZpYe7dKk5m15NLd1G
ves+WO3KCBEgVw7m0Gfnspj7vdSK22r6z/Y01dDOS1ftOUIFG2gVtdHy4yCwms6cQ6bgn73zxLE2
UdTUmylk7TlD6V7px2nZnbnrZHJHViQTonDj9eWpRJHioRhHq/RphpoP48WTrKnaJKX9IE45b3CY
nzfLeJ1/XP9hK6cD/ZfJQABSaikDeyfEC0TYNDcGrMxNxwuf+2EsOt/So3i/ziTKh4ZiMO71bDlH
WlGXxs+1NMm1L2WHKkqaW1d7M7PPiO8Hq2n5UazJ+QH30a/rBP2k0EKxVYw8f6IDRa0Ijc6Z+Z6X
AE3NroMwhGrGX70KeniVv7gBelz5NE9j6iUjyATiMbmvS9ZtPripHzZmPaKw6/T6GxhtLbbCLfMN
zS6ONE1j2mf5TdY1nTVkG0Cw8IKbUSXscSDISa15EWaGgqeOsFu8tcO6uZBtEW/WUFJxaPP0e2pY
5T4UFb+agxntJid0jnbtylcjMn6A20h+Z/WgMP02cLeGxU99mIIwCwGyb0YKBjg4QPUZ50LB+bko
JRjtPWDyc+3HbE3WWwZE4stgJdumYdYbmUq92WoxuFxpJGYNoUQju9LImcdxY7i9ONastvFOrlnA
WOMFnVqOg5M8RhXbtDj6n+glLoTMAi3uwNxbxfKtTxMb1Zc28DjqnW6BWfPFst5pQP5JPvzQTWlf
6J0/1nEWzBzqauSBiDIEAnt99GkzvE+hZet4PjLg5WfDlYgIMejdIfFoHRLUaR77sghvZmEgmKAN
9qfG0v4spnH423sqxGD+3fX2NxtMx8tayLWU95RF9oe13B3nreN4y1r8pwx9IEIQsVSo5wTJ52AI
8yhYUc+mDdQDLtc5ysB1SIhWTWB6+fRMC9oRdedpbX3jfToDPVd8BVFZ/B3KOCBD9cbkGRdyHc+X
2ACDBybq6D1tavYGakVjw2etfgXlh3eOSvOvfFAqGmPavMupMC8uUPOvmgHt7BiBz5++yqa3rp93
Q/WcNW71yqIZ0QPwYAW0gOP08JSKOrDCVmwKLQwDq5y7i6OaQRVTFeogST2yhbbkm0mVXtFE6npQ
ZTCj0W79pU9eyHsfp3wsj+s+1Fv31mJrOibIG+I3LkH8iuRoj6dPEiJUliW4elG3z3rRQj19LC80
tpSzocvIT7sG4GQ1JNt/1tAUqklxyrIQYvmwWq3pxh4qba1+IN494uFD9Up0ph7ZVpY+bnYlpP2c
9wc7+f5u6YPNzL6oU+q5BZH3gGC6ibAR0O/+ICrcoEwvuuqFl0BtBAzZy3j1IRuPM1z5gbf635jV
iH6t67xPyJeGO2jKJ4AOaiB8NzUgNfNJnKLUgTifus9Swwr2FfjI/JIZbgS4pi1OYAj96eGwbK/Z
RSW+adDL8QvgRiGcWKY4XdX2Yb2N6JmBwC+Nf83SNQXa1ZCAiA0X///xTYdc605HEvSJvrkRaxE8
HXkBxnVMpoNh7iORZQD+4SGhhwO/AUVz74HCbja/lpKvxP/3jWjb4rg8A/A93jNRZduC2xA9ZO2p
SPTcuuLMEKR17+wLd957jus9UaMZNYi72vCLNo0/TQYQb/fM7H1ygCwYAhusb/eeycDFrVaS7whp
GGgye8WxgIzhstsUigw02rqL5BeoCXI36QIqZqKSJapo8iyrwklQ264m6pGbQ4VQNNbwGF2qobQU
j7DejsA9EzVQoAvTADHkFLdv8CeRjapr5l8TSzkJ1dbYppkGtQ3l6niQm8qu5N0TkbyDwULehwEy
B20EHnrDST3TL9S0UYKjXMr0O/khQosJltf6mbXRcV1LvVzV5wh3v5qXjaBNvM2t2brQjutPZSx/
TSB+B3FQ/A6rfZpl4xvcAj7010Tch2LPcqgackNj51yUXhCJNkdZSc3AtA8bTdBwbchGs2SjYcfK
aWNGnbchG0qwWL1sQ+MaOkk/x+vCCiXbdVs1u99tDXalLihzDr52ARC5Wdrtu+5qySacs+mtTbwO
sf4oeTZwANzZtedeIZUtofU+g4sERSyHkNf3goeOXxq9fIq5lT+Bj0U+2Y19NnB1v5DdwsM2gBoS
BLlIzc5TLOWRoaHgGIqfwWIUrdUEtQbAGIEjOhTK3MQ/yFO87d0bCqYmkKkCU6xGpRMA3+ksGitQ
bw2SYf5GOiqrZsqH4YP+Cs00M+Ix+FdDewUV5gWQM7O7TRI5gS5KIBLZl2OzMSwkm3u91m5ko8ZU
s/h1escWi5kcJJiQb6AGABEpGEL81bbspvaoYgQKBVQzyRegxWTjIOuBSBDY0KiZK0+Uu+aUTnTV
NtNy1xe4Abh2mYFOuDNvqG5CVCoKv/EU1MksEeZttc8h0I/CSH6QiSbJn3rtHH031KLVRG5Faewc
x4asggp95SoIVsd9tPTIhj/OvhCgAKZJalZfGnql/lkv+j/xIpLHucsLSPMZ20JLxSuotk6gD7Av
EfJcF0Rq+0PD+ROZVjv12DjhHE9+cw5lz9QGJxDNDFFeAYSotlnXOJHRHxzN+N/2aiqBKlIw3G4Z
k+cFTzlbKF6yp/S9NpHiisYQYdM+dfOnEXzPegiWlklI+dSB4vJJOE6xI79y1pBQJr+isxY/0CJY
25BNKhb3DxPGyo6BJx44MR5YMKqhrIIwDCHEqGg01nVEjwFa3xcRonbrUyQAnoz05q5HY2VsY62w
ICfKu6ONR8rRhfAEypm4eadmVpwZtYG0a4VU4PZhghnuN12LpiPZHV6Z9yJHLW2Hb+9kfBsEY/vK
xAmWD27zAjRg+6KZogby3Ar3ZKMmYn9MIhLP4BcUIELb00dBn1Qc9SB7deIjmehzI3s1hAlguPN/
fMEvuPgOKGgDrl54kMFw8qDuouZg14nx2eHaO1TWi6dad/gbVFERlemNz7KWbI9iekifTE/dANEL
i4i9Ed2+LmzeIGjIroAMRPu5hUzKYlyIv8mVmjwOkfEeof62zLN56E61bM66ZcSXXEARMkY94HsR
etY2joQ4FkWSvFezAo2XzoumD8lz24s/yAtIoHCfckgq09CoihlUdd1w7cWIdxLLwqPDpQlgSyn2
yzlbHbYBHbrGOMhe6aztmoZ7y9tqJ/Swg6p02RaHKpI36Q03sEeD+tyuQGuxniXrupq1HR0EBYRd
d1zzpL+eIFvBkvLFtyYNMpDkCqidLyPbOv6PDC9E+EJMMKvLBM0ENlTaQi6z2n/nS7Ye2nRhCbpz
MK+X3Dw7LUK8xgiKcasBChCBHufWG4ZzsyBE40OmtNtPReLeaIKaqhXigFBTujivK1q1DNybKMKw
laQudqKG1oeRd8P1aW70jQbIJRo9CVAzgALGUkBCzSQFREfpIybVyCEnTuZuhFYiWZcx5CB3Tjcl
R7JVeflzdllD3mTUoKgbICyHOL2K7nl2kh7rOr+DjW7WTmTrZXp09Dk+fYjSLV1d0XAOyOZsydEp
EkRdNfdVxyVuKxxWH8H2Y3z2Ou8+Fj1/7nsuXp20XMyVozWnwRzBpKG8sqn8uCgfnbtX5/pz2JbL
oogViQ8Bgjzz9uBR2nCE1b+gcK3z7cZ0QXY4lC9pGr81s1Z+gbCWFdiINx9m5WZNnQ/5XO05QpJx
wul2NNqbcObdANTm1xAMxMHgWBxS5O3wSfLpp90BeRWKeLVtE1vmqVNNn0PdYem5sfVxqCb6B9vD
8JfLw1b/h+3JBdnaBj9yb6WDeadGY7Z5b1uczgSuVYeHicj4s+yq/raaIZRUncbaeSNTh2jo3a4O
DxIeIhPlvpbW+8oHv3DGr351rYRCJLBBeyMN34kj/gNdPI31tu9bn7rkOHBncWzVt6phfbefWRs/
49O3bubMNwne3s+jMlEvAbd6hKDHfTW5RvKM9xQkKX+5Cs1ETka4iCwoGzVTYnobXGWKHQ3pp1TT
4AZFZ+RIKvRZtEF1a33obJTbms2p6e1zn3bF3h3c6Lo2TpXHiJR3uCLOiflnlPNiT7bCtnE5JMe6
EJ8pfUmpSsprpg1ApVotYqATkPmkiZEByeG0GepqYeo0htdwU+KsmlZ1DE1RlfW0J4CQQZhyxJcB
0+EMz3Uv5KbqaxvpWy5y9+KpKgXT7d1LnJQdRICHl64oDtK28zvCqPJOvWnMsvufqzHKhnyZ0WZv
PzfAMq8mcgMK5IdjhcBNq52oIY+xRcoZdEIgclAT66okisctdC2m7WqjX0Bk07Cr2z7arFtlaq1m
6+EhbKwfQ24hhU7OABbZZ4iNHB42Wf4BZtehkm2cjo2q3JtVNZ+rO+zWVwLl7oVXHQzRu4fSbN76
GMhQaqLEm3HIJkxpT/hRUyFLV4dJP452XGQaAkMctQBmIZ4HqM8doNaAW2eqiWey2XqmVGeqd49n
7UkI80ehXFGCMl5FKA5W46XPTTylz33kdE9tfYDoahcBdwh77oRAhadikzc9YmZArPXmBEr1uLit
xSBUNCKMn3Oh8Zwn9Se7cu3n0kqcp2p+MrOuTQFlwP994Fn+WIZDWNn72pByQ751KJ3nuo6MbVj2
RkBDmkDl7Ih0qZsdDZAtA3ydFdui6/jdsEEP3HZNCykGDFlh8XtconGHbt42PDO2loSoDm9A7FGr
2ok8jAykMW0XSBY1xhkqP8TG8ALsrntM3LmCRJPIct2vkqg5A9s0HvhYH1hWNmfwmwDho6sLC42p
Ib/WHcdyWfK76dWWa89ljlKEDFIgXYi4foiM2TVS6HLZ8p+9KMlGTHQbloNiBgWpmAUuD13yqSHM
h9u2c9QbQAyhkfUFpaHxa5mIz9HsOSdPHbmsWaA6AHVy82jUV8sxutGnLlfjoeLRxjVEE6AoCTNk
RE4SWS7VgNWJ7aABJlAa+Y+tMdVfgcaxhiyZjDc0ANASyPhfbjRMzRhJ9GTKcCtE4KCE8L0/87i/
5EXdX6i3NqsNtHpyl4gcBZGABEo9+xv4AxxMosY6D6qhHrM7peRbAhMojcRC1aAwAwsBHpyrtAx0
nsq4NDRelrcxpqhLUy0+G/A7dGVA9YERS/dSKrq/akBxCdm4FaJwhKoCPVUaSD1T66ZTiu+pnqPu
fkW8uCKZdxA9BIBOoS9oQuHmA0hup1tezdkmLRP9gBN+/IrLXXgFFvlGtcwNh74mMifg7gqnA3i3
UsBOE/vsSfCflqPVBrNtQAlX2cycAZcur/Te93SUcPdez590R8dFOAaFAhjTp6804ci+h9pSsm8b
FzR3QlH2xAiuo2RWdYvE6p3XGrhofza6CJf5mIF9FgGD09pMSeeCHlOVUpER18bEl5z3SLiUxbl0
o49Naybg6VqNDz65WjL3jgt8O3AuqEabT5nlTKe4amdw1GC42qDdgU+ExoUo7m2MUpHf+a02UVfG
sXC/ldLprm0hu6s2TrhO0bhOEWC3a1AfyxHZZ9XgzSyvoJ8Fpj6dUKIeAaFTx2ji8SpJIC8DUuYa
Go61H+3iuUn6netNkHhIWPPa47QAwcl0OJINKHF2Qpa6QIFbGWQQOr2KlkEgyUigm+11AOF7wtKS
IBQ4fY9Qa6zzsb4BgQXwX9dnfms42UHjIcKK08sa7qAwBSrn6pM9G9eHCAgNKwUAGkftMLmI5VSg
Q0F2OR+KO2pthm1Txdp2mBz8gb0xtQK894dNXdio82OmPGY5s14s6UbbsEgyRBhq+8VKI/157t9o
QA4pgN2BAPQiqPsKL3gPrH8KrpvmVo7vlOrGCqHr4oywN432aTXlVg1q3gw6vEfcxXbEH0pNLMCL
u4yb0n2TXiROqZ6nABCg5gkK4o2iDfn5WhLSBXDBrd/oJUV2LuPpkHjQbNKiAZeYKoSOEKLeYsKj
iXptpn+zjMY8AnTgBYYHvla9Z+IZkqZ4Lxa5vtGj4SvitiVgKGJ85rY5PDuWNED+mN1a7hkH1AUO
G6nZ+c5ttBxohGjge7C8h0ePhae8nrSNbXpvnpP3CsT+3TUd7V1WoEjodcb3EPfMXsJEnKEnzLcS
fDhbJcpyj1UzxU1/h7ADKuF4zQFTgS1lRnkWDPUDfcqPOQvz92kGxMiJbXHVkjx7biJH+LGOMzMI
TVC1Is1LUWnGh6aFlsclxIdumU59XifJl0c87Px8cCroPkQBPVM9d/5by0Ikj9UTlh6O9Gyd6Im5
PmYfp5V3Leyb2YsttEr5Xo/c9DYXubhRjxrcdFFKIvoo0NSsMdRAsdqW3CMZNV6LIR9wzgU6q6Uv
oVBfOJKlrGuUwhm8C++lzFV6dw7P1LgjgENH6kKjGXzz2mJPlEe4TqIKOTxXEc6n3Zi+t1r5RmWl
DY7bELsT0F6dinAvup6fqSSVGrJXoeFtXNSEBmSTypcmUJtqHE27fiP72BiDtx2wSa42IY91p3WT
yu23lea1L1bBUeQ5QIAQ+rDsjxgI60sii8nP1RBVyN5JMtCHNlY6I60Bih1AM0bVUM8EchtEYWke
rLZEk9mlQBUGmDJ/OZIxH+3sUpnTM844zp4mVzv1TA2PS1ajlBlxuW6Dyvl+CxIO6yJSFLxqIEiU
pVeD7wYNVUdTD9/9v12X8d2DHf+bh9bHSQAtTeVp98UVutyva9cliW0EI0dlM1WMRFOPG4wsDkCy
jVcyfWhAmXQlj9LND4sdmKotMvb1dn3V4j8WEsbRVEKYGa9fxrLc9DUThT+dpp8HKFSbSAwMP1/M
zEmDQYGsV9OQj1+tMamP1gidp5AP3WGtFKQiQ8j9/pygADnN0gStQO/niqXykIxeWPxnG5pwnTwD
FKD3oMKk2HaMlX2Zno4jEfO4FWKMwOiDxMN28Ow1BO4KvGuO0EE3zvHsGWfq4a5l17sSkVWwcdUH
stngk6h3Fv7LLj69TPChIbCxoUJMQMq1AOEPx19qLR+qM0tZQhdcgJ8kLJPwNlZegHigdYJqEP6b
ULUm1W3miTn7WQMIKU5NL5Gulwejn5DRA4wfaqhxA7xh4hi7GpW1R0o7hG7OL8ssqaHSmGb+7fch
U0Gz214dbCpnPKJ+RsO3J89P8nOP2ttd58oiD1qAVkpk6K9cCUmTmnTqGtkR+mWAOpJLaET9RhOA
dpJP5kBkzZ9MBJ/x2vztuqr2xHaowWZJ9SKZY7bXrOXHpSKEhngUHZfyERrigH5cNKMBVv2Ps1pL
OwF764MX159ViNvOJvmkIblWzU5xIxM1eVG5gdZazoaGAOflT9QbyuyDL9nTwoCwFZiaHJXcoY9s
+bzVH4I+5LRGNrxkP+jDXz92Gi6u6k9jN2DocSzkubzwewxdxes0FfxtqgDPj5gzH2joQKMKGjVz
EtCQh3UIsNGIaC7QIG8W08TTMLRQD8eIPOZKQisyvHOrRvy8Tr5nWbkp8Ib6MvflsIuyLDvijzu/
hTx7IwcQoOAOplfe3ZQ3qwdH7ppkoWQKNREwmmaG09aaURllDiSSCFngmmN8SZsiRimMCTDhOo5D
UJI33Z80yViFdzt1H8cFrUuLTG5GzfKB4wRPszUPT6hGLDdxmmU/Zv0Lx6PsTwcPNL8IKxBOWiwC
pNqLX2duAimAA0pAF7Q0i/jF81gh8GzNUBaigNQ91XnhSBVnzNrTiJqICrvWsang2TSMtQGc96gV
2lDih/c4nbeeiUvEf/NGZFvdBjx417zRmHjRHgTaKLbpWXPpwvl1+iVljsqDHpxPOVjuh3YQG5QP
6giY1ZBeUT6kb454BIQIxTPXiuwyqBS7O2fVRmtEfuzU0NALZ88jLwVPOvLxSWFZtzhv7jTS+Rcr
0d19KsR0NyIz3pYGL7+MrXt1WMT+km59mF3pfC3qZNwgSMp2HtSpsR/4LkvQGx9GlOrhEZok48FF
eNSvJgv1g2R0ZhQfaThOTHkIHyg42duEZ+7W6rr2CSjS7qnScUeQKG3LeRM0DNkClTr90HRiP2oh
u5R6j2iW+7nk6WcITqbvaZv0SLzU6Q5vl+Q9mZEHngGhuVl5m3+KkdQEDj15V9zw5xxwrg25ZdnU
bbmL4mmaTb3x0EfsbGWuueVz8ox7Ob+ABZFfAABGFMImuDYZoiypDsoH3BZ4pC7z5B+CGDrDZQmK
Nx5UuGZx8UQGCdRs0JMbSJOY+adp8Htj6tGTXQDk7GqtvEI30/ijLBHbp6EltY9Dml2dtf/H2Jc1
R6pr6f6Vinq+nJZACOjocyIacp6cmbbLTr8QtsvFPAkx/vr7ofSu9K57Ovq+ECwN2MaZIK31DdPg
Wxj6RrLEynGclb2Q55L0HTgLI1kTQ6vPTgdSr89eVB+0Aetz0gU+ROOCih94hjxUFBZzKJS2D6Zv
NNugBehVhWGjOacu456KImG2D1EFqYIRzDQUutqH3ohSr8FDZ/VZdTYpx4ftd+VWndEKUnoRxCTm
4CwNWzg6gR4J4ibSCcB8aTC+s4d57vjSDeHouleHklfVHqmA1gsh1zhTbQS/8H6YDrfQzKm1zg1t
rdrVCNX5RwhqzgUOuj58m3FdNeJ2DTVWQkttMda4cX90qNDPSoh4wpytB45UlrEX5GZ+CKJGn2k0
Hp+yMERd0vQ/LA4jP+zW3pwoQLYuL5q7IYleOlY9DNNLUKmwkemsSMocluRDMVdttw4oW6/xlMp3
13ZC5kna0TV0Neh2NCVQx+r0GtehvjUIBwR6TCdpDgyZmoJqMo38c8qfs7sKlGy/SjdqDqNBOp8o
3l5RQ3oCIIeXGpicRQJkxkqFAYr4rX8Jar1aaUQrFqneRC8JDxZxFxY/IHUxbCD8i33V1F6Y40Mw
aNUhGoelMGN6rHyADysLxUWiNfSopZweTegGrIfcTLD7/atNnWGn3MDA6qhmEs6wNywIyBxJOZMi
gMVxLOlmElx5xboJiTNowN0bkL1bUMAVdxBuDLYlrGGXRpKUpyywiJfTvJ0R0AA9dWOwPDwmIkOF
14LjWKU3WK8MNl55UwS7mXTmTDZjo3IYy4I2m0MTDpwcZUimRql+iX8T+MBhNrNjJmdNZgSHJiVi
K3w/WKCCEvyoGnbhtc5/8mrEito2Lr1wPoemkRDwa0uxXJuGmj69iKSsZ3Yl67mcRODSiYxHSQiN
kaw24LIyHRrW+l/jUfWrobpuZksAkO/UwNsU1XkdZ/ZwW8/i8NHRnI9Ua/NzP0Z02zfYGNlOUr/2
tVz0jlU+QRKkWAVOP9muMnYZxYvqbw3wKHEt6GBFrXwIhH+ymrF+HeEf4CViXMa5KUG8Gd85NC43
aZ/VJyWmGSX6++Bz5OCEIEtmdjaS5xF8JWIntzcqDkvyrOtxO4Ok5zqpRXg3Wm3jz5xhNdZAIF+j
QQKaOeSZxEcTjw+8ncS+GMYfOkn8s+zzfFfAj9vTdIMeant8V9kQdTCTDB9THZmsW8IkSg05K1FA
xY0H4H8yAvaV+686lZM3nDrDk77YDuW9CsqyTdedaTzKgrLHIdWgMd/q0a/uSZpR/StuyK8KThY/
ULAN8Xwb7H3bmOlGynFcCjjpncIGd4smkf7StQDkTZPAAFmNsKN4xf0ovKoN+MnwQ/D2ch3l21KD
WS2za1CWbLDQR9mLozrYbWRsczhuF47fOK5qA9EoQta0qtZ1Z3+Og/S7gHYaJBJubWpw7Gew+x2t
3a09LzsCrXEK5YUqE0fV0RXkbRQlYGHQD1ibLXDLMQRX750axAXTzCahPiKrGaqkj40wdbcEoBc7
jzC7i6tkIpON2gowjfAuEwmqO8Tyf7SSvRusIL9GL7cL7UfYUKizQxUaGaG6Po0yBRh8yLaaGdQn
1a7z/EsTOGclCi3QplZlhnqgM6dNYfoYJ/qdPx2SUBt2FAk+xywYd9UwyBwiscdRTVTjVNv1kKJo
HKYmx/cZc6+DUzPEX9q1y6IDk85hCfbESXeomhYJYw4GGlQY6LrIozMyKZ9Nt05B4EltQUrEG41K
gxjv7zG0RYqcIE24bMwMAst+8qHe0maDn1VlYJqqN7g6JPD+BDqMRxsVtpCNPBLdcFWkZlUw9FiC
x/F1VplBxlVDAgFay5G9BA3cWpY0ydc9Ckquxc36rA4jKjNeUQFb0ZBUXts6sYqtVD+pAaiqZ2t9
xBOQg2KYetlgpp7U088J6RB/xCVM53UWTmJwkwTcl9Nykge8xlwQcF+NC/R7x3MmGfa7Fknfwy7y
QBQAN4/I5xDrCLya0qMewrkIenCljkS5hPX4FEYow3l4nTPv+qVUTo/Z9KWt7Gye5hBggzk9MBTq
i0tVdxlDHrTPDa/sfR9UrvwnabDWxD+bHgae0gM+7vSADEKz8PmIPejUdh2bR+TRsqujXVN4HOJB
AQomCmhlYR3LsBxQfdUhkfy7zUzKdCmc4KTbo1x2SCo/MQlRyMYK3wzw+zwWEraHgrRxCMoaopBG
Hb6VtratIKXrhVI6G60i2E6QOrrzdQ3fsXEdt2k0xwOHJR7cUOB+xHuoYGHHfc4K5E798iSmQLXA
PktAMTsBU7cipQdHAXI2fo06Gz5iA+IBSci7ByhnRwsHXy7PZ0PWHaiVQx24MJqF1LpsXWtDh70B
exgjAnB6qVNkJdoO/I3o+ZpNiUwohgQm6LVXJUxkQEOX+sP/G+MPOfsmgDI8ttiOTwnSsS5Bx8pl
z3Y61NEyxzc25RRZ2PaWMzVGjY5tLAut8dXEVxfpGb2sNoPe5muZgidmadiGVqKYE72HWtQUVg1Y
PupMHUjaY31VyNYzkqo4UN+A1vcoQMDl9rBCRimfUScwHuEw+TWUIWRFbr0h6N/zuBlem1a0bmcZ
xpFGMTtmSR/c9VAeuDUZU3tVmfdIdPUrmdp8T7kRPlbZoiK2/hh1SfRYZIt6CmCfOp779rGu8y3X
EvtojlJ/HLXiGukt1x9zM/0S/e7TEiN5GMCCKICeEob2oxxK6453yL+QJHhq27DZ2LRFonfq7Iq4
gNhLxBZgFb/pjc1ngFlqJ3C634kVDC8m06YsVBfsVTuvkvekdb62jw5Yf13vdHiQoXg23bQ8yLUz
wOYzPST64xBYvopA3sTOZer7PVL1TZGO9esjQQpsNw72su0t6kkbC6AAOLRnshJCyuexyYdtCTVg
dPXDM5MJheyBWQNXjxAFjyRpn0c96rdJnoxekCbDs65hy2LTIFgatYYNHlw3wK8CQmir4hGfj20J
E2o4UUz9X2Kphw8p3n5w7hEXI0qK/e1AgPf4EoIQcZFBiIfo39uxo4rwsoBXoXphIQHXgk08GsjP
/fUSu7Xd3mJjD2FjK+89Bj2Qi3AmzwldvHbQb5w3USM2sKjX7kOzeFBLrrDqCo9wnh4gYC0A8A64
qzr0UHuDoyw5c9zXLfHB2PenNRz80uexbxzlCEyhRKpy3zXm54GCcr+PBXa0oIMMi1SUGvz51FEN
KrbFEJDrBDVVGFgCaXV7faSqx26rj/Fuq05vC6Qvz90vp1XiYGg6ZJ/LqNt4E3owFmHwaAnsSxZ1
7b6IUejKQhaDmESCVTWFTl8HYLsgZ6F6eWQ3KLeGL6ozpnG+ZwPB4sjLxxheYhbcr6YSgTq0SuNy
FMj65iN2nx0qt67q8SWsnlgUh3MVFq20gDHUwKhipPc61sarQG/T+8LOwwPLyQE0uvTeQVXw3k+k
5UZ4Xa5VmzmGcjcGyQuKATOzDu1z5wC+mLcwLNAqx3jimS8WFv6KpQpBxQdhNRiA12DxMzSLI7iY
2NUuIs6K08K5Iw4nFh4rbTUHjhEGx1Pj7QBG62Og6WwWxVDnNzTD2keWtABIiOzrWZqPBMI3iTXr
KhN+CqpbDUy7+DmDxrEXZ2O6qyG0t20CnS3ArK/PJmRAvdQ041eTG2uLFeyXn7ULoVfF2zBZyeZV
T0CBNlqoLivAiTokBqHr1myPN/XSGxqliQtz1WntLx4UeZy4PYFbdlvbgh8ABolB00S6DZTl9uSP
E4hnLCtzM/Lx1FAsiYrASVfVOEIfYGKz+HiQJTRld4rIojlOvRwGiLLeqC60gO0Zfvu7cCLDqBG5
kfneVc7h9/zr1ZheL//otWIOAh+KZN4NxqtRFMWKzBALBeG9doxmuw/6cn6D9qqzChIz17Eq1MJG
roC9aD34g4E+g9WiG3URuedI4x872q7tJt52rCh/NNZYr/wgDZed7bNn27G8qufmKw9kM8O6I9iN
kJA9BZYQLiSIggVHhm5WT9kplZFSBzuL12EVtutb6kpOogKqU7XdwmlsipTG+takhqlLdoL+Ehm2
fyhlT7yOMoL1HLxcLNe3QHEwQQQz3dAJqmVtJgTrnyl2EiHuYOXKlvDhlNfQnoarjkLL8pWEh5Gr
2iw1JRqojo0dD75ewk5Itsbj7E0NVD9QXUHWXF8j7fp0u6hqzw2Wb8wxuL9eU7W1Qwwti+4OSZHs
JSyRvABo6GfDsI5oTd+8N2XTL7EOSNd9OxQn1H8cl1aR+EnkhjZm9Y5MXQPaXW7eGdAr3WhQ0AGX
jLSPViZeguli2Njtumysnv07baG0S5RqyWjb1UoiR35TPfkiva2G4PmbA3mD9JwbAlXtdgZEKq+x
6gKUr/KG0TFXVTrcS/wNZ0uG/r7osV62tJFcoKiUelpuZXvTHvr7EAqjqn3QAQ8J64ytoABGL1gC
FDTHElTwO1Ejaa6e7830Jrg+9VUMYZqXKMQ37faKuL4NisSh25ba12nXNl7wRWkSf1eKaU2gaa2n
NOOUqhstLOgqzcyBswrZJEd6oVbgvilpuXEU5gaYk0clKKfG+3ka7bQQrM0JX3Q73OwAVNsf4a2t
F3EIvGj6aPtLiCB6mSlrcuRlkR6wlIQfnAWBFvyfsPj7fdYNgcfB0dv90V6lenEoUqgjTJ1qfFr6
AXXVqWlBnMkx22uHYL02zxinHrDsySHyzV1rpHruJZXUgZ2r9GVvVs5ZWBS7mJTMrr0lZOVmhZnX
eEahN4Vu7nmwQF1EcG0pezYvbBHOtVcl7dJNxQh1uIY9xHKv4nJ/dKsxlmHWoD84xbzVYMeN9/82
nERloTBiHTTNBkqcQh1Ks4AxVG3ZpE+rzqIgbWCD5OATOc1Qg1WHCvNC8yyIy+ySygBcRnU0WpzP
YjsyQCHBlVmT3g2S27uyyghQReU7yzp6DhpGzgmByqgdW9ZShUEo+CkEx2jqUwcD6OwFHGTSGYA6
9EwcaHm3IXR2QzaKnQyhkYpCaTaVvlWLOvg+wwY+tIbHACU2Ch1MAl0rPy7breZjnafO4O04LQZ1
mEg6UCT2VKM9jblqqd1iTvU3qpeAnamyjQ7fH/DjilUHy+o1fNIAZQEeGK46KOrcDqrt97AwBr6B
9bSaQ4lv9EiDIofySrt5qKkz1SZgSEVioAxUk3JeUx5sKrSlxVdja9/f2kkpgScHBEcjWQCtzHE4
dLCp/NEDskBJ5z/YkNg598gXDlNzpoPxiTUSNMamsASte2n3djvXSkCjIl/r1mLiF8NzZgeGKLsf
9NpesNQgs6oX5n2Xd9odD62lisD6Mu//Pj604PCrxqvOQHAfqxTnOl5NmsYn0/VVdBtvjUm0yNoC
VjdTRj53mrJ3ARh8x1iyVG0ZI5DxmHoZA8fAbXSAqSAeRN2W6IhV1+3AOxCpPpeBhbmRec5QAIqH
z3SeWqd+ia9ZAfCZIVo6DVX91yXrCMhPgsI89FAldGUAqinWnEEcPjDjNsSO6u+x7MJyjae0cCXl
6L+N99sIC2xD4ytjyg7UNIj2AYMQ0BT1Kf5P7pSsSR1w5FQ6oeK+dUxjcPzHDKKcqk0NdmTWz0jf
y7lq6226LwDTO0qJ11thP+IG5aceKAss9rQfDamAVe3xQVQhGSDznfLBB7cUvWHac8i6deFmyBgA
tIMsPxXmBcQQsezf3fTmM/X4awPg4xyIyP2BLlZrvKnTzCqya309XQK5isx8H0OMvashyz6dqYMP
WPS1rc9Jv4y6cH/r/B/H/rshtlP0i7BJMgBkHKzdmxJkl4jUqzKiyHJBAHLXkVwskrIMzw0DVitz
cvEcCtiW9FL/YBMbqMrgiAwE8nqsbbpkYa1vnM6GiAwZLlVrw4UbSs5QTjTqh0hUjyRIordYwmPM
yJ3qWPhttUtjTcxUh4+VQ0Gy4WLA6GFRG7wAuyWWt5k2owQWi8iaiZpUG82c7JtJkL3kpbyTVlAH
MA55BFMW7jl5/rPWiXyqHR7PQr+oj4JJuux7jWywH4CSXKhtgsxBQTHOdegIh2Qbd2BDshoG4EEk
u3UZwGqqnNhqUUJwMI0Kbylw2VSbOqT1g8zxHAHfB2W4Rp4gKh3MRTQIqGFFWIDnEKeZI8n7V3zr
H00ORBhP+j3pgJaxKJ4qld71cMPk+ZKhpPUc6+V5KHr/VEIjGR9o+6Kab6MkpB+fdSbO2pj6Jx4N
hzCuyLuAVt4dN4hzNL173xfBDwglVXvdwV5X7f4pcgMzFGfMNemMbpaSbtzKjnyE4H/eM39AyqV2
+mWsEfnINQd83SR7/zcDMs4mo1SCHDryfLshtcG+7ZDKyFsfqgdTqDqMbiC7NHOeNBLDFM/vhznB
Ch5sZWLeZ21m7aEvf65Hi92PVm7e86o9GgSfx1IpRREYda1gihvC+cZOahdaciHwYzgwGoc7Xfg2
BHF7NvujQ4VqiBrcmg2gEiqGvkexCQwARisOtWSQanorCRdOl+cPEnX0baAjj5ckVvZQ8Yzdx9RT
faoli3WofDtxulNtGgmHuZ6JECU+jL9Nv15t4Mb9CLsLo8keaNy091E8x7ox2bVhvYC02LDOpg09
PmzJTrWrEJAEPHKzHgxh8G9at5qyen2ttzM8JxsP9jxsRzXgzq891pQSvMa1bZwAEqtWqk3NG1Sa
0JoyhipOnSLamEB1q8uoprCfhPBg2zArxxxgsErzIeFXAqGu+wUqAmF6GiTQmw22iT+NHPJ1bfdu
kUZ6+QAgS8AAWhojny6CkIrH0UheNWCkfpZ1vUX6s33mfZXNIZkldqg3SkgNxEefY8M5MgowapXI
C7TeUmiwXEzixKuhROVMhVEdLmJk9X60tWQApoK/Fk/DoI753EVWCvDhYO5tUwaeGg+aqT75rY0H
DXSyE5D+P1W7KOE2Gus5WVAaY7Of94DJ1GO7htfF55k5tUEesV1DFfB/6zWnceoqxGT7tNIh0jLl
s+ocnhhx3EM573cWDCz5EDJtt7h7k+Bg7lRLEwPok/My2GWyMFynTOWxsCTbYlfDZ3HCm7eLZfn1
mySZPcNOR8dStAAqNwWZXHWz2gE4VWiPELm0l6kuAdMeJRKVsb3NB3k3IEd+VAczzNjRTqoZtWSJ
fP1f7fiWGViuduHq1oYUcgXd15Z5rdD3ZTpcFK0vTYOnuODmSUdN8c7RKFR0J1qf0zUlSOStvsna
0XxK9YtqZlltrVKdd3MVTrMzK+Un7MLEXQXm/pfZFn7/jVN1Ypfo48Usaf2YWu0CaO3q0pcxLBOS
Vl9oqVNeulxuIY4QQKaaAe8uAuhPTO1xTaVnGahcq+mgNiNVi+lVbDdfpgNHv4XwQvAw0hqrYiQO
Cs2CZglJlslgBBdbOFuWmuS+zvTykEcVGMlTe9sYxaw2/H6jWR17rt9Ua2YN2cZBAmCmwsi3QAFw
KuMw4nMNJRVoiqmMJhw17X1cDpDkxa32sGax99kwLm+5TDVCWGRpjgMYD5S5VWGX0InUjxxKQVtg
e56sik1kiLgttzYTT3XOxCk3a3FSTT6aqqlptErfBeMHMKYG5ASrG4qtY4ZgMajTdPTx0Kb15Uub
Gvglvp6qVjNLhO3Zg1VszXp0CwZChTNy/T1sZqQbovfYqGwvQsX9EEAeaednIASQOjMvNYWgfiP0
98K3BtdB0e/EMykBFKrDJchX2oPkHmy+BMDCZnwCWi7ADhBwojSV5msGEcUhCsznhCCfE6OQB4BG
uGwcmj3qJDpDEa98c2wo3vuhMxzzouLbhEOGUnXg0xICePtq9akA22ziD2GNeool7oIakCb6xWKW
fY9fRKwjfCkXcd1qz5I21ytkfs09v82GPRygISDrVwKcWHGw8ORdAoYP4rwJi7PlUKKoyLMyha/M
FJsByoXXeEAVdWlM8XUVCH8zANJ7MPOaygZ/yx/Hu45k6R24UxQrSJQRbh2ASqR3sd9QV6TtZwdL
yvEunTr+mKE6At9CRykoBOhQeVCXsiNJZwKaE+tUp4+DpvELBYZ+BtUbJKRQtHliQNkYUWNdmq4U
y7gromWU2dalHZAThHXbDwGB5I2QDpmpdlb1z6X0g3Nd5ekB5APuinIAL03TuhUxmLYC4W3wOrui
D5rl6HvmJxcV+dLs7wngUFOXOpSGs8PtJ3eaNOhDDtF9t4gduILhJbludHuYno79nraWs+U2IO5T
dNWbBGUAhlTgNVzDv49jptbtYXH6VA+jPPRdxFbRxFMhIPM8U3yE3Uy03U6fQpTBfOlAZgJerSD3
+0BYT82AWNRzpKqqlQr7zj6F3BILuLS1y0wxaRSmH4qrHrbu3bbNaFcsowL0Qw7NUaDPsNXwy21O
gAciSM+dO3CvIP9vFXtszekaW2m2aiq/PuAZXM6B3kwfTA4/WG6M/ksda3vLATTZFcMyLcv6mA5I
gYICCGJk64tj5tjlriuTejYaQ/Tmcwvrm2i8aDb9XHsHdWwcp7swBOBLFSEFOgT35XYI4mrYlSbw
d0WP+9v3INTzFJ/e6ZQbNj56XSpQdM6lS/VGO0m9Z2vfAYPUAbDgSedAodvCeIuh8psBTQPVdPbQ
QJ1/rsNjYSe0INs1+ujM4zCzHpy0yN1+Eo/91UNG+cMRYeHqGocxeggAVl9qP9LA136A+9duihQf
IhXCuQZahl1sLFSYGA2036OmWiBvkno6Sbu55tjRJdbs16yK/WPcOuPRivOfhs7iSyxlNbeQY1vh
rYEQVSKrzeInHR9k+NqPzFOzna60XaiEdfvGypuH3vocL4Uhl32ZkIWaTkl6V+Glc593QodoCopm
/Dwg4XgO25adWxjLaG3NdyqqggI0mREi0SrUGozobWbjhdWGazWr7yzomTMbj4W/roH1ujPTJCTO
h9pi14v3cGsQWbXQwxBScWx8jsdueCFRbnqcF+0OCoLknP7VPkzt9u/2abxv+8NLD7S718vhc3yD
b3IKb6QNFuti1rcSvmTMhua20Wk/YrxFvNBk4Taf/idw5zuj7D8eG1ENP0qsuKbWAiJJd4NvX/9v
/dAeaI7vsAn1mKfGJgkIaDowAIQOP/IYGqy68aRT4e/iJgIhaQqj0gf2C5o5cP5GKBzQAf6HSY3h
T3rOuLSaZDa8wFuk/HeTUPLg9z61Vrk9aMvWDKF/FWfaXVsFhtfhBfhSWvoi6uPmA8qnj2XTZ09N
HEF0IUnSfVZE4zZOWbyoEz16dPoqcg0U+j8SI3WbUtPmZh6iRKJZJtSrcTBly3cAd4GUBoqJN+gp
3zmBqKqZ6iZTrBELUH4A7iKm84WD/NZ5FB34pAB4vrGhnxPATqBomxwEkIgXocGaqsm6/liaeboy
DLMHxr6mh67odNfx45Od5uIus4xgDUV7uiqQSb2DMnY4C0uuPycUVlJkqH91FAVeKyvehxgTfV1v
7lHiwhMCSWSXNtAiGurADj0r7b0RzyaYUE1hYkEDr2pgbtG1J1MXxQm6f8RsTlGSticDJqzH3A+w
9ZqiqT0msNMxKolFGl8xYosHMPXEQ83kCuIx1fHaNALfrQHStVadoQ1/PoCsrJnqZVaOjSQJfqlO
Dt7Lw0/VAbNWgQtkW1/6a6iIyh8hzbtVrcXWpO0Ck6OuBhtCjq85fG2hEEL9DTYW7MywI1btzpjB
3aAPUuAVWbIGyALKPbJ/uOabCGFkm5HxMyxlew2v2arQRqVuGmzaULfpu25mmL6/SclAd7EunXmi
99q95FiJsIqCp5/pM25AMLF08EVjQrw4NpwjaFh8wH66cGsbO+eQGZC4oPRJazXjPFFddqq9aMrh
ZWj4k5Mzc2HVXTYbUgebn5i/NPBugF2Zn2DP3zqLDi4mWyx/BYTf8SUyiD3cOzJgLtOIfu5jArv3
3IGCty7bLYXWF0gl06mc5JaHDPRymWqN2xb+RdWsbiWsLxht1ZMQImcgrDaeCm+j/6iQqTCbBht6
/HXwlwqbXlfQnYxrT7HdFKGtbKGqPFXQkRTXam3Wg/d45b+p7qDoGniyT9S3fBpjT2M6msFwmPeJ
h6yMMbphyJ29OlQS3sBaYvVz7K39fUwEutVpQ616DcHs45e266lk3RlZ+WT958WwoGWgOeSBp66d
lkO3b+O5Nun3GxDagbNq9aFE+9VhlHByF3YIIoPhXAX+VXtlR/MiivPDbWgXwsqnzGO+VhdTEzID
2VwrNcuFatNrhiRqBil58Ps5uI/TLcCXysc6CDtNy6icT9Kg6mGpNkazW/+XSVBiNr3Crhm4gY2B
9XXtb0sSZkfmMNMFtaR947TcG1C9+KFxFF4GyGStmGiMR7NMjmqABK3TtfHgPvp5BuEa29dmdfsr
oLU+143EXvRCR5kvJjB45uOGAKS2UaEZMtujTvyrrIbELaPYeOxJnuxV6OMr80D7E9I+oMrCWmtG
ozy8jIFfu1CE4gfL6KDAGNGDD87YpRMlX0idZEsVJm2HKglWPsSHPen15sILJUiK+nqr1W1lOchS
yI7562iMzUkvw2be6EwmRCrG725SaPX1AwVvOQ9S2Fb4lscTCkz/1KYO1KrSuyBOhkXYO75761Az
sLRNNtiBnlW7L3PTbUQ+LFrseA7cNDcgjtBNP0WqSZ2NGZyKsmKmgijr5SFC4vSgwi6LtXWJepBq
v4743Yk7oy/gowgp999t6kwNxrMumTk5hOVvbeosrWHnquEXmcEaIHc5xFmXCklJfEgbu0jLAYZp
5a7DnWivwJfXDjBW9TXKj6eJVGnOVA8uk8xNFgNS60Dz5Pu3//jXf/3He/+fwUdxLFBaL/L6X/+F
+L0oBwE1EvlH+K/lR3F4zT5qNev3qL/P+dfs/r8fvv0qxLf9/eLhz5HTj/s9EZf//PGzV/n6t2Ce
y0gOp+ZDDOePukml+iH4RaeR/7+d3z7UVR6G8uOf39+LJodpxvkjiIr8+2fX+uc/v1u6uhHX+zBd
/rNv+kv/+X2efrt/TdvXn4X4c9LHay3/+R0biX9wh1gU4BXGHJ3a9vdv3Yfqcsg/AMDFQoA7OABD
Y37/lhdChv/8Ttk/GDMJOvCUZzjy79/qolFdxj+oqRvUmcTdmU6c73/98X/7L93+a9/yJjsWMIav
cV1dZ9+/oRA8/TunP880TaY71KQMFyVQYLSn/vfXc5QH0/j/Y7GxH4yRm4u49R8kS9+KUA/d+snW
+KGA4qc3mAKPcEs/yB7vcp8dMiSrPD8Cjo2AYpTEaeblWToHMwA7sd6AwgCkperO8tKwI26jVUgC
x0BGpGEwid7kS0uEgxt2SeOlIoNy/4hXjxM1m45b2jyOdA3yBG5Ei9CFWA1UUMyfJl4ELkGFttcg
IodN6INm+5ec/xwZbKFqUeNF1FoP059gFPQ9B5IWAo5eFkAktkiACkTKbKoyuhQ42SA0QFTOjV9l
cxDtoqHhm+rTq+ARq/t15OOdhQxIhJxysoDCNRhNFmBrzeRNGXMIDI9wj0x7B4wYXCku6awtilmb
Og9238ZubGTjQgr8jtCR03nyOv1aPRg0bkLN9TjaD2lbOR7XK68PB+Ql7QdIfb3FdBxdi5QdpATK
n80YvhB/dDxkhezZ5CRcJfXgGiDxxaEJAF2UvIVNDoRNZmAXR2tXg7mhV2UvnMP5RAB4m5USf7UR
3+FlDXRZsBCkrjxQVN79vN+VgI82zgzsB8nEQ1UGT7zLoil1AWmNLH7RIvZLtVRO9K4VqBBBEKUw
yHOFzwqoIedghOF15RfLJmNrqMd0QCymh6GFFqEMD2YDvq0Ww85WxtWaAeQ4tykfwF1MFjwkzzCr
TFfMORfgFPVAz7iAwC8g2U/cGlyZygFkCFCLn5B63wU1HlyE+EereMcHeHRFxsDwa55pVq31NIM4
c9w9ItkMCbT4Utmih0gQxGwNp3uzHPzIJkyAHgghipr5sxI0TWT8+jMUkoiHV1MqDjbunat1ch0B
AlvBWpPCm8bQ9Ollna7zNhm3vlWA21RGxC0qHaV1sGgOQ4YbNlV7xLjVI7zlLY3CcEwLzh1e0p05
Yvle1BtnIK1L6vIN5gXITSKR6yK/YS+KouGulZw5mO6QzYLGLFx03BHZcbdqIJUS1nEInVcL37HA
WVMTaJ64/EViUAXSIoCqtcUurVmDUuDQSwqN/XmW/1/2zmNLciTJsl+EPgqu2AIw6pyTDY5beDig
4Jx9/VxEd81kdtVUn9nPJjMj0omZAVBVEXnvvsoIU6zcfk1te48Z5kksJQNvBn91uqa0mvV7W8z3
/ZK0AddDD4bWgwgoOd/S58TuhSTJkw9219i7gkcUzcib9Jy3uVeE2aO6Tutvwqbnu4TskvJoiOTb
wLeFJHc9cd74mBMZ+ebAxu10fBwYMHUrYov1ftFJ3pMDzi2MkL10I644+TARD5CxtrsmyY1QcNg+
1X0Q68l048IwLiFhULg8Ofq03HS1tUlY4pqITDp73mxrB5AwZEd5s68iTxEESKZPOZonxRjjHEXo
FlrcV1x1y29LDpnFOD8zfqRxId7R81dHKTPEEWPxPSHD3GtdJa+GqQPy6MUvE9qudkissLDc+IjS
j/afxaTALteD24/dsWoKbjKbwDX8jhxXqo9+XIoQauUz2IPpXDC0CzInaLcLgsXUfSpFPfila1/V
sUmze3xCp1Fv8T9vXRZ9uuahHtI7ZYJV8zQWXegx2BXW6oOzF8Hdn7gPPrwljsMmDoUibblfQeyR
URVOM3PWxAHgjCDCwOk0V5iHvP2arJBRXsyms30Q0Beo8eQ6aixiMo31vUdzmmr2ZEmR+BEyCb9p
5oLUKMsOvHo+mrJ9tKRZEMUT0bRPTJvv846DaTjhpK1yJ0kX8q25eSjd0Q17fOyWUXyLcVNN6s1z
L3N+WgJ4sxvNM860FzrhE0mM/YNUxFbZ6F1czw0rsxixL/weHUVwR763IDaNtnnbGSTGFYb1o0GY
8vVC21vToPZZvp5I9q74G367RKSg96tPMfrqJEZ07RCxEGaN+uhK+7PrbSyHNkV+z9ksxLZEYztX
AMFwrznIjTkNjcORZnAV/AmHVAthMmKBvrAkAzcnO9Re+w0i9SC+Ml6OZmSab3hkftZ0O+vEUywL
Hr4ly7Bx73GPUmQX8ysKX1A+S37QQen4NdF4JNTr94mt+rAzBsuXdXzfeoSMpeZ5alTir478cZmc
hVYuUfYVThkkciRIirtICDJkl6emKX85OBIMnI5aXx81WTpnmZTRLlNRmE/9CgFQYjWh23eLFZiP
yMvu7NaDgGlZAz2E6TquyyhM6/gKH0e53zg8WYEfxavO+fRdG4/9pPUnO8k2cEJ6YtK5PFWd957O
mgwhzNDQH+Z9NijjcV0mNKZjAzJ5carHLEbZUyewHpGWj3l/u4jpxdEbjvK5tp9r0wxUnOaB02sc
BuwO9WyRv+Kz20k7cNnQfFIunixVjb6itQ7F2+hIyMo+UaCVx1a0P21cI0thU7cLgrm7dS14Md7O
QBNxbOScHjK5G2cCSCLZfLQp3LQ2GCPxZNfaXuvRSsHJpAnBIjcMSPFtNkoAhNfPraNuuyq7X4r0
RqgYgmCRfPSuRNBkVAd70nVYlerU1dqDoVDfas53LbZIge2Q0FmhNq+oJuuJmhFcL8MWfDjqedxZ
yIBDq5HxbdnCVhJwspTGXjQvQadbO+buZ11vyKmEPa+FVnK/lPIu09vNwM3JxVbjLprNp9xCaNN5
9jVG2C7ccLmLPVxjm+zCsU0+s2Rag7HZEz7hHb263a+Gt1uqJLmOkpIRIwd+wPgxziHrF34H/ZD7
qahvx6J+NJymZjt29AOBAafKKIKq0uMQzW/RaXuFvYaY7TWcRgzTzviWWYgWW917J6sZotVj2zVs
wrMKc2O5KSMkRYSMTSF5lt6LDdLPH9mK5dyF7hTvwFheNcZCKAuStXb1U9dOgsSs0JNHRIdoMdlD
rmagkzaqKXDx2YdVDENBFh/GZnyE3iRolSHWJke2PBKfhi8eWPi8qH3eV+5PidumS3qG/11zPzlA
fWkodqHK4pSByjah1xxxbacuOJEXqU0zHSTWV+bAU5pMJ8pF+Fvm3hjkd5pymeKBVcW+nevlOS4h
Yepw0NQofoSKZMDK5NtlGp2jMrHvilm/HdL1xIP2ONTRT1qNb8jjPtYZdF1qP9KDwuowlgSz5sb3
auvEHfTwBVuOHHb7W6oII2rb7YfNu6NbVjjZhWIfdPxxAObVZ3ShPGt5NEarwH2t+YrNaVIF47SR
ld1U06GxoKH1zVXlqrcpjxtOHB6Lei0fsfUGc8v7x9dsWVMYa6R8gYxoxXPrjcfImL51yXFdRhXa
v8lJfKE/uYt9nyRkFxTWYTScJJCKa5DkyHZivThOFvLDuQ/MAoKMTrMrSFsjmFLaU4NquSFaE0q7
t6/79YbS97eHJgCDxeyG9DodX9O48zNL7jyLHxi5E1EKdRLGBYKcEh8suLuctLvmtchLf+WrcQ7I
t+GuHtQHlif4x7l8Wuf0YsnseorcI+AKfPZ3rqerU/JpO+2tJse7oYAuXFfylMrspUX1nK+Vn2tV
4XcIMI9lxIuPox836h9b0R+rmqNV1UWeD6+sOBewv93BGW9nHYt8zFZ91vvGDlMdPWwyDpy9m2sj
H7Jz1jhfep4UN1zMEPzJw59+aGR69UHYLK62U79796ULniSWDJwRL2DOTGh0t91r3SXOzWxakx85
6ACz5KOLu4jM8VFjHTeysza2V04yPIx0wDV9kOHMNQ4UEWX0ZtxTnsnnyKIKSNLFCzrqDjCBOIME
q5s23kzRtEc5f8RBA2KKeo4HLQ2syXyrioO71QrGpFIgjMsvC8kRLMwutAmEDGSM9A7IzQXQBZet
4GHInYSjxiShEkNSNFo6t9jbNxcaVjTNfG4iTR5ojYZRzPQXCIW346F5Af6ESKrqby1A56zx0OlS
cwys7fDHDd+FVo/O2JzcfTv1qT/WTFK2HJ08SUJjyC5VZLQ+OsO7pCP0oLHUzBuj22W1HocrvL+t
x+rKG091EFRWwtFJ9PI585oUdbsNbAeAA6fU3/K24zik4SAQS/M1J69/vraY+bo/n8SIvMbXYT9q
6rJG7QeteyxU6hIjgfGdmi0cv1feUR7++Z4R+zPHfXUpsJT68VKwtzWOX8fZfCu0OVCeTh7wZP+q
y8ccG/BDS5vbzkzzrDYPGLrJVcuXK73HiGS5htg5enaxlTWg08F9l4ydTvqjRf52PwXJVhJETdw/
Dvz4USzmLgLMHuZSu89nCw9onZDhPty0RWYEXZflXLz1xSqlBGdhXRceF0GgbSt67cvSivFu1QDX
b+a0ehS+R9yOADV7Q59k14wVP6qn7TRwshWx9ot6ofH7Jb/8qTcH6aIJYCPzjJ///bk7i3xF7pQF
vY40pRcCLw33DEmU/a6Fk+e7oGjqdkHsvEznbmmu67JESzUfhmSYbxf7jO0S1+dQPaJYnhYovRNH
h7L3ru28vTEnSvd065HFmFmh8BjVuXWNUzvwnCyET+zzpnVCewQwtUzmcluhQMGs4WSH1YnjI/QP
V59RTqfxu7OI6Ow61/YaaTQIljFw0vU802H0ayFPnuLDiZeHyKZCjnYl1ZdpOae8TaG1GvMuydOL
6mae3uQxp2VRed5zHFc3ldF9T+m33k/Ort5aJ6Nh3NkT5JiCW4birQsX9zrpHX+hHRWwb49BLbh1
OoeXECEsINJEC9UKXELrQ1UpiDF81EXMo759zlIMCN2asQ06rgVKSdQbcYYlqnLRzycQnuWzGfFU
xIn2nFN90Ha5XUs6D9bE4L2NeU26dPhHKm9p+MdB/1oOX5HeJr6XDPc2UhCf8oAZPS0Lm1lT+Oe5
SHX+ZMCvEdImaJVFfmtakHV1i/+/jeabP48DDJo0GLr84nbOyWjYQVWTnlTJ0jTMRNjFC2+DI5BZ
CDvY3tf2WUu+tkicX9oIwbhtvEM20z2RhTUGuUx+JXN1GjYxiqsbbyIdunCyrNsFlR1MfvtUwI5c
UgRMpORxc273pTB4pwR0Efx0xK253xZELV1v4yzdN8wJ93FEkWFQBeKtx8M80lnaflQU9zdawTMm
RHYRHHD+8+VEq0MZsq1KtHfqEf/DdkhihaVhUQbaIoE29+iuMJfAj6EKY3bLVd0WhHbFq8Kpoy3T
YBxYsocivywuahyoNZCCqLnRwPhVItejFrMWoiKFjE3KH29DM7d8F+u9SckZYmK+EYO4HNb2mkv1
bA3mVyN5WduFaDrnWZ80+t8xdkzdw/2Sm/4IorF33fc/LbO04Mf9+XyXrWO2TmCKUivbF/1wO9vz
Y5rHfo4sEErIrkzfPIKRzLV9yMH5hYgG1mMugfZXGwnangBsTYiKNq8qPuRsdOCYgE9ZIQ64Mzex
M7frvvM0CIXca9sC+WfhnuNN+jP+clyaQS1SbR+SKZf/zxaAL6phk7f3f77UdLkqUnb3HEePGNbc
E4quhWyIKTtbHYURgSIRyibUcXDU4iPLece+TF9ye0zmJNrbVWvjOqdlhnYGX1/DUuuX9tgRZeM9
i2j8quvuJYMzG/ylAfxfLda/tlRNGsT/raFq6rrlurojkGo43vb//9JQdVq3q+OIWSD8NX8zZE0D
KLOM2Gvix8AtO2X/i/zEkzW7KIDZf/80DTHdPG+vTCtr+o4xMKeYSF35bHn5twSTu2Dkb+6b1D41
3IRq4K6std3WzvRqMQYTT74dW7epaTwakf/v35L3r96RLQEreIZjux4t7L++I0tzPA8duL3fesLF
VHB+pzNmq0vvbnTR4R1hNC/BcE///vca/+oXG7ZwPRYXoeMx//svNspSLRRBfJRts8ebwJJg325t
YIKwdloP9JNleVtF6tW71bctfxhSv1jVxZYuBb/3YXJ8WMSVo7rXBNL+YBS/YULzKPI0J7E6yrYK
B144o4LLdmZYGjaZyrn992/EpF3/T/eEqxOOpztMXZDJ/v2NmMhGER4rez8ZPHjbK9+e8Qnca6ft
HJle6hEPIcPORvH4ugBIwc6qi7MoGnscPSxWB8XL6mjrktq9T6vbbYnPWIEHk97vtsgtOpGH7JkV
wlR34RvMfxyELIvVdDvHdKZ8WsqVlixUOq5lwqP5553+/zmQLrimTMT+L4OgY1V+D+1X99cp0J9v
+ccYiKmNaeFE04VrMQXaZj3/NQaS3n+Y3ONEunCL267UWTD+MQZy/8PSXQcsryMt2xWm/n/GQMZ/
IELwNlP0f46PrP+XOZD1T0+aoZPsxGJlS44ythB/v0Fp8g15Qmt67+XlYeizndXQOMXsOs2HbvbY
Sb0jwvQduxF9huoao8LV6EVHiwza0rvrRfpQD9ndoKs7pZbXpECl4o03Y/ngAY9kDm3TXzNkCj+C
RPZVvQ3T+GG3NeyYreM37GSBxEdfPyxvxpreXio0wG677iAj7DtO9Xr5quzhkNVghVx7T+foAeDe
Djjvvk9+I+H7y9X7F6u4/KcPxATt6boMli3HcU3P/fsHotxuQmw4xgfsIWaQtC782xEFNI0TBfzk
O45y6D+T9chJN775g8MUdpMG2UBebKq7oW7F6snOdA+rbQUDrX2daX58pML+oAq1UabmuC7+pHRA
zvQXuzcOIhnXq0Xod26EiaJFmOpnVtM+6hlSfTrKZlLBiv0xiwULta7jMhkmJg9WsOiddabLTuPZ
is4tkOzbkpzAR+uc9zt0xNopckaFipnM1NbmlZcjwS5gWEni9BbtzEBqV6ektHu2m4SLFVlkEHZU
uKTWXIl2UDAQHP2xcBRE/1TzbppIeDcmrkq7dpJbXst1lzPPM2NILo0w13MEXTNs6S4Nq4UEd3bG
U5TG4Kvw8+ydWuOkmMfF3aqvX4nq5LXhACxvPZURlDjqd+O4ftuz9mk6kf5VLf17/O5tHHqtQaBj
tf/DRmPxHP19fWYI6xgMWrn1dcOSPJ1/3eE6VkoGZBC/2CiIHc0+8RGj244yQrEE59FZR9VTNXPQ
GdWHNGjmZGnx6dEI7XPycrzKEqey6oJVTDHAfO2pyN2XLh+6+6TjFND3pes37fp73P6DfKP+VmfM
hvXQe5KTsHZ64TW+GzMs9GPnUUWxdhhQpdMo7nd1kuT7enU0n2DdFCFlgaS1zQ4WIWBMABh0OVRF
/8OWb2x7+t/Gwqbt2pxjWBa2f20rz18/kUQ2xig8lRy0NObpBLQYMuyE5WB3e4zaSzB7yjugWu6v
VUefyvAgWglX3WLU3TPQguKOELrjABxmcFr8fiYjeLSN7s1Kesz71qYPaV9aTY92hAl5p0n+kltZ
ZrfcyU5bh//+gdb/6YHmPaA9YxYvbM/gaPb3N+RUzGRoEdt7s6K0yOYrjf7FKZrkustMhjzeYh5X
k+a8oSGRGGaBBWE+znkKyzmlr2yQ37tfvOW906V+rffGrScGZkK4Bf6HEyQnnH9xXuCsZQmTKb/r
mvK/LcdlV3kQvmOTQSuCIjPDDQ9xVKnmzuGJweBtIBBbKw3C5/afxVoxknTneTeryCJPWubnBHoj
YoP+rM0zrjY7RUZfaiikc7vcG/pycrA+unF/J3pSWuIFpaQU7k5V3oOFvPiYx+I4JEtFcsmda8RP
ALS3Rn7dHUx3fEyjn5iAbd/I82exjgdP709pi1uqpntfduKReDFRGS+GSdBN08XnNH+JliYJZl2R
wTGLc12r4dBMKUPbGJyQifgySNPu6KXGe7zKi3DcpzrKEuBVlePnKXb/bcqraLBoKnoeacEz/SGr
5J2+c5gMyzVdVJY0uL0uVJApJeQgnV+636utdfRljJBDN3NAooaxahMqXkzlUU0X02qCrIypXObU
T1YLzeeYXGLJVKODsId/Wt3OYqSEqShLaXRWpf3QTR2+CYrMAT6BVJZ+lL0i2kG12zz4S6BpnEdF
T9nMP1aQE9T1tQpA9FV+WtQpWmdyZOb3BpjmJWKeCq3MvLRN+jNW7pcTebtEcEht1ru6L9ZzO2g0
DszxLuuQHjfiKxJRWFaMSApjUdT2seHLcVYAn+S1CQrrxvH6DYg2U7ECIKZr+1mnqEdnl6mv5jl7
rTYUXbeLbfXlCYBy77cjx0bGXSm1tmSctrNa9WQVNTa9KL6a1hYRIDDKUNQg1FJTYbZPY3ndiC7a
yyRHb5vEgbGOBZOdfLrKjPbKWsVX3yVPZbS256zUzfuVAOj9OIsbWpUPItZtZl7GOeonev7JQxMx
x5gN7b0b9UeGAKTp8GD2nX2w6Fc9Lg59jEjcFcmDmLtu7/XlrWyYZaMg9a1eZLzPJj8hlLqR2Wkq
AZbztxNIJGJoCnuytwKsEjHTddl/94rxgRTNDtnlRPVOS6l2NFKBHK/YD3CeKd81vrmHbsNY8qFx
Xfq4Q7zsU5W+pH3+XZpOFxK1qJ+ivgEZQ3g5Q8mgPlVt9G7j1fRLfBfwy5h2q7NjTIcOsvyui7Ca
dyXxGHZ+GVtbhsuSkqOV9otP04mKXjZuABrWCROnwEdvE6vhxvti8bDSUM2M2r41mXCuvfc1Z9OD
4dnIbEus5e6HnuXldd0vOyg2nR+VlQA/SFBuUrEXF2WwJuIB9uIc0uR0866iSZB4N/a2ptv5r1KR
19C1ecrfpJTmSvenrl12Sp8af47ojjXZ4B4kzGmzwz6frw/WYNU7x+vujaK+17F1BY5tPY1uxZRs
FvlJg+mUuQvanjqh+qrivZjap0bvPJCSJKc27TnOjoUODWgxCscf8sby2am/ibTn1w36+1hmzk4r
C/Tr6Ztbtvf6ZEiyJ/LEzypYP23SEnrxIiJD0gNaPttoecgq96Uukjvpjrfk0uMya+sPO8q/Zhzg
eeO1PNXCxT7EnHozKJcLPuBRH46KQI2QmYYKPFu70SLrNGQtTfwsps8Vxzcuh8Y9EJt9hfONu8Zo
9q6EFmPO8YcVpU8krn7GhkYMIBHyjcmEtlrFS2+k2m3Wm/cW8ie/GMTOKiCbS/Skeho/uCayHAfF
941ahMdViwdknoI5nQnOHH3PzosIkxV13e8NDoX+WMo8lGYnjl6WcTdHDqKC+AYnPTrWgc4WUvRP
Js+O1b8RoKX8Jh2+E3t9tA0tDiYRf+rT/FSYYjoMIIppf+l+osgwoU5BDl6X8CKRkZ/N2giXMkp2
s3CvDMs4454gGj2uaVlgMClrp/Y9rYzDSU5l2Cy71QINnbjfvZOkflP0Oy/04o4+8TjR3sRukgps
413HhV7n9ow2adpFWjFwQBI3EUkiZjm2zDShBBPT9ePJ9pDZ1S/kvHMAL5vT8Cqesrm/1wZSr0F5
xb5AeuVb8AARAZE+GPWHTe8WlKnbhrz0VzHZ74kpLV9fmunQCvcrLvtro/Iu68zIJdHw62ZFwiQq
H8eQEMbnfOYh9PgEJ2IhXdP57mrjKgP9knqInkqcQuhmeFZbSMJtpB5sa+LUtqan2l73Ua5jjsk+
y6rH1MVRezeHmmJowmdqVGvQ6HMQxTQa8+lkC4QNw3z2BMHgOpK6leV2Fd6XnCM/KvqbXDiXbBoN
2D3GaaS5Cm0A3qpdW0E7ZTYujK0rOH60ajfGsXF2kuQhrvqj4yYAikry2JEDz841AfcJzbIGaQIw
vz1x6xfLzJ9H/JGFNv2YbvecOtX1aMP+acvpLt8QocBeGMxhLx4McT8a3yoqIIfZMTDD4auNl93U
xT/txjxAYTUTcjYZWANl4s+ZAyyrZyzTqf7YLPWJ8m1exEvj0s+eR+2JhimLojN+p0WVPoxp6VsF
QjcEtP6oixevaPAaD0YSTNXPnAMVl2pi43Qw/KkCGGTu+ZaDGk2vyzpwoubcONk3pgt6+8VTtxxx
L1zcJn3WC3UGy8xB3kTGI7Kj5jpv0Y+HX5OFXRYQ62hCeqL8EYRsLtUaUeaYyc7B5aGB65/zWguk
YSPsqtIdqZv9ueV5QsEUP2omspse/YTrcC5jPtrNXcVE5tBQ0+FxaO0QdzJW+V/g14HJG8UOyVsR
EEHRn8u5CRsjnQ7RVP84ZfpFxyBIeJADG+WAUSMpalwLMIXAbRyXj51MQ0lYyOguv6plX2seAA8U
IONc+4Uzfci1QkE0PoGCznxriW5ckbw1bcmR780jcCFgI6z8qRb3WbVwguixp1TTjugtdmCDbcCw
kTlgqg/hEKRh7AxvCgeQSzqbH4PHCDzwUNaE/6AQ470+qLNYIi/UBVun5TkWHAbns5f8SY5auxdq
fRZLHRoxRYtY4zeSJwFQEZLYG2CBW2gQ2DPb1uOkWO3dkvVySBt8PhpUKNvSgyodT2xDj46z/k4z
pfZpM4BTc8kmb69mg8GZ7HMSYwbD2VGHf2kKWYlr6M/4h7UQtMSps4l0HQpECq14EZO2sOUOb4m5
snzpelhrrnG35G/D0PIqm+FAJscjLmGmg8vMrV49Mmqh50BGFwrAwPE43PQexBnqv1NUl8dMLRfP
te+9BiPUACrXtw33xuiILvAYoBslA4qyiT2fKguNE0tLK9lVGq0+bhdsluWdUxk/nSNOuqQAnIpW
h7LyC8WVPKY9c/hqnve2SB/LaEIbQPsYhtYaoFPDQNcfkg5eegsAQ1/MvczQ9+myiLE5xTd4IZ9X
8tmc1XhEe3Bf9Z15SC0znOqhQb1hpMcipoB1jJtGoeoTtfvqxCvWxwDc7k7LMAezWWwlW7mLNR3P
ZkLd0UQcxfpPGXcg49MyGOuEx1yZF/RZWB7zqA+qrPwkj31FHpGqddzbI9T4RThftiC5S7rW0bRS
sqpyJCWV9hxN2nWhjW9i4lGXOPaCyJ2fsp4ApRVTlEJKqTdnsAEvWtV9Uy69NDEK0qhXuzJB0Hho
2uItQzUigbL41awz7mCzMxrjvu4MGqFWzc7TIdwwszK0igQvGIp9Tc4Xo+aNF7PGCVq1v4MW5zzR
Re6nMjgf6HtZN7/Hzj5i9mA/nIqEi09Abtu193an/cBw/1yT9KwjoiRh+n1Yl9FHSkOjAn2n3rxn
VvYjF7oEbdZd95ybVMfm10fqd+TVrzllH0/75Kdr8l3EKBycese8h/03x3PuHmEvvpdpd7bSBNKp
W+yzvv+VtUBhNUSnDno6r91Ub8PQEMu9HrL0WA8I/XpP4bcb5ZfpLtdpqe5AhT/Qjnuq0s8Y7GBQ
DMtTuuAqHW8LS326g/m5esPB8YZvJ9HRykXvSlLhINcqpObnRADOnfWVu+VvrII+ssu7hebQrgAB
c/SEcy4bpMiwjoJhjG1/1Lr00EWIKJrcfpA13N/FXW8zAhxDZK1WYHr9FckD0b5HQ77XEycPsuLc
ydg4EBh+I1xUUmaDU7boTjpnFb+W+iUvo/aQy1dOay6DzRj/NgqtaeKb+2i9zBmKmWw5RHPCTcmu
HGjU5ssW3zgmdf5nPZkogQPigFrICz4cNe5v0AN6UlyrBIlTn3D5x3LYebjNfZLSDrgkqIJWJ4jN
2kLph4xI69UP5d9X2Rcd6xbcZX2agoxhhEuSD13VJIALe59pUxLmXcrhMt33LkXVVNQvlTafTINT
pmEszzY6pLDJpp/KnV+HInmj7r4ewfChrIFazFCvdwyQj7l6RsH3NJv2QRY2XHNzOqdMC4O1sjyM
PTNkqAX5a9vQqEv1Q5Zz5kfAuaBfaPxuQNNMAK0MNedSKKP09bF6x9Dz4MXluAvHVaBuSoywHpIw
7fFmienrz4c+uoA/EOCEY3ZXG3AYbdnPCC2cX8pyXgekCSCceGNUZsgs5VXqDosfGyyeupOfK6fe
V0YOn6stUFzZt4bT+0LJrQpRD0U64tkrrLDNMaj01lMiSThrRXJVEXuJ656noCisF9Wxz8fmbUEo
6OIiNKeLSJGHB0Yv0ufVce5Rxmyk6Bfh8tAxJ6IcT/fRgpq0G8u7emIW6OmvVZU8Fqv3q6ssfbck
/RG4zonH9I5++yXTbB0i/qMruw2KcpJcAnvAsVX0037wkMPGzIaN5qbXnzJy2gIz0i9Vah3XVEIv
ElRspYej2dbKB/JAWOxBYy5Z9lA+uUx3V32iS2ttCoP5vP0+Rs3hCqp/KuNLm6hjHdu7mTzuIKfI
02L1MxrA5RZs7RxPhrfFcIAT1g0oYPhIrckaU7dVkEl19CimC5lRy33HyDVZWorTWJfjmZX2mrDW
y5hXCqhp8lQxkgpSp3go1v51aDZFDBI7DCdPhmtfdAt93PorW+OJPR4xhLuon03YO6wM0tRc/UrR
IxnT+pxOhCIUNttFujLIdo9RFL1kdMrmkrwZXb5Mi3mbF189EO7Ak8lPEydIgWRYJdkJjR3TdgoM
tVhvyTq/R/OLQzqk32v5AwYHzjy92LuEKBaMyLr+epbOmcAWtmAJcV38roz6B5g4lcwwXdNs/2DD
T5G0A4YccZD6JT5TxmoHkp95+gh0QsAwXhsWgsyJeybpyPtLsuj3aGfS76fmCbD9Q1oYTyYpduHQ
zTji7H3nWBdHofNPKoM4aLbaxu0elpUu8ELJIuMsUKV5qcr6PHXiGnzrK4abX5EULPtldlZvf361
ls/nLXnaH8zl7KXTB/QZpLycB+bLWOo8yIhh0ni8r3THDqEKvvYSbSysY8rf8b3v5/MCOWC39t0x
7RZUnyOY+mQ5zkvehubIyp8X11PrxMEwWUTbu7/xJEOnN7OHRCKRSJas4tz6nrrio+3lxRzlwaJt
yW64N5bph9Y+eaN0S2iQYH3M4yGcehM7Qw1tMC8XfBI8hq43PngfS6WGIDMQ3JctHfqycmjgmtD1
RlRepawYXHQfs1tdxykHg3q5NjNWZ5NQM1+HSRSK+KFq9Qc8mZKeUYQZa+xR0y3p4u4d9E3Y4BdK
a9Ht7Dgh5RQVNq6ILBom2CeCGNeNkrqilm+VYqQprb2Ho2GR5n60lAyN6GpEscqZY7mVvekdU7Hc
RzOqo77d1bH+1qr62onmL6vuvdCQ1ktuwgfMjANJfzAvdP3QDoJoS+8O3eGxy5YYyfOnEObmiTZe
S+JgQWES+VQBpW+cAkxEblFoEMhmuAzHTEu9qo47uO3jYjfkJO9mzlzvYd3IoLT0e+o387y2GKVt
kRwENIGHwXUw3qzuledWDEk2QN2U65Qaq/vEckhOXVwNz2uk32f68iV7Ka8VYtTHAr7D/2LvPLrj
NrM0/IvggxyWU4UqFCswK25wREpCzhm/fp5Lt7tpSi2dntn2wrRsUkThize8YZ6/1zlAqgI9ETbl
bW7iBFGGGfdAF8eH0QMWP844RFWmCcmq9FKwzlp6xnRnwQGzXH0qNehCDwifItAhORYSctt8UL6u
pdQCqphqnCq26rE4rEdpoIhrDwE/cUhjNI+NCk3e7WM1KN2meayhsB+8uN45cwUKB7OHL9y7mygu
0q8ogPnaYJpXDrIYJ6cjSp7rSxuF6TlPgMoWoWKfRzd9cP0wpzFWWJaHKZMNOX61rHMKLGrj1MV1
FM4TkopjEOqpHm2yBbip2y+HKRL1u3YALeghLUOSToWhV++pMMBu5Sw7xUnuncdloZ6ZT/E7V6cC
i++LcTZgaOzQDkxpNE3ahKZbNa13zYgIfuENYoSeKne5Ao/H6XCxCblvlOXPn0SKbbrV1nsM24sr
6lTKCyTqfeKqNxwtqMu7ygFVgfBo48x68BwtCqIGeHys5ic1nDjOG4g31lLWZzOzvGNHrZxSS37R
5MvLn+KmRXi1cWxSPrqMUX09uSqF1y6MQfhraCqrhrNuuuLeqIbiOium/Obli2Pim9dMA8h3DMVH
Rce/SwRJweFiudOl32GA6PeZoXwaIqs8jzPgHXdNu6vWSFhUnI8XLdYeXv7r5ctixTfeGH03JgrJ
KyPJPhmaE5UF+oKqqm0wN+VLVz+ALssO6uR2j+WSfdGnut5bmgKgr+8z+Gho3uXDEh+cTJY27xJa
VvVADZLOmhqnO6/Q04u7gFVecOHdwWxYN+AeORdUF9RmvvBXJjhMNjkgu0d8StpsQElkcXFvStzx
mEX3thJU+gPmaBNC6Fi5NBk8/hctV6K51gflPO8UM4ExpRe3ikuGtKrKfbWmDRRG3dvnVZV/RA37
awJVa28qRJwIiCZ4V4LTgN2CvWt338DNOTmt/pneC1L8q3bhblRvXMrZhtqt12M8Q+TT5/TgLuD6
VseodnYOjDGEI3bUKHI7We2erHjyrjLPIryK84CKFDTJsomvB8gQbt+cl47ya405Ywn+FalgCtRs
7HvIV3AD3GLpd3lS0UfgyOyVPjz2KwKLztQFecXZHDcUooHH3wLXgxniODtTi7MjKD/32loPXqV+
xCHbPtqRaR0Hx4N3V8Seb9icl6TV7qFtlquGwugJ+IEL0L5+1MSAjagDhlg3X+ur4myiSAm3uaMr
16O1nDB/LA/TFOqHFMfxdVTdw+oi7gb15PswxpAe5jjZOzATgnGljob0aAXVofkeM2PY3jljQPGU
EA+Vm8DwkrNaZ8lphkSGVDSl+aa/DrOouc5LpfCdKMdrkDj5RTs3sm5ftlwzz8OlaWEZUESzfZub
8sgpdaWkRYkJPEmSUeT3hP9NEDfDenLiBqDlhII+hs3zJfeaYHHX5VC5pncUhDuCOgrsfr1MLzNd
1oUK5ilqh6Pb6+EnillHLyEnrZXJ2S2lo/hhB4GNus147VX9ezSNlcduar8x1piOT9X73rYF+rU6
txDJ8ivD5davZ0g5ofrk5cOnF+3m2YFBo63lsqWjoBy7FoKI5VIDdyvqkKF80cHqnmLSmWHBg8RT
CuWwoH1/9/Ils4pnjRt8VctjbBjpHT6RzrXGAq7+9NFNd9GMkl2eIQVFZ/Y44g/WgOEaxZFgwsKF
AnqK/ClgBOUGjNq00xIHxslknLtUH7ah68aHtKVLghusE0xdDbNJTeFBtHhV6RzqU+WiYan22xpW
IwEoR+5MzWWtTWB+iTHcsjrAkxYNFTzTJqNP1+wGL+PzBHYe1IJmngAO5scaNOu0jsnemvuzUtAg
VjVlN+rmcpdgsaaa15NeJN/tG9vsyqssU7Qd6Vq1na3o2IRlePTa0dfIvwJb0x5fFJQblB83YRra
u2aKi62u11pAv4Z8MVytAzyh77gxPdcUjfamAUSXTNo+wmR9AACbtIV+rwLBC8jzkR5ULjQebrKq
jQEnpjssyDpfy2LUGsWi2Q68iv5x37nlRoEAdTR53pDTATVZbntHL6prM9H3Tecl9xWXsbkYbEFD
OxsurK+kggw80lMge0CHP7Nr8C+gvSalGY5GxSZCTgIlVQOkjLizdglw8Tw6rfDM2Hct3alB38+x
kV/qDnM66hVBPKZ6UKXdrUi0gNucTD+d+nstzO4G7PSOPcvfn1Ltfb5MxY6beoORyYNtGDdt33Ct
p8A0R4LsNDb8uWgwM+8pJpk0oHh+eoVy8agQV7E3pyKjIjPUx0IZgjTPjoY9xTtDpY08Jssdyq80
zBCa6pyCUNfZdKN6mhCpJMLtgMhW5G8GpeHG+pbrFKtjNzvqUX7WAZacSZTf24p4KlUjZTfdNs7Z
CoM0Maf6fi6Kz+j9+lkbe9+6Nn0008j74LXqAjMNwUl0wLH/GOb2EHWIvE/9GKwwXO6bnFJxGvXZ
Gfu71m/M9DCaCBx2tQpzztC26F/iBDXM9s6GOQ2xLfe1vM8OPbjhTQ415wP4dwW5mA6GbuhaN2mk
Xhd1hsJtvWwQwPKrKgsfy3w2TmkNFDStqJq0a9ch9xzldIQCRH0Xunle8nFdseV0UJ4ytewUaeX3
OgVmkdS26lvNtO+Gsf7G635YM818P/Xmfc1KQVlvXS8WlFubhtJeqz090HShThsx9UVjmilFw8gh
kcrxgOCQhGuKbh5qa1EyXnmQ/TYcs9NdTw+61xraZ3OTXdDiQiVwWS82mOLVXY5mC/UVuJhFSoo7
ELO/67x+16+O4yuDMvlJ090baMmBGB8Hn6YCKjopauQ2JUdiWPe58LJvWd4TZQr0mO18VeiRFUze
PO6WGWkQmGHbsSBRGdPRPDqhB06YfU26e2djzwGNZlc347Tn8A79YVgaP6xtigWG986dp5vR64O2
dYYD/MLQR9IALUVDDaJ+aW6qOEy3CsmF1s5jYKQuWk7jhCF9Zia4XVGr1gbvSx33OyCxhFOG22/D
nH70kGsbZza+ajR0LaqbB9T9As8pnm2ketp8vlLX6sG1uy87Ja1CUqLY2CgLh82wzgdHJ6Xuaq4g
oezu48kmw+6iYj+iisTE1vm+QfDohHH1vI2Ir9hECTxBVBXNtkvvnNbl4B0JkMy5vE8WTqY2HvsD
pVC2oOrrLfBwb/qg9xVlXjPRgjU2LmFKeYfq/6eJuvQh1Qi3EoyKGIw7ezagX3iKu3XrFoeOFXwq
+gJEE+1VoznFdjY8jjZAXnYYrOgtHwe0kbbTEF0GIVmm7q4W0qUm9Ev6PbtWCJmmUDMtOJqNkDUb
WJuu0DcpYX/WhdAZv1A7heTptM2DLbRPB+0zWKADoL73GbxQi3gGhVNq+pOQRiPKkVzYEZ4c0zvE
QPC6KmmHILCaFdqeE7m+L42h2pYDDTsX6vx9oaLjkutxkAhptey8j8oIjdWBz2oKsbUTiqvEwTDf
4L02QoC1JjzbIcQyOielgiLbwpVdhTSb23hzz3F6swihthFqrbFCss2EbpvCu3WEgBsKFddJcI4c
Vuje06GGqzvD2U3h7poUioXKawqplypvebSF6LvA+B2F+qvDAW7gAjvCCRZycCQ0YZ1zvBLisCoU
4lE6uiqk4hh28fdemMa1CefYFPZxJTxkBPHQxPdoIQtHuauRbPpUjUtA32So+pBrhu7SKtTmWEjO
/VLEQCUBZiICMhwsIUNXQot24Ud3QpTuhDJdCXm6FRp1C586hVdtCcGa0mF4NuBcozsNfId6NMUb
2HPknxncH5PWGn6byh7+KFJfk/O9FTI34KzraSVRplgQUvnuo2+cQ5C/hQZuQsTzneRWhR+ejBQj
DBjjkVDHDWrenZDJC1jlVNYplcMz7whoUCjG72fp7hyhoo9Su+qFnu7AUw8pVOyckSZUpRMcp3Z9
H4fjoWpXi0IOJQ5PKO9RRPdARXDO5fh3hBaPsbS9E91eyAUjfeIKCMa7Raj0qJ/1leJrQMEcmPYR
4NVRqPejkPCl/5s1eu83OTSkHJp+BVgQ3n6R4ajVfkJ2VEfKdATbbaDHV8H1t42ghflPDfNDovY1
KJ8HTfNmoBwW5FTEAogOnAfsdRran9tBIyjQ5mE6hgWCh7MBPGRuPlmzTvcb2vw0gOCEvdMdWpyb
g3nw4FXSS6LLGh8Mj6prRPqUa3X8Dh8on6qKe4JKjgRKUX/FHaKkmIcZIuP3sXWhaKOWgGJotsWT
CHFblBQ8kVSIRVxhBRpBAbmAEFukxxYFBuARcNpFlIGgrt1K0npuaxappSHeYIuMw4qegx1+QoN7
ulQ94nXIPTQjyKwC5+uw4Ylqc8UCozMSgoK3pRKlcItV0dfZjR6UpCff7lHpRV9iEqEJvBU+mSMt
NJGgwC72q4vXTr4v8aG7Gc2vnlrcTSJckWXuhyb8gCVJRqsSaQtNCe+WDC8/Eb1Q0hiyADoYUDq0
bQfVbWuikZGhlUFvM92VObhVNFmuSvQ0KhHWSGRCchHbyER2AwHPT4MIcZgocmQizbGmNEEIBr+r
qHYQfVyhKUvwJIIetfD4QPvCt/GQ++DW8FGbsk+gyqIBcBvnp0sH1YBgZDOshPK0OOZxw7FzHEVS
ZKQmgTXIvaHOQFCyMtyUDXZWxm1Sp8nGdiLqJam07/Rw3VBh4oIXARMWyFVqDDP64OOVKiInVBTX
pLvqBvqaVus01zC0Wlo29njvUc6k0h76o8imTANhoEEI49TDUy7SKkkHIgNtTroYLrIG/TuQwVT5
0WNx0GVBCOjREaEWxXhWKQAqpHc7WmsX8KTfEiMk5kHjxRSxlwjVl7yBni7e0gbmMCILY8Xqx8oG
gZQayIW0sIU6NGRCEZOBUWnsawBuQHJQK0mvOxGeGVGgsUsi4njVj2U03tsr5l7QqZYuLiCaf1yq
6LlZGR6n0r5TQvo8DZq+c5Y8P3m3KmA0q0KCcXaV1J+cvAF5pasb7cVjTO2OqGegPILU0B4Xa3qW
ZX2dZfRDOzvbZzFcitWwDpI+nzVzfddNeDXkg0q1G6Va5F6/1Lg13zSOwiZxZ6rnWU9Kgsho0NXF
V7dGYLcTdB7bEeg1xSAgmmGAxenzoBKe246n7HUElH1quOCyNe2rM+n3dW47165ZicZMtZxxGBt9
HaGvbaoi2dgjN3qJMwQ029C6WpKB6HYsKHOCytY0rd8pgG829dq3l2ig5BV7dxz/xiERAzHLQyQk
Bx1Lb4KPhfzilKgKY9TVnLdzelO3/bdKaz5lGA1nmFleVAx8VOxGb5XOfNYWu4Ub1pJYfzL0cH6k
gx6SXwVumXj+KlQtWI/wnjpt3nk0Jo/lpKLNrDUPpDjJ7VDqHzt7QoFnbEADJZlzs3rZPRYkzU2e
HAcaY1u1sDG5RPB506sWILC6R7cKD+Zq8j4sjqqda71eYdvMZJtgkVYVSVmkUhu/1Ipj2htPSUyP
DClGEwUeiicjHsdJXSpbY/E+Ihiw7kGLPyQ6qm0r3K09rdzJdY81Ga/ljssH0FzbGG2I/7JnFpEZ
84CP/3vyTNB+K798/fKaOyN/4R/UGVv7A7qf54qMGsJ0niiU/YM6w7dgpTmap2m2rqkUov5FndH/
sAxQ3h4dNtMyEFr7F3VGgzoDUs8DCIYksgtb6y9eD+HOv4Tu/o2EmiDhXyPl4cQZpmdZus1XPo1g
uV/x/dzJBXSp4a8qlMShbf3VOcxWizSMddBi8xACeUDjcWN7jw4Oj68G6h+f5jXb8IU59vbpUO/o
L5t0i35AimuVWiLhX6Y+9Q8stTisa3UbKti6GSOyiu3eBNxZ5XPgju0u58KZdEwStT9pX3+SnX7y
Md6yBWQMbIJPy4AjqHnmG7z6UmpWsY5z6i9utxMlrEKh0pZPQW2l7O6Wlpf2G5T8DzxLeaaDnp5t
Oh4v/5ahU9cacohjgybbxOnLuUoBftuF3Y7CwFZV1e0YK+hfdPC3n+FWU3XHF6pCaK7d6QM5KeiE
okyOCmUFq6VUfmuMX6weBDL+IRkD5a4jkRyaGQ8GmVNJtaqgZCFDqIMP+800Om/pCfI2ELpMIR15
LqqAb1YRMUuFPXXqh8Z6LSNGdqlpMc2BZ5v0XGYXivAO4H6QW+0uI2LCNRlBAA044lOralsUPmi8
h2ib8XJo8qO+E+jO4HsW75Nick+9p+Oltaq86EwNFshHp5kDruNVb3eFrW7lufKi8k9HM0V+5Uqm
EHqgdmLiLb3bN027s+dbUomdZlD5aZ+mzNsuAL/lp6ecgUsO5Trd5zVALnXwYW+/d/NngptmI8sj
Ah9XpMKgGX0ZTSeDn7nY1+nQ7hBNDrA63MsUyvflAzmCiWX+wM9C6iVZRLiDieh4RTKwvUn8aVsD
IKvyi3zWFYfDls+ojLcd0QyCLds4/3NbJJVgWjyUJkQNlK3ATMPpB2uuoj97LId8Y3eDr/VPqiPN
zJ74X0D9/AYvParkLLKX5adlnGUgUpb6yEVnoQG/NKzywW8MxjLiwU6786CANwO4iJ42BuM3O81O
frW9OD46SfKjaPucsMM5LBi5Ls2uZBbUiJ9e2j0oGNYyv5w/ewYmB96tAQ+cqBPhjL2Km0PL8tR7
iyBoDmTfT6g5o9N3kY8oK0M+Pkqgh8idArTv+YDx+LIuZNzVot0NFR+WMSbG8lFSD2amr52fZNBQ
Nz+ktXnQ4/XWy3t/sKwDHemdWvL6vOfLoCGgvdbXmlX9Zj/ocmC8PdbgvhiwPMAh0G/4+3YYYD3m
IEnYDiw9ldqVHG2ymTvbg6zS71uGVelY7Qw7A9OxF8y53cnEgI/zmxWiuPkkh10Hzy7mhX6zY/Wf
fkIDNifhBDXZN8f+krkhXsUcP6rXAA0YmBD4fEyAxjWwaGgJS90LkrosFeaJwvvvBuknp67JQWZD
LAYPbjhvzgyqFbVlGQySfAQ5IeRs61bXL+7b8MmCIzEAE2F6l+RJduNf10K13kowX4wvk+iyvyhX
VLnlo9Ijy8hJuLToiBHAcaS2uPv8euxM4Vq9mV3TdlQbaoIJLPOHsavtvlXA1NJVzi92JAU9v3GW
QI4lHReHOKT8Khlyv7dbUkOZZ04OjZVoNRs57ORwsNirK9sYnp3/snCH0ZcRiEh2lSlwFOMge3bl
KtCx45V9XMMAigxcQtjH2gRhxvgUFZhqayLzZByA6+3k6IxasIjJfm6zSzTdlhxivx4A7Wcz93oA
3rBLYwcuqeZxazcOzi6cWrK8W44DuVpkJjN98OUQzCM2JQd6nPX+JCuqoHvIaHECuw13U1n8hvgq
bOMf5oYVzcJBxsCBGv73nbfqkCRBuvx5lctxXnN1dyG0KBayTBTJL112HBr4c2Rwe4Lr/PXw/OQu
NB3V9FxPdy3rhRD9OqKKYtQlhjnBOp21II+VzS5n/uAlx6JjjSvmwTTW068fa9k/OXUkgoP84eo2
9Ls3HEERkcxr10NyOc+PHodsDBjZmW8ZbSoS1JaXQFnyI34wQe6op6YaKD+yxTm07e7PRSmHj8V1
1Cxz4GRgRNdbo86PU6HdFjiPrQqtVLrZhCxLM/q1yTotLEout8X6pLNqUSP0PQlauII9YI0eN58M
Q9tyC7EowobfLcPBopxNbzN63d4yn6J5RuHn0WTPG9kE5ZIB0incc8PJYa7TumqYQ5z40BFDsCqR
nLq4KASKS0OoFu1cw0F6i6OMZQU+5tZEqVsjfFCt9STjrdJ/kQ/nYkMjryBHq+NNAdFVzbsm6RKg
A7aTPbvoxkGi3wFIkKLMJ+zsjzUhKI2mfcv5PY6U0S1ly1916JaqxgMiPr6zUPybpkDh4pJdL3GL
ruSXvJwDiQNq5X5o0BAFl0ua69edCsuMWICBkNeWE79ohj1ckFsJdZQJDUk/DQYz2rvmp6hZIX9B
WGS1Dsu0rbde+SRxsc07xIp1MNltC8sdU1C6pNybmd+twN04PV6iK8b/5abkNCx14BtczEXtXMt7
ShgiOyXnwpZ3tFAbl8hKPrWebi2n8ft0Dl6uLipNebpTUcYHBuvRb5S4qlMI1zjgGJC/ZkvCHImM
TAfFHw47ujuXHFKfhDowtbfejUyArAz5sAnhoPwi+SQSGOU4yUqsBxnrUKHouSDKW3Ultc4HeUDH
OWcunC4KuHReTOZzBZhCd5FaM1haFl0NATGerk0M57WdzJqEnSlChC5lYpPf+RKe8Gnk7kNQaSun
tIzWbEyPic2xxeoc0FhfJZxhROTzSXACMBRVw36fEu8l9SkHt+1gVjcSX8gSkG2RVN1O/p2rbDQx
xRWg1Wpee6zNBE6EmQFjhOWzKGhjYcVYtcwhNOWIME3iv2rtdmPCYwsmY8m26/PaWIdcJWqEhocs
VhBP6VGeYubFrukGKo+It9n5hR7ItTGsEjqeQRZujQG4TrqeaodVx7/lJZV63MvLybKXS1YiT9kJ
MseVvtz3fFpZwBII6GO2H/Xty8I0x8DSeLk0hZzLvcQpIvGuvPii6dsyfpL3YTNLBCxLWIZFdqzD
2cLSkE1s2XcFvh/UrE/9Igp2YyBhT70SaHJ9SNCWOBgBlu62+ijBrKQ5PS8tJ3Y2w78x7I/jND5K
PFD38dEuFgQun/XO3VQjKQ4ngESTA++gqe1efqkDUQWzG2yIur38eTSo+KpXDO5hLjmxiCnnJb7I
6xa2EwBqdZzlhOPJMeX2qlBtyJ0U9VfO7fDJjJ4kJ5Tfu7QcDWN6Wc1h18+fU9awPNI19UNCotGa
7b4nnaPT42MywHdyeiLoVO7lDJQjSX6thNlmvPNEmtbl+CEylThaPr9EqI3oTjfJy495mf2xB+IL
LBGmUnSUn5EhksCXmnDXu1ATyDtYcAYmlRMna8Gat4mP5B0lH5ATQHIBeVS0IjzHZyTMnAn7JG6Q
b8smlSfL9ShhtiQfEqtntWwVdB/w8ksHv7K5J9gROt8ySGH4LWDeruWB8ltkfCSLIBjnrjo0QADB
5MjvlQtB1rUkoy+xJXagMaAKuykuMiArseC4ONeNll5ST0MW/F3FLSNH+cKK06xml2CfOhE380w5
ojIt+0K8GNss7Wz0JZyS5IFLjzpBOPU+CR080A3/Q4ZXViX3lZwhkheYbG3JcwDTqEYMbw8bXuZH
juWQUZLBHfUW1a3lNrb7e6zbCjsH+gnm1GOdtcZBlqWKv6ZknDKwynKDJDQSjXA5qjM6IGXiHKSY
YKwpLrDzid4XodpDNacE3cmx5/SURfOSATFpMv8yeZ0T/HV35BlJEQeCTM5MGCUxoaSrQ5Yd5zA7
yvkmQyE/I4MsHyWH1r69qMy6ZNFy12sDac9ICuS2W/5X65HNsSydZPKvBpPiKQeIZAFy0skTJF1K
OW7dNjvK+CP81CyLtGSCnH9kKb9EMP9V3/ll+fB/2uHpb8XDV7VD7w/XtgAQGbZuqCbiS/+sHTrq
H6otIhfEuHSfYKu8rh3aHKauSgBMMOhaxMh/uS/of5iaZkniohEk4wv3n9QO3wa6to1WhI4iFKkQ
v8qQ778qHYbTAlalrqEsdNE9nmIYFtjvOrVGfEG6tl9Dy/sw6d6HX8e5EsG/zr7ePPVtsQ5Bys6h
cUsJwnEOGtyhajz+/54gJdNX71VMAO5hlDp4q2IG3uC01/8m932bQb68g6HriPMQU5D8/v0JC0AV
tUNMxV8n7Lu8ZTfPbeBC7/v1i0gS/8NQvXrMm2TIXAAHYbzi+JDZKYy807bvKyxxfv0QSfZ+fAjc
WN1CaOiHWgdNaNvLJx4CLhtp3XR9XqBGZH6Y/ia3o2z+00dRLndJvB377dSreN26Hh6Fvp6mQV6o
1EpMyprldijR/sHwt4Jbn+LkE5p7uImwAbhLGuLEZyV6VrMGZsC8KaZLaO9j0veeeGzSPyogbAaj
2Jtr/9iDYGmcc19e8uVBS+ZAmb85QAlGwYkOdDHBx8NEcJCBKgvnYymCPm0jIoFX8UrrNsXvFtUV
i5aORfHn+0KHRoPToEBHHobp1nSrL1O9PoiIEY5o+zizfCQD96r9ddTAZKwfp5yyL97JPYC5+GAt
4041xr1Rf0RoF/I7gO4l9sEq7AqoX4ljwO27nYs7EygG/NwE/QGju7ShChIRf8HKQEG824CdOxRw
mOpwO5v5Zp4wn+1N6iblscSQcGpcenuVbxrAMGMk/4cHg75kkhMD2XTouq9V+d6wLvg7bho6pRMU
7tRyeCOuPmLqtH3WtX3ZXgb7tl8+R9lppXEJv3enKoqvI+ZmY+2IEVx+RDdoranGPUAiCDwVyV4w
u4hcu9CjLIZp3NSmdurRv1u0B7iH1GA/AtLcGk25YyuiRmvVMwAQfEpKeK/WdjHrw+x8Nqu73Ho3
px+p8gd152wybv0o3obLcCpCxGF6UCxYmDQt7fbo3IPR6yeU/7hU2+f6YIzo6OgRE/lspz3a7AU1
mmqrIGfXNCCgajSXm4WKZYmG2McRpz/4vLdVGl7Tafwy4ScFAA5Ma4AczruS7rgzqkxXavu9btwb
mU3MvPpGXYEvw4V3BviDQRzCtaqR4oSIzQgfiHPmZE/deQ1tv9C/tdq7DuX7IjrOh1FNkAAdj0QV
O0N5bFMEc1qEB5RtDZrRLM9KZCFyXPmeugMTA7jd+Gbg+9rGxY62+UlEUUusFoHdBdADyBgDLW4O
2CxvjdIC95HukZE46XO+t0ATJ+g2DyNISuhLdQe+stVPvTrAltBPxYhy7Hu9cNFTHh/UaDglaRS0
k3lrk1ko9GozLOGx3QxYnUd8qreliz/n2ByRjNh73XhwEU1KxxRVb7zjADYv/QdRni6zrxE9UAux
au3JSucbFdyGXlwyJKjMZC8Efs8901wGUtUBoaEDnJn5oeqh41VuQvaoQHtCcx7d3WiIrxwWvDZc
assj53GZmc63aouVRF93dHxVS67bHMMLeuLmVCJiE4LIZnFB1KZrDUAQY1i7LbcYPCzRF3XNdk0J
2AgwQw35xVxD1DdQejcSTEKUXYuSLvazm6lc7mbluxMPV1oGsXp2IQTb0Xs0UZlxxJkujTt/1ueh
P1eZsl80bdcN+mfc4M8JdQG3IObNobxCDEK82fZd+7Rmd+i8bYzxZFv6TZGYvGIcIMhH6QYU4Lr6
Y5PvnLXzq6LZOmO9nRE/m0aiWzb45GJXBjplKuDbsc1CarnrVn5LjM6SMT/INJTptZU9DaNHEr0i
7dvjzBrde7OKVIgm1t8bdR9N4CFXOCrJZQyN31xVP73Vab79dbS/uXMnNzIi1cBjD/jPqF/F/3X4
wkJMetMascW/703/D2orSZ7/Pb7kb/zVnEaGUTcNmzazLuGiyI791Zw2/jAplhJaapA7nRfxxr90
Hd0/LDrGtmdrdKjle/8KMN0/NPTANFrJ0K8saWn/B81p6XL/LbZwCW1tLnsXdr2pGhL/vo7EsChV
TbJDuHqYKa8aKqoOeUmYBZ5+r16s6AtmAAGwEVRp+k1jPihGROIr5iLZrkNg1iwqeHifqYsepgTn
JcxCwHYZ+jZ3i5sxcX7TVXkbn7h4FNt0c12V5j3tXSlOvwocFXVsGkcPTX/mOnc/RZp4bl9XQInW
6D8Nu/58Fo4ANkIrILPe9KyVyiNWGVzTT5KrOsUiogKaOWM2aEI5unq1Zm7/DOZet+nfBvryLLq7
mqobhi5V7b+/19x7k9E5iclBWO36NOROesi8q8Tg0Ew/lAvqDnASfv3Mt7Erz2RpieSdyyJEvvfv
z1Rh7WPggtb9On81LLRckIMu383x7a8f8+OU8RBbI9qwwe/+sMLitkD2slCgEZhnFAuhv2+M5eKM
5wJNnt88Sqb/daRMLsezLF2ldI+QqiWf5dXyWNYhL5qeKTNqkEjmObNu0+qzp1X+pEPzTK6N7F0P
lDkzH/XpXBC4OJNfWv22a5+c9gOOBsjgBF3/1E+PeAuYNFNQnavdJxzGNqoFEbVES48uK/Ohw0uD
6+Rqvi2+Wf78pQmfmuiYF98tEKU0vJEf8FML7ZLornccnFYjX+m+Ow6aZS1iDDosLSoUMbIp4/RU
FidlfMfd6rzrqYoVEN5HBK76RzjdtJAjDGCetW9TSnyDNJetX42DGqRpebC6J/RIfjOSP8BGZCRh
fjsmg8kZ8Ra00gzZ5FjAyXwt1R/6Jjx0BDE1q99AasxUooNBTO/NXyIPvZiR7iDKDCW45F9PqP7j
GuVjcHAiEOqSy1lv1qgSe3WGF4bpW9WjandbYrqgreK9BhRdHet7N66e4zw7ZaAMB3hOcVt9DDsP
WyPzO0X/YQN2//0w8h1X2WsNXP95+Tx5xe1KVACWd6+6wzFxn0bz/zaCrz76m/u2TpW177wV6cGq
RJ8h9KuQiu0I7nofUSi1dOMSOSi3DlclIg0oChzosf96+H48Vf4+erJdXm0HqLb4G1d8hBbdAc9G
U6j9oqJXYao4qibDVU3uIFItv37qzzY8zUFPt5CmZOJkTl89FZ7LqrbdaPojoB9qiAhHFsWHRkFt
ZSHs5T9ufv3AH+8wXpPsGJ91ALiOJ8Pw6oH4S6uAjxteM4u28/JejWHFFL+rWfz0tf75FPetAjI9
R8qxSctSHDGi+WYmz1V4UxhnO/3N6/zsQfCleCNMPFXnRXn41esAdbGXCZk7P3XfFRpl0Jj0Fz4R
2hKo6Ox/PXZvo0LZ59yjqkooIj6fb8au92AGD2OFoVD7PCHDvCbvf/0AQ33by37ziJem6qv3aSYa
QUbG+2Sw4+F8bE3ktbQ+3odwofoJxdoiDuIamZ6BpBdabZvZfgsPAtPQDS3PDRr90dT65II4YtlY
hM6H2kC5WIPk1rmHNF0eJggdi5OcAYsA2KpQjPYHHCXArF8NWmAO+aPTc8RXFbo8OolM+phn3+dS
vcr8OS0wVxywg3b2Q1QEeoTEcEPO0Lv0EEF/Y4pOEw8M77cqfDDraB+jJDitkR99scm9YCxRb3cv
dKyvHOSqBru7LkLtRPFh10xgFdBXrPUMT6nuTncXX0N9wOyRazc/R5A10sHZqx7E6DSlKAIJgYoY
AsToRZR7NXX3deftjAU7mGw6KFN5yvV5M+cDgv8uGS4fu5kP6NMd12LA0bC7S/PupqfO1Vqz32h3
SIod1s7xIwtph7wIbAVPLfV9pR7NGu0S41thuSjHA3ubXNAQ5caCKLWgG1fHTFRDTaV3MB8aMSiH
dYDBuYP8z4DnSdXdpOsMJB77yDa/wjn7XEQAaVE6iwt1X9RBFNenGgOtMnID1vF2pvuLIwVawS54
XefQ2vT5OtTRyPsov16l1nivK5hyKJRTsCEa9N2FqtFN43oHxWh8G+gkj9sryHxktEwzPNWGIdmm
c/uuXJHk0x8tEunkMRtvnPhmqVQohne4ceTzTbc8YKlC/+XaA0ONYbni4FH0rLZUTdC7t1rtUOqR
Py4XyW2FfKTG70bnU2gfxu66Mh96C0k4CNe29zUzu02mDOcSatPgIHNqkrJ+rqEtQiLC7iLHTvah
IdSpUwvlQ1+h4GLTD77Jh33fAHVObuW5jh1uuwaVvwL2JYwqz+3uDA2KmGTPyDBa07B1vfbbEkYH
3R7O9DhKlV3wv+ydyXLcSJZFf6V/AGmYHA7fxoRgBGdSEsUNjExJmOcZX98H6qpuMchmWPa6F5VW
shwQABw+vHfvuZ1JOzr51RbO/diEt6J/jqCHVEp/pAlhkz+YR6gBF98uVRVrIpfLmzBFist8VhcV
kWodSeMYLHd57uyb3oTjiXIKYwMK2p1lRbtq0I+Wgae9GPcpD0CF4hDn8XfbeeVVXeIiuKW2d9ka
NYSmHxoE1dYKVznFsiZNt4k9wRPM73sXp/Q4vsYjKYdFd+1i9Y0LFwahsxd2/ZQmSyzjAj2E6GAj
L8jqAxQRYE9kNhXtHjs4OI+gRVip00Kj71w3N03IIXx6dFz/VqiHan6aMf0X1bQW/jeSjHE5tTxi
91CA4JgxJixaOhCwnqAAY8X0Bw9F9yPG+/T5HGcs25DTfafD4sPxDoyb+k3P/2OK06FA+mPVseRV
+X0+Gxhb9A1Mh7Vanq3W7SsW4HYqHyv3/vNLf7RB+uPKpxskWq26QfCvvZmoGBZoDwJxj+l+A638
zLL+0Sr755VO9jMSNms7p1ypgAtjpeEGNMa6dsL/y4L0P49yaa28WcyJFRZVSMUpqF788ajcM+vR
Rw+M14EoGBQrm8qTA68WdI5Ng5llXN6U+k7Tt51/iKozOy/no0VcCkBtRHCrRWj+9jbGriyGCnbC
RieC1YHDzZlgl/KdGHb73AlcGNCZpfObLbSZ5nzTjBDg2fhPQIwVKPQgMkhPdfaSjuoEdazV/u6r
bO/O9W5QuDOMQ2Y2MCtbynQzWh19a8LlMxF/pjjHI8rpnfg+9fVlj/KWXKRVvkQqUjd105wjhI6K
7Hr0p60imiq60wEEDtF4hETIcb5FviB2NXtVo77Uym8Np6kgec1j82CrXQcYcwLwEAzdpXIW9gqc
TEU1ALN/SLpZr++qMvmvjtH/dy4X6d//Xl1avdSvhMc3f1ofln/jX9UloSghLf0thxh4xO6Evf+7
usTf4rhEWYGDPQ0q0+FD+Hd1yfqL7aXFoNSVjSh/ma7+3b60/lr+jOOWf4/+j/OP2pf8V08mRg4B
iv+hgaVRxPZy+Uz+mBgdzSnDWUfK1RcKjtRLX7ikAzt72vqXem9tUzl2K7C3ZGFCXMBGCtG6T3TP
FPFrYcDIHDPS2ku8xqk091lbb2B1W3bWERvBgpsUbJBM4++RkTtjjCqd4qYUX4PM+Un5BnABe5Zy
0lYhESCJ0J8cwCtoEALt9y5Gf7GT4ItbTWS/InMn42xOte20ULwa6reVdaUF+YZJb2sQ21xgBe8g
FE32uJ46WIBBuwlSnfC1YJeIb6p1tylmRDy0mI+IK4V+OYQEClNN7ylgy3SjqfF2xjxui2I3JOkx
c0yEXvp2BkUIsHgjK33VpnJnpAiqRokGLaguIP71430xrAiFk90lCjRocLjl2DYaZvJda46Eah5F
kYEZRKMdJ54o+bGus7MNuSttkC262gDAXcWVsdEAeKLJ9Pqooi1RPPBnJgK5azG0plS7sW8CfFyT
w/kNKJlnKEoaBfAZod8sses1YaDpTWkZPye3e7IzYOGDu8pJThvCBDjSczH0q9SVe6nIqU4SSLm0
C1PA+VXWfLcJAGnsMV5H0N/ZxNrA0HNjhc9VrgbSA+WvuIkuHOzOWO4vi9K4b4rgAP6io5bSKLmD
bnKLTmRnEgEBM3LNlpsTdfGw3Klr/63N6T5LoJaExIhp4daoSYoGkY2Vbivr7Lpym43fIvdSZRut
BFySKgGcZhvfY1S1bdV+We65y51vjT/uVJ1ddNp8b6G2desLx+k8vR93XcF+XR9fiAm/RBECL/XC
7Fu2auhaKrZRQGFxtJDPBOzxWPXzTeNmHhl0X4tuum0VsiuTYorM7meyFgzGjsowjnPsQo+4WTbO
wMaMnnZaPKIvZsOufxXVbUVDJ3PFw1w1h1EiXHMeBAOt1IjM/EJWKTMvmX+QnujxeTTOVm1ZXKWz
/1yNNBzde7tzL+ha0TQCDG4O+zGj3BCkHFLUpjOaG4e4TvmbGZ+ulmvYqFTdVIF/brcFaKOpMDZA
TTg6YKqvL5Zrm+FrGdyMgAUSn+FemYesNzZx1xLuaR80RId1N+IESNZDPu6G/LFELwM2cusHgJjd
lHhJLHIxCK7pToTFFal/d8noApPvN3ac7W3p7PzAJw6N9zQ3hxr+OZX4o3Qh9EdtdFebGNXryH8m
9wVKo/Km9peeFg+F0i8DWtZQXnZjZx7qENoaa6FFWiXcgBq4XgjzL9fyNd8W5yEq81vfmW4SYJrG
XO597clPnSvH5pNdQhEPkwzv7Hyk5dTv8SMiex2PluUfE04dWRsC+XS8rgSwZ/T7OXX3TgevUy+f
++CHsOM7CLX7tui2hNsfoelARDYPbkReujkDYEsB3eP8/L1K/P9yabIf/N+Xy8fw53+sXsKX7G3Q
1vIv/WvFlCbLorIMFOwoQxaBzn+vmK7+l+3aiIAQsOuW4O/994ppyr9M2g66orrk/M7m+td6aep/
0VHT+eep26PIF9Y/6cYYp7tGHcEKjQCpk4bze8l8u1zapdM3dgQx2rR6SAqZOIR5T6gV/ncYbs18
CEJrYT/0OzBdIQSNjox6t9Au7BktwkCpbzWBIAlamjkcVMJdnXXamXPA7/rdn4ed5UeSUIfAWC69
qdO+QYvfpZ7EUHi1QJydAqfFoV2hsrBVdO1wcGwrKjWDjqfbbVnWctMZKc6kW/ij1SYKSmvttwXU
VfwWRmCYF3+88Q9aKe9K1/w+QTtLLhZOeminJ4giziauaOQecxDMjo74AKTs5PMo67uWmPm2Ju9k
PTjUdHQXgGAd09lvTXu+jrq6Io+0u/z8F33wVlGXod5hFnVo9p0cOUAmdBNJp7kX1ibczXh6JTn6
1tfpqrlmdQh9tMKfX/H0kMMjAAIF7NJdLKwURt+OoymIMm0s/MybdUN6ZEmmqM9dTs+mW1hnnveH
12K7SO1QGCZNybfXyv2qhCTvZGyOUkSyYXPtq+CG+dTkNfvyzJ0tn+6bozafBse3pVSJLs6BEvD2
coNZzWQr5ZjFwXysGsvXrvIZhHuZ0Q7pe31POs9GxV2yC3UHj5KhBUeztBasSbSGobMEYwct/XvZ
Hed5EfBLsKXUc9rjUC8CahTSdRTk166vTWf0VcZyRn776fDjadmSy0cPFIHg2x8/ynTsUBZnaKDd
26bV2NiRqrfq6fnPJitD65RXkxZStYq+iBYUD0KnbPv52Fge0JvfQIygLQxp2oagrfm7XPvHlpyH
Wrhajtt+DkHw4yXE6pjd4h/aF7Iniw5ycSsa88x7ezdKlqvCc4JOwsXffZS2XSZdS7C6p3IkOl1U
WZvWZi+TEhkEIys8c5MfXI5DDz13ZJP405yTDyBv7SA23CD15MgOVC++IMuBIOZ7VSPPvdR3I5LY
Mtqb9BzJiBMsEG9fqoUlPU/Yk3udM/k4FkDGaP5xjqtbTQsRyAScj432pyDUM2ubZzLs0E757Tl9
h3FayscMySkLpQGLEYiG0xdrQT5pXDtNvKyw6HXFW7NWWyd7GQDGkqz3dXLQjbbo0ggNZaP/w6qG
W222b0w/evp8iL1/+iyuwsS6R3f5fec870BNDQFP30UKtG7rYVhV5GHckqMuD2Ya/Pz8chxXT0Y0
p1uXPqWOgAGTv/X2BQz0HTspqcZW4hj6BzvLtoN1jGyiIKJ4l8TqsUiqM7Pe+6+IaypmdZADRGye
OhTtoa6VMbexF0fJDejhRXS3lyDQky74HiXOq5VZr//8NiXn/OUmGdanxrtuIiOmBk/uDUCVRgSA
6hdgqptWpveGTu53iFwtmLUz7/Ld4gUMCfDZQkHATM/rfPtwaZcA4aT868VhiQWF+lWE+Gskndxs
nlX15R/fozS5DIwAPibrneaitESsVBEhXCTtUUsZvATcBbF1kfdyTULuz6hEmZbObOQ/v/LvN/Z2
XjSXigfTBff6HlFgzDGhY0IGnkTVi/FzpqF9tM3auQTL1g55ceUUk3YcjVdyzdKtiAx159bPVpQE
dKu06rpJjqrxu51WteYTfHYS3m7R7rltdmWPVXMNh97fZEVJdSMHGGw30CJJZruJU+dSE75PFA1U
Yq20PFVNznOL5b0r/L2RZO7l7KKZ/PyG3301YARM5SiEGVQoGcdvX6zo52DGllN7AXQ32j6xRmZC
StpfjAWxzC9hNqFiTCsYR+e2J+/G1NtLn+4gS7PRslDzKw99H7wIDFTaulpCL8AQ+me2q+/mIq6F
roaZEQGBsuzlQ/5juYtI4iudiWYEpYhDotFcmCY+2v4Al+3zB/o78vLNCOJSGOYsqspoJozTS2nR
NKFRHCreL3wid36yoTkum6B1Zme7zJegacoHjdbhqpTNg6tBwo+Gch1P2khDMX/NcnNTNE8szzQ1
6BzY2G1oqkACEFP7o1q46Eyse4Nyso1+MTQG1ISifzGygICuEPAYACnWUzHffX5r7/f8y60t+y2a
G6wwp1XzeAT43sIN9Aig6/lxNMnKkXjPTN6PbfUQQ2PaJFAToVL4N0AT0+2gHXzVz7spNl4sfyLC
CbTRFhpyemYcv1v2+GmuzRyFMxM4xnJq+/MFQ3AiuT3RSoDtCZXnOCNXXZj/dD/BRZZjoeNSUjUt
82QW7FwxjbNvlV7ulz+W8N2dk9O+S7E+2mP5/czTXhask4FEfBuQD3JV+ctp1ZTQv6nRAT4CUEdm
6iyob1TzjkNHufdTSvkutHQR5Ome7M7XbAguRSRsdrcAwKNzm9YP5gkUjLQwkCEiFDxddoRVDhM9
68prpEDzuvRHnXZKN40x33QE/uTm72wcdWGo7uHzB/H7sZ4+CHeh93C8ZpY67aJkojR0zTEJ2FtW
nh5ebuOUNSx4wtva0IX85l61roDj7Wvfbbqkq7gM1yKyvwfWAv2vqnAj/IjiXgzu2O+7r0UbAPE3
SRPLrRIiOE6xYQK/VpJJ1I5nPpvfL+rN72dLQuGAAyn3AHrsZPKRRFdwnExKb55CTNMivRsG61Ev
dMB8Nlv8QItXJJLSSO1Nrypd8riQlNnlnOAxiEwylkuCtvptlcXBqumStUiR8hMkxMF1ryvSZanE
wQUjrFVLb3gS5ZqIbrI9HqVor3OWE2Hke3Mwruycf3hamLdDsRW1aC/ghOFDpHmjRiQFmsD00PB/
QUWrcd3bdwy3dZ8AGBad9s3t+EWh/8ua7ONA0cHoETRo+peZQONVV+Fcp5J8VXbA17QuxwIi/DNf
4PvZlYWZ2sjSuHApMZwq0rJaEPwh7MKzwTEXpnmpSDyhx85syjdxmaZw/FSSJOhzXJ6q0WwyOTEX
D1a7TeL5KW67iAAf9SVU03UMPBGzsXMjO5BuiPTIAaKsWECr6zL/0HRfe1R9db8ovbvxKSp1gkSS
5DEbhAG2rdZ3Z0b6aQeZzSvHFc60Jvtm9e4QEWZhXgJhz71R0SqWGclUBEs43X4MYir9bUdJt3C/
OH4tDllqHIUVmRtb79eGoJGetdG9PZDVMhcDmhk904+ke8sVAOlxNYC4//zXvlu/lx/LJEhVQ0GV
Ot38Wn6va1Eick9MsLutzL4u5nw3ZOmFXVmXfuh3Z+b49wfn5Yry9+5XUKL7jYP5YxXH3xWj3Gtz
b/KfCNS+ci3wz3NibbKe45ZL/i2VHSzmmPdjF2mHwsL7z+8ZYS6bfqxlgtt+u8wsNNOwNvgFWhFY
27LmhQSDdhvr4d+5TAVzMmkjn1/yfSWLu1aOxV/IeUY+e9pE1hvgZUVH4ahiMHQJrYtJi4+mwxg2
nuYivChbumBLP6g25IGhk6z7Pv+K439/5qeYp0sSp0rOlsz/1NYUv+jt7UtqCV3YTbkX5PTONF16
oWlfaAn6Ev/X5GoXTtG+5HG+a0Njb6c3duvfnvkJ7xai5SewLtKxZH9uWsuo/GMMFFHasV4OuVey
z7Cr/qc5Rhb0cTzUZlcfMX8/dO54HKwow7bRk8z87IvpKZl4VZWc5WoMJtgZ6hdhfcaKbHrOEdV8
ZqR+8GkshR1wY1Q5TOphb39krwy/nZMx90y/Xwwu/pc0pMITCut6eUVa4Vx//lje7W+X9u4fFzwZ
l3Bcx7nSuaAs79BN7B0M05nKEdnN3v/lSjSUBTAhnVL521tL7bgaRciVOo+MhIoGV/ngOMGv9MwZ
8B1hhrmQ4s0ysSxWWsonby/kWGkta41PTUzDj75WR4fc5u09vji1tSPd0zTtFiG9sald92Wu8hUB
4Od+wwfzMXXTRUVO2X95kW9/QyCjObcNLfMSHwWZTSKFDpJMC0iOY8SReXpUvYg88ANaPf34/EFb
H12ccwT7LczFEAhPLt5P8JnzkoJx23/zA6yEsWpBEih1q7LiR1ajDnHHH51BBla0zAk+WR3RjWui
d3YslGuLTYGn0qpvuqJj3c2GD9L6bki0zRxoXwIlvyDJKte1MT+R7PhkhupAssO0cfLwG33I7hw4
h4d1sg2iEr9oyV2Mw+/K0W0RGhSJFQ8TxTHqr5AjRF0/qFKbznx+H44d/NwsTq5p2Prp9ze7JeOU
SESPNNYZYPvVmGKccIaAP/Si3ZuNvx5s9aVrVI0Rbn5y0bFPKcFGn7/D99U4BjEtCIoYTAKcmk4m
AvaEsYSaRqk3Ib0iFBfVsCWRCs2CJOBFd13wsFVTeMQjb42Sk0vXL1Gm8WUtLMhWk3aOh7h8nqcv
gfqNiaAYVci702kIn60sjCjzKDNYINKal6Ri73Tmtpcd7clVML5jLIa6yf2f7th9IcMIjHHmcQi7
HnNtpxnmTeGHx4BTLHL4H2P/hAALZLB7yGT4QJHd3IxqTtajCq29Yy3RvrgMVH9nzfPZfcQHX9ab
n3cyWwL8RpeYhZnXinunJuhgeQRain+4Gu5KU20n1K7mFXD+M9vX90cZUlrxf7EqwAMx3pm4a30a
G83hypVGDEOrNyxWeKlEAl4xsv+uXTmtRN8eaZuRo2kHq8l3cSbMP4SDszSZ5ycYMKi3ip6QVzNA
oEpGNKoDf99TWFDEMB6A93IgoA1SZWe2px8svURX0Jpk8ucIrJ9M/bEw7HoKtNQrNLyepUR7USbJ
hWNNX6f0Qk3jWjP7q9iI5ZnH9k5ZyVpAn8LgQ+Jsb6t3NZVhmtJWc1K2XRREioVpL4kWL4jZqyL/
Vm/lU9Z9K+b7OU/Omc0+2n+x1WQVWsx4S2P47SJQBwJ4EAxx1rv2wVL+rW+3cmXAwD9M6F033HZE
4JzoM/yixMIagb6r5+FCi+tz2893SirdBYPHJIq9gRewMGnf7H6GyDf0ZChTryFQkgilnQghjfhj
/9JPjVqP8wZczbiGZoQZdzDEgRPgztTI6y2K27y7yccXt5J/k3m8i8P7sB4eNTn+YPbhvDkQ9wMj
yubcZHRowPH5bINKEonqBBaIouZFs6uH0ah9tAvhnU5RdlVk4Zeh//X59GG+3z5xl5SZmEGgbhin
QlqCt3vpkL/idTE/LJWqW2khIyytH0eYY34tkaM0QL6S9Ls+i2fegrVqDPdgZezyclN+kaamQceZ
vZTNHy7lajXqARNqzZileZhv4S0l9nXbmCX0iW2lIccv3OHp8xv5YPpn+lv8lBbSvKVC9fZ1OVw9
7QoHH2WMMLqYUITNJJKug8R8HLErlmV58Pv+pgMPX8CK9okNn8fxMXZtVnBTxWeOL+j63s3M/8XC
ZVvFHETG0ttf5Ao/VWQnkTHRXi6j/qKIQPbYNcHXpGWVhgTLI8x1z9x3QE+ThzWVkdpaUHRim/eY
30WR79IAH4JfkKtWxN8Ml7gimdqgajicwdppIaO7vo212cXRPoFuc0S69yM9fMyCq7g1X1oa/scp
Plg1sWJOV26GMtJvtQg1seouMt/1WgKtSfCQ30lEI/vMqh/D2O4uO1d/zlo92VmhvIvrDmx+NTZr
u5c+DS/1d+/3QCAiDQB6q/s3tkVNeRjNaVu2TbWK6CRf9PbWts2lcqbFsC5DGGJrpXFQSDh8ctjP
9Gt+zca3n2brOjRV7hEX+1oEw68lYWDw8xAboUBdPo9qNwv3hYWE7ml2b7TS8FQw9jsY49kGCwa5
y41RbZBStds41Gq0Z/C/fExn7DXIas8gXvC42q9Nn92mRCHsqrDrtzIRmMdH95U1lBzStibHgLCN
VVBH4k6qVtzN8Ca0ZMf851WDr16cATngVad3j2Ye5odotLt1O/gXMyKN69Eah22r44wYrka3/273
ERYKkCVEqba+50ftNyMOb2PJ8puIMfByWu+rLGxXs+x/+r72rU8tx8stlpvZmS4JOiCYmnQqJ5yQ
G2r3je0nW9ucrbXpDvcSv9vKiYML3axrknndHQVS62rAjkdILXGFmC74XlGeOeYxRG6M/SAxGGUz
QQvklB8jKX9lOsR/KYn+mFxE5q1fX8ThbJEJNiCMrqtHqJfVeh4AbUz992HKAFBS8NsmguZr1l8R
2EzeZQSm2SAG3jbK675ovFkRi4MRFW1mIYOts598KsaWnT+Qa0RHrSF6GV/Rd1RbbMCq5yYuEo+Y
2Pgi1q9CIqqKl0aSEVvH9pKNUF9K8X3WGBAN3I+KKSTWDLT3vXA3KjAd8uBMQu52LGr93iD8EPYY
7SQi3klb7/ZRb1ZkZMubTqcH0g0ABXObcdd/nVMqk3q0J+j+yk4cpONUgrckJnmDQMjB6L0mEFjb
SrJriLvYl6b9o1Vo9eb5wXdxAlXtT6fAbgKO4lsQGq+ENZorIwpIIs6pmhBPtYpyVX+VvWEchhx4
BR96tglGMIU8S4CvRrIaO9tLCEF7pHs0YiVgqrSS8WmyZHZQtFfXsZ1R91E4qdrcHA9RO25iknrY
tiYNNelMEjZorqc6dbfjV8R7ww4DstehRmIsOs+uHBIQKONlwdghoGmMdlYPzDlkdS38+Hnqk2BX
cvC5DGg58NL6wMbB5RjhBflXxYoIBn+blBkbpDx9Ttt5oy9sl1xVOnHCsdo4ZhAQFAJyonACeYjI
remA9i0hLLPwtVUPLw2IIbEexLxZK6stX3IjHHY+9cdtX9bmWm/vcdWKYxNpBunRADIivJ6bSPjP
ftjRGEyi6GZIwiP97x3FaT2unK1F487z/bE+zJb9NBJrieG72Nkoh6OwYwKojXo/Khu6m47KlaCM
9nqgrrTSHKxMLvF3Y5FSrtWz+yb9Eqb439I0nC6dXtjXPcXIXUv+ViZJ8QmLpN8WE7NrnQHnBPbW
rwldIi/FVoyRZHgIwXZsNZRCq8DpdmVLdE7SRLano3q5Jt5CrlWn1LbLTIkaGYCJrn0ZoiTyyOcF
UEOQyIi2C811B1RcxxYQyW5dQjNFWymv+vqn5qYbsB2FKp1VQA7Wxp8jaKJT/WRQTl+iU67yUVMY
lfn3xqrfltXffknyhe0jEZ2BWXXbxAko3zXQL9qSeuWs2IKQvRlu41fXr5KN1cth25ClsUvr7N4u
MaaxgrgcY1GRONpXxRHBj+ZfNZAQmt+j8MKItKNStNb3oUTFwo6qu44cG04AMvRNpiBKNm7pbDvD
qr4lgXGTumP2oyj0O9W3pGxBcIuFtssrJjWrB5etG4OXIDVb57HNd83HWbck+Y1jw2acEnxsF8Nz
iqdKgtnREm3m2ZGoGSdQbByjgJqIujOWkkr+nMBCiY/KyptnN52RNze7kc7yvUbeCW676HG0muqK
FjVAb2p+m6JmsmrqBQyZVskaxZi2sX2ApWlebZ149i/GVIu/zp0LB9J1r/QOBJMre7HOF5b5VACk
mWwz3mYj85Rh+Y/NkB1F2+dgMydoQlqPpDedd5kJcfzMFmjZULw9CppoGB1cMEqnXHfamFNuHVsE
lqWeGDHB210+rEfTqm4mjUA3IKDzZRI51yaniY0lW4c6dcrnC6GlqJdUDrIyhRrMNXvpeo1hzjn3
+94fiGnkgcamN7PUeE6rLDgWhVuVVFciKuSrLD2YPSfzRDb3GuvlbIxYYjoqFGoYnjQxPjnmvOW4
9rNroBtheTu7Q3v/vGhfWmoRVqL/PG1w5JWDyqATsZdrzotsB+1K6IAgc1/r9wFprSUf0W4uctIF
C+O2t5tvocz2skra6zoWqzZScHvigjznePza+Nm4N10w1mmFf1BvdALG2mSnt2yYbUHuTEvhzE1k
cGV3PnFp6EpkzmdrZ8KLR/tVZOAu1UR/zFDDph2yhwpk0WAWbG0GOn4qd3OyuwBS3xrj2kgJgmmK
ejq0ofoRY+T7OidEd54ZUh+8Mg7QihLSb63TKX/ZjHpcRkYRe+YYoroYpLtOivJnbYlsnVudRUsA
aSeZ6O0uNC4mu7qwUJtvrByFZ+TwHYacms6UPMT7kgdlaYRA/ChgIZxU326sqWYMspmMyNNc2FGp
324zeOwH8rrYTWNY9zSfGo+K/IMb2O526KE/hiHO4cifEOmHKPUni3Nd5v8aI+267ojxbMGt0KsT
TM0NmWq51Pfh0O1E2jprg3x1jxeiHp22Rfk/9iSTTc117zCf2nX3VeIedURyoU2slTIQ6rY2EnNN
r/hnHC9GGzWmKwIxvnZOb17WPZGkLtmcD7IpfxEWQMzn+DwJrMxFVd0mowGml8DhVW12yzqyoGK1
FAcpqhE6qVBg3fjebPlDFZaeYXI8PfPWrXcfBlpWCmaLUoXaHhrrN0ffRCQlilDikIZuIea6ndqn
ZnfvD858oTiH7od8/lWG7i2Z6umuCx2bqIlR82ql3xMJ4J+pg39wFKcxj/zLcrAR0pQ03/4eq8Hd
WXdW6JFaS2y36gsKwzUs4CyFfdMEeL9Ti8yKAcb2VLbXmEI5Z9TNHR4BfT/0EuNGVE6cpQfIMnVP
GBYph9ssvqwqH3hxA8Zg1sBNY6ur9yS0uw/ss9lmqO6YJgtJDoLFoy+b6C4r4JWS/3BpLpvSMUle
1VBXl3UY2TsL4/2ZOfO9+hYtjb204aiw0ow9ZTu4jh9zPhehR7DyayXgkeczPmPczqD/Sm2dNK3J
Uc7gQJA1R8cOy699MN+xgRVXhH9esqyybLpaxNyvYcPXOUeads6XYdz/jpPvfeMurd348cwYWt7J
28Vo0ecL9P0cy6mBnp7HCVLPGqND/Vixm81FeIeihT0ox2/XSvGJ9GRnluNTXMtDo6hNZu4Xzitn
2grio19hMYTpKMD5OZWKtokwNUnuredTXDEaRd6nSi7c2T1znd+9sNPbRUhHrYhikQ0y6e0QteeA
1n7DWsIlrwNRuR5q6Ce3ML5oYniaRequpaHRKmbnULoFnniMzVukDDDeRvDwUKkdzsHSojxKhgQV
lWrc5Ybc6rJ/1BaHliGoG3VoMdBeropYD1aG0m7tIiIzxIV5Y1DAFkZxX/3ePqFRsnjClEDjTZn2
+8ogsLGa1O3nr/mj5yuxG1IrRAxknhbJMgiSM28wpvrcU6gb1RfKWIdpKVx9fqEPGtLojfj+mQEW
9eepyYBJplUx1AEvKKf2oRgRfxZbui03IriQXVesZqvYWTNimahamJCkq5xZd97XZGlQwTnSDcrs
CJ1PGgxaL7rIMFGgqqJ+EXN1ySn+tURXXs7+Gpszq3usqJii3Dhz7++LdFyZMWXSCWT7dKq3zSq/
6dw5ib1+sDmhUV2rJG0oHM5qi4dqK+LkkghNIBG+7hkWWyiTXxRnD2rwn8NGvRgaveIgCjzCCM/J
Ghc62+mXzrZuUarRRUS1dlLiT4AjQLanN9fo9UMaorDxkxrFuXw03OgO/rq3iO/mibBe2E7UywkB
gHw/jGA2J8IL8CFqZ4bl+20L+iV2wshoMcygMX37NXKg70K97COvbYeXTjMuM+afz1/KB+/kzSVO
1kiyZMkLrIaIVqHnSoOWS/MjEEuDFkHqOSzT+5392/tZ7vfPTrwMpkjm3XJULO/Yrd6ycfbYuiKO
1X5+fl8fXQoQLXhu/oKh5eRSI8f2UJQq8ipnvkKHfGAz8BU7Lh2U6uHzS/3+b51MmovACOm6ywIB
+vntbYH3iAC3LLc1BttAxLSjol+NaOxdQC73bcDZV3eBH6TMaxtlUji1+kvW/bYBKckCv++zMb4s
W/Wrt15lj+Iq5OSBQIJBVSWglyiXrtrrtpLoJG26QF35nWWJSFabkar71+7ixrRCfecMOEoju7qK
rPjaniDELxRoYg0wHLbzCDwsnwlq4qQb+67cqtAghjEOyVQmnHN75rEsH8zJY2FCpQ2CoJ8ay+mi
Vac1yrWWKpnK9G1s4vGsMW6ChtZYJMHGMbM1Wojmy1I3Toc/WW+iYm05xYbnmEDw6V66nrNA4coj
zfN7KwN1YGRLNaWOvFFGNCwyk2pGgz5iDHbgYXexIaubXA8phBE3D7r7KZbtS1zHD+NI8I+OBmdl
mQhPl9V8KtKHRmrrRZAge2aieEj7nY8o5/Mn8dGkL2huGr9lQAyVk+94cZaFRZAxGDtqIUXbs7cr
6++5ndabsC6B2/daBB+wuIknixuyyfEMydU7s/jgLnn/Shbltr5Yyji9Lrb/Pz/AqhAUuSOwSfho
tj3JvZ6ZxfCBsaq3Mn4Wc8CI8cNwixnqddLj4TjzOlQ9GlcVo7ifDHEfDreZBfsCDs3ekEgD41I9
wlcajjQT8UHZwbBXhfR0p61uDJ2+Of/AYgOYpu1sU8DTQvuoE5W5bsWlbNrOy6rrMcZy14L6LdGR
0DFAilBU7XriSL8O/WVv2ID6H632otVwqs9mhzZaXXbO0Hik39T1E54+0DQuN2AmxrTR087ZlNpw
tBIX4qTMgqPRTd0FbZJxR8vMyybN2QWVH27Z9z/lHe39sonWMkhsEKz+UqEkjwT6DHhuOvDcMQEr
LZX8tH5OyNQJrOxg9WUGSrgilaUJ3DVt2lcb1NemNUzaYkM97vzhxbAB/diDTkhdRg927sAX1pl8
bkheXGuDW26eOwMyJnu/aDtW0SVd/X5Xt+lFGnUPwUjztoiHHOANQKmiBko+46kma5aqtrTXqQju
wvFvUNREy+STvhP6TL4BoAG/7n6YKrhzs/BOBuNTm8ifznf6Z9+TedhkRDkk2SCPCEFbI4WQbdqX
MklLjM7JuKIbVJI873y3IwxyGYoPStWUV0xNGRt/dMiISBCZQz5k9cvwcJdDtdXKxisrjd3jlAXr
ACP/2qUjNRe0FOqe6Sr4u3V0uosH1x7T/6TszJbkRNJu+0SYAc54CwQxZuSozJRuMEmpYnZGZ3r6
s0L/TUsqK9m56Tar7lIoCHDc97f32qEpfbggjRvkPn5JqZpv/irefqopubV85BtdrjdzYK8XR56Z
Br4JnJ85/dBoF54H74kIKXYy2kJGdoXjpn3gTc33vaj93Y9ygbo7cD0D47afLYv+tJL8CsZyeM6T
grbacrwjprAFVTNvcWoVb/hKYmz4gBLYJcQNw5nAkSBXxFLhQF8nblB2KpndZ6FkABaIm+aEoTTZ
hhxzfblrvcQ9Up+y39hPhdxXNFD7aIsUn5znqnrvqoRQik2HRrm0gYbxJpitGX5qpb+OJbS/bIA0
UHRbZDv8YwwfJ0z8At88YnHd+Xf2CrjUwcNbmfrZtaAUEeqns6TwEKgXguYKvKpvcxvXqXvXbcwE
RwwjrVc8r9jty378WqK6HRenfrItbTmpzu3jotUuS/VI1A0sE+xlFyNMMHtO8TQ3zblfreE8DMA2
NtTnnTLL9k75jIyXcbsJbI2gkQdY/lDr1r6D+U3k7VoPtdgtjb/CcnJRypISwsX2TrPmN2hemhoe
2YV/6yAq4R9SIaLeQp/jPiMpepiL4YMrnu/6nO+eiN7dG436ZBctLgfCqME29TCibOjuDqvWbnHa
Ty33FhIUaWLdnpxDqs1fewVE3tYw8CBV32pL7VjaiUHZ0onTuXtslyc3MSg8Ml40ek53PRMjkRfl
MZ9lmBkJeq24WXtT85mDErg4MaNeab0bcH44ecT3R6jiXdbwZCTdh+nojzrOFNp+tgtgNnGg9WYS
7Xjn9PmuKeUUj703BUrraWDzNTswCT3+38lGukzJlxrcG25zI514PW+I36biFLV4ZJFb7zPTQAzH
OkLF2GqUthv81VyDDnXfvHqTc9ar3IRDgvzOuB5OeKOFq2k0h4lqGLP8sDvnQfPG0zi8V55/Yq86
wQ8xTfIzaA8axAY/oZvO7tg/NGQtjA1IEy2UR0NsDmr49JB3z1o6bQebhm67LgHb5b25s+ameJdD
00UQtmtf/2JMEswZq0eE1fbWSfRRkmaEhFftKgQjg39nJFPJNX1MizXMe5h0qTdsB9P/7IrsMHrg
VTvJ/icZxtC6JeTM1WCcXKj7heCrEPN7V4wSayY/hS6bg5FTuNd44wEqhzoZUE1UDY3f7x/kUHpR
rkA1UPHMyHJ199Q5hEVNzZPyJkBKmItyA47regZ37kbubf4j9PK1NdqI+uadWvsaI0N5FLPuBNOM
l89UcthTjqkCvX0p+uzJ92fUuwWifaYBflc3mUYvwmpUx8JaLdhpR0PbTXPy4efiTjbjD1h8I1Mn
9ANr8R88mdH6cvNTOBWOnd739gWUw9ouqZuxRpR4MC8MckkEwYrQFen8hjjSZJ0Ti5yozzoQuEV1
XEcND/WysQukUHpt2hDTPwdAbAEzvdljcp3MAfNCxfy+K0AFMgYK7ApR3Zbi2SdccLO7ejyREnKs
hc+PDTRYqHQ9dXVTXDPDncJqgqAKx8/2NYbxm3oUWWPEW41E3Nbmm0rV581gcFrTpBFuLS+oXG3x
1DXXrRz0iMsWau74ABDtMJiJCm9LEmzokvndh762X9I0faRdxT4N1TeV2V8aBPjI0qgirU1qdnX+
/h61OEbhhd527Vbo6l3RxoPixZ+7lPXajvtJmNQMKGmpc++7GPErL1J6+9yXtPB6YHybhBcBNzO9
ZQ1Pla11XxW5WkdXj45jXhZZwlA08lNJVUXELHrDsp0+EjGMVMYQTk+p+PY4nQHbMp1w8WC95yPu
bmA8aVRpwn/QNeutmV1gBWUWt0PHpERzSdsY97R+y13lrNx8RXdxVEK1gVOSwCSFEVZzn9IR1L4n
DaNzt/YfVtDaK/YWeuwbpp34a1LtQZvZD6xdThQhZ/PROtanwcOKCJjZjbSNcZ91SopMHVzanrxy
fJg3clZ0aPV7aRB2cUd2Dyv6DaoNBO/tiOGBvThiuFekCVaDfGCOS7VbkuV3dq5/Eb50wkwDwuok
cMYGXGhQ4Q+zw7Z1KaY2ajaEnET6FGMJaI5JczfVThE3vP6DTbIGN+ZYxS36IyVGmGlYSIx4lJm5
J3bSY7zWS/fOwiQSlrpqwrWcf1gZtRp+r/9TNGzlCARH2WpavMu2j6Gusfpx3/EYYuLQ04urXZVb
PQPeHgPXq6mFZ/IINLEKlQW7rJyzLTJk2lG7Z94ThqXQgk1gaIj5QXcaWjBsnudEYuEz2fRqrK7Q
tO1zgi2CpZCRHRm66a7eYDiRQ76y62miXLZtKITiHTiXu6neRiIxDA1SJC+VaUwT2za27W2KvVVl
kfDe3QyEjcYMYt9AIqxrN4+9Pl/DLkvZDtibH2qVhbvWUqw3HO+I0Zy0To8HLAYxOuU+I0xLoV3z
2WtvbgpvZu+bsq46MyAayj5758Fi5pkqw9vRCJUyk7bq0LRaK67aHBDWkByIpOXPhRiejM3V8NiU
H9IY2Xl6YPk2M0NcSVLWjMpKz6MNoXKhRywzb3UWjhUvmUt13DjpO+JROKhouxiBuVfx1pH+8dln
M7e0gKN62rTHu8jejnsIlJO5HtJKzufK4IRVmlQCSu0uXwZ5UPlm/OXAZd5Ui1+PnpaJrAG/ib4l
nP83red/hAb+REk3mZ7EZll8JAbkp+J2bFCWH6oR3yyqbbSuRrPjohw5mpvAKztoYliHovr2OmnL
Lpz8teBgbE6HdeU807otHdD58JRJ5M7qC8iXERyo9zfOwr8c0jgx4/9CgMXJ/YeckPdOmVWIBjGb
+K9j13wxsUE1ll8GLSmHI4rN+zJ/l6VDJUMxLWwyZgukS4+i71dL5FDB6VUE/QgYnsvM/9t89g9R
Cn0MTIp3i3MQ6Pzdzp8A55wxgRC17sT93KPpLgLy6n8fmcUfKqV/s73ydiKAi4Lzu3P0ZglQbptx
zrezNchV0z6PPHiMZ9oXYi9fUwMLiql8Rld175+0VQsJG467qVmLg08tIk6HUdzjV5PhQgpwB6bn
izdRj+oXoNRGObf4zhQQtaqSj67Xw5XwlyPsWTdiO5OxIlQF3he/h2Q72xiPDVpNBq8an/3Jv5Ap
zF/tOTSRxK/Er7m7E/2r6Vfq6mbNX2zwfwwKuRYMnMnRWFyPP7Ssza1MWXoDMmDrZ0FZ5hZnMSrF
bxDHQmtlMKbvg0Fty3//Bv/ysUyV4WAwtDKxxv8maw1L606eXLP9VjV5YLXKJi/meHuQ+HCXJ5f8
dZPei9x1/vLj//n4gjmxoCaRF7nl2szfpNjFhRA8Jl1GdLSGc3Mj0sqxWi5iWhkJWcV5TTp3B1yZ
Lb/3PRmKV44LKkxFtQS+kmbYezlcg2Q9ZQO3prNu084fQJVt4rEWeHIAkNvHnvAcD/Bf9fU/dC/+
1nQZsfiAt4NI+pv0aHpdo/EFk1gwUA+0Lj0z39UOHlN3WHn4T1ufN9K0ZruV9iFLpOwkefVO7Ytj
cPxw9XmCBEhRcl94zkGw4GLT+2HJJDkOnU7TUL0GlYKdPJvlI/Y8jjBmPgci+cRkU2evzgOzGMtJ
wrgdLS176saZI3umhRY+8rssLXal7L5oi4SnZvVfByfh07eE3rZa+6qUXV46jcMLKCBJB9Tmwizo
IRAsjId1w6gOZE+mg9NuiN/boo5T8T6mfXUuS3jR+QSnL52yizAb7S6ttPtJcQIrLHlOXU/bb7a/
0K81z8FsmjxlvAwDtlPfcw7gYVO7H3lrXxmWT4dWGXrQmk6923SQ8wn/70513525Y8BZTu/NguLK
qBpInvlWbz5eanedTpuLDuvkFFLmWncoqmuZv9BRKi5pQZel7Jfo//cpMVxiZQYwL8racWH8+qpx
MQSuep4nscKaGvFOCSyj9++GnrB9jss7uC1deg1T6b8/9+dM6pd3HFAxCyEP5yjPCMUmv36wVvoi
afIxgde45bGltq9JO3rI6Wsb1CAMb7YKau2LfroyjXtu/a69hymBXdinZm3pDgOR2b2vtGct2dKD
m5URNPR275IXDDi3qKBUlPitInnWOEhdt9FNL9PKlKb9bmiriDfVI1o6FCx77siGQTEfZEuNIEWx
1YyBlOH2vjDF3+ZIf4iYfHFCMnxtzC5MlH57vhaVKLQ+34+rejzqsn/PdbHuRm+82FrxYxul+puS
/ftuAncGo1ceaKAXAiDpr1d69DsqOJTlxVmms+8ec0l/ff/+37/n7ef67efkTwcAwVdjqf99YJH2
Ro7wcAN5TMnz7Y0Poh50eKn+cr/e/rJ/fA7TLeGD3iJq+Nv4Dw9bVxpj5cXJYusBdAIZTK36y5f5
Gev89VPAyxKgJ/lJ+oKigF8vWeIqYHqoi3FljCIG1hQweHCva4kbbXbZ7/slpwBXTzl93YwPfvmE
aF3cyc63yLIT0WOoAA8DgGctDDKDOSeHMq2/c1ak77te+1d/8evAzjHX5XjlD/qYHXTak081/c2p
bcSWvjb3PVVhf3vw3D92l7cQqcFJwcBRdMtq/frlEB+6pNVNK4a5P4BHzZ6ddskikJLq2pef/Xqw
j9xOn9dhOmmal90Xbf01qdbD6k6P9WRy5AJyFNduf8cjWx3SDGcPvfQUvmt8J8MzQhRFfMqNm4ee
1L/mC5OTnGK0VlqHpYTyqTu4abvK23bjgjPHaHXx1PuJHU1T9bwMqxMUDXMkO+WBddzyqSjsEtnb
AvY5w4dPJAcEb4Ns71Y4V5lOVUcO3W3gJWV6BLVHT42cfkyqtU8UsMvIyrDRTKnffJ6gDUTIJGhU
JtO7UtyVTAH2mIPNSPXF69hUmDg2+0PRjVDrVRovhrMBKWiOvZU2lDOKft8xDVscmgQzaz3lOctQ
pVnvnd0eLNN/mgvRXM2+vKYOhTHAbNXOdilDdC3O2G7Z7roN3G/duG3YTgYU7mH4Tu0yVjL5MnfG
WfM57dopghrxJy5c37vPde7VkI6gquua9mSq6eImwLXXcdxbvW/Hlt998zy2HEwJmps5ZeUQm00P
bpd/WerhfdtK97wxOtn5/SB2QhpFaHGyDfOF2vWqc2Hp4t4KxE0tQHjrbgyeL9Oif6BFamcvA49G
ySCFB9Zb0ff9HW/Ed2UD6MZirh2soo9oUkjvVNkjRutVdshzdlis2g0v8RuoY1B7l4PiVXezz12/
6czqbQojkyFlsLYVFMRTmtJkHvtVRoamR2m7PQwcK5OXuuxlRCsjftva0Y4c0737uZNX1OIzElKC
g2vDoeFM5zQp4tGT9s5svDpuCiP92rvnzPMCA/rho9PW35yaJV9rl+nONiF5l0pgXpus/mg6gxbi
J04wImp1uKWNQcPE1HyCRPCQKNqdxej0AaQGnSJ2SmkxrhPTGU1qvRvxsEikkKn3h5d5K78K7n/h
r+Bu8aHxVfczAfKT1WhLxHv/k8pLih1sdwf1bzrwV7d2Ct/13k2sYpdsvAddP2nCJG0fOp1KFwTE
cXLTe7dtMB0uEFpnN9lOk8EEo92e+6abQk48MWn05lo7TDaGN+xs2duEN+s0zc2R2QOTQunKw+YO
9Y6cyD3H7vot7b0dGjFkZUnHs1Zr2aNQEJEN/83Q2+KQWC1GfGtrAi/zq/Mk40na5quP1dZD6MQ2
8zrl6Y5dl2DQhnDbd2iHg0GPu0MVZDmv4diba6htEtut+IyAagRzYosDk6iCGs+Cimys3bGbpl8G
zOYnpWfxQmMfpxc4x7PuNWA5XKJDBfVqmlY1MSfbNFJdm+6LAUsmWQEn5CkQ+3rO2R86PAWunPhG
urlzlqSNxpY/qdiK+qUtt+vk9etB25L5mIG4moekurRElgJRmzZl2Z4XFmx4kcmn23TfIBzmsH5Z
au7iCTLUzSht7IpyOw06WnLj4+rCj77U+fowSJNL0PZqB9P+2BmiuvjN7APoELdBI+lx8tsWXnn9
h7P4qKrNBknAZzXqt9w6oMi/JLN6bCoybhmph8D3ktgXLRx6dLkAH9FwALggIrPTP9Wtlx3AkMPJ
J8bWrOO7GBLjyFaALu2ZtEIDKT810bPsyp8eVHdXmI9bPjWfceIGnDtRY0sri1lz1gMiysqhMXfv
11mWVzE1qFBpC3Bautj8GWMXVRMsBGgujZ9Rbp8Vx16yICfgeox6PWG2utfGIrtrxk5cdau7dNbR
l6SukrW8zWfJp60ro8RGyM+LGTv68EVMernD68PN5Yz1s5v9s1TdGgyUnZ3YAyByjiWywNJ89fT5
YPauHraey9FIclezIf7033sY58+tGd4eqFn/1zzNPu3XN+OCM8tYvcyJ7UW04bquQ5g67Re/wF3A
ifmlQuw5GV4zM9Ql2SMHCN+aqa1P7Ip2K6O3fVIpM5SrUe6xvI65ddK15vNI9iFwphd6TNLQtcla
2QU+LXbj64HgdtDrS8Tl989iWbhSBiv/sghBhYG+M0xRn7fOmILJoHJ+6gh0VcpbT6ZBF7Y202Tq
lwwPXJmmkcW5YbiNpxuTU70AZlZK6yi65eh0qRkaFM46m8Z9PzNjs3KM/yi+7s7z8k/9bH8ZidLs
hBqHQy8owO03Ol8xv6k4d5avizb0F9z0Kbv0lw7Ee9Al7i2EOKrzPCd/K2j6idb6bQuGNx31hN8f
Fex3m/o8tgxRLH6LTluLo+q39W6wpzxyx8rAxDeOALST55plkRN9t54MlnVpzPbZ66V93pT/qlvt
aWa0uVZU6HI/Y+lLHMm6tLjnPDNjc9KG42AwG2Mef1zyMbv4LPHRtJl0ZxeFc6Xu1zv+9z32pzAE
w1DwLgXbhXP6d7PNiGNN39qOnujRkhxvtm+MIbGFeFRIZi1te5MPvEfHrT6nq/4XSeTP+xsQnM0Z
ALzDzfBzk0z+R1cUWHOrZSP4slaclqp5r0r9ON8qxIylvdze73/Zrf/rBxK89DkRuDoEm18/MOkY
Da4VH6hoXYyp6GmvjDxBOtiMedjgn/4G0fjXD3R5BQM/JbT9O3mqlJ6wxpmNOxGHoyewQNSTtVKo
Y953U2fhe2PC+N+/6J8nEqDZCOy4p7AF/mGx7fhfZmHzkWryEbXR5wJ+9r+JSv/2KfxsNyULccZ2
zV+vpLekmj3ZtctxOX3v6wLZwWFY8N9f5c+bU9gmhifX44Gz/mAlkAYkTFlA+gdoBTzKRzakVA6Y
sHGflmMezn6KXFpcK21+/e9P/pffDTLwLTSM8ERd7G9nEm+BHZhUWFqsprtg9l6CZLYsBjCpvx91
fdduGBr/+yP/sNjdmFrETXBy0hVCDdyvV5SQaLaqEdr+zL5mtmjYZrEI3dkqg6Tv/3IG5zbjj/t1
PaO1lqtKxuVG6f490d/ktjnWiXDiyjEzLELbRE/G+Lh2pXcYism5ErWab3fQ5m73DCRpoWAd2nlt
+qbjGQ3BYX5nRSbx6aw+oaxqO1forkGmE/MjEo5s4hRld7G39pvRaqQFdbo/y1HYmDykJG7avo2m
dVcxYXkoTb05JUDUk9YgpNqRwyXuzOlr8q8eU6y6T6eIbnBY5jM3eKSbdRlociSGQFIrnA35gVpV
xoml0Szt5nlYMVkNGUz2QaXTbZJYIhYl2q7JEh6Yo/UoFQerxmMy5dTdztS654mnkjOJ0iOYM4p5
tTrmTm3ceQt7jFY17Krc+UHc/qNJCBDI1sSySobHbVQVIbRhYXCOvTnzF8818taabIO2Su/Xki47
DXe5W9T9i9v2X7EzIwqZGZvuYTD3docsrFsfaSKMZ3J0+BQnXzsUBzmY94PRXFrTVvsqozq94XR1
t05+rC8rTgQu3v2ytGxBSiMLfF93zz9F5amgYD7dKOT4KWvPm0h2WaOo+2DnQnnX1MQj5rwypbjd
6uuLtxj0grkIrEPTXkiYOtSJwMQcW6ys7ewckrnRYy97NBXOEE2MVrjhxqCwdX4wBY1nZXvGarZG
PyXmZsg/ayZGXor7kh1GATxcNISTnrroi/ugDavFDksvTnlKTorJK2+ctdZ2GNIg1pN93U2V/qLb
6fuKTLbDm3lPXvt7I/5x3Wm5GGXnhFtN1gF2VNoJnJcWbp48dSHBmjIugMqzLHRUSpTGiy1xKvLM
ioM/FPut4A8cZcmslxTc3pbOPtuc8kCQ9OL0CU1UA09dhks4FC4gfc+6W7beOfSJfFDKWu+6ittj
wCDK3JxCczykEBHQG0rfiOdJaHGWV3MsEosgpI2kO8GFYxD2nqRGc2RiS6V9YxyTmt+nM/dV6XQk
dkR6XtUn5Q5VVJbtFFVurl/6xHtdYRCe81UmkZnjnuk7BsB1t2TPcp0phM7lNz0rH4xhSV7KF4ao
wxw6yWzvtw7XjYfWbXZDQTmu4Z87DTuFl8nHHDhWWElZPxAtI3Kn5ZV1lNu2hHlmz5GbZtRlyXw/
Naj6TVXXd/bcX3KfAHBOgO9EjoquuUKcbHoL+SfJnWbMLBZe2KK4wcis/D0BenwBtoX5cGKSUreN
urvVIVZi+pQvmIEm6f1QynSf4A7sNaWfl26ZD5l8MUytPdcYiX4+SN4IaoIeAwMRwB/jRmzavikE
Erhq0xAOxYuyN+cwNhopSmfVI5E3C5lX7DoVgynOtJzSS4vDTk0poF9l55IPulpWd8gwbPLHoNys
ptZQfkc+s6H8pGFLGrl2Wd3l9XBCeNJfNcf94m6A4RuyYJFYUicQPfFyv86MT5mzb29uAbk2DsRx
NhFNbWG0z/l4ASF5N3aj2HVj+tDqk7MDGvNUrZzGPA2OLFfsPc8Xdus19SjY0aiFyYqIAqQLTXkT
zTg7t4Y+nG2MGaRtHPOBCWGSp8Y+3cqDqVwt6A0C7loV5nr1hEaxW4tEnuVEt07mJwjI8zbu1pwo
vrCOSWFQ6VbrDe1GPs9HvtCaudREnwv0wZQcbWkoArMceFZ8FAT1cn0nSqohe8u6a24WTmCODEaI
GDSOuW9nLd+Z0/buTlMXMktlMjQxLVSp82RLOqbd2k5BlLFmmx0lLphDWh24xcKEf16r2ITkQjOF
xdjVdKlpzFfrPUddMQAiYMiqAcVt1LM4fhl1uf0CaMoLF2t4JlOMi4TmAelZWsgYvsaycuy7XO5v
zxfsUYIXY8HZzFq4g3JbO4rFsO5BWO9BBIBNKZeHFYjk4HTTmTbNhe8TclC2HrquyR7Xprza5Tut
y+ZxW+p9s9Chuww+Z95mIkULSRpvq4r12FhJNuJXZdzdrh9JSyicjFkRVQsK2bNk+/KKO63b+R6e
zxprR5Y8N1avfbWdYLCoW+3w30VD26OB2PmrbhAUSMC1p7OFpDm4O8T7qMr1aZcRbeAfU16X2Okz
x3VUjKqjfE51HxvDq12HHXhXdMVlmrlvUNLgcmrrV95M+muVrGFV0rQHcGMN59VyMZwt8qakQdLc
qiyo+p7PyLuLMBjyZfxOsbcZn5xq+DyUeGz7h9XcusiSGgTwbtzbI8lDmprqy7Bll6m1H8lnevsJ
wyYBDrnjwKKzVqXfalOXsbnMaeQ5XR1m6ktjie7QA6UINp3w+ja+e/UEuJJvVBodMgh35c9R41rz
Imq90qPHu8ASBWrBsMYPs7MBlNTc0o67wCin+av0YxOobIwBrqN1qgw7DTtoQbSNRljp087lRbik
OVyuXMAVIv2uaBlhDgmGkK0ynrQZJn9SSoqZEt2OkkZWyE9Iqy8OL/J4zdggVdCJOU3vQPTYh1bz
trCo9GerrJ6tDcx9bhTgYQFyBjkTV97vLLhNzRB1+6f6MWdpfu1c5311ym8rrs/vvFZefdnUn2Bj
B5jX8/1c+G9F3hh7Z2N/49c9KcTVqB977mOyTzo3eMtrg6lZ5Ki+p7E66XEef29uOftGDu8YaZJH
JEh1BWQDEdaLUxz+j2vmnBig0YvZVP2OXi6sFwIXsSIz4LEy7j1/s6MaUQhtCYeun9XqAQ11jFxN
5Sxq2nTJuv5SphSwgQSMKuhPe2cSOJymAT/KpsZ7TNj+uViwOWv2cMwwHKBzddCz37mn7ePQLysh
Q+d5toDDZI1YH+b+0R+/GfRjnQzXvaosvS/q1vn6uMxr9kXmD32Lmuk7m33W1+Jjsv33DktOY8wT
JuYW4VEdeqhJF9zDR0zXOTRhDOw8DyX9O8kcINNt5NkdbU/E/cHRZ/sypu2b5516gnMR9+yIP19W
4TJxvYe5FOehU5cB6STEwNfEQEyeioQsSeM8yGS6mA5021TaxRdgVKq3KNGFQVtDgwnKritA9xiQ
TNYmGtEsicycWMfMg93h47FvxOZ+Kh+EO5+pD1ogCIyIl0sZ+ffDQk4hx0l6XvMS6yHagJZlcsdC
MEYCBK4kp/lU4MygUW7BOsiGU3btgTXUDAiLRGp+UUqkz6qnOvi2nuNolnFLK0td+nu/VTzubKc8
5T4xUH9xeeyQ8YeQmBZ7hEWErtD2Pgo8ncvLtJM6fXF94UYwRHKUdHrQKHwLsBmtdX6nieKzqNmM
cjtTuICWaZI+veiov4w5IrfjzTduM+8Sx8NIxXphzJWJlg/lZPDKS8XtFRRQhIPFMV7LuV/Oji1Z
tP0bwUW6dOAV8h07LT631Ge0Dco2KhYBezdJDks+tNfBnPpDOTTfrLp64XX/vEk5UzzOS6gvWb7w
x35ah/aQMt8G0yVZRkvxzH+v4TRYgXSUEVS5BSnCpBqp6OY5VEKchvXttuUuJLu8Zk5ekk0NO3fB
vTpm1o+m9V+tud3PBqTXjADuQ62YjJT4u1ozKc4pj2sVtl0l90Zdn0dzuCOa90263GujoHK4wn0T
WYKy5HKrb7OoYYp+LpqZ4NJYzed6zn4sm+3Svz2tcWn4oS9mfPqmzbZMvPjVcK4Ut2o1I7jN7FHZ
c5w5wB4hX09HppyVR5tdPRxdWrerQWE2Sbc3uyDgg8WZKZZK343meR5S8K0VfjUhQHiLpJjiLWW2
pBUGHntJThOeJ7stAlX9aIzQTHAMV9mVdlva46sV1b3PeLTtxj1tmfNSKrvbN5vTXtJ5vSFKPjty
yK4OWajTpATHoIatrT10/6SO87Amyt6NCDTB0pYUGw8/bv7r/TrMfIpKdU4k43TcCopPf/7O+TxC
1ib2Ud62dGnNv63UaUjwr8sesbufRogww4NIYD1N3fyXTN+feSO0KRuZjLS1Z+mIK7+ezJ2p4ASX
2TfpL3/2K/Hu9LaMrYJCwmTGh+6n7wysfFodwzrzJDOH9i/HdXxUfxzXbZ22tNvc3CNO/Ps8e6jN
tMEvocccr9nUWBnNIxsW69kW8w7I+nQYTWZbk0UDlHFL9c6r3b0n3F6dvtNHnxKWqsJKktUCn7H5
WpuViBKRpYdCgSPqsy8g/u7A9eaPfbU+Zq3dR5j8slgV165vvCc9oTQsgYmpGYV4BOb+w3DT2OpA
qgdOmgc5lJzem81/1k5SyFkXr069vOpSkYAxxfyUt3lzRGxO9+zpj/pYqSd70L5Xwh+OxTS8t0lS
PglTfZbppZj66c1MiEJUjBx3ZJdEbOlVGXem3CLfSKsDqEr/Ey7hMnpJs476W7viFbWMlEpSqruN
pcWZ377rvWw6lzPl6o3XHoaBLsW5mAfiI+kSMpwlVrOQs0jtBJhXAlcJs/IlGzr3anq35Cb9JrTV
83LTlzaa5nk9N1aAZqldKllsoABeGA505xonMcH2ZD/7JZfeKf4RA/d/rq1XE7NZZA7sAsbWea2G
5g14xHXgrPxYbutx84tH3dqGByWzoy8ylg5PPZuZucbjzHnG1MarYef1EWtBitGKjs/KTdJ4WAiH
TW297Yd+okWZdzubAwAzDhKJg9ZIOnsnNzfW8BG91vVynZN019eTjKjoWnYr8xRu5SxOWu1dcUQI
Fwye+81yXvzCYofXD5+hmIsjJIDPUFBhU02rtZsbbHumnMHs6C1ZsvwgrCrZQ6UeQ7tDpC8Ubj4O
kNaiI+lnzvromLV2xIq8qz7lPKkv9uoaofmt6dP8bcEhc59py3eVCmxXNw1io7ECU3wTZrb5Rute
dTFgx8d4yLuzc8vr2BtbuZ4Xw4FFRZ43w1mPcJeof7ytqblpc2RK58d1c+5ppOzenYTldMY6u1nD
wOmAYKKvafae+BiUee4nMTKc04ZJXu3l0ZjvejnN+8lz6tgftfVQpLUMHY9RSduI9CJX80I5kHHf
eQYjdqW9Gv3SnghBmKErGVX9typo3Awkv+p08BJuqNibTo4/6WZ0+R+NPLXACYMj2+LC05MwJ2gO
ruSrTdl0s8JJ1f8fZ2e23LaWbdlfOXHecQt9U3EzI4oEQYKNRHWW7BeEZMnY6Pv262vAmbfKphxS
3YrMPBknbAlsgL3XXmvOMS0gGwPJBbNyHRec0z6+/PumJMsdAWkqewxGo0vhiS1T+kQp3fFCZrw6
ZO1rwoRk3Q4FwZ7BdP/x1X6uYr+/Waju9MlJudBZzC57oKXcxI2ZqkhcpJF1SuvJFaYEQkp+VUsF
HpiB8WKt3ZpgjA7KFDy2jiyt0QWOq9Eoy81cy2KTDFG5Ykodr0oFD0rR0P6RZDjkYS+vM3KDUS6z
kbZTdK0ZybBPbWU7j6LfmDrTbvogSBzxAXhjFB4Se6KwcWZyR62NWXKoTJ0SFN7YYdzs/HSu2Z6l
yqCRYD4TWVDiNeEG4/OJuMuGrx9/Pghi3t0NOE0dVLxojZBPXYI5U0S5ITQSbIljIB/s0VrnRYQn
g9yJq95VIojjgAGddaRJz8w6cbyglVtD+S3BiEmmmwWdO0z2uIYn9nMge11lb0EYEcSYIUTpugg0
XJ0t6js3K4PbNkHkr0/qK6iBH+Q+MZOl+4ZjeFaOHDnva6Ud73VD1J5tI//sDOOkjob+tQE2vc7L
nl9PWvlU4tvJsRyt0N99a4q4e2xOVgSjSzhG4QfMrd1Gsg51NX8JYVOcx8VlgBaKSUkmBceJsbw7
6GLyjAQhxmiV1aM6QI8HhZnC4lfH3ajbw77Wn2eAkBDvEuVJN5hF1krXncK+MSmXc2Xb9MV5GJ3k
CvoaPY+qivaMiN0pKQoMRCwuXa90vtFmt1MZ1m6Z6OE2HQhIVtKq3vaEJq+Mmkk7Gb0Zun3IroNd
neeiVdZK33wz0r68yfLsTjfH7goLQLCqYJxsl6jc2RJ0cNWDUbFZDqlF0kU0I9PIKFY5cx1VNSxh
2hLKPBhrnIFPSqYPvoNjaaON9hZDhRtJRuipwqz3emQcItrwW2CgfJddskc0bZzjUtlL2lj4PTKE
2AryvYYLFz2DQVveHs8WYUH4w1XHn7og4HQcqG4LuA4uHOqiQtMllwIPSiJfXGwnjW8Ky94kbs6Q
bEfjXXKdtngOYsdepbk87NuU24CQRgCvqfjS0xA/CKkN9hM8SA6F1R238vSFcw4H/Uz7nsMlPAC/
pGOsyXtjTs646a7DtrR37FTZajAU8rxVybP7dFqbRWGtUXy6k2kU97NWHyiji7aNj5bdPYESww6c
G61bTD0CX601dmPV2kR4YaXtjKvcjLCsGIcEF6FXRTLQ0RHEGZGLCLdy41RIyV2YFhrejV4hryi8
G2jBGnPhrFRT3AzFhGoh016jJVvDKhRGsIeJCDr4mXQSJQYkGePd7ScP+HuxM7x0GcUvnwAzyssB
pd6EImrLEMhLOR2bvi2hHOT5AdGB0KNrOPUbMRXod9Lwi5xA4bOCIPtEHs8Q790igwTWhlrzk/QE
rvb3LSc2YlMLsgwOoy4kYlbU0I2ccdstxHRbzXGkZTpWxLpYw9SlmzDTveeeyrWRNgZViZJTP1bb
AfpXYfygZ2CQBz7sCG4aT6hx1BEfLlKpBKs+Rq+RSPSgwfhijw3ke0TWqW2sTIm4hhHTMcTTotoU
sjVeaTS4iy46YmoL16pJPy3gPL6u6nMYmddxqMh+Tzu1TgZwCDZQ4bgqEajpN4Vj0I1Mb1HEkeqt
9RaKWvsaXZ/u65J26meLwVBY4Zgy7kdr2jd1ccvqTwd7oKOTtz9wjc97Da9EFpKHgHf0Fmil2M2g
qVdqPbzREPWmStBIAJo+zQa2ka6pcVvD9QH9H68VpboLevXGCXP1mOr2I/TxGvdmN/mM+o7UutfC
cTAEheJGXjzcFvNigS7YBVtTY6o1nuxxoEeRZ8baVHs6/ZCEgU2od4MiyRsRyvhTByytPXwGuRJ7
shoyT0ifjinfz2RxqpjYb5FoW8tx5Pebo7D0nCkBS3Heb9V6xMY/l7lr1S0bRrA18eHxZBLr8fzx
k6Ea7x8N7DiqTC4PCVTEn1wobeW8p9WUqaNXzCVrZqvhr8oDTqL6vFKB1uODwp1udUG10Sqs4jlP
sU1bzdMh1bqMHN1o0DnUmpzBq7Fub+F0XneGJW/qgkxM3dnaSoUbmcSeneL0/a6PrYGCix5ZW6IY
GjFJrtRm3BaS+OJMRe6qtQzBX5013Ist975t7LuhLfwZn8fK0CC8wYbcJWOSYvfIKWLa/Mo0C8/X
JFNe54uKsGiJe5iSMfMZIhUbq54f2G56X08LFpkEJVv9PNXjLpi6p3HEDl/p6dFS1PIqDuAoxLFk
+XFXgDdSQWxLKSJM22wKaDAIrhqzGP2wjgmhFv2to8w3feW0y/SOYkhChAjEUPOarCF0HnsK3nDJ
uocjeaxLC3WOOZVewmaSYv25hu66k1VtTyTwgNxlAaXSofVzq70pDKfBA5lnGwdH8Zo+J+qkWGLM
q2nXaSFowck5/SSbuj3H25uRnBTsU5gYNN+WAhuRf0W84r6CCYBlWj5pA4zhqTS2If55zqY6wwI9
9omUoWMm6ue+6V+FlqYrvDsnKajbXXBr5y0eDVWUeDOOQg6zswab5qpP+vWwSGkMuuCuIpBD1RVv
2O5oeSshMWUaiidnonIO8yx3UxL/qKiVEWqn+RInebCNw+E4LO4OJypU18Sx0ei436qFiGEKGvjN
U52AUUHHo2+ZBypzTtpqzD/UcIJVo+kQJ8Q3EdiI/Kfei6Nzl1biyiFezjVnp92wibd3BLnt8wy0
Fzv1oc0ZYoxdIk5O8cwXoXNGHo1dnI8+yiPu0pJ+P9+jfhy0mfTCidlKaXWb2Ry+mI4bBJq+V0t0
kzRcdWASntI5/brUp+io4TtK4tHj1iH3sDcjX9Ylb0SR5UpSmdCjDc6DqqSe5FScA4NYBqIKjzDq
1C8JkbL+BP3bliPNV1PzJIIkJY1P/1IEChOXrqXYjgASW3a0ZViLDtBmKFFZQcppCpndBCpqzaAO
dioybOoJboDA1BemiHIuHD6WZgZ+YFiRn4Jj9JqpeGFIl66dwal2uM+SEDtICUOSSDcTQxKSySwT
PwZZPjv2+BQa8+M0WP7QTUS5ZfMrZitqTTW8q53nSY1OrSLyB0Pr7qxYzfZ6igU9q2t1P2B2Vihi
OFEcRzShjaTl535YN2rHhkC9//F69r6QZxZPi5BzlYPp4lL6lMrGKKsNRGbRqwOnFTba3ITuWGkC
hmZKh5qe+idyqz+4AGHUQAuDtco15UuPC76STm54Rr0sxo2cBQGCZzRW8AoND5/JLk0wAnfk3QNv
j9+kHE1xNLu06rH90qHsH6sQjoFiMLMpwNtA2V3V8H3WJqXfShbS1uhxucaItZ3soQYXMcaETOtk
+wX9m6wmxioMwjsbhEJSql7XNOjiu8hYyaP0MjRUE0tVraUP+FvDTw6yS83y+8mSt46C2eIgTW7V
pRALZ3VSA/8YYdRwaELDt6VuXVeOhO7+FA4WFCR5/CRw/g/6TXCZ5IYpYMYxFl0S2mrNDILaqQdv
tlt1l4YlSQ6TvQoPqKnJxjOSB0liBAerc9M48qrFzr8S1hSvagc9I32OLWakR35HylbHejXNMTMB
rGsoB3W3ccKvcsN0RdqJwNy2TXuitGlXZdausxnFDYoYWvN3GeHTS+IqgefrYsyfq9SSvWkMzrTs
Zjgj/E00Dw8G81m7pszGJv08zpPXJFbPqpLRHZQxWpcMY8kT5JCYh9dqHJxbNKHbPEts1O061NVB
IWeADEPVBPIwJW3L9AA6dknB4PGY42doCrfq7jh2yF4YzSyLmjSTkvGC8Vp8oqb6w/MFrRTUm7O4
yQCX/V6mJKMu5+hLBy/Omt3spKdgdCJPsZrXXo9ztx77T77sP1xQN+HP0rkg1QFL7+8XTOVZpmNd
sq6qmasPfcVAeXoEo9679LZytXv8eAH5Q2MIvxbNFtJ0F9Paz6CJXxpDSi5kTsPZ6A0QtVd2ayMR
mb4Gxax5mM+Qr0wRgPoeKupC1EZm98kK9r4QJAaG/1CP2cw9L1sRlVMnrP3tCNm67Hy9lwPI8QRQ
BqY7NtGtKijxowIqCHLuTzryf3iYddtaUoT5tEHALqXiL2+9kquaE3s3enKcRStTrJWukHze/qOj
DrJPTO1mKrWnjz/w94I53uPSePl53X+1Zn65aBgqtYEvY/SwLiy1H1VdaVaK+/FV3ieWUOY7FiJN
9Ie0wi77fbpah52scx9ZGOVc+HgVYmNa/i03NMB/xfFDziIgX9pl0GeeljlMmBXowTL1up8GxhHm
Z3Fef3jr6DAhImhoBpkTXfQg2QKbRm/E6I0Gzb9xjJm08iR9/M7V98dOfrdMfJpsIfY0L3uNElYu
NB7p6JnlcNTr4Dv+XcYsakMoVaU0d2p1lc35nRIGBoP6+Ho223CrpJrmJTrVWVAOIcvasMJxse77
QJyUeV22+Xgf1IayRi8EUSsIPjmX/OGxXzqWsoKGCkDCz7P0L3eFPgbV0NbS4NXc5SP2tFVEQDwL
IQgjBDJY0LLPsI9/ePBMlFOUDstYytIv7n7RJ8QdxePgSaCEwLd807OIwNnOvItST86f7JgAYnQF
nxlFVevyzWLSI35pMcfiZGdLuziCUabhDR1I2BhRliF9RM8iIbnK7MKrl9yQGR9ap1Lz9j2TGJGJ
56prZr8ynSfG8YiB+pF8aEMMp5hTgjdpFOKY0vJDOadfmnlcDlLy8DClFCUYtzgfkFBBcIEe+U3s
1JuxCQ+k9QRnsKcQ6TlkSYr8xM2xDpWGZzIigriFIEL3IjmQwmiRkKmMG70aR1eQiOKWthqvgAsV
X1PIo9Q9vpQr03WJefp2egDyY7lNSBIdATj1ag4S1hEGBp5hsie3+mzQMhSGFwSWupJkm0ZVJ4NF
AkG7KprRoDejk3MU2Op9kL1A4YnZ80Pbg5PTrwFoFAcJRBvBSepr3smP1aTtUisezlJYWjsmoAxb
Te22Jdf+KNeqddQ1ZxMRYOQptUZapppv2iIOr0pidHHViF2eAHRAWzTsS50wgiCfr0LOzv5YzcFW
019LhaMx0xzFTbqhWMuxMu/GASm/0p3RFBa3OZb7DTAIyS8Yxku0EmE1BCvHTB70Hh9kjjV4FRv9
DXDt0pflbOck9bRxGGAbpX120IXSEk82kBPSn+rhKpluOxqtV7Ix3Iwq0YmhM2/supSv0mHsV05A
bvpim2dQzrHZrPD+iGxeI935qtocv5xSphRtzC+t3K0bhECb2j5kYLmUcN6QiDy6Vdaoe0sQOUK7
puxvQyXwQ6Qbm7hhWbLQvq9UTrsKSjK/RIvjJXgskiYr18nIoUZWGZDps4n0jMMiCoZu3OWD7EVV
NO8CxXZ4fi0fDSLQklrbRnUGotmQip0VmGuNUKUrOZk2ipA0tEdd4bNgoTSU0ViWAF8awqwNRgbr
XhUFT8ckPWS98CkHkr09WNB6oLdJ4cmCsEcKg0kzTByb5fAoJifwtXT4ERuBerDjLjozgXKQQyCy
STLky/ODFGNsTRqESOpMME9Yiy+CFuyNpJ76xEw3Ja3FjRRV0qN6V3HoOwQxapiEk20jzWcYbL07
mEqFsR/5CD2upzitJGTm5Jfrw+TDh/KGwQx88w4tDbXDGPVbUoHWYFf1I9EV1TZHsqXqJTQwZfw+
UtTup1CJTlqau4G55A9YINniPldWVWZWTBOHeqNGOnd3UFK5hqtWFsFXfKO+Ojj9decEwNBS4phs
i1EzMUTNujZSw0sQsNHnEXiasoYs4Sq85RlG80U9sR7T5LT06vNIEwcioc5OZxbnKFl3BaPnjt7F
rq1lF3JFgBptJM8vcjroDzEbxcwJAxXTfJPVZrBpFSBDxG7VsCZNh9ekH0kEiE44pPXYEH60BMsH
WK4XRra+rT8rKd5BB5is0ezVqePwDjm4738vZOp07kdnsCov7rodjkyIFugHwziP77pYrDuj9iRc
dd8DplDWjGZNDPRQ8VBvZWkTRY10N8lGc5UoJlzNdCg8khHIfklezKEhpL00CBsaQXlZIartee7n
fQBlydPQF7GNtF8qmkYqIa+4Y7sawkBrburoCYTglR7TGOOE/lyF7bePN/rL6m150w6DHiKcNRMs
1MWbjrQEWKbRVV5+P3VsFiIbeXJo/ZHBTtRYNEjlGlhl/VllpS0b469nQC6M38Hg/8i2Q0xxsXEm
GQyAVCsr0pz6p6HmYIObPGO5mZ4UGyNsGqCBGs182xPEVTVqtU2X3NZi6NFkzvatEwR3ITsXsiVg
63KTUwtm0W0UJgHt6Jb2RIjYNcnRTkPVsL22bDzN/OYgL93Tt4bjJ09HvdNa6HsCf9Uw6Js8V8Hl
GaGzykVqHTQFAZc5MG1IJAvCl0k6SNRa4lhqD0jQcceTswHc9y3R1KOD+PoLjN291ZvP4PP7q8J0
xqMx6Nu2Zv3o4M2nHQG9IaRoT5Isa92Mzm2ZmdrJ6rPbLpDHHVP3bYOigi0UHyHPTLKPynkr1xVk
P9S9fhNAb2UnSVjiho00CmKEAuclljnJQliPXQR68Cp0pBcO3fhc4+weqdlZrYPH3ixuJ4MU9bJS
OUsCJa/5Am71vlAR/KoMqZZuFPflMaCjhOppn5NpGFlt43eG1HlFKQrUQPuC1CSrtFbOXNPKpRkb
C9IKCFcY0TFuJ5TSa0MvEe2N5bAVkHo3ytQ9olgy14HTMiLXh2stg1frID2B5NgZCJ7sHxPiOHqI
AAelYuLwXN6MCW+vTrv6hHoZwqUsVLa60xLj4yckTri9pD+Q4yuTFkjNOUAwD3Lb//gBeRd4yR0K
74HuEHwMGRvXRZ1VkSQcdxhLvTQuJrghNcgmXbfdUJb8SE8wyJexsjZpvxiVynfWrodQzPs4jGlM
y7uPX41xWZf/fDXU/+QGU5rDRvl9kRKVUTu60VceMppq1UdgZGb1zQmUVyuO9lIOrNKswGhrpSJY
I80QIrV9HfZOh7y9ee6Xbxa3fi09JUH9PcEl2ZYDkB5h3IJo3IRpLbY0Ss95Vj7S4kanq0jIrNgB
0rh6s8X81AoVLb1VHJIWvo2lsZhZOiE5dfIkR8VzInJtLT+aldDxSZLuKDfRk0HzEVIE1p8KG33W
EcXd+pnavsq2/iqa+N6eRbMm4WyfKDy1H39ml7KJy49sKeF/ORVkfdCi9mGJGxewHPLKhh5fEp6R
ln/9+Erv2gA/L2WblmzgGVvmI79fiuwdjmd5XnkitL5DHV23hFogwaO52ps2PWi6sRBLpU3Xg20d
sOZ+/AIuTyPL9eGrLUR9Tq4YHX+/fgNs2JmjsPIQEnPsoGJfCpvnTNJusE1wv6Dsa4Pw3iQR5+Mr
L+/sYjlHEo/BkTYPU6Gf9+0vHzJh4BV7V114EPc5/TWyD7IAGwpojI8vpPzhPepAZGQNcg2DUfti
44BLUJOKVRVellXXVT09qEX8tTCAxcmRCWVBa9dVWXVbDIXSCgVdu5yPgrkAjOZccURxq4lkqBR+
7CFvjLOFznBZbqdP+rvqHz4RLKb4WzmO2ng0Lp7UEsob9x3OVtNqziqRbTpmCNeJ652dL3WQLtdH
OP4rBdMGk2bSN1NUgEZGNUyg8ddRsiefVLCNzNGLt/KC7mxGnp8MgO/AA2nqTR1it2vicPThMem6
svlvftKM9WT+B92d7jiEiIu7uc7TMmwdhiTAlpRNa6avYb6s/YW5H8Moc8k0QRkgMv08Ewx0tmNB
r3nJoRVb1XjOEshqYVaZO9US6jWSWQVGE4Ldsf/0nrg8Cy+vdMnHxbcBW1C57O0SKlvJdBJ7kDxo
GRqjWMmToXsKfvd1tBntZDiPSQ1vo3tEMOBTUZtbsO5YsDiYohlij8pyU1mRwjeawf7jz/GyYfOv
F0cbko4EYKLLh7IEf9EGlO8kJkCbocAGcT72n3UgL+upn18UpdwShYyB9PLLwjsZJ+CV2KaXIsYe
u9cpEKQtZMG5ScRba0jbEpFVyEY+6IvOpRpvP36f71a/5SUoBiu+adoqZfTFHa9E4EFZEzsPWy3T
9Y7TtmOD2i0DSA56k1J0WOeoRQKW2xxSxoCp3Ccv4XJ7XF4CrRCdHix9u3eSrDgzw7Ie5s6zJu1G
nxpyg4sFIzGEh7pBDz4j9mWqMUduOsXWCrmmsTWyR0ubPhPrveug/XwpjqKBiDI56132Z+SBGFsV
E5OXRyg0ofEQ/5jgh6Phnm3HVnpRHdJwGjJnZQVBvoi0+gh6B+lweBPrZrRRyuINMOM2F+SNFin6
+6UD0JHWuK2ratPOUk9Fa30aL/6nz1Cjs2pikTf4NJcF+JelnFl2FlVGzJ1EzqcvGHYQLdtvKoGn
IJ+LU6Uwtx4czgmdOMTo2QztJIXcax9/l394bPgmERcYdPId9XL9RCUtQYrSWw9dxw5aFJwRyfv/
uQShFYr5s7xbKodf3mlnQYnKZVpocdq/JHqwahv9+uNLLPf8r/sidwG3IjJBmXGXalw6uwfJqgyl
sWvP0LOTHcUNBg/1mAeZX4/Npjf7oyHGT/bi5WVfXBPiJ5QD2dRZDS734sSyQrYeqoAuAYNcFK8x
eT5axCTawvL18fv7w7fE3kARD5TWQS613Ey/fIRlLSVotolMiMf8h1ShmLCy/64Zn10eZiw3wVLR
mJSEv1/DGCQRZdSgnklGNbqU2MvAK6+oxENX7ibn9PFbev+VcTl2E8VWTQOW3MVdIZS0AfQkkcqa
2M90Eg9RjX9D0nCaEVYKQpfUZIXIx4+vyjzh3demGAxE6beTLMNUeNnkfvkoKzl2MloipUesMwjf
IJ6OQ65X7kgMqWKmSOfn4ZiFDO8HC0x+79gbDUk+OgT07EwfxC6eLHk7J7S0sKnuC6ygq76zMFVX
wy2zKCr/KE0OdaheYW4Gi4RzddOgntyFBaIDXZXuFXoQ+SxbEH1yx5WDVr6unXT2+7B+xQhQX3dW
sK4BldCVdYqrmLwq9NunCFHE1hi6cJ2hobwpQoUoD+lBSgLzZh4LzJNScDsCkHSZLg9uYdLRC8P4
buwKAUq0vEv6afI6pQWJi8Ju7GLbl+R6pUqh6uqhFNwEluj27YQl2ZDv01DdFHyDrjRoILHqQBw7
rAVOpssnu4iUk9PRdZ/FaL7MhvSqYf4BT0FhGNjpthZwKprAgnBeSZrXt1wnUsQTanompYN9nWQy
EW5OjWGpsYnvk0WIsRRHdogwLgyHcS3x+lb1IGM3acGxqalUueksFiC0Aedosd8sB9JmcZWquDWy
ftjHjqRsOWnnRCO6zjIYtBe0NHCuK/DfDKefe113TWrWJMsxOtR8N6Zgd8ga4mo0DHQpvTyvxIpG
2Cgqs3peiQZM1BKsibkP3NdYdJAAgH65TI1R3xNOuqZ0g7/QVO0+H+I1SAs+gLjCMq2KL6NO33bW
HDjzSS92teoluVXw4RFgrtrtDWcZrwbi4AUFshwJN+gKyA4WYZPPbRr6+U5bGAVLvA39jGHXyo7P
cDrZTXgHBsXOr5Sykq47Scf2bapPiET42GxcslreQ9bG8T11WyGSdK18USLGAmOH61BaKOxwqzeW
mhVXqR1cJSHJSo2RakcQaZmcb8Eq0IyOVdfSkSnJrV0QbMovR/pwhqHZ7kJHJwYGhu0JjEO90+x+
VzXG/Ty30q0GcIGhfvKIX1RZE8WjuoqR3xTC0LyS82jea+FZTr0K0/UaBoh8tth3zQHov4PWZZMP
AdMPDpWIWONqzdM8YMxSKx9SWnfG0vktcbDN6CLz6RIq6HCWVNmwBVQEAWPuGHYMs3qwIv3t4yXk
8sTBOonrCJ3qz91buVQD5oIBfN4bpWebZbCZO0NZyVX/YnfcmR9f6Q9LFUEFi5ICXgm198WKzPNU
F4nNlcK0+tHZmsSAm+6xmZfD6qsM96+TPhPCvt9oFo7OsgfouqG8g8AkVtBXMd0rT2vT1E3D4bZq
l+ekQcfhLFB3ErBrHLJrlMXABdBR4OdmyDhBrKfr4efqZzPS99usCiKckyihf6DBrIutD16NU8HZ
yTzFxkTrTMFL2Vx15JDUU3H++PP+w6Xo+VA2c7ShFXW5ow9BlmsioAfJuv5kTeQO9dpOJ7KAZ/zp
40upPxtav5cPHFbZRg3AsLJq2Rf1X2mZZcMeEHnNgu6IivIhDiecl0YWLgE+aMqUepWHVrmTzcEV
Rit7Qz7Q1wGaXwfmi67lTMCJUSElOsX3VH4rsJbu4MtClBwmyJ19VR8cPflmDGm7Jw1mcNMF3JXI
C2Mysr20QsQozHwmin6RAUZ0ROW+klw2rG8lUxpba6D/CaCI8LsbWlztD+yAr9NE4nligh2VxBky
xeLxBCoX8poY7rsKMAYMK9VXNUGmMIhydocBEWEiMV/JJdnLW30l18ZLUhahhwv5DD8xXeGrBZ4o
f4W8/DpxrmBtVgYvk5u9hKEDWERwU1pFTKNrlZpm67VjrK4SDLY4xMVbF5vXCJU1IoVK5zhrxq5C
kDz0wjN60yQ2AseInWSmJ1ekvISi8yoR6xtRQtpxRFKvF5BL2jWJ39oDloC03JEyUZ6GKDf8KrSO
ZJSQokNbZGP0NuFa3I34wL6oCQQo2UwJVhSZzEkns9xMpCZq7+FrVZqq1yA1PJABafpZzZCItf/R
Giv6mQlZZXa4WezmDyWCaU705eukhOouF0G6NmP6Fhlk5EK+jYcw3mG5UlZdiYnFSYp4T4WC0IiW
FxScfCcp+veWtfeoV3jvviptJd1bBSu50qtXhlninZb7U66ZPEKVJl2Jbrq3Q1zUgWWqrrDcSTVC
xtq4EYxbnOmNHxXaK4rR7lCaFrJRguF32pjdpiFulLgZ7aNaT1iRFZunRb1XS5hNYY2eSrOsaota
fQ8KBuymwOzdT7GObL/ANPlCLFPrWVl501L/HNRm8BuJ4WFlBxFVTYJyqLi2mYC5FBETfe9K9xIV
RToypvommrwMAd+QhG6OmcrXcukWqujCnD0ifxLHQYfz0szUxolFt4Ydixg8jn18gCbc2JlHQ+ky
qNpwIrTZ2RbQjjZyl99HLdFpwJwoiLSuWuP24ynsFYqAqPrBiogIN4VFCqjNC4nQckWU+5ymum1T
q7tZCSucGDilJImMBZKa2MdjkH9STZ3BV3OqhvlH0CmPTlFlV0Utc8yCBw2ihCgZI31LsmreRMwa
SHPTdjmVU65mxpHnU1q1WHPWTTVWpKwAp9Ntydl2k/S9maqHtNGMa/S46GJCYEMfL1H/6uf8tkSR
88f4iDYHdjzo/drvpXKgQe/H8pt4LefqdWLwJFdQQaFimetiig4CzspurOUODX8It1hvCJEAP5zL
Bf/IjNtGGIQXJcKXiyYjzIPMcBYzyVMqcUaMHa2mWtFOprFChvCNJ5xPuZG8aLa/0xwHTtzUO11S
mLbY1hFtQbmKEZn4pZbEa4mPjNIPG6OaOadx6quDVURPVmv/QLH2w4yrDWUlVnUNMAPD0lMh6wsi
oGXMVYMliKeGOGjxhZQ86xBWrLVDGWanMvN7wIrbESX8YR6xWGT9q0FfwJ+1+V6yAaFkdo5QvkG2
Gzo/5LZZS1paHMagKHbNGN1ksaWstGludo7mC00SV0X3lW7DF6Mpm5vBkqBdSf0pamJrjTKIycIo
45aVQi8bO3zBZPSMSuJcjSMBPyiGVBd1zbTRpQbiVRrl15HzMjpPuVZ/i6nKLKecfTNUbw1ZtFdy
rMKK00y8aVlq36hwT1CGyeuitOPrgMJ7VrOtzlnc1TvrKg1Ecp1PzoRViWNyEdcNtRcOgVKyt5MZ
Pg8o5wuEHyxrrVv2NpSeDreh2aStx8CIKZ5jNEeALA4IHGHjs+qJFpKTpSne76e8m08hAJRtrsrb
yaqrfSbbwVZym8KqfD0T6ifOUeNd+eJwSmZXJSLdMoCHXt6xmciN2arR2cxVQ5pW1RNmQoTP0PPW
tKx+0Vsxriqcvmu9jA0qdRPcCbjvIJOeNJ6vLbnBqZ7gJswbYnFQQHk5xnDydRxnU7OftaiWabl2
+xTHCbEZHRjcsbgla7i5FU2+twZMGoo+OnvUFc5VvJiO8+geHOmTcMYQRHC0KlL9eu5BuM6m3azn
LovcRiMYsp/Gbj0kOkBIKYfew7BQWLqyItu1c/NivA4aYZLjMkPqKI+tziHBSnAXATZmdZg4F/5c
Af7H9/F/hm/F+V+PevPP/+TfvxflVEehaC/+9Z/bt+LqOXtr/nP5qf/zt37/mX+6d//r/q8fRf3X
6c67v/ybv/0gv/7fl3ef2+ff/mWTt1E73XRv9XT71nRp+/MivNDlb/6//uFfbz9/y/1Uvv3j7+/0
ldrlt4VRkf/97z/yX//xN33LX9bC5ff/+w+Xt/qPvx+fk7e//CZ9zl/f/dTbc9P+4286Wf9hkgPG
wkNpTr4JVenw9l9/QndYWTzECorz5U/yom4FP+T8B90OFExLNA+9U4sX0RTdv/+IDqBDW1RnoEUD
W//7v979b1/T//3a/sq77FxEedv8fDW/NTng/9PIQXhCr4iDEw69i5ODlXFMCxig3QeCpPkVGUsc
xgjgQ6mcuIrjFWI/6j6Fe8fu3G00nQxxX5i+suRgHRzYytHyd8iiCYd7I4Dr8aDqV23/g7WK23cx
cl43MYmBL3r5UODC7K56fUvgg2jPufyiZU9RskFy5SQ3ZvUtCvcUIPDS1GKVWkS80wH0cKVg/VxS
7mh84nU4xgMWGteoVgvNCKn+YilGHLciWWKMD3HIOrsiV0LeBs+Q0Otv5VucAtUB8cQ5ZJfky090
/VWGiWy+qSbGwntHd6tiF8V0XaAFuhj6MpuZLUyFTTkwbt9q1GfVxlIO/eDL2OLjTVaz3m57hTLP
rRomtd4Y+/x3/jHgvaUc7nAVr/43e+e1HLu1ZNtfuT8AXfgFvBZQ3tBsus0XRJF7E957fP0dqyS1
zOkTJ/TYHTeiO3REsYowy+TKzDkmzu6Aw8WaIKpaY2UCRqphT2SPq/0i2VbmOiigLngDKWnDpzPZ
eba4em1rzsSWtHoQ6/gNh9/R7zIviY9UczH3NDegZ+a3lBRKTmsPRhHg1zxkMTUqG8QlBSIUIGje
iO/xrlT9kLVB/Q/bPj2N/zJ4TM0C/mHJAgOrKSP4zxky0C+L2w8kgMS0QdGn1XcaBaUCaEVAb0QU
x1sYk3sb0kqEK1grDC8FqNXRIo8P86lM4ZYC6LBpTY2BYkc2ZmyggTJqspo6+12LP+R80UrY6vJA
x2kkpVRsEtzWxbsrW0YgIbj9662wm15j0/KGglRCuhF8M5C4BVy58iDlu3Y+0FXHAsj2LYwC5573
nCuum1ctf2ydA3Slcvks2vfGfBhjeJwF/JYrzVQreiepE5zn4KHP3xP1KVSoYD7NABa0g20n9B6c
gHZBaVCiV618hZC5Ct0XsMuK/j7Er+rMdfYYkZmjujLchwxQhVM92dYpNF7T7N3stuXwFI9PNUxE
E4OgQv10ROsPGear9JPBrAanGHwK975al9WDPcLRbPzMBpMzqZ4W39G6htstt9c/NflXaX2G3S5D
PiaCc+l+czTg3GQdKa9t5g7DaRiWHkdwJ76vxEMvTp37fSwes/w8uQ9pdr+kd4k46+NTmB4X60BN
RitQT2yG6uhkm6B5mpqXItzAmTfE/di+lkxg92kor2QeVsrwhPela15Gzozjg+BvVKehwHnwXldA
srwlymOTfTgB6cy7GNV7/iH67/wwrWlu2GmkcWr4Vt9M91umwL/cIHjF0LQSe1M8QPHg/7LmuXUf
sFR0YGJAerjmHhLnVWiyTrD3UX0Rw1EkL9MiVzKAi+ZrHjy11vlhYFnq7sYs2usVC9IQrKfC3tGN
sDaiYWdhY6ir7R6MRDjNLG+2n6rZrlKagx6LLdu3B1FpV/9G8f1t6/rLkvxfe+Lfd87XOI2rnz/i
6983xL9spP/Ttk7ZYfZ/f9+b/mXnvFyHa9te/5vNU37u171TEdYvNFUjo6Vznh4K44/N8/afdIHB
OPVlMl90zP2xezq/mBpARCI84PDGLWHy++7p/EJ1STYUCrlq0SPw+wX+5U39m83zX9hHMIJpyie7
R0+CwYX8bfNsS1h72qgFa0Wus91HZe/K6uKiMK1WhQUq5y4ndzooh36GE7FeKG5q2G/2AMYGxMAq
hlHDB6kYNz1hd2qwBJYQM1Qst4oHgOJ0Af3oxkvEQsUn1aAgrQuNV1yV5MGssZcOz2n7LszDMPtO
iuPwAZPkhr7pryo/4yXSmaSL77LwXKlbQ4N0bYB/W+nOiyCzLn/WXRZIpCSSVuUkp7da3oX2bpyO
ivY2Wjvsr1dF82ybd5jMsOM5+cPQ3akaXVcOKzkNxc27s3yGziEgOcVqVYy71kaeezaa50Y/jtNa
Dd/H/IyHRTn9NIqPFss6bTeob0b1vNj3tckE9Vv7IKz7Wt/hVMyc9QoQxjHZmG8LCazKPVjpxz+P
Vv93zjmTGtW/n3Pedc6vxW9Trv1zwCo/9/ucc39Bx0OhUpNhJu5nZLV/DVhxKWViyfSyQTMM/T4q
8cAfESuyHCGYECSioeUzHX+fc+4vNzyYw9eiOjMRTvyDSaeLvwYdSH8obBKqshjQcmf/S2/JOA7J
ok7IhV0WfG8eg4nGX9T/PZ3RgX2qu+WHYVbNrlYbWgtgu2DVzJ48lBiGD2zB+bVXZ1wXpmBVaPAV
wm4+LqX6wpqxdV3676LimtV0B4hUPWKNvspd4tA6bWpQ8QN5Fb166DVMjo1pNwNyyYzRM6LmoCbi
Ug/VD7P61qU4vfNjfZY5SY7jGb47nnInZXdHw6rPWYamL5XtEFHNJWCYgHgiZFLOy0sNAQuK3DGN
p8elBF1LExteuCNy4Qbwi9bQlqll80uF2oAUaveoOyMZjapeVclyLAqUpdrgD8UPq84e6bRJUej3
KUfD4eTmijd2bke2mu+FHr0rMYTQjeEltqMrGEj695U7V2C4m0OrpogCG7rYjEp2AAGF0+f02Ism
hea7HIOW5WrKrgY9w3jutRsW3Iv8623Wg91cjqPVnObgeU7eW3RwUbEcw4UKk+gfdaM6WdpLHpuv
Tkm/2BggdlheVPf73LnHwZ5egGCT8YuvSm3uBm14LHku1qK+aFEP/nd0fIpWm3pgodLTKwacG1qX
d7ZZYcQQxdeGYrTQi518MABXd+hzd0lJgYLnk5bWJYS4VurYAooC1XZEm/AAw7a4JrQF3IZS3Q9+
ybfTGHbU9enYYwFVO3v5r3bb++FkX6IUuMpiXWrUFSszLY2VNf6Io+ViG/FVKMYu5A7lBxaGxcRe
WLiX3rQvlJteCgVAkto/NgXTdRkfwZxja5scyO9jNALrJU4jTynd9zTOrkOf4EuWqe+6Fe/7ll2h
aattiuMTYIfka66wKQ+tC8ieddrO7C3zsZkJhvrlaKbORUkAARTLdwrsa/piTpwov0coMiw1u87h
9CJ48PI1Uq672M6XZeNfreLRvQIB/zRHj0Uw/XobynwU2lm1p7N8ObNmXpJIParjcphxdZd/bqrg
4vfJl14yNAKEItOAj7g0TCUKzDUEtoqTXIucKdNXQPzjr3aMrxn3qOZ4xbTjdjI6KYvm34dHodgX
GqheMvp7x4FtcVrO8uXKl6TMMw99YlwYH4viQkq0L0Vy3xNIrGb7KMJKgQlTYH1gb3rX3qmLcbnN
Q4ojwcpUJ3LB3JaSXSf8ssmwLsNWSZIXbdgD9vxyYpQznDpCR32YHAZVW5v/If90A3L8JWMKw4OV
Es8Ul7oO5/+/Hp2iMbPKLI6kddz0mJbpNWz754jiGR6GX26qvpABebF1/aVWIBa55S5SrN2cZ18B
vvR2k16VEcuT1PkIaRzAuYNnlX7l7qB7bcuETMi9ZxFD083mNyvAO2ZYxlU8undqrB/UjIZ1RIBf
8o9j/bRv3OZAGv2radUXekVfIA77wzA+Ck4UhszLu/m+lIulXCMmTwScKXJNO3Uwo/x5AriykJrv
ANsgn+p+KCWW1nLRseTSVdb2Nwe5fGJ3+BkvR7l4NZnysxnAWDez7c8y0RVfi7RjmYrjLzlvR2u5
q/WXbuBncoHqlB5sDHNWQ57RQpVu0/Exj42dzIOjCNz9aWP8Ldb7c2LEkfm/v78fWC4kYLDxILb7
W6+liKDvt9IPW24PHU2VnusMj4GtPjh2s6fvOl2NLFQlTKnMfS4dY+/MguPlgFs7I1duKKMyf2S9
uU7k4m/FxriCGQi3p3mr4+CametGb15Hc3oE5TWtxi7eZNOEoSiDIaFT01ae5Pu3B4QvquZ+4hW3
rshFuTkFCb5HlOxTgv/RpfmXpTQbWsW9bNZ+yneELOMl4Yug3mwWNX0tiwnMkPUi10uo+VfbRX7o
Ms2j/AsM9LC6zXkztKC2DWele1764dvtFwILERf1cfA6MEUV4ZKUaGEJdum4/fVbAEp2Nkxs5E/U
ACAgMtPVKv5ysvgr4P9v77VU9W3I4VwT+CHUw+M/j+j+V+Yfbcblvw/o/DLH6e3z+udQTn7it1DO
1n6hmowMHZsWGLe4p/xXKMd/MmlJ50eEcpZOj+gfoZz1i01zF62xDicbdBZ86vdQzvpFp5lVNhmg
qZdNnf8klKMH/m+TTCY/ZW2br6NoRJP8XxfBInVVqopw02c0aFOpHqsMkhY7GOvN2SXBF47JIVMo
9TEJw3A+Gsq4VSPNu9UkIuW12OvavA3V9EtGBlpyVabmIGu6toJxb9hC56cinnSbGttI+WWWRdyA
B0ttvkV5elbncWvlHeAVc2ehH+xq9SjqaYub2FEH1tvfrNmnrTMlB06C97YJ1rYVF/lPec1m7gMN
DvSW5hcFpurDBNEVK0dfdcWFSBh/Fmzpiv4IyBVuonZv2SmNPzRS2bKAb1LB+xxcLklQJrGadQtn
RT6HuGzR6t7HDkzGvF2jhyGRj6YPC0Nt2tLrCQ2dXB+fattuI5+IvJpS7XEEoHuKTxvWRKNqt0nd
mbPfZTQ4dub0vvKjMoSaF3UynJ22kTNugR8dJal2UcBZ6x94XWMgzQOX+SKDYM7KvvpiPmLIYjjT
CX+CrU6PppPDR+f21Dk7jzqpKN5AkmaHxEgPCpebbYpieAJZtJqLcRtiGiOvT++5acW52DztUify
7rkXOz2nOMnXy9NIY5MNQx2s0FZNps9OMXeo6TeZXnMa1rwcIk2F+/yyNBxHMUBIu00MuXKmfiMH
iLzdhk6gRHxhjMKBFBNOlxoXgMApIqmr6UDRVU9laGg9AjSeQNYTxsgn6JDEdZMD8uAAzBE9VbvK
Hci9thutUL2QQrB8s/JCo5knxO3LNygfgc6iJl+bjIllgChvVL6gVhWXyuQBE62qtXo/NRmgtHEr
X5oweIxh57WAtW2XToVxK2+WfIgnf+32NX23GTF6lB+fxpZOcnMnB/SI4WDMFuEoLwNFpmrmEfJr
8qVoTeOH9udAPG7B5pL3K3fOgryBQKiXCfMiH9k4C5ih3D/ELphgmzgjF2qTJlYuKh0D9OSfS9S+
OeC0Nv0oRtzaqA1GQjbDXeWlYZK30+oGXWW7kcPtduf5vE2D6UgfzHnElEQSbDKn88d63hYtuT2r
WUWo/uQBIYV/h4huLY8qo7Ir2EBEC/mWKrw1tP67/N0SEZMcJvLdNtNHT7K/62+zRgb1FUx0OVLy
RL0v+M206n2VIegY8aFNmV2ZdbYXiJ9Zd2+17Yb+lgPx4e19yIcMGAWfuWYd1zVCRaxCY0wmqvSc
NAHdblyhM1CqBNvl9k+GMHfyONbp4xas3XGicz0A+d65mAD1w3GdQaLXlegqH0scq558m/KiRvw8
2hl9LTLumouS70G+PWEdMswnl/CUUeaweXD2zOFLxAf5YOQNB1O3yaPkIG9Ty5v1rNsX+ZALLT0g
51mXcLDAebVD/FPeScIfpM+e8ssIga9ZD0127eflXnGJkMT8Ys3NRoxMQz0+RKC41fBRhlzyfJW1
2Ze7WA9V+CRPVEiPnxaQGjkvfWBay0+SKkcEqKzkP7FFWGvWa4fvIX0xl5rBp1gzGaOaZE97exJy
gNCOs5HffnstzLSGp5AH6Zno8piRW5poqc3o8G65YMFigwHI8VBVOOS6WB2HexknyFCfcxw8n9lf
nPQqj2R5eMktWmXb+JAbyTlkJkL0o/OPq4rMnRl+yJG6VB2yfpWcFhT/+dsMfScu6aTNPiuMEMJp
9AqmKMjjDU0caFvnY85zbVWuh9XNYACrXHNleyLNjhrzymTdBkdwcByeBAuK3CxcXkPNGJZ45ggH
kY41Um/zc8Zri+QCzrGzXtKDbCyfsh4/qmVdPWTAc2lt3OmsA4rCGZPJjaXEQV7MIselDJAMZgvM
wMh4GBgt8tfkAbmK2IH4p/wDemntlq5d59bdbObbgZ5HIY/nWX7FWegiv6WpJDWOoyATXc9Ur6eM
IW9btZZjNJhvdUa6nsS/Vhjbjqqf/FwuF8zAfhsoaGh8vXwcZshBoWBNpccNMsWR0ycvLlSX4zyJ
t1pDAKXmZ/mEUqoizrzDgRWFIdZNfFibMCDi3Ctvk7OQh12GPwFgnYAUpMZOddJDzfXJkSb/Xb6O
SoOa2w5P1PgcinLLND21zXyvDdqxmAi5iRHCpjijmV1iyAF2cpZPmDaqbTN1TyYrirz7jIKhlkBs
s1Gx9/NWXkAj190q3SCC8mCH7LpgfLw9XCCcbn4Yks4LMQaX4xZziUOos2OwKw8pLF7nu5YuaNza
tVwh5IlDcUhU9pQR3IXyRnZ2NFIbBBT/P7SdZWldHqn+c2hb/J/Hn1X/kcWffwly+ezvQS4pfaRc
MhlIOvDP6UqhUz0Ag0RGki5NUAIUFv5IVwJ5I4NJSlKVkhq+7/cYV/wiO1pdyg3Ii0Hu/LMagS34
K385SWKMaqOCosRO7IyNu8xn/klGoBitFQ91PlI87us9Ln0vbhwcIrMbTpotaqDsLThnfCWwWzLN
bQrvEjdlldlkleraTKe1FbF6FGlrPi6glUpdOhevVJfWlDlYbKYVfl2Ayh7qvAATIYvYuXGfVlXg
W73penObflnuHG8bTUJagp6OkEljCAMBtzusTcqh63d9Zj30E0kChWP2YdCaEJMJcwUPv6NJLxvP
rTHihAd0F8gMsUAWYrvjRuI4ziCV8hnbY2yBMPvoAAX0C98dD61YhRqRWt8NnICTutlpYfShusEg
aQbcg6ry9wIlgLHs7HDVcFbgW0mn9lVx6NSFxGLjfEdcUa05rrzak9LT7Q34xZZ498ri3Iq5t5fF
JDiSmdbQsMLo5Pat9TAA1JRJJ3uShRQYtKDgM7pDq+dWMz/YBKd70ravbufG4PvvrLZQ8FUS97kb
IWdXd6kKgU6E7TtEDHTS2jtAZBZ/9P9r+RIXTeWsrgV3QFwOesaxuBjhK01NSQFEVL5TLd+1GR9v
ukIgnhTsJa3S+CC4zpVdxttO1V/HxcYROMYp28RoRdgQ51K6Qbyio106SyHJmEqYAApmFa+XMfaX
5dLEdIu5MdgAp+ZkVKLRMDJTObX2Em6DMtlDddVAh8vcuDDjbd8/QuNs1rkSHtxK3JPZyD1LpMIT
7uyF7ivRNzkcjvsLgIDvetHjI65Vhzl3tCdkmGX9VBWmvs5b5Aa22x/pmmp2BVwcDxoIOT0wKV6f
DjR2IWbwBBnz7VI4EH7G8txit10aZbUixzsdNJRWKUkKPHtGfBIsY3/L5Xbu5BBykf4eG/IsCGCk
RBRCn4OFmZISMdKjkUcw3EKIvoGFY2Vrz29NVoGKScpjTwyxakXp+KY5dtsGnrg6hadYRuDpYLZ+
TtOFMozBXRHSBG25BdETVuda27kQ7VOQB20Zrfs5cuQO4eAyCIyROfSdJjj6Dgq7IdJkpN4e0KSB
KsISdzvVJrbTght39PRLT51+B7AAm0mjOI9Zdd/Xwak0reRUuNhCWLzTlWnz2/2MlSAULuAkHHz7
l9sTa/Xq2LtWcHd7kj1mWZCVNWU1uW6+jYTMniWyhLBZ2lZjdCo/Clsv6BqZCB0ddz3WHWeusGx2
YIFwCAYr4Pfa4iIn6h4nHZmZW8RfaY+Z4WSLu3qpfio19kid1ZTHKJZykiGmOhjRdyknZcha5Y19
+VlmJQNpaDZYahh7+E+fqlN1+8rd5zibcdJJhtXshNlpWJK10WJnaC1N7MfT6K5Dq6QZZapBhiRr
DdPhFcoHPCp63V1nS+0g6kH1E4y65WFdGK2nkLxSEvQP5BfpY4w0LGMKs907dYDxWIydehDZCFZI
kllIhDl9luPpxRTYcGpK9k0NS6r/cvzR/1yvI3y7gUK09NY0AvoX4wPU2VMeYUBfN225pvvWC7HT
bJEi70IUVHPnHDo5km2nYvFQ00clHBWaK1q/E8xtVVYeCjVx/EkOVBjPg6Dh0glmfhKAue8aDfgn
pRVoGfTfy/WgwC/Fs5lA0FyZHvbc7rvZ+aG4WAe0S/s+cl++klRI0im90QMs6gOmstQGSLulxeSA
5ZrvMzW9U5KwwMYbOa+eJd9vw6FqCs4kYX00BggOgP1B9UwhHg+8RXmtwna/OCn/vF3ukmrPXUn/
S2y5BIpWKlaTLjSmJm/HBii/apqE/YZuac6W0xRa69uAp72CuZ2RXid2JkxlmWTZj9ZKm3cr28xd
4tMvZWiRzLp2fMzjOzcfLkPE5CoKYNRNM2X+bVhrHfAX054fXaU3aOngvdUxx8yigx2dABmdMUl3
IzKVpf3YL3FEo1l+VuXfN8roFFvduIY5nHns+aclkyfgQbzcnkRRizUFJ/QMFiJeSFT+YqOSkxch
OLFT/mtSTGsFsvme4rxm6stGmagvwz2hMYmxoYxYUyhI4ZPcDX2aZXdtpmSsvUhEx7GS3MjsWOZu
6aeTPq1blHL7eNRR1E/zIZz0xRMCnVpllHR4ucOGUQF7ELHuXW0r16Tv3fVtbCkmEOQyBJnWapgL
KqHmj8y7owXYlBWdmmFleqGStL/OeCev461dsh6EoQJvgK7BfYLgZsIkIIhJQxGJKqtag/SbTfLj
wbztHC1aRyrGsskSWts8NxO/R2LeYNKsWojWzHKpdxamLVHOR8IYRbbhSEdaNW92eUjzHXl7XNlk
0MAywbka2qoxoqrrTf1urhWx6Si+rjnH0IoEqm1t0Qe2CgZ8rDrhvuMvXKxdgnXfaMxjVzWO76rE
3otloiwgV95hJ+4BVQZMmNf1VlT8RTmLOkyzOBrQQoa7IHgfTNcXzdyFQjb4t/Wd28KaS4rgSB7L
8alAvGNQ96ovfBQi3tcIQW2FgGPHAMGuAjLYfmr3sMfUTadWksMjcM8siD4sFsIw0QLfHLJVX0M3
hiS6xzvox1LX2Gno8+TryENXoHICTtYbaX4apnVPNmpa1qyjBSahUMVGzgaZFXxOeVbBfaxziOqU
MxTqp/0iVaNdQ1+Dcb9YeeKXdfgWMjvXYRmkGLCoYttbcXVM9HBDhpD4ZYTkVjrFi1ObP2Oau/3Q
IjIIK8FAs17DEeb1aFINi5B5VHOQbUnWNRgD0PQOikk4J+xNOTRbzbabbbTNcosb5D6QzocK5ozr
ztF9IzhlObDWDdQkXhOYwbd8LFcptu+kvWzqS6y8+Do+5KDedhQhxD53TgW60edEpzc8qtPP1hhs
4onlJUWH8lDY7jeZw0mxzJPeRPY2MLCc0jJCgwWZkelEyer2r0Yb7vK62fdTXh9vP3HlCE9iA1FN
me+TUHc9Vak9JCTGi2kn9v5WBK+iinUtGMjVKO1K7ZLHYqDeIqLN0kzymEmuqS+XlQGPDB2t4pUy
QjH7xGvE8DOcK55DxcY2hcyfEHnBZOZAYScDpwPWjaRpIpgdIw468P1phWelcjEkhE1gXyA/0l/a
8SJqGbmp0U9lUOGqmlhCKlbhkIVRWzKy2UdYsqtZ1Rx5gFYOkH6encXkL8SPrU7re1LVOcqP6XvV
dPGWaEShwVGbd1k8fN5+hOzXXUzd06sOhwZpM+yY8SluJMMlIrPZ8AlNTsaQ2n8rl4vBTSp/md6j
Ii/J3Yz70DDfkQEfG10ZSP1kD27AhnTb1LMN/jzhtlRhA0xU+Fd1T7G5qHrx67tJFfiiup6+2XIT
dYqEezXvQwvC1hK0uypUcnrQcSB0UxDjSV3kmxmaORwaDiDCgAtnj+ZRoenByUGhUnno/MFyaGuQ
t9saOfesUdqOiGny+lSGC5IsWokH+ddC5c3Oq4GWv/uJnX9lKCT7oo5cT8luQ947DV4EjMPHpKOw
7oY4A4w0QzYa1xwGQI9Gt3c88gka+hJFSjqrHxY1yx3lSWJdyChBGBWe1um4ZuA5eah05MKpoe7n
xJ1WPUbEnMVk2FLbQ4+hXxf7aroATULuhWnF4wxIM0bi2g1yhg9yUWMqxtQliFsvhpqYW9can0YM
IryqJqxCKUuWpPueds2bTSR8XDr72wzvbIMj3VbpOQ6p5lhT7adSGjtOvVNhiAUUATEf4zoCNyKQ
HaSya0RyFBFSkjR+BL3OoSKcAVKEue1Fo4znGyqjQScPXWGt0jgsQ3QiGmgI/m3QOAmaqIUe7yRf
qFnIi89H+kiCqKGhm8NUqOj3VFmmXaJUp0yqv01k4ENh2WvcQAuvqVieqAKsR0L/o1qhada6BQEg
wxpUVD1hDZRmBDy4RtGZKdSRHoV2l7tMvNmGdNjQDcbxoTzaZaRkq3tD6C3tNdOPyk0IbHXRrbSO
NXKy0uoQmPM7oxG7kC51D0aVdOs8tpxTvxgt55bU2IxVRed3pxQrzEDwrMxoZIs41F3yub5AWWt2
wPvdE4zLBis5LF0nwO2o9ruzPS4t+efA6wEpnLp6eivK/t4SOV56E3FfUAAvRn9NKTsNxEnN+mvZ
YnfqFNnoUdP51imSxVG2WAuW+WuIpdBxdErswqf4jg7ekbxhwU1P2gH1peK1AlzqbW82rFnZKFUd
rsKeNje7sv1mbJ9Ch2lLl9B7O9mUmtCK0fVGp4/oqM1aBI0qp+5VNufNBp1ZvNWrab/0Ab8F+XI/
6N3DnBV0K+TobM05/LgtNfiGnkm+dxBVmXZdrmg8AgskfdlwPhtwCx2Ca60hxAJZMoJipW8cGuc6
j5b722qJdJNRrvTNqRjsvZPzHlHfngeCd7aEQWp5SBCnneKby8LxRB8sv9HVyFcMsvCZRrWhUQlh
1fH7nHQN/YFokPRyzPZgl0of6TQnvIFu6NyJuiNngMQzl+TLgn1+SBXFL5a435VGLNbmQK9LLLQX
1cDDRE2W9DFytfthVohlHb41qwhbejDfAfJWSAK4Cxv916Ahy7Xr2ty4Jc36jNPbYK2SCuPfWGGh
BL899dCmbgfN29zqM2QERazb2K02w25cqMvL8Y7Utnt09mrCNNNlFIvp1rlUBPLUaP6IYhkoutYB
RTx+ENrkbAUuoLUDffq2dwxQNHca60hDzFW7888FrxE/0VHjOUl27joHRKqL2X1TJQSss7ZhE8C6
gcJb0XMuWxYz3zjg2kQQPRgY3p0MsAq+PuwLTXkLGo0Lsh3K9PJaI9KUJGzKDTYuIJCNfk3rl7pN
8NhR4i+jyJDKdWDjFsh9EZ1HARnO2h0fk0SfvKQNjW3eSH4CfF/81My9SzqhdJp71EaKd1vJm8FJ
vbQ3v6psvCS1RStE4CjbpdKfB5fwPG20djWT9NlWS7+K5cE1sYEBoEHdyXB5XYcMQaL6IRJYGQIO
DBodTu7C6WygVbZJC2yP6oX9VjQPNH3wngrzqTVJoiQW2bK2wQugUloFgMRdLEbKnYc0RwBx241v
q1uPLwNkEjzBS44fgtYVPWMPsCziF2thR3REaVHKymXnRSt+XSWh/a501KTHQrF+LJxocCjPzkAp
d1qsss3LPTwAHmDRd4G0wjR5XjAdDCMMfK1F+pcgoysCiFysqOhp7wZuwPs1yhGJe8rawO9dPElu
PxLtRTE0gfUico1US+8oC8o4lllKxxQHBPIi5CIG20sNzaPvY2+M8CRE9dEvRJV9y+KXdmgi1abs
CHXG6+2RlC1ZPooeWsBMD0uULdS6Z2Is1Y9QK/lIMb6FdA34cjiAIf0cWZL4eA+uhJXYzaKt4XAk
vK0UjeivuG3ObKT3tzwL2wBrGxlFpyK4i4bidawajbRPt+5ZnMh4zNP91CYlkm+EBpZ9jW29xZkd
c1qlMz5uc40jGWiNcsW0+nJHJYCezBG+Mj5dt/5a5vaZQYp7akimZFI/+0KEFB+whqhgEWboXVdD
M1xNHfxjplb+FKbfJ9IBMbtTn5dffaRmK6r7ELGVlchRb1roJGH9rc1xQVFcLr6S1qlP143rWTWN
1EXKIa8oGhh541tKQTNIvEoisaCKPkeANNrpqXMLRAVF7omu+sLFYRtGrD9sPbCrD8qkPUz5gP2R
IDeSk+3Eupr9csp2kOxkF1ZXXSKlfeZIddbrXsH9F5W42lkTZxHSmFkbkx4al2Dj6jCt4d0AmUtp
j46boAdvs9CiXecQS5lHSxY3PkvN9w49IFMXD5qKbk9NU/y5dshrkQ9SHGWvxtQLS0ONL07VrMc8
2WkWVG3R4BGPc5C1UFeJaL8CCfpIxo90b/IsFuUF1exOGIKaF8YQgcsKvQQnZ+yvzZx/s1VMceOd
OXDzBnpTz0g55pCZoNScwmqlgwBTSY96/biuB/dbMmemB+cRAxNInJ1J26SeOfIAE2+U8amLOuNY
B+onugy0YgZMNhbGLlo8eFNiVfUV0KRn1Xiuje4QGc2DhTjXCxZ9BTKWTK/zM8kj12NN/27W8ZfI
Groxep0q/bIrLfKIcEr5Gw8JIJKRwuyEZQhyeiJuZVgpXUjGgDCvqfO1PmufTWecGsXEw15N3p0W
OmU51KiwXWTcVrwLNcr3kXIpQu7LRKJfhAkzzD7oUayS1sLUe6zFBwfZdeSy9lvzk4ACHjjFYzhn
PY2H3X7olotJ8LCyUpuopddXNkmdBAbPGB96MXxHebldavuB2fmi1dUzmC8EaO34cuHEIgk0P+HK
P2ClXK6HuphWoA7OtU0LP1waZsnzVBCoiZ7/Uk8QejR3N0TjT3phSOM1NdmNOPKW4LWpYVARXQNn
LzAApmfsiwzZUY+MNy126INMBEJ1BmXflHeuU+roEqoHwsyHMB6fbXCalYqMSqFwqcCE5pmN1U4r
1oDKHo26j3B241yqkIOAKXHpXFRUNbhaGiEFSVOCbtcwfN0073Ux3Sdt+6MP9W1cZk8V/bONOt4F
paURBzEa8LlFkYtd55wlx3y27uHawY0o6CzJ0L2NAUNxgGtZEBxirWIuFHR74RtGC35XNe9sqxP7
IYGOJAt8ogj9JazdfQfhl1YLWhDzUd86Uf4SaPWHMbbJptOzrZlkBC4cLlqo2nRhjSfPZX+4wytt
3hfd8sn+NmAiXz1ZakNR8GJOCp0juki2sJQ7ngVsKrSGrZFMGKSHyz4bmuU0xtEmaXtUF3Xq4JdZ
7RVCLlRO5gSsA5hFY70BIcrhKHQq5RkOAyYKbs9kM/DGipDFre1NaDtXExhyjNr/YdazOw77GPJZ
BiGiU50UMhWrse804I70cE+DC/q7gK5ITzr5Y6w5wnd10qxTY2AjnxnFLszUbl1cdAzU/cbk701m
SgxWDRc3bO8n+n58wMgrewaYjLHkK0lHXIeTxA96sa10PAkDY3Dv1JzGgQAnntW3bMlIWkUVNHsj
Ml+03Dk6ffCtasxwXQ0J4nr8z/26iq6OuqSnJVS21AUeQt7Wc8UB8x50476YarGJME89qnrx/9g7
s93GkS2L/kr/AAskg8HhVRI1WJYl2U6n7RfCQ5rzPPPre9HV916nnchE9WOjgQKqKgeLIoMR5+yz
h8eQtGHeGSfbNwMPqFZIKrMVwrH1GJPJHrAljG8q1m5rV9fv/6MNFhoUzL9dZ2xvtFhnQKFwAUGY
KN+rDkGp6puR29hoCjWv8L7byhNU5gZeZ7sVkwU+iDUHJ6V5yhlHpwTkbmqnoawzwuQY1eFDNLFp
WlWx8j3nu0E8aOnjQeHVlbFo8KG2A85Ar+bHBMdgSHG/hLLKJm0TgGsNnD4Q/1vxMqegsgAM27+s
S/veEzaBynWyd0YLf1ov1VxdZxZAtZQ7MGUam+pSyJU2FCcltdCakqO16cfEXk5a85Ro8AvyDiL2
nEVvMCfoUwg+OVOBRT3QM5j2VC8MplnpKCZy2gA1qExXipqhoZiBeQWT4I0egnjgdJEsRnmXBwxZ
+nf0EYZ0HQQuNF6oJnJy36c27xMsXhAHKsZ0XcQZM5M2JoGEwdhId97gpPF3AU5uCYiWbbq1Ujtb
f54hjQ7WpKh+O5O0O9mDXGvzZ/cp7ZjY9VorL4vxqupYo3aFcUwwRtmSoG4hloDphMtF5rLVwUYG
tdbW0CR2s6+xM1evnpaysMlEDdeqlYy3k5Y/TSZ9REdU9iFzMgBO4s1T+zEX0NQYFWlX+QyD4nFD
tqsZvGCw4bkfRtm/YBeLrzNhlDAq82pQRWbX7xqXDzNhp8zKnlzh3n2H6bFGoa7MlB8ToRuuMJV1
Wlm3mRObfwMSqYRXnfQF2teQJflePFaE1UNW4C6NTEmL2nAt0a/NiVQVNRyyXQMrOvKIodPMebX2
zHvLBPwlodN0HvNypFtQiYNtWv+bGoAo/P4bfjHPMzWpk9yGck+ThvXFIakeoUn3gyjd9863rNpd
gxHDChcPJhL9j3aepxjKjKHUZxsbrp5KY0Z2sVpHCIO5enyddvKm1pOZPjLtFKjxv79EOavzPlK8
Tda7A66L6z/BjLb+yVcp7ZhBjaaeu+/jkaAQ+iavTirGFRd6Ri7hfBL79OVLD+r1ujOxLQ4rpjJR
K5y7914gZ/MAl8fBxg9t+DcNR5mWcmdD9S1nfnVl36qgUtvILk6x90qrzhNQykdTNS/kaBIeSTGd
6aXvpjEiP3XocagRLQ75CRJ1S45PxmBY+7T3gpUWR3JvmQD7Uu6czsqPU/jyPkUbHd4xu7TtVUhC
zGove7Z4QwwnmAURvEXO7vfJC7d5aQRx9LcT2D9SsP6f5F5jpvZhRX1RsN62VVz/F84P/7V8Cl/y
+le6uvcf8S9hnfYXfBIbujWsZ0CV2Uj7f4R1MFWM2dzSFrZJJJ4xW7z+D1NF1/5C5OYwIrDkrDWV
/xHW8VtYYlrwSjCIgOD9T7jYGoSXn14G6OHSIP7QYgbCNVif9CiDWuG5Wo8+swOo/lNLOE1icPaI
8qZle+UIiB+tabgzDcAnBwWGj5DNZ3qoe8fBE+cYkfaHu/mLTfKLzo8rkiolIBlqeFR8di9G3Ds2
utX52G/KjdlA57CRA1kjQ4pS9H/wGDXm7/dxM5i/P/a69myFYVncg59ZOmQddlWDl9N69mp1o5a6
0PfZSzNnQ3W6ympkQM3QYOBsT9cG4EvgG+ew43C0++HO6FOTWbpBtR7cjoqzo/VaTZXxhp5ucDsM
nxfDmL5NtbaqyxE+g3fRBm6hiO+1jLYMCNk9qCKXqaCdt7zWtbPqRWnxeJEiXRVk0m8SCemv619w
mxAAjX5QEfIk/rGx3fttQFwJH382nPukaNa7pIOsNPnMu0rCanwYvyDbb1VDPf6nxM2Z3f/lls9C
bUha0vhiVVsGXlN2A0vOI7sJ4yCYmgKOaUASZFOXFDUDnLB/M8h+saJ4Jb58Ig7GlhTqu1T185Ii
la4VUuUT1bA4YJm1DaLsVHcjYQq1d0vOKECXv6KZxO0OuZVhTOM+DJIjQGtIO94dAr0+pGp5imS4
bxEgldUh8EHa/GFrE1O5DRUDB3jejd9fuPb5qGJ1/nTh7A8fOWQc2WNHS+uvJeHtUPbvUtz1IjQ6
0JARO+J0s/d8fZejhYpKyya/BvzIToeGHlGuYaws/jcXNG9KMORMzk4Maj5ekFemuQrHGFc+P79l
o4AcAxerVC5IOn7NMkl2F2yGahzu9GFYp+14qbTOBqrQddUqt7+/mHct1qeFBLMGU2eTxSTl53TJ
fBxC5AVScU36ZUtXjsoUXDqZdhjLRHUto/s+hAYxyh6IXhGEuKKhi4iZhjZRc5+b/QET3WuvuTQ0
yiGSXbo0ecZj876ZEyIaXnyP6LYm6fsd6uGb3BpzmBUErAlI5NFbBDtJMPgDfgb2bDNe4ymp597u
dajNqzAPnrWeQkBp7jX47Uy840fyaFy/ta9aK35LvGrTZ8113uqPSmbe6ajgFSLBGi0jnyXlmWOU
Fs15Mn6AV0VE/HM5Zt8LU4VdFwVvgAZ3ZiU3TUAMemu6pEGES81LgtXvb/P8SL/cZeTWQtepWsko
+vmRl14bTmoiiFYa00c4xZjcRtOdrgNhdThqMLY3zo2q/Cm3QZszMr58LmabmI1h3KCacy39oVa2
2pZGnp2BDDP4DNW3trWJltDEmdnAtnfMi84YITJkzAP/ZHT9JYKK985iH4SYLPHwJzni58/uwqko
M4OWfRxksq8Br3AaVtyZoC8r6IlZ3B5k0iY7TbZbq761TDu/9IansXUwFTO0eK3Pwuwpyi+LuiIT
s8KXCHX6VcogMcLrUgzHZFgNE3lvFWb5eAqTjg6zpsSDUj2GIerUQOvBVid8jerYHZsKt+IOQr/W
8atZ86evrImvmyQKf1oSzcEon31n/v0P9xs4HvZDJv01qtVkUdbprWocWqPDNNoBOhDWzmSgaWmc
hfAHIhTH3nOnbEqbs0Kf5M7Qskc4pBijVdWNRv0grOcCGfC6HQpcauL0VBlyU6rJ4xgT2qSE5nri
/zBzilaZhXek8J/L2IKK3gw7QZpX0wzbBkLjRs9yCUgaboPcvHKaeABoJzS7Ui4UQ0Uzjv0s3pwk
zx3UiSmvGcZnRS0vyj58rSwoEIk3S+ird4q99wK+2LhxU9NiKqCqZoGrtxM+SIC7oMOWWWbWW2JI
RBwY7SwciQkA/qv7oueBdpFPco1qEZOYiOuuEVeJz3cJO89YJAWjimkkilgOO8o24k8y8uoHmwwi
VXkSQ2S6pb7uMKgFzDfjRTDyV1NdIAmY7HXWBheqBhkYm0YUTiecwR/b1LtQfe+k0x/4sTxErX5R
QZwtoHCQJNwQMrPMMJUT8WooEmc9DBwKgUM/kDmLauB9qUzrtio6UhbEsNACDjglTIELOdJKIAaJ
8sgysKsyuhaCngDqYA9vozDGFY95gGm+NHG8J4qLUy5Wn2PTW8Vkry19Nb1Om/iZfWMrY2Mfp51L
qUaTZIrz7/ef+Yz7eR+gyNXJBUCTS6bIZx61oRoEsmjCczMzCkiiBD8l1KhYijx+ZosgRPPNi6CB
zPXKP/1kth1hke+kUazQMf78RmAow0Mba8+VtZYsquws2vayItQG1umAKZG6ay1jo0ES+8Mxq3/d
+2hO2WulI6TEi+OTQJJf7RtlnjopvcxwX1fVVdd6KHaLK6vCxl3iO9r3CTWH2h4MWZ6hMaDzSwOE
U+RBGBPjAKYOem64RYPPdVGesER91fXp7h/fIrrouXnQDA5g/VPdWIS+nTsdPKNq0J95szCkkBs8
KG/II3AraZwZAEwDRg+//9ive9XcvP/nYz/tVSpJj10VMWwLYLkwRBmThQiSk61Vf0q/kOrXcpXP
otsiW2F+Gp/PP1RAQ11VGlSJYADzah4UeS1HcLRsXFetvQthx7TRfA5O8Pq66MGJ25Xsh/Wk27Eb
aLxzXumHC/hlC6BiZEiZ9hAm6bqr8u8B/Kh+rG4mOIfLpCPxDsNmFjgYCtPGy05niwDjDTfC1+58
mG2LQMiHCVeOeaxawOMGG5wi7I+dajoSFUwwpdUdIojy0F81pNz2QAkjawhQiLI2ed9Mi1IP3vzC
OGNyfJgIh7FgZQ4BY8y2yU5+B291LM9AwvYqV7oA+NvaWO1bbOpyP2VcEKmPjGPRaU3Og1o6KnCZ
pi/ebcLmGiY+eaDxWADjLe9YbNKyJ2M90BjfGelrEz2HFTRoerwer915FKcthXTVwNgUvgOODSBa
ZiJcli21jOyzo8p4a2kHWAqoEmK9N9XmKgvLXaL2+7BJMjdusceYy+QQFz8URENWwaqsssfUoPCa
zag9P/uexOMdwDJllF9gKujjNIlnCzEwNQbZ0XMXxK9kZBP3qLltzwEbHhLDKTaBTm0/GfiAKWzH
Du1XHo3gvclYLFO/5KisGNDA5bjuAu80euzhXVE4kB7nToqIaAL6in1F4kzbZyez92Dwp9FaKNsC
iRNcHZgbPoz3GLZmUCr7boRvErawtm1XDZP7sIUgUDKQXphRfmoc5ULiCrrweuPAEC1EisnmVA/j
1kvwlxps9cKpxSmJs0vsgg+9nj6maITtsL4pcbklVUI/Alc7+bXi3YW1hKwqvVPUGygXnNsg5c4V
pscjqNV4jfiPmMNu3ZYchVbfECiblKfMKQzMWZ/rPh83TtDy/OxHXdGYWg48CDjtpxDighMOG6eB
l+xI/SbOlWu/KE42P3YFZeu5NXG2juNNM8C1grALvyfdjUn9jT/wmA55vTIG7oy4ihvHvCJgQSyU
mciiG226sJxyqyiV72Za2y66KT2+e1CQGnpV2vp2Pt+aCEwRvoDOfFg91kqKKsS6MDS/Xxa8FAsM
ab6ZNf+GprwIGwjmQcDuYZc4BqZFTExucCgY79YMNKjF8ABUjLtEOhdeTA3QmeU9aMIthdpBH00q
f+WiI4oXxM2+9SXH8JAJuayz+NU3w7cCFsCmSCEM9zXeRMbZCTSfog6q5rt1gtn9wJPoBeRxRSW4
DTVIpYOkK66Y+xHohkiWeY5VcwAapdzpIxSALjDhhtguURkMIWN9laWMSKtJoZf2deqqvnwym0PQ
l/fRXE+2E4WaMnPT81G51puphanHjQg8bHpl+yBjgP5Ox4B8UuIFFu0HxpMHT4lea3FbaxgqjX70
nGc+nzyrC/tkdPGn2VtxeSSGFum2fG2QHWxpIa66RCHLlyhiPpHP7ltzYMW+RgnTcaNQwZbGDfyj
VYLFR2EU97Vv7am601XTeyvei0VdY4RoqLMde+0sKxo2fWoOrXMyxXSTtpgqavJkmczoYK6mS+MY
ZfS/hsR9VBNYFU16VawDyz8RP01FOCyS6laV8l5LZpOgoLkIvWwHbeRGqa1bP5d3DfNUAVdkoVqH
KcfhREWAafKAfEThlWJOi8gR54z0lk08yb2COTGZFcaS/oWg1qo/pDaEGBH0LiTogvjjfkUM9CmF
R72x44nUZN+H7Xxsoh72hVUvtBCbE9178ixYvAl0r/CJFp6LVhvfBTI8iWS84D5uGRg+IPdB3aJ9
MwngWfd+o0KqCG9kmbtmy6vDTOPKKnAaMUqnvGih5qx6HH/VwrkrUv/QWf33FBtRs+GdsBtQKSZa
cy4Kmzmb7LMxJa42eT7DLJ8SS5dy6XRulxnncYIS3JoJFF8rDRdBdZTwHpl74a8uVxYeFBBn2CjM
MbwZHA9LfH5KPyRXY84ljMkeEuaT2U48rjDY20pZLpo8OdfBZkgUJk8NVT0tvlwi7l2PIuHKlPRp
jijTLFhcOoOCtuK1NDTeQgWXZZvauxI+QlIErfGNlQQxEu8XVPvT1go8JtpMP+sCp4cCJkCe36jQ
Pgw5l+0hPSov+2MwWOsC2WeRFldqMZAXqsCi60WMcXt5P2jZTe2bGUqK9kEfnZu2N97IG/kRJjXv
EwHEQtYbPc4vyPXwFtoQPmdV/+zjVltP7bYbplcnCV8x/qW3kDPVS6l2MTSHRdomLj5q9IDerQxY
I4XD1mM6/TZqvpVdzroEaHWi6JpY86c25qbZTfIsiw4nIqRnVH0MujMbWG5Ek+Up0x+qqtky5FOp
jbcwYLSl6nIWT86//6EFzDwBCUmrkBX5g+vDlxsy9TqJ1bs8piuYkqemX8oXfFqbRRhYG1N7Irh0
2KWW9R0MNNWTN5rBcQbTQkx5odybmKdFNk8zCewnwLm7oGR89f5a9QOoSd9hKBh3/AfhOklq7TAP
33X2aep4MXOxyRWKVlndt2p9DzniR6JZ3LVSsP/ytqsZ2xzc4YNp8EtScMMSMV0aWfcQBoHDvJTl
ztjxJnNMfnKJnklZWWFzNYzEOVjDo8ykO05wmj3boDTKbwLIz/RX19ZY/CHf+ZNnLnUjrnrYqyDK
IgmMJvtTSW/kIsWMOneYvVLg1W/5QFFPLjC5xw0JT3h7kEhG90vtsBxKfAb86mRFRrwyIja7DlGn
oVr3kc+poor+bsgiwOaxWPQ4clWTOEVTdvbs4KyHk4Hva2gtlFF1f192i1/0JTofQ3KCpaozTPDz
AmHobTcdxBu3VM1d0OWXVcqmlhKkgNTrVEfVfVGVp6SxRrhL9V6vTrpvbkiEoCvPKMWiONoOWf/k
YWq5mJrkNOMEcT/t9MDfzKi2heQL717C5tX8RublTW0gGE/LFc51F2lB2fv7b/QlxZTHwjrXLOBM
sETzM8qEa7sIPfBFd8Ll3jUz9aYU9VUuK7jCtO3bVtvEdXCPDcGinAbirljbK1UP7sY5ZbjCLxZr
jFwsK/82irBvxgbuTYQkrf/+Oo1f3HkhMKx3CIMRgMKfGi1PDFoHPGG5NapdiPj5ZV3Mq3t+w+j4
fA+udgBVw0WC6gccSZZPjeDBOEukvMXAMeS1ZITiqebWgtib1NnNjGVaGnsQc+8cMUlOHIbyQ+/L
cyMI7w6Gg+rkN13eocWiLNSxj49NhDratEQn5K0UWsyaRsUaef361LmYraDSiSty0uQP788vujAh
TN0UzIVmi1f955VX02mXqictl0jrmwndUB2Bx+kUFf1OMZLL39/ur5gDq8IWOnMoC+TRnp/Gh43Q
6nmmTs6qCP3iVE5sLBOIHub+qp4+cUrAZapQ0c5b0z//YF4wOAJzxLX12RnJaPQqDJ3Jomfzx4WT
xbA40+gu6uILY7C/+ZlYTWmmrvSeYfnvP/pXd1gyabRnhgKeTZ82qElGykyUstxucDhGTXmuWkQ4
LZjjUC9zC5LX7z/wFza67IeEZeGBbzHlfEdBPtzlPIhKIxG15SYlxyP24Xx252+RbM6cyOBhQuHm
a5Rg77t9mzi3ZpSe3i/i/6fYM0727yHZlyH2uvqRvQQI8p9ef6DkLX58dFmY/+q/XBYYXsOmpCCV
WFfN1sn/Hl5jJUbCLWQWS8dmTJsTCf41vNbMv6Cd6rYj5/BSIGXW0r9sFuRfvFeAaqTwAoKSHPNP
xtcGV/ZTxUK9wlWBDUocFuagrJ9fVJIYO1MNvRqjIOe2a8oD2OjM5B+vhiw7qWqFjWtKUp+irmRc
PSstIRqxns7CIHHEmEXZSlT0C294JIFoJv9jjaAFidtUKQjjSHcsc/HOmI6qdOf4LQMke+GQnbso
jRyGkQ8/JSYBUtGL+KIo74LJLhZsLMeuQNki0/owcO4vijC77MvkyCa2B+p8RcROPyWCJRHAyBIL
uWsD+QevSUP9vI1xd95JBLALSHwArvz57kxC6xLMMJqV0kKhUnIIbIN3kQwCq8zOgd+CcGge3+AH
9xzXwmXKky3ylPFXpqswDovwe1xTmPSIye2JvnKQ57zCLyLUkWg/mbonsLGQRzrnfl9H6Wakodyk
fbjukwgKil18tzO4tk5mHHMt3YFq3useOVcWaEgBwq9gyZb091lik0amZ/ASaRuFNS1FaN5onTgH
BU8kFKhcGxg4gtFZZCj3A2rQoNPPyFCimYC4IKw7ZFY2T1s6vFpe/H48hGpw7IKjFCFZPpXtOmqo
Yk+E3AQN78LxUgCFub/TG3lhVcpWiXQuWWHM4pBW/Y6rFfhzIdQyh4nRKgf7YBhXsZBnvBEXkWo8
5BO+nEVcEIqWP9RJtUHccBk41qmpnFulQMfm9A9Wk1/GQX3v1JyS8+Bw7v/lQLRESyZLG1yT7HsZ
BfTdIeVO159bEnO6iQLJJmMIzTAh5bHlfA8dLram3JIz+i0tgZ5t7J3V2J2gma/DqPvOiJr7UXDW
B3SDCwaYeYXgqJj/u+42mm+Mixz3cnitymMYkBcw0jGpnf/WkqkWhIs2r2fpqwmF1RQ4eSnmt7QB
25y09Nu8UBQvu2w0A2eSdJ2PiVgwDSalo8fDO8I1o0SuNEFPtUlgXBECKpZlKVzNCu5yasNFa04E
cGRE3nBBcqQHJgcqJPQzfHn/zDbxXjH/uowSUqAlbVdDipxCOoQmUet6Cu8R3gg3Iwl/XiB8pKzR
5RAb2UodYq7RIMpNL+6By9KVh6um2chz06+7wVK3VsYqGUrUsjYn2jqftDuzJfIsbTtAp5xxFKDi
Uhlyn+yeLkSyPXRbExJrYT1qRPdsZYZyB4RM2REeBASC0CxtVG0PInkKSvxn+fIq42F2liFVCH6y
tzqGuG5sZxpZd2Ca+lh5a0w6FjjV06t2WL0HSbwcBJMoo7qKKfgRGuKJkJWZW6VZsTb1Ml6ayLHy
hiiPsI6vajMOyTqdtooTHbshEitqpr1a2VhcIBVI0u5IxuKZSmVFbv1DnrRuXOImEQRvZlxeKxUW
falyH6AYXmSW/s3iFtWgJzZ9dhDGCFlo/as5RUJMmJ/M07wpmykFmWYsKmvcS3/motbdMgvG7uDX
+llirZaifalijNjM5Jik6XChZiqgw/A9zCsoaR18hIzEM62tcA5wZtJL4L95vngyoMeaA0azSWdd
vevJSsVZtsZLgvUqIp+YqjsNfkQyuhPRm8CYdG12Jl7Qmr3XVFQekf+m2D0iIonxRWYMR8M2WiBR
8i7gKZL7grS4Bsvog/hKZs0+b6McwBNaKGPMXiDbqdJwWxDNgjDpeiZ/CLX3VyUv74b7ASQ/7Ymv
/DZqwVtCVFZLAoU6AoYSXUULboA0QTwYlsUoUfylT3aMVmlKLSidlr70v9mQV/fS087mWDG3TSFi
F6jgCgmcE1TU6hOi4U3h7Yee2zyb4PICzJtNfVGYYbmK2nRXzoZ6mSmwYazRskvK/augpPxl23WW
NdrZJJGvZdcwavWRithVTdPNigFCWSGy81ZeUYp1ovkYeLG325P56k1htbSmfo1kEjuRGsDXQONi
jq+wT3dOaj0MAXEogRI+B1zMwtxKMHaEYWzHmMgvELuxWplMcCPYqRAMZItgYlXh/4WHtM+hISao
W0nF1q2FN5PwfszjIAYp52EoSbq6JNrMWAYjjr4K0vWmtc9KogGgxiApoQatnRU4JGGxVJqaDZS4
IMirkCUTJV7C3wUbBQxD/M0ttbrmFjNFm8Wisysikwkb/0htmSylGvyBlPOFMjafqpRDugTDoZH/
XKM3xdBhmZbgNJe/6ibJuB2DYSdZ68V4HFNxq4l2GwYAh75FLTsdmzTbTGq0Vti2OHTKssOALLsp
i28FicO1F7hYm62iiDsR9UvMVZQe2/HBfFAqYxcCyKrsTwE5eZiFYCR/m3uCYIYfapQdQoNgGg4m
Sb4sVYd6TFX11fCUK2HrLx/qw9PfA9ePzshfmL3vXxuHWMfSbLi9n2mz2tCWMaQoYt7CbBHlHcrO
2xirlZ7oFAtBsiXGdTT7waOqKwscWZgf2YyPbIfXw3ZWswNQXFWuyLI/NMfvdczHEfH7pdmGOXcu
BsjVp9bFHKLKTyD1rIoBXQjG33bbr2V/35anuHq1CY9q6mzVMNMfJQlBDlaaSFTp/NdWvG3KCt7B
cBSpfpVil5qZyQN0cKZbWDhHw55/dCyHOq9yvUjdMnbqmi3Cf9cQvHmBehyoEqsyJ0aGks7ol3GU
M667s/Ua7ft4GanJqQrJnIrERQf93cNWhupoTSjnhR8VW0j4pTouEbmsIUevDKKhMIu6LudoSfsq
5ohRhnWzr3k3LPzssAMlzLsKmWdMyXVg2RuUQhtbCd2eCi4D0EfUsDJG5bVFqPv7NfBlLv1+ox3D
gRhjwDMyPvFiIqNBjqz5FJSdvKwBzuKY0WE1bVCaLMrOJrSoRb56lYkL9MYXQZBuYEeuMp9SY6iu
0tZYdam5FaR3lWgyaq35g3+3NV/Bz0sBFAc+Jx4alibl59DcpPOc2k+ZHpWRmWwsb1pW9dhvKwX3
KBRP+6Rsw3VqekCSRvdQq5Lh4TBL6mOKBi24b1q8faP00VAR2pccddmLVbTNykun3NXKaW34NaJ0
4zsCG2xXg4R8Y9nh9EPRMGkkTHndWRBGjHdAwm4oomNex4fSo8DNOjZfxJLPOdPSqAsJbkCPtBwA
J0FTbtUSon+OSYlfUOS1AhcoNGlPor4jQ/VBwax7GUqMktC094QP58WPXgUZ9sV4X1rzULGhgPHk
oe8DBdZ6CJ2lyjHeLdpLlQ9OEm+NtJ7JBDjtwtAr6jEISTjlQr9hYbuxVvxhp/wCrjnIukg9Ny2d
FnCmcPzcf+jJ2GkSIHCFKd85TTkUCpG9xQjIjBlP0pH7Don3vVSHxRR7C27pt2CECBVj9sUYanhN
8GIeh2CddAS5jfqlKPKnf97/H8KXirL3rfk/lcMElPPh7f6CAGyfwib82PW///n/cNbZTIW05BxG
KH8KYDJwEDcMcmJouzXKqf+0/boK010CnJGP9G7L+KHtt/9SIWxA+RUS+ihI5j9p+9/Pmo9vObwY
h2kHAQqqaQg2/p8XlooC1VPUwHJx/cWvYdT9o8x1t1HiVaircvvuYDQTfq0JgyV0qT0u3Zh5nNLY
vGNq98MyRbcBEWbR9cGEx0OBkYuEJhqF2XpK2iOOZnJtd93RHqdphrtJqrCAAmxP/C3eicJe7D48
gF8dsdb8iH7aviTlBMi6PeO8PABtxjs+QGJVTN2mpJNElkoYM9YjqdlHe3iC+DT71LmduNZUxP4T
5uVwk5xTw4VrHTLUPjPvIR1C0VfhJPQVwXqqgx0TnlQm4GwybUu8RagntQ3qBQh9yPXcwSp/hKHt
XULNA7aY95MQ0fmlb9CkF1LnMM2tc2w0r+kE7wPH2bOFOEZOYofNJLAKmSQAd7iuyK5Yq3pULI3Y
/4b4aw30jHrWNugDHhvTPAZ5MY8xxLGwMTnM7J1gnhbSaSeDxrmb/wg7yJWx2Oie5loNTWTy6PXq
PgqsHa3KVV7f1OHMO66vpS8P4Rg9a7lyRB98LQeHVri90qvkbGtMxmWJsYR1FSXK0ZypIKFp7Woz
veu04trRWhgN/dpWEC/nub7rh5uotG8Lk9/L+huHejjVgkvjUhrhFlnYnuH5NdsToRlnLwa4SLXm
pbSY0igx2t5CnpO01pdt/VqQdF55cGKa4o4R3VKb4gHwIH9GsB1hTJSS3DXLGXq6rVma6WtFCHXS
I1PI46p0yJfcfv2cw0nOTe9A1fRWFw12hMl1ImMc2IOHgFzZSB7STF/Rs++sUrv0NAvGg/Wd3O10
gezsQoshIyC9XeE6hwIvQNtp9o22PpbItn0FYKehzom7+FwFPSeI7z0Zodw7zSjxIw+eLXPYhyXM
ggo/YtvkGaXDcGXhu7FUrIke359Znpp3L+3nWDq7TBU4iA8X5Mjo0QR9cTJevNo84OdzQMl7a/jG
d89Tb5oxecikflkPCslJGgH2YWVuxgx6TiynNcXxGgsRS7XWVVgXK9PIB5fWkjR2yTyJ2EfLEhcI
mJelJ4AVVMxPjEl9dfL6JSpbjAv80S3sKiKQRNsN1Fbr0UTUyBSY+hlz4zwpc6zqow5PbuuMM2RI
CHeL5kwXF3g1jm7jdLP0hYRSS81XpTZqpKWkV47iqy6GcOlK10p8TzwkmLJsdqU6y9SjAho3VkpK
M8itXyTfkgQKBraWGFpUJjFnDe6D2PvREefGRa/Wct8hItl1YvwBwZAUKG3OEEiJd1IUzOHtcf4T
VLKLFPntFjoAuYZZvXVq84ZpNVyQKS4OhsHDCAXhRHgN6PG05VHKbZ+Bc2VGuy2i/Mn28m7TB228
TJRKcdtggrHaDIswGR4HlM2bVqHVMvCr4DYWl1ac1nx5LPGcyXRD7FlW71/Qbku4WLBjvRRwyJYt
rqEBWrUaW+zQG2+7PruoAw0tc6rd9WOxEn05m5zhyhHDeokTnyFalW6yVgXRx6AxgveKuNWOllkb
j/g9VgKASThwvcorZ4AKjI3UI0LHbAP1f6OWirhQ7B+xN3n7ApuS971GVDzZ3rgZ7BhZrz7lKwAY
Cmf9FgpDQZYl0F2OCRosbctF+a/AQbHtDdQmxOgW5ARhKrhLeI6z8JvZZzwq4tUs/V/KguG3SVQR
1nMdDXdXZ+ViPte2MjfuI6+M1no1aUs1+TG2nDWQcFkrELR2qlmli7r167U5i9iDwYhcdN/BuhtZ
7NAchnUx22TYerGu+lRf277x0jQEOeddcFXIpF7ldX1Veo59iZZskUbj2dfSAKNRxN2qo+8rOrN9
y0wq1btD2/MUUoOK2y8qf207YQ4bRRJC7xUcchu1KcWVMQbfU/KTNo6S3WWN4a0VerFIM4dTbZMN
gQdPWozRNi4R2Qe4BsX+ivOUFZj7KzMAY6FXEesorQyKfnAyg7YuGc4SYHYLmv1ilXmzCqFZYcbT
XtZxoS9FlLvo4ap1ZXmkl/fVCRf7Vcb1rf3JAqVC6dMSJBQ2hOhqIL4lkmdl1j7D9WVT8S+dWRWN
i0knXjA+B/pDM13qWPaMLUb7s546TUkSbYEQk1lr3f5QZuV1NWuwJey2AFG2PauzY2TaMXLtovlv
9s4rSW5k27JT6QngGrRoa+uPCISOjNSKP7BkkunQWjlG38uj3rVmse6rmsD7KSNZKSICgLufc/Ze
u89vMca0DNkdezdBhTQ1/67wBlhMLdoyAe5jmMXwog/f68mKXnkAaYDaWroZdQJ5g0Vqr6MRYWJv
XKbzylbe4i9nZj9vFmVAz5T7vBsP17+42NIb5U8PMKo7yrEOE2RXKQ87lHtc/srWrvztlXK6R1je
G+V9j5ULHvjdvY4tPlD++BajPClESdgvZQbplRcQYKc3sdU7yl+f0KMsrpb7p/JqwDew4mvKk98o
d76GTb9Sfn0L476Ggd9TTn6aSQwf8PZHorurMPvnmRaFnfL/myUirPRuIrRpUyf1fmxQPumV5kDM
Sr9lsYnUcAZ5P6DdYAujtQflWBEHIsUeaGV7Fm0ENVZxCWYABeTcNfcWPWHN8T98EAZ2JgUuVVLo
LcU3cBTpQFfMA6vtFQD7ncMoTZIrF8EhT484GFAJFRNJRU+Y8WTMqbGckT4tBz2ueQ/s+HEGKNZH
exaZSQa4vtR22i1Us25jZN3TEIN88xLz05xGeYACXt1uE7edzhkaLmm389YB+jAo+MMEBYJIg++Q
+V+sCWdwAINuUMQIXbEjmGaEmaJJTGAlPAe+RARowlbECUAfXrgoCkWleBQTYIpZESpqB9QWhAmI
TNArSjAWEExPtuJaZIpw0YC60NRyMVrDrZGLjyRJn0agGBlwDAtIRuGYd3KQVig7dBKKo9EC1Iid
uqR46i9ubkMfbZiAlXO8kl7+QLd1rvcmaA4HRMc8Vce8qABsB59TIxnYT/c+SA9fsT2isrk16gJd
4OiD/cimgzk6NOeCUwoYBD+Xz+sPiDJdsB+W3VupUtxcpz1IxRUZAIygqtrLZDr6ijzS1/TpNe95
gOScRAAA+6W5mRStZPDhOBZt/OAgaOydcvPNNOWLrP3pQNDEcwD0RDbuvSb6ndnI90kQ2lHWoB3A
OM7gil2QLAt9TeTLlyodDxqoj9Wg1Q8+oBVXPiWKu6IBYBFa8D0PMKUVBumPGEaOMFfpe0Jt8XIN
1rW41fT8KMC6lIrvYtfdxS9Q5DRZ8a1RDJgyc85DZX9m+VRskjJc7AyW04zVjWbw3ojNVwSXaytv
7+pkvJeAZmqAMzngGU0RaMqlh/WZf2l29D6KAqhlr/0cgdZoC8wXRbFJwNm0YG0M67mYn7Fybx0b
MJsWgQGPweC41nZWVJwWPA7rs3US81MCNsdS/BxOALhSQeo0CdL6TFF2WnA7heLuRIrAs4DiKRWT
J6bKVoweW9F6HMXtyZK9B8ank8WjHrUID/1zkXqsmAB/fMA/DQAgxnwvOkAgDTBQAiCoV6QgF2RQ
HIHdVQghxRKagQoFwIVqRRkyFG9IMBkBFLlpfNLHjcbTQsP84dbMRGIYR5vecN7LtuROhT5oW72/
M22zWDVOAhxO8Y5aRT6KFAPJUTSkuuWmtEsbHaBiJcnFmdZFYMNPAqQEEfo5UmQlQBfk2XEAqhR1
CVYX5M96POQDAQ5oou7J4Dk2SMIVsckC3eSDcDIcHKdDUL4MwJ0SgmtBPTWK+ZQq+lO+TUFBVSCh
WDVpeytKlK94USKHHOUrhhSvbztUm950svU4j3TAO22VgJ0aFX8q0povpIcbAtm4X4r3em44gBLQ
CMPyozBhWMWKZpXRKxuvfCtAV44iXlWgr3QQWGQhfpkgsTI/pX0IqbiXlEhpsTEIWlr3E/pHl+y7
lZUPjA3b4qnDtATZhzp4bCmI9WG7UDKlunhDevpc6L7EOzR/4zB06Ke9ncWhCeYibdGp61mKpS5D
n4eJ6tHHeYXQWG77Or7odDkR+lstnZncWkuBETEmCDtK+lcxvruOv4RlpWwNKvqtZl8YfOmuHBu3
m+9lFCXLbdsHPEWNXHVG9z1tJvTQwYwVy+H4bOX39NZfvOXG9Np3fshjVeQvM6uD0HREuG7sMCwF
B2txhPCap8EAatdU+o8hGI9eU6qyYV4FRgu/VnTobhXaEDMmTYh1NxXWukpo+wbTWXrOVw10lsoA
znBb+pyox48pRQacSdta6Vpgc9SI+1V1Zi9OVxZI6b5rTjiNwmYJHlGbgnisG+b3Pv6asTE3s02w
bGW8kqxVbAfeB47S1CewSOHseiZLTC0/RVqUZ5M7Zps47U8jmvMbMZfrJtdgYMcIpmiCMlRhQBkl
40moEDPkleZMbZ6SmrcRWa+vK1PfxVoENYd7fcfNv+y7NniyVKpJTswCg+dli/XrXbYMngBJ8CTW
4qms/AwqoymwE2oPS8JopKMpSRBhXW0AcHKjZzMxWYCsN4tfrOuxQM2UM0lOxQId1dBXZtXgqVBE
YRnpNw1mk4OO0nioNSecDQ8i8FQy0II40uRvgz0gZ1UvsUqSwxTHOTLN5VUK/zumBaBeUYqotql3
+gyClzyAlRyFd7HUo9O1XbRNfXmImSQx8HIpCewGZnxQmtu89+Gh1ibJD9qXSwAO0XjZclMuM0mJ
BsoNPlJ75TxYeFh2XcfszxvGRzAq/bHswHbmRnlfBLi1mmc5s9k14tESFoxnhreXmNFsrE35zgSm
ejArpknM3Y+luWgHzX2PGMKeY7N5GIWD7b/lWxtXjcnmGwvkZqKZ8Q0VAI/FWnBEYAkVNENSOz/I
YsZaDuxl3bi+i6MwfyixgJ5jKtYCX82JarkJaV/3B4Jzg8D+wQqVnYdtFNMfANUTisT50P3lw4X5
GCVFcbJcBj39hCWFAS3uxDMafDK15bBZIM3vdL/cTVbhHBvBTNNpmEYSFFqHV9RKu3j7rPLHsEAM
GaLZz080VibTJu6oCCDauf4b7mP3CG3dCP1hkYjqM3kgGaFZz2VU7Qz9Br6m2FfR7D/JKHocJ56m
DKnIDkhBvU0ixq+BNR4H6Msb4Fg0n+2xPU9T/0iRmd/LTF/1UXuIPfsVzVCzVRfBbVE+FOW8c1qq
TmuRWAbYMH1L43S58CzF1GwML1XnuzABFvUVNaPlRse0qRGia+U6l2Q8mDmPE2vnR5Cj0FwsF0+w
IzlxGSWNf88m+yfZX3+HA7YxbMkdyckmPNCdR//SR8vZsJ+iumQ0qjeAVkZ7H3e2d0g8ljALjYG1
HbIqvqXmcBE75KhI6J0tkiDBZcgukMGj0JRLsulogt9WpXfj+JG358MOThDmlgwp0jDB3S9SjRlq
mem7zh0+W/bYcNajZW8KaW6S2rqpSr3fisH4wtXExmOlCyIANw3TZyISnuzRSh4mwKm1dUl7B60T
nwz4f+TQOr4yG3LHAUHrSsfSfEKqIDaTRuQVrtHoPrcGe232d6MqAfsa91QW+dyNRqvvlywz13XW
r1gx5j3wonkHdjus3CW49zR/r0d4uiCOKufIPBOAMV7wJ8m30dD3rmtKHM1g0VXB/pzG1YYmyUNZ
RNpz6ULwTHJ5b9qd/5R68X6cCFY1iuRstzb8nSg6IfbBLlY/AA7CYZdxV8V44iDP22fmT7igLVq3
nHVxM43lOSHWdtdK/sRgfU/K7By2cXEposFemUa+AbVo7Qb6q2iSuXOsKtmIvI6OPvuBYMjWFW6h
nAzBDjjZ9wHF2zmJjLDObCscaMiQX9HeLhbuIlSs7G3JaJ4dCyuSlynnUTqELfWtFze8uLE4C2wU
LMoUH+kknyoOC2GumS9s3wST+E2zGQASb1Kje9dMRkeTNt2klUGwH9yCjZARSgXPL26tjtMLAhWO
c0X2IJOECKz0o27AuyZL82qU7INmjSjH61idqeSepohmVG/4nHM1QhqtAdsfNHfGdvXR7vtvXeHn
d3GJcaXyt9Y82lCv0RCYaYW7AyxnpNkakY+U+NqiTWt3nM1dIaNu3TH+2pIL8F7FzJmWpHxmXHSD
BW06OcHZYfSO6EZeyrGHV6Ix1Eqm2ln1uiXWGs0qetrubdQs7w4c+C3rw9dk1NE6acY2JK4UEnNP
UI/T9z8nc3j2QbCvtNbC12ws++vdvAhv3bfWfrK8m86Za/Z0bujZK+XOQbFQSkiji6bfl4lmHCzW
ZA53HJCS4k3E5Mrkc/lija1DGOVwQyyBONfsGDXQcvqOJ581jAYGnfFmrh4Nswe+4KIcyhbyd2ZT
HHUNKxMsezhzyzdH87JL1hUhLGo+mHGOto3txo8JCQ3oWUmVj2vy12x/q5GiJ7PBO2oNeUSOvexZ
R8Ks8RBkREYKrqUodovEWNkI8tque6zha8d5pK8ZQD8mksRkNi0bsjQmFrqmH9p1G8xsSLL9wgPv
0QwdOHrSBj3X9QhF5t3GmI2dzSADIovY+vKzN0XWsTEN69gnJY6uzH0sScIbXGiQpX3IWIJjI0vu
U0R1RzOLjk3RIBav0mGHW4ohPS2b3Zj53p1Wjj+l0T7bFXc6yM9uS66MuPU/o0G3gQS1HUn20ZuW
tw0bfoNMBfP1WpcZDR48ilYcHBfM8auaJKmtWzj9nsf4zmjTmrGwF2LhFsd4woMlKTuvgGgj93ng
UWRhf7v0nCQvnLjMYzW64rYKkuDYNO3ZWDhcLORrbPjQSHGkOojQaZz0HgzwONo78Btw98ZUB25f
XNhHmxPojfih4D1NcbSV+FpO2MWajatFEbLEJUDXQjMk9tf4LvwT1GnWdzeEAwb8MYnNI4EMq9yL
rIuUFDecFu4R/d0uINrSoOC7S8vbI7B7x6Te3epuJrazXpdrYAQBN3H0otHLDL10wPiUgMOmIYOe
LVBBoZUPRtjrvRsrH6HBum29l9PSnKKif5Nxy+rZF0eXvoAmlqNfiDsm6VbYy7K6Se3kksRPmT+3
J/24pOehoeMhJOGERSAxSjjTpm7H+Ni77bHKNefxmrKBtHzZLqDk86kU52pwY1oUTf3eGnUeYl6d
AeVC+xuF9i2KHZqgzg/ugJmIvXPaLe0uD6oolFq1LytcXkHMLKRHwBnJCq1alEi8pSGjkxr+QGzt
i7y/1bXcOavIynKJJ4IxbDANwRzs/vi1U1tCC0a20di06nj5n3bi+o/mweI4eqbjKs9+nqGlmQjd
i7Th1E/LWvfKe86B7tmBmr6d3Ir2+/TUkWS6qdK4POiaGez47KDzL5TAM7DHi+vGWINj79YY0Hw4
vV1yIu3h45b2F/rbZuu3Bfmpc9nv60S/tODrarzku4Hqy1FwBWCjkRsmBtVhkO8Sl7kOBQ4qQyY5
DByiEOu4tzKF5eHYl5/+YqVwCgt0MldKthGT7eWk8XEM0CJn8ynQWPDydvyKzQTF8YzYOE2aD820
aS8F1Tal0sE/m/mrHnf4fmFDC9RmP9O33SM8eLZyd9knmSAYlxsZeesLY9eahrr1xKQBMQ69gs2s
0U1YzNHdBimjvIKeghFkzsnxtPo9cox2K/vXqiaYo9OTG5SEh4kq9ejBVcd/6SAH9b9leLJDva+0
U12O4OKxXkt/8raYJlRf2vPWgP+Hw6wZjw52iF1VJwmOcZFsSpmN+5nHQTZ0+axlE+QRiif6DLBy
qNrFLqG/pCYOJV0B58vusuE4ay0uEjmGJDCJ9YiZau23WHbxwbc7lrx4y8nsWJR0Qqg7gCXm3+VQ
ioOm1/SngR9i67TeOLHk90YglueJGAEBUWwFZzs/R2VwnIFCIu+kuKtcqPX4Kd+dSiV6kh6sN9I/
61T7hcH+iA0JhGpS7ghoow2Egs6mbweW3dSlv+sD40ULejr58Zdej5+miRiOqlnuC9PEyifA+4yl
b96UvL+/nxNbf0XyMCcmhoZi1nB11OR/nhLjRBGNVbv2JpJNsDMoPWyJfMXNT/lcSGQqSAyzZGD3
TBneTcPgbse2P/pYmE9276HKA6aZAnEPtByUiTXf86QEUbfsa7dAHKIP3wgWrrfIrY6prz9aFswL
rF9VmPvz6xBFxNMQoA2nDdWXxeSQeyEX9C9yM0WCpJWPUbGfZROd8Dkf//7NXz1mv87+XUheOEYc
aF4YZJzfkROdTxvf4w4g+yyiJpDeDkTmqspjonXLbI+hiwHPMoH4tXkt8dcQXZraGe/YAhG95Fvf
1fZ53HjnNDX6VZyP3wNm57tGtz56hnyXoOKBKH2+C70KcYXgNk2WddCpoS966y5qW8jVE4Uvk20z
+llWSXysfeFiKP2x0LP4TPP4zrwF6G5d+owYRCECVGGE/oWOkdIEwWZ58iQnqInouY1bIHNO26q8
EcQ2jPz1khTDu8dxMgQG9B0cYX/TFI62k2axIPkjAGDAbRcJ3b64/RerJ6cSOwOBUqbLvDWSqDpb
iKHdTGpnhyQwZ/nDNPM5/2/xs/pPQoW/ENVcnUcPHxrFgPkfBBhxsATJmPAJ6439vQuqZ5RAnLUt
TrlQJThv5SrvpTq47Tavm+jWjBDHpbHAakyF2/rF12iNWThIpomc7jc27JjQ8avsoMtjpo6DHUBO
bO1EyU7aQJBG5t4TQJU8BfPICCSDxFfXHt0OwwMWOqUoQXxS0aFnhBJT7zlrMJfXLnfJ5JDSVmWf
hmhshA39B0Odx6HTY4Sb01EjEC0Ukz+FmHU/NebkG80w5Nbi/KvPTcQFwdoPxRgmBE9EXKPZzRgn
uFXpPwjhfCukOUEOQ4pNQEW8cqIl3eWW+V6QYbNrXcZmtWOQjmb5q4FhymPETJ3xtkXi4+if/Nmd
Qs1+4kBw5HSzKaPApemBWI15j1gHOl3RfoHka1eacfIj59NwfRkyAVvOZtx8F6lrHyy5fAOcZ500
BwxM7BHJYpLFgDR3qXbmQA+U9fKGIZCBCuBZEMJoOSrRJQUT7A7AdOl40FSuzHqjpZlcZ9Ukj306
HjPwCu+JfYgNHmU/q3lD1nLfJ2Z80szy0sbDIRoNdzsPHQdZffE3TTFPG5EmoOE7pzpc79ghFut5
6F/7Obu7ljF+bHwA98//8JP9j5XLUGvcf+/lOn4UgEjRvf2E99dfM3av3/FvLZcLLhR7FuJYhFmW
x2bxb/woEbr4keExuC7KrEBHbfTvoFz/X6ys+LccHnD1rPMK/u3g8v6FBAMQEz7mQPdNNEz/9//8
aenofvv7n2TFvzu4+Bm6Y4Hwc3TsZd7vxk6vXbqk7Ri7ZWNB6e2Azb/YafXe4O1aXbUBBwklb/SG
h8hGLeHqxKA1hf3gpdPFHGtSPGsONr98gP9hgfvL+sarQkEK+cnEVaY7v6OfNGLz3NknsmmaR9bW
fYrEqEBSlHv6Sdbzg2WLD3cAAugmN0F+P3c58AD5QfgP4MPpJUL3TVU8MOAQX6bIPuyIcohWWr+e
6bW4JPSsSkxEffwP+tfAVZrKX7dH9cptB4Gd0saZfzE0Z5I3VpVWugW1vWxsv/mWu9lhzrt6X/go
wIZqOtKq+cx01BHYtwti7OpL2rrMkS4w/s9WMN/ElM1ZzWyls06mV99mQ/A2GdYdQot1WuJf6L2z
TLKTN1lbM9Ze6WSdh5oglgJ6WSFLC2dGAh6Ecty2o5c4i+ZwqnRlFYdZtYinBXAWYOttPwn0JogJ
N5M1PAQVklocUk7KB6UbM/RrxNI0K+7z6BgN+Y1G2hLMVRjy9TGu40dz+NApPmRC7p3rEseIAwUD
P/F/otQBtX2nyxzq9uKuhC/edGIe6QQMZEVB1GZ+ygjlJevtg9HTI+T4a6RhL46m7a1Kfq8SPlnN
uNaoDhljZyBKfVr2ZkNipt3JUCzy2clrCUIjMrbXrwCl9tU0L7LCfwK1foCF3t2UfvkUdX2+0bAf
yVhjdqfubfRg36hQD3DzCafV0wtimNs01k92nbw5+nTV09Qd8AWP+RoMofWItkvowwN5IQBalr3u
1k+pucpi90dt0M8FhD4MDhYW964Hbr7SF46kdpMy71pQBUhsO4UnfnRm+THYFD3prdG6+64fTwlv
IzRbiBLEH+00YHl7X6XwyllSUqZo+4p2eQYOhJVuYgdN0Ru7LuGjSfBqAN1kFP4tznzS1K015xxy
YBPeQCmSQ1QZ3+qp/JgsG1qjNSmB4BjWmtcDdeGVYXVHQFDMJ1qDz+UclGtaO3tDJd843qcX0Ku9
/iw+bKAuiYOSHzeM8KZ6O+nyHakq+YUGmyQQkX3fFz8DMd2abnDnMT2pOYBvyr4bb7zgxcrJWcxI
uaF1iJVGJD/5A+FW+U9iNBhKtlyTyZxRx2WkdPpZwZtWOdKRMZ91sntaF9204XMf+BXHYT/Jv1ob
404sHgo9KpBlUPmO6p0y48o4om8S994QC0KOIOa8h84fW+KhMk20CimqRC0GNj7ijNu20fxEzCJD
1KjeNTk/bIgsRm0TczqVokQGYBXOuXiIidDDeo7FiEPnygZ8FvoLRh4aB+txZCgxlOTSEZ85Ayuy
2/6lNmju5JSfi4fXZGmRYCluQVVzK9bSzsN45n+K6u5KKJqF1xDAR5N27OEEWWW/HSv0LbOrEpgq
ekr1bT92+0ouL7QVeuLowAFhbGLQOVVpu436ghZW2t2SXI6mqh0i8I6UcDZNj2t09Oy290HpYQst
oSCiilxSjizkY4HOcYPLpBOJF5R8mzvJF5Asr0zhL2NNmZ343FHNd28hf3QU6iu07CNb5Esx4jiS
NiKtrGT8NefmXewnN72TonfMHjRPMtDGPDp23k2r96reUZfWumnzbkAvWX4o21cg4g++fN7w4Jxa
o1q3pQbVSzNelolxKdk1eN7mlzS7FciFQlrq/bqw3Ju0MehBmiRGUviqvJIc8mJmbyNHG7eac9uW
AAPi4IfAXSkLHqkmGcjoIyF8xQ1CYliaQUSJFfueWLoEoSbWU1xChcPXZo5PaRCQO8ILypGUrrIg
h+SkIPpdnH0t5NrGRKEBWbJIsQwAetk4buiXrMeKDaf1ADL0AXYrSauZrchrlpcy61lv1GprLCfW
DK4fyh03UQQiY3qJy73VcWkzguJgH2MewA+8yubgrWpMdgXBG2+c7mlcjDtNeMAkJ+en0dYfOXx/
htVtRDGj36AQvKttrqbBj1eBNw9xwAWck05p4Cp1OYtNZJycqkVWqZnbBkE3ky3uaG2uP+mfAL//
onnWr4GP8Y26vR9HfsM1bLBNk6csl2ghrQElV39Lw9xdi3HaYEfr16ViUJBcgXOSzvr1YweWcUNJ
DUfTmh6MYnywJnmKXTrAxXisGOJ0PNN2VjFYNzHIOkV/s+TN3SL7B7XPV3P3YLIzmVq0EXDJCMF4
8XMXz6L+go/os0zsdaXYWinhFVuEOFCm7c0Y4Wqo+9dF9KTOZiWlxfJylVHao3ns6W8NKbdsH0zL
KnbxCzLAZaeaxl01jJfqp6iDmzngE6VbWx7T7qRnTPHmYnkm6YMRW2Gdp8jeRQRXYfbgQap5MMu8
+XQW7GdW9mHMTCKcofjgrNevq2x+MRrxYevmNrXcQ1uQOBdzBVvaeTl4vXmBINeb8km3eAvAk61D
1gqymcEapxkfSy1qFAYJpmkOWVTYCIpHH+0XnZ7J8+7QOke4Rn30UUhdUzS+FEVcfgnMaCXoL15v
j8Uaq7DAFCdUjONSBshsDmZ5S1i2w6vuqrBC6VB25XFxpxo2bCWgzJET6ylGouBcIdDS5Z0O443n
zqsYHvp58oV0miEUAedqtUwYsawGfmBfcxNebwirYh+ttf7cp+1GJ2ZsZRNfxqKGbdnkmY5qCjxt
RIyrzxpxwwAvt1M94Jbl91Z58jEyp+KX7bWGS5LrPCTXZMHUGc3VomsP11+sN9yyqflhVFVxvYe9
PMfEY12KJPo29VNoNq6xzZ2JZymRu6ih4WrC1Ioqsk04pRQrDUdqY1P9WkN023cGWuvgK0Ku/Mc1
mNPmOZfyQAZQtuqzIlqX+c+urhNMxz89vh75M/eyF0Tnqdd312i8xi/uMCPsXEKWkpibXP2hWpAo
V6gfmbpa56xUF6NnEETW4TBwhBsNmtZpPbwUJKVDoWS6lWp12HTWj8LTxLpLaxdYiHLgI2m4htjZ
NbM7GymSnUrvKGdxmee0248GZlGrfY98F+91S6e4KKcK5X3nbCxB/8gcDkRf08pKyKxITW2HsRGN
22QAA8rj/bwAvsQIb5C9DMPGHC6aYUOsEZz+W9bBlMNNXnvrioMyVzZ/FCDSEYzx/mSw3MdBE1OP
Tgh48LSOsJRWdiWyFVb+B310vsh9/VZqfb9vx4X1xX4g8tDckeF5lkAsd6b1EKQlQ4feY8qF1o+T
C3pbPfMYI+ySHN319Z73ptHYglktNxVXUTAiUnsPCDPEEBlzn6IDSYeRgGyerlOyIbSxH0zGCJ1F
2kauzrTzh1QypecOsvJXpJ2qr6Uj2xhA/RRKva7P3g/7E4nxTxYN1ueZXcJU6ZSUE1wtIs+rkMNs
lfmEMyrCVuszdKMAiQRP5fVhnGTxMcnmlJX9lzUYzKPM6FDZLcsjhv7eDA5BPn1ZPloGVS84c/rh
2Rj2tcx/orWw9rOJh46b2u7ZtHTL++yraS0jrkWpIyjv+20x59WmsUBlOrP/WsUR47OK0FD3YVbL
bOLxf2wW33XWYEQZ81PZ0dWaRlZtBb5Lx+WNR/cunpSGjbMH+4cPIoA71VBYdpZV2MpI3K5n1CAx
Xjm5Ps81oEEN2CxPe460U5ysin198e9heB+kxcOf0OtBWkJiKPKZmoli860tUwxpPMpRC2xBByVY
JLxrRrJj6JGslssy3+r4XeakfvQDYyRiT8C41LIbx6pw5Th8MglLuzSDeROIEdDI9GqqHTQfjBpd
4Ms8N3JtLXddEiA5audwSIw/go4WEVE/oZ0281LCr2AWkJbc2H4l+43rD+sa0O0mou3NEDOcKJEg
+XLF8bvS+TKXjQsII+rj12tskg7cceV5GY4n9sAgpTsLmq9a5c6rH5nrzGZ0nQ7qpXaY8YN0/OaR
gbRqaxZtPO5o+3PGsU7inwaIMWv0S6+IrK8HYT/1o7U/fk5Ma1fFRLFgOSy90CUtJKJJIL6YF9Bz
Duq7IEM3NEHMCOtUPMVCe2K6fJ5LNmPXtnmaAu5WW0N5MjEDQ2YSQvK4EUX6BtXQ2Aa59uCCjsv0
5EOMVDSWXZF+QN9a8heXlYJTjXwc8W04QOXQeiUfEEE/Iqc/shcyuKhZ/f0Mcb6tZzsB5FrTlCtC
J5d8QlsVZdwImsfhpssZvJrr3JYnPjkOAt0b+skrr/L6nwVpCArSJ7thG7n+yzgYxlZzvSX05jek
f2xjvcXyKSl8UYxHrJD2UFEZWil6BAkrkPptPekEW7XmzxHj8qqxAuVh519my1j1BXmtOedhnV7j
yg2MeYN4LtlXXsYAaVhAgeK5KLB13faAEZDq9UTEcmDEdtozcg5zLD4hQ5ttliMTMQaEaSZjsHU3
qxaeRq6vp5fHIG8PdZpth6T0Qunmxrbt7RO9H/8c5zQoh+xunlCmevj60CYtTyIQ2y7xmp1jsyeK
Ynxykol7JqdpbXTkrzLq9bgnDXxMjOd9zCTJiOBf8wGy+PX8FhjkJ0mwHZvUlBYlP/tKV45PRLSf
ikabOB+b67/v2Rhq6vF75wNSEXbAwNahZqupyS/euZzQ8zows3RbMLfTjfpVRlPY0uo8Bin3TiW0
1w4NwiYW/Qw9PielNvsocL0gVCcrVhBvU43cENeX9T9dSVOHBfXfdyXvhp9tX/2vByKSfu1MXr/r
vzqTrvMvEzkCYyzTomNlKLT2f7UmXe9fgW3TELQ8k2bj1YD6S2uS6Y/tQ2ajM+eq6/z/W5M+DCjF
ZABM5Vo0x35rRf5ta9KgyfmnO4ohJg0ESJgG0wN4bL/ZTMtkFGOedtSB6BFTifXPY/xZacfSd7dt
0xyMDBVZBUQaQbDX4heJ5S1vEyW6vek6Qah9g8+x3nPQPHQEIq+Enf50h+jcDA+FlCczGsIJnMYS
Fyuz7g6R723HcTjKyg0Nfd44RblxPfB+9hASCrqzAQvm03bo6nOso3eA1opalYfxjlyfLf2EXaW6
Y6jYF7wJuVNiBGOha9pjsBD26HdbkedHkyGJ51Z3rpmd3UmjDJtPEXnaC6z5CSeC7AeSK/2LN9Ck
Kyu6fsGdPUV3WTLd9suN2/vneSjOU5w+aSK/A2pwKDP4/CysRd9tjQl/vBM2fkquZA7aaDkpvuYw
gIO+dwmy6Wj3mOlW70mTpjWXlXctEuRMo+zJv2h07aexeoTxxDzc21pyoATIz0gqGbygmg+cM9ge
5j3TNtCmW/thiufLgM6uJAWnFCMSK3SISb375e6lWpGiKn9tVFu/Exh9lkOTcSt5MwDPLPu35WWq
bSZrBukJMjngKcZIlK8Wh3H+gF7fgusAE9fR+1XHlwRIhmPaoV39YOodMnEIN/BldYNeB1+ODWiP
IYJC4ofp30eMIWfZkZvBN5BDDpaMMsULy0bi+un+YXisXuavq6TPCYrXD5HdYUrgGr85jBfoAD0d
WrEZFSVY+E44RvnF9Mpvs3DPE+ifhbjMf+in/97k//2X/gYCGIJ5wWWcC6bs9cNgv80eFHoCdCCh
B09/f52Mv14nn6waW/fII7Ax86iH+pdtoEfiUcZ9Ahtcx4fIUTyMpgP7Qjjk0IQc2D25lqLRf3NN
7fvf/27zd/s275MRixqNsPxgd//tfbpxDW4YPw02ce24FOyu+jHDK6CjPwFPz8N3WuC71sI+RaSb
ZQi2HBAQ1ADPbQd2PkhvW2rBSmueCvN71QznOLlPtPZc+PM/zXB/3y6vr5UxAaRcw1M81z9/Tm41
GgF2d3SAwETZwukfOTvC4O8Xx3+KZzoIefvIopSucv/kdcGbIf3Ppj/16M8Bbv3DR/eX3fv6cnx2
gcC1bBPhyJ9fToKnvCNdIIK9pG//H3tn1tw2kqbrv9Jx7lGBfbkVF5AURYoSZVO6QYi2hH0HEsuv
nydZx2dsV09V9O2JiegId9miiCUzv+1dDNNp78oa8SEQ8+WErKwa92Cn1kHmHIOQvCfLoUYrK0qQ
vUV/Bj32579/l3Lc89etghcOWiIEAP75dy0Ro6CLOpsBXKaOd1d/qaz6kOX01KlZv3a6JOp9Iu53
Li2SMuCZMywMqZCKsJfRUuVQqgCvupTYqgzm17l6KJP0iymFrOJsX+mkSqGU22duepaacFGurppS
LKwWMZXBzD4G+ORuYALfy65RYp210Dm5gAXcyrqWEKCTfF/H1gnR2LUXXl3FPjQUsgICT2seDASm
OzGfcBgQXOJNrI2BsQWalczzQYcPjgj1obftfeNk10KJPvOk2npa/ZpV0YQqG/CHqqEpYACV1L5b
MjroCrTGtrlYKKRPuP/NRora0xw/e9wrXtKomNm3e7mpBJbU6v1gnkwnfOltdJ+yfYjE6F07Bcu+
b++bAlMzmmgMv+/SPjv0ZvopL31AHok+KdJkWngvmxwex7+BOhV6pGquf29RvZPS/NJKUyuIcxGv
p6yv2Cnc2aVzcFo8SKb8Kko6HRZeElhpBK/DrD/QyUJcqgVqGwUWdBjz5NapX2u48eQTqZ9wna3b
1F9dd1xMKjZrcVYs5tRCeNQ7dVF0VabuEkTOvOJJ3CUJPHhTYtfjllUBiWI/0c00DABcLRtqAn5N
dW4+aHivoH+4H7T0M0bbudAd36wRCAdFfx5mZ4uK3anPrXu9qo/pRJ2oEDBTxNGX+rzpRPeGM/Jz
MId7p0NskN6L2wOWr+cYkMLQd6tJwdi5qudFDAh8VU6LcRCoZM1MLyA2g2B9R/xRX0ll/togQ5gt
+xUJZug+KSY2Uu/1dq2ujmkhzOGuoxCaOoT3VVXdIwYWmhbCcVGywA3JoDuk836G+si8zYzCF53e
1V1R51c7cw6jcA/llO+h0Rzb7DNH5Pxu0ikbcVmh3itPihNtgS0d84R/YSyJ5AQGBIj7bR1WsM7W
SA1kDKvRg/FPi/MurD1JEE8WEXLXzLJ1ykdbWelM6eJCLMkfDxo4TEQuxr3nDGDRHPRkHOhfaX7b
FcPwbWya7/xGBB/YL057qbwQVxwDzdChJzuZnuJKvsES7NcIqAPYGDgKZSP3lNTnTzqkzRxTKj3i
Ww7JK/7svWCVJQ7dtmySoL0R1i2Q8vEJHNVFVKbyJ7HdbGd+pVyIKvV4pdjIEJqcqa5TDkvD29ki
fe+M+rXEdxiGp/QCfg4VLV05LUegPGsnMrkhBOdmhp+5h5NL7/ZPmqM8yj1WF2iux2jnIdgBX/E6
ULBxX9GiU0wWgfMdDQDpG2dD5BQZMDmGEmg4ymu8CbcZwlqEGHeZdDkabfqwEgMJDecsIu/QuhNn
DbkcbSFgPi1Vc7GvEw0r2wARLAi7yaMXdRfyPlZyBuDSG19L1OeWt5/uyvgFrPUKgDGXxREXZZ86
ExPFcZ8QXkcrq7OjPy+tCbKrIYzjrHX4GaJFh2t3c+f2zh4plos8U4Kcv52wX3M6LaVyP8ymcarr
7BOT773MeXU4bze0wM15QmmGrZOX6BA6WyUENw54hxL+VI7zu5Fj/E2HAakCUKvK2eotX1gO7H3n
AHTtqnhAiGDOqTOLVqbUQWWDk+WdGbnzCIM5DfJdihjL7ahXk/TTs8eHvrGxzBR4iHZ0b3B+e2I2
suhVnoabTPXGYZNrGEjqwzesgRlRdIbOtgXTOZBKV+EsFpPunuWLKQ1nPyaHVEaaSvfYsYh6eU58
qspmN845eXCzpgpnj7CAVStOFppGMCmrVTqh9FRqvLDeri9xyS+IkFKhqQPvsX32mu6hhIYXqczv
iKoG0SbJigO811MHeXN08T2g210h6EYMij3gf4m3ccF+tx5KfJmnneoYzbpEO2J5dogFT0FJaB3V
Vb4vuvwamwGz/RCvZ/cMyrxwknu1ry9SgPAmKY0Y2spASbq0En8SBhw8vV70zdnTs3NhNpcs4aZD
uqGcsQzL8/TTEuyDbOZXN/aBjvCD+i7/X61656oX36riIdEOHrIFJOOcTSLKv9X1oe/Mk3x2Iwes
vFNXKOe8t07yRceBzmLoO2gH9250qfrxvrPUey0BfCDkU5XHhmsfDB0mb8DGNlJ8mbrCO2iTcbpd
oW6HVy/kEU14smC8nV8DpE1xdLxYerk3leqiKFDrdBRsXX3v0gAViQGkYWD2OnTG9xormMBG5ssp
iAKTh4t3bj2Ltv+CAERH2UcAnODu9rZ3bLz6Xlr8oMVI75x4zPjioobRtTC0U5jPEMc1eyFvtIlr
KQULCTVXzj1ebnSwaM64Z2wqPxELfVNfEnwEWld7Rnv8nA/lZe7fnTG+l6FbplshFj8QCOO7LnO3
MtAnOXI0g3WQP1931gFxhlMFa70YqqfR1u6pzBCBtZ8J6QwBgxVCJZehME/pqW7wk5Efr0uuubZY
oJk3PtYJgxAHpQYWasUQZjG3B1mr4huO7pcZcsrL2XhZa6DrQoR9FQ72WjLsSARnLsQw1EW7hqmB
J7wJCRxZ1GZlQ0ACpRz6TiW9T8ENKd2dVulvqLUlHNz20hyU5xv7S4S02cN415rR1VKY/w+EDiWS
/pnaZQDfeieq7Cqz8yRRPtLZudeh3/T89O3oR694ypH/nO1XrSC8y7Q+FywoDOQQTYlSWn5mCgp8
n1moc+ZztIW7dpLiuV5FmHQdqT+8kA2Bxomuwugv5aCckvCETDdUFJMsxLF5AjcFXzfi4ozcPMy0
owtoh/QhNLLOWzxSKs5pxT2PsXeOVfXTcwc/gyg1xUSbGvMtZdRPQbUutfBCmopjI9pzhYy6UcVr
UXgjQW5vhyR8q30FKyS5Sehlfjo2wNUQCEvDXHJomCJYaD3Qu5a32aTf5sL5aGm8IppBnlvmhHCU
NbBfwbKn1iSDrwG4rsLgDWQTurG7k9CbT3UI0pVuWkhHmVtnLhd1P9HSRGZD6p5mXvAxMuEpBvcL
bgbbyjJ8N0s+MZTg5C04kybAIZoDac1iHbWwjQJVP2UpGUKj2tlKp2tRD1i5G/TO+/CaDfE1y0x/
hG/AnntHVQVTF52tHFjoC7fVaQ6j0i9ycCFZ6+GsEEz43uAAJEzrqMXaY+wQ2KoQvGkAWPG2ZLVO
KugpJvRrwDJ2lEPeT06QJvIpATtQDS3tbJrQAi9Wo+Znzch6Cl33YWhAZwA9/+40QMsdyeC3mHb5
qD18WlWHfMM0NOQHoZ81ynveBqxxaHIpFYXh5kxVCuuiA+YIHTLYLFBWM1KAlhdtYC5coji5duqL
3TYHfcQxNVAt5liolQEdpbFZ9qswV8A8BRLTHVgnq8k4ZMA2Y93rrTQEK7YRTj6O6TXoSLPcvanE
aAW0813jhaBYtZ3deu7aDoN7fdSNuySG2K+wY2MNQRpb0RZ2OZv+XKkRNPyt1XGq3eQOUYl6TJNm
B6umWpRyycWAfe5UBso1I2LDYk4Ayr1ZJJ0UxTBO5QTdv5bhEAwdg2OblGsMyoVihRhMJqwVfTbR
Fmhv+gjGqqnRb8hyFanR4klhSrtrdRRLUAl9thrr3fM0Rj5a3i5xxkVWw6E/IzBngzWxy2y4aK4q
WvRXIbu3Y83kvkYxS+/MdNFg6e1rkNp8eBIhYqtYWyLVYfbWqzpq03YQEzJmAL72NLYessG7Tq2H
WtAQvP+p9B314Gza/FGAsUJm5qCjRnv7l5mUQZPzxzI1V1nLrd7+mn5otNChWzPXKerumGjsq6xl
z8UieyHTPKe2djJqFnBWWFj92iCjmqdGmCc78OJFI/1xgSftQI43S+zN2mUlzPcRIP1daNPJ63Km
4oBF8C8jxorgNBU2AvYUDDqYhCWU/cGFnYlEu+1+WCXotTzq0bPEumtIsqss32qSxzu7IiLXc6ou
8eqjGKag7ZqafDw4VqK53Ko3elAnFvKBv1je5pDBGLxSoDy0KocTOtWfgwWaiqNsmhEIBl6YYlgn
vwIbLTxek2udWIAPyES6cG+iqdGS9wvh7gKtvdyMq2Q0kCumNuKvHQrfVnKVqa2i636WlTtXFprt
cJTFhWxXTHm4aQZO85m1OctjoC+iz7FNP4XCXcgIOKD+jlYLELAhDOCs2MyOiuTqjOkXw6xX2Sjs
ZbSpTnmJSVZdf7cj1zeiU1zm32JFQRNGXU9JBaG98js6tAIZCLdGpnkCKCX0l3gOvqnYwxXQ8ocR
8VdvNvHgSpeFypE4vPWV/qjZEX7H3HWQbMqu3qixs2waY1sw1gPOT3NuJui0I6RI1haywpC9W+Et
EgGMrpEqzHkHjMwju5Ymu31MmQMS5dRhqVO3GEsq2DfXuIFFNB1tFW57Dy9LzV7oCXM4TnLovLzJ
fk2jQwThTQf5cw5drC/Ee6/ZG0tbI7D6lcAKyFw8C1NjwFufxyjYGcBROH4XeYpQ/QiOArrg90jQ
cWtqa6EPJKrmRHyGxd1X1beiYuk7KUlWqpxdQSjRaZbeBWzNfigfmwBLKAQDWa+AFxpnFyL2ow2U
Xz0BD9DvNQ6Jk2kTSxQuVMlg3Dh1/1z16ua2BtWA7yq05oKe/RW27ZpZuzzqyTH0KjiBXN823kc8
hV/+oXP0+9iAHiBipwZutUyiTMeRXcKfOpBGzmSiGOdoVcFLUHsVboGjnGUDoI7ENug6EnLTD8uF
EzebIWYYPsfMKZORGkdh3P/3l/OXhq+t6hjo4jeGS8ZfAdYljAUMRF1lCVpYWYkMrhkTma0TvYZW
8hXTe0hy7IK//1IGMr83z/ha2EkOX63xFIzf+nl6D3oQMydFSh7BowkmTMwA+hz0iET41t+7mQ9Y
PXBKYB4Tl9CNDQXBZ0wO2dOIka2gqQaxkRPFBbBwECKbKdAXty1sDd1F1j89vgc1vwX/OjoisiIc
qNtkeSg10jT7OhnpFetOBHOsU4NLSO40F3Ch2ykWy5svA0dVKtmquZPvaVds64rKyEONJkLofzDq
C7zFkyyMR1eeGtT9N4VeWQ0bMnmUKX8vz5AyEBdB4WE3FOQW2v+zd5QdBGW2DzKhlveoMPSYyWFk
X6wHmWcW31uaEZS07NTcykFKiEtBPuQEI+eYupxQS59qZyuNdYswOJdFeaHbeZmpFhEIPOXZCl3u
qx7Xlw5itOB3ZqXpe5NzHpiFmPPO1vFXpNWGZxA6mRRm8uPtTCwO4e8GMamyI+cWIzQTowo/bxUO
hx60a1i9yAITPyTRHV098NGrJiF1DwPSEFXVFi1Z90Iqu08hB4minjlpGHhk3hEt6dyvDHUbqkRK
pSNj8NAuWcQpAQW1hgRIEchxu9sLLzwFBQLaHa8wTpov2URJIpDDo794bRicTIJIGSofsgBF8fUi
O0VhWV1wUbirEfccSlpYRZbDk4knulvcqIf2+LK8Jl77NeL8/4dNpd3GCL/MUdBqcpgz444DuVP7
vTk8TkXb058kl3PEEVb/Mgf5gleZYAoeWatNEqpHyPVHz613+Dbvypxyjm5eThzTaN7B6bWvTQwJ
zA5RGiQKuFhvlBrhtV4pdDpM6ufEjHyrVZ+GVvFvbyxvna/gb57k+saPa++Ccu1yuMoquOB6jynB
GhK3DbLbBviXusu5Df0uS1DecZF5ntGMJIa9uexLEj6NNEOWmkOCrzDiK0GnflPwzqlxJFa9ZNsj
fNIl6QK0FyZb2LaeW/QMWIWLplTv+ylc9hb7sx6tXaTQB6xyWps9psTzOtEzsp6SDou9V9NgreMY
06c9ygMDRFCuZ6pXRhZf+7AmVwH8M8COsym+rQj+l3IftZQosh1XunRaB9O5T/ILEBZyT4+CIMYJ
XoztzhkxC2QnpJq1ha62NQoaqgzotBS5hZj+M+5uq4p2pJWYqNzRv4riq9CsZ+x7US2Rbn9Jz3ER
DGsJtmy79NgQ95BFQa/ExGirg71MQJ13oWE9hxYqCSgBWybBCuE2dpn54akVcL1qWzXTg8CwKqkP
xogzG4ILNIaQd89ImUZzjwbkPk2UpRoYD72i/0mL/F+YAe3bn0LPX2Ssn7t/4fHctf96L77/6yCF
1H5FG/DhH2gD/Q94RqbuOpChfqZB2fofLiwn3dGlsj1u64SyH1gD5w9Tg/khJ76IXRnIVv+ENUAE
nyGjR1wl3Fv/mZGV/pcRKfNCU+MXMT2kaPr9PEEPqdZHOJ2MY/XHUEeiZkD3Ln9jnlHhxxv2lCka
SYKGuED9MqrrJnlx+A/PfAJ5D3ISiCW5pAq3WvXWjjWQXYN+7Zau8yoz0ikERodvHpifKlAwOpJ8
TPQrbM5iMPc6H4vEEkWNVReLO9U9m8MhRLtAjc9hrqGw8Vm+By32sVVEK7snv7RWlfOqqdchhaGg
VktV5KswUNeJai2nxAamiddNrS0d9at1GLCArmx6xvR1XYASIRwH5rEZVi601b6K4Ow1T2p+bWCF
ihZSiwbSaIb34pwZfWFpGNI6qLeovfp4eK10cGPARyhEC6ji0Wqqw6Wd2nAtaRW1FoppQBzYaHpt
IUUbg6Uyd7rD3WOC0rjtNiHNRZLgrlxEZF5DeW2st2DKiT77hm8PH2DTLXSx6qpLH79lQPH67g03
qc6un9I59M0Qya5BKtiGqMuCCM3SPZQSX0eXRbPeo+HQDuG6M7sFRfQmw1sod4uNQ34OfNAfwIBF
BhwD0Rw1daZaAO4+gGhrB0RKGow9UVEWtOULD9vbyQifgrGlGQDPoSQxtnrav/c1ZAxksJ7mrjkm
kqxVRAUKtuETvvJ38hmUot/isrBvguDByempN8cW1n2IkEXZp+TKzFB6C/OUdlt43rN8pBORa4IZ
XZn7J3mxyIwvprFHr2BYEyI3oe09tU76Ji+jErMvH30R6f40vKIB5Ns4znWo6AQ8GRoHK7329pWR
berkDZ+BYz8bO01hcRmLREW/mrueEvQcDVhpsPpFr+xTL97ZSF3DZkSQABxmsDJn4+hgd2H2yVti
9auxDVYp8D8zINp63X1KsyOiFTG6k48DMMVsv26UfkVPnYiSLeMyYgBv3plIFzk1Q7h5RFM4WSjM
JmChQJX5jMWICJbuO4m75FdsXINqn24MXgpkgB11UPMdw6CFihYv/tS8lG2JYkIxq5t8zs9pDTkQ
hotLzJuSVyW9H8hCdPetq611nkUrY3wB8oc+wVuZUXfVCQsvNB/wuVr3wnq2dbG1xGswBFu39e67
2XtSAqp7lfoRZ6253ZJfP4yxwyIK7Dumupe+HfdSyyjBJBdvcS4HGgH7KaAORbhFcnPUjPzHst8t
86sxaggTAbctw3u7yJdtMXNd2rJNAWhGmIxjsPuhdSW9fzR4LSR4OuGPRGuz/5j1dFtbOtlFBNC8
XzjWBGkeClyI1iU0RodBY2N8Rfn1bkJoZ1SjRRJB+3A/kuHUJT7uNGJ+cWba6PE3C44yFi01pLkE
7Z+QAB1TfzC2DtSvRfWA0OGDCwepN85l9IAVTj5JUlHp566OoMYL3I1IPwLw8D3zA5ssj4zDSNKH
romWKF37AxlgW2qLhPcgfDWKVmmWbgWAc6FgttYVOwuJAJODqm7Ays4RqOqTMD1k/d56LNhaHQnZ
6aq2zV0rJ1Dq1a4bRrjpNgGm7QmkoijORTNfwhEO/zhxWCJ30bt+NPmVNiEHPK4G9IEr0a2pdVdq
1G+o91cNB/ZIRoC2JdPL+U7Lct9RxKYUfEuVPwjD2NCUYJjprVs5uQ/xlDEZ87jpBlzpKsf0FUmG
NUJHaj/QUuW4a9q1/BjQ7X2oztinx0B9r1B6/wExpJmyVvs11yW+ocmLMxkAS+t3jq4egoMw4pH9
lOQbC7w7c4gXDNB9LS8eY7qhyhCtRj1nKs9kS0QrDXqZW4h7twxXbmzfxSYzqqnbdo21wSpFipMt
Qc7udRPDFLD0GIkvRtvEs68HrvtW6RD03KcpCr8gWbOMw9nPBMFstkHrUlYDarZ7gpcWrXraVCE9
O0XJ7kYtWXe1jW+YtZhVriLhdOIEGcwQz4OBRgy9jbk/Ip0K1SZ8omRB4oKrcO2HZO7XQsmXfYTE
GzIhZficav29jBvVoIDXAwkPPut2gXJc7awTS/NdDroJlWZViHXCWdgzXOs4+EqsBGM19AF57UR+
qe3wwaX3nyNO1rlPLnI72J/vsbI6gWqm+gSz6j0Qh/fysA3AgbRCgzmVIV/XAyTkwGo5tB0OuzZG
nzBh3DP5XdmjT5J+0WEb6OVd4Ng7W1VO4IOfEnU4aLPzEqej3w6gInoGq1G+EX16IqruJRlAjJzn
47rsioVTZRtV53ygU5VkyS4sLfQijQdNlI/IVd+5QeSbEw9SQHnhWs15URNEkfnZ5cbGUAJ/MkzG
FvSuENFzsvKxq8rHlpNPU5VVG4+HkPP8lub9Rwnv1ziNq4/v8fv/V8YtpKD/kPHu+2/xL3z/20d+
5LnqHy6p7M2bDIcUxybT/IGqxc0VUjsMcYCtf1L3/1+ma/4BxsmUTH9LJ5mVYKgfqFoDwr8L4V+3
IMJq0hn4P0LV/naYeBwjLp08jYTBsLWbBcpP3bFB72xnSFoyv8Faqin4z+RSiifl4qH1zHTTQuBS
Iwud1X+o2X/PsH//4t+AgcGIw2jUyS/2jiadL/ySQuXFxoL+p9fxb5Citq7/9RY96ZPGHXJa8j/+
/adbTEYrprXNN/UTnmOW+6To1PJ4glUutD+dvMlA6rJVnquqeOQke3JtJJQ0olRWMPgq9pXWbRWF
FH1QJz+FVB5ATGkA0PBr72QeLRxmfpX3VE8+MCXm3+YK5ZEFmtc+qOW13UAjSvujxUi0ULK9Pia7
NiDgNvNSDMqXWkSXAi1iY4x9Qp+wIB1h+lpzYunh16qY/UFPXhuHZKxCeQ+Du4EqOWzFodfzPU6p
D0wT9qLPl95goXnS3peO8iX1+vtRJ4nTjZ0O9ybxzI2aknHhr9CQOjU95/HgPdlDu5/AMERkbwmc
9r7MTngR7aeMEgUSbW1woOd1f7DaGaUhDEFhXMiDfR7C55bjFd/DZRPCgigs5kE4BU7p9WPloJOW
1Qoxc5NgOB9KGf0237Pmn1ILWinCnYFmbmwUQytcbS4woDN7lbbqsk/TzUCvK2o5xu18CecJmnq4
idCgTlZKBllIGVddRLOpigB/u2cZdmSISWyxQv/UzPOVIAfNcvT4RvB/D7ikrp0538T0XEtbx7Al
26R6+Dqo6cY30x7Fm2E9DukicJ4nBg0JWSp6fEcP81Jwa3s62kuThsswu3vhhrzd1If3UncZaWSI
505A08K+T1Ck7dL3Vk8/UyN6VYr7Lq22rdm8o/uyKnn1ocMsPo78JFL2hWfsCkvZx6GFtosFIcf3
GA46dMRbJTmBZ1zIJ1VCjSwJfEPFOY8Xb00STUgFpnc/QRDNHWvRw9hL1fIxMD3C57iMzBCq07DC
WA0183bro9B2GqqRqemwGsLIx7xiBCpQoDaDxTeSfouRUJdl9k4VCPjm40Eth7WZOJsM3dIZy5Eu
IB/NconoOPEnw6ZuW7XTAblrCFlbBRJS66U4rjhojC5L+L9KPh3kJ83AWsh1C17ovjSItTmZS2kg
GxbsZ4edNYlVphlw3z1mH7Jww+mSnaF17VEuuaRu3qWLYJvnyxRKuM6so+7MHTF7M47PPY6NGkQw
w45OljdTx/B6cqTZBwJsSjGSAC4axNoLzI3bnbt5vDgaKm9T/CoMesZqc0Q3+k3+aNfjy8IrnQoe
qYe0pboI2ugM0XmZqWw+BR4hDTzL6bng+Amxos2QWjgN0siPLYoP55lx8t5pEX8fJn+mbEzzg11p
j6QQrriXOw+74FVosRDg5HkuQz8cZhP2kebt07BZxOW4GFFStIHtGzNS6lwHk/xNJ29er3yDuW0I
36sY1uTBaJ+y6OPwARbot9u7RbZ1LZMnvUJzPVKXahYijw51bQx3WWtS+6GlHqanRsk2iiYQZTKW
YDDACIb+aFsbeU8TikVK3B47tdtinreq+2xjoZKbACHJgnZrDO02JQ/BB2c/NKNfNDHyiS+DHq/d
+tHN7uxuiQL4UdaeWcnxWgb7gOeGhvsuDrFgzp+rMES+E1YzYF+OB2sRD7gZ28sxSF5znZ3dBM4L
zKavXUnyGAjED0E7cnwiOvzeOsUx1p2HAq1S03O+o6K/q6vwqcqdlzTvtmZePoZK8JXAisgqiym+
aUod3JBy6j4kdbXqZG/0mV/rHWYG6jKsX62Eo4N2iJJm92nOlus1ilH+bMKzmnpPFke+MVAd5V4F
PViy4aPkFOrRZ6TulU5bzI24NjYshAJL7Sw3d3UarVpOdbVAj7I9RBwhsvnYxgN7kuVfNe9dUB9j
6KUZCs2WJHOH9ga/mb0atEeQDrcMT9T6jsJ4L/PfqJuyuzbxzklmrFMNPUjlq92PhzxU9hEn8yzh
wz1Px812lcbdiNp77pIWKZV8n2WswKi/1+L5oMZkyelw7RzUdCOxrmtzzcN4nnHgtAZ1X0MaVTbh
4N1VeYDRgHKyQ3OnlQWPLkDRjuPF0R+8zgRJl+G8MBwUNGHlqoyP9HRPMqPFGXZD9X/oh+LRKT4c
w9uYUfRawMhrnOHOztRFrlfPwssQm+Y5VMlp0pWT4rnPrRXtZzd70pvklHCu9Yn1YHXTlVFxjo5f
1V4VZTqkg/tSNmAc0HP3+me7YOnyTvrsrW7Mhzo8uKbuz1G7RbH1LLzqqE3WwzwirdNT5zBXDj1f
ZNXWFdlzpYF8sLpr6CVvaqq4vDXQM9VINKvNXdqOhwzkHkH8HnGhTTDO/uRQTHFMxUOw8h69tnyP
M/PBiSHv0R1CzhnbrGE9qcGqFO6L5dAli9Fo7Ob7JviwMf0lA/juWfE2GmtfK3IyCe21sJZF32zn
Bopj9o78xtIpJ18RuFsZyOi2xkbmJjUodJRbnwbnLmdGQyF11xnnERqpCJtlx3CxhjvahzTGFHPT
l9GOUYfvgcZADn05pTOKn9Rws6ApzywIefhhjt+ioVw2bY1GTPXeJ4ASKoknSt3qlZQGws7aPIYJ
vBgSKJGLVYyJRvpNvgeGDUcdATPxHlCeg1UlWYap9r+1xf/RJW3pfybt0U3/EhffEBK79dO76ONf
fvNRvH+Pi49fG+vy9/woODRKBwuRMFhFP2TE/rvgMG3VYEhmgMum707O/aO1bvyBCbGre4iPaYxm
PLruPwoOOvXUJ4iC0QqmQLD0/6Tg0D05b/+5fUH3HgikhlihY2goUP+W+MfeUCscZih+gtCPtQ5P
VNtPmbWqE+L88MvyydsK5rqDLiC0BqvOWriKvvQU0wdVs63A0sW0c+UUOYdrkEbFXn7UaSwfZYeT
KmwfGCGAZmcLG2AbGU/yY7rTA7gBtthYJ/mRedbR9wPlkDGQhiUiIkawxLCN3jxaQ7mPp456yNnm
o3VCHAy3XIsZdr6QZIt+liP0jbyKxCAX6nw5rbZGUIptcNbp3MuLHICa6/nG6cp9TeYrr8+dk6vq
OYeiN79Y9a5S3a2nApsYERKhFrpKcDM55p1om83k2H7pGr5X0TCDL4+UbHmbpHsT+RpP9iS/EHuO
k2JibVGmVzmlk7ShdDgOafWUQBiMBnA8XuSj0wE61vYBoaP63wHcLvdFgfAuSEJJJRlpzMirkQ9U
AOiQn5UI4NExD/LiJdibDr8vu8EVWMCKd5cRDUcYGRLTmijJXgPTg/uYZKLgEYhev7W1W1zoQ2C6
fHvjHG8UR0b3oLwY9bUDWLH1BMpI6Y2DnBfK0aBaZnuNdxW0A3YMzUJiDyQEsjB5wiAl5L8XQBBC
d1Ma9X2MMz0elr4E90qwkgoouKmaS9NoJ5QklmZq+Va+gqa8LVsuCHi5Bn1TUiAH7k3+iUHqIU5e
NCI8AF8J1XQTQej6kLDjeeKHel4RbsRalaOoCxiSm3eEva1rcAxA0kLIOww2Jb1ySMVxhDNjA76F
V4MxuPxAoWCkGfkRrsY4qfqTZh40VqhEy8tbKcCiCNACppvebl1+2kTqvK477s3wJYJAPhKEi7c9
cNh6RuRWN5gma6t8srYhsHiHa41HgJvy0YhyDWjr7nZz0Mkkj2bixctnIn+HXG3xaPoSCSEvb4a3
0fOdKiOYwXwYdAfN5/629+T+lKAkufIl1qKASSHfSKN6Z8kFlc+yYoTRDYYfNgzDILHCUFjWroac
HcUpzxeHxL3cfZIMNPXBCp+pg9ycki2WC2srb01eQqkgv8omGVlANmSiLnYpu8Exvgpzeg7Vp1h9
kt8nf6c8GyIW2MBtYXb0PmlsevmI8ENBbbbQfbUc7+WDYazMtu7+oQv7lwEhp5jJoFEzLI5E2jiy
6fBTU6FvDCVDjyxdSuBJrk2bGSVR+ZBjJb7KK480QmjTYAnZ2ts/5+fdHlMy2+CUaEwABM5SyMFI
C0yd1WlOiJxwt/h1MnAZDXywOLB4Sz9FkH/TDvkdCPT7dcvT+afrriohdPRbkGnK6ovcnhLKHY/K
nzH7F2HJn/m57u9N6tv3MKPVyMARWzZ+ez7AmCNRj0V6M5tGtAT5Auh07jatQwQCtx3UjJHkQy51
+f7lE8vZ4XrCoccpIKkgFQh3ifOX7IE0MQ5HSWtoaL1WiG4oc4EdQ7hWsLJ3o/VgZEzkwhdRGjST
xXMLDhc1crRashtrJcuDs/xxecACmN7KddpZwbsLjkduLwnC0RXWKVSCGoR96m3jLr2X4H6dDns4
m2tPOOcbkezHNpLXTcv5xrOSa7Lz5m1SYh8ISSXdY6U1DfqzPItSvQQbQ1UgI9UQfqiNhYkXByk3
ijnXVh45umSQSGSkxKFLfHqlKY+16aOkfZC8mbhg6qtF/7Aafkej/f6WflsNcFv+7yqWj1Y+n5Ex
ozxlazmW1CEEAhD/+wX4176fCfCNBhJoHdsiUfl1AZpuMdtF6SS3eC7DTRjxqjnlagikf/9V5r/9
Lg/lTRqsjk4r9dfvwuGgMUCqYjrBCSsD+Y8cAc+DrQx3cqnJ0CbDtzxqUuaJIRk1GkP8lwySMmDq
Bu7FHIQSJSbD0FhjEcGUj+cjL7xN8CLgeSVsVqkDIMNQzTKVz/EWE6AUSgSuVx0cFY9iULIyoEmm
4e04Lb2zVB4QLGFJcAyI5n//HLR/k3KZcIvZinDmZaf51+dA2x8VQhc9zbZdO47zrsJfwBJmJSM5
SiGLPvxA3MGXF6uE/8XemS3HbSVp+FUm5h4O7Mtt7awq7qRk8gYhyRL2fcfTz5fldjdZpMnwXE5M
xDg8bcsECByck/nnv9gXAUXDxEL4+C7eexnA2cyt0BZqtntW92lGVxltZ0Fa43nJWpOTX44jg7ri
40tpYgVxVmMCJJLmxPYM/K6eXSshACNEFR6f5IhS9flw61oCUTC5QZ52Ov2peOQLnkb/k2XnnGve
5avCqBbEGVIaj1yUzC/22ETrYztk6LSahVcHXRcnFuwhMu9C/l4b9nJo8ntcZ9fE6aw6jsECXqys
Nikb4yo/yrqUg0WOSTk/pCTuTJL+QMllvQYw2IWCKGTHELKDiHzkADFG50q2p5ldZab1lOUom7xc
Yx4o4djiQhz0kB9S24XGFvvY7Xh52rIgwSqx8iBVkZz0jB4eSp3PkiJHFCCRW/xea9YmIIiHu8T6
H1l8Q5SoXEvKRaMAMMHXBx9yfhAhmVdKb+5FHCFrSsjkn7xkeYlnL9l2DY1mwnFdsQQ5e8wKLmFe
xk4ijYSuxds5BrCbE0DkkxBIblP2+TrgtIV7zJcr5UPEvX58J2+MBnjh3ImrQeplsWrnCQBm5Ucq
7Nt4VWGft9C1LWEbtVfsvXCCP04MKlo5anP55OSGZPEjWzw6FKOycdQU2MKIk4JJiiKDu5RiJi6q
Yw3Z++O7fedkxrpINUyTTwMT6rNNEbKzjZc+N0sixMqrZ5qlBym+YZis0/yTOsB6u/XwDZJzLCQv
dvxz6+YER6PQIXaH6o5WJnNug9IioLrE2P9aRI7S/OVw/BpIq/JmQHmPZESRBQlwiTNXhrEc+2ib
eFdz5l41hNiSy70W8ZTst2Vq3SIXQeyPY0JFwgdsZSf1VpD6pcnTyK+R4ipVyVpvCTvmqJfiS/oT
kS7IeiWx9iiadYvy1FONK9m2B+RWXmNvQ8PYEEuyQBZ1oVjKxUkLrQbu1cev5J0FJCeiq7M7il2S
LvvZix2jGOxct1qe0qmPJCwthQOazOtkcK6kevcQwImmduTMiPgYM9RU8gkreFjliUDOHNk0uX82
Sspafp8mU9an9wpr6uPbfVs1QJmHeCKe1qqKJ8Pru+1rdm43mGLqVxqSoP49qkkL8/0HUYmcOgEl
2Jwu+f8Y0H/rFsfH32NAizpqoyYECKqDKP+viyaFWtm8YlXKD/gL/DF/0/FnchgdGwbDY8kq+Qv8
MX9ziV9ilTn/tnf6C/xxf0NMZjBU5lwWYiVH91/gD6b0KiNVTlIBhQztH4E/b85lbEVs9/SDDBsY
SD87l027b7E+IKFnyrTnJi1+SnmV2LiTRgbNjvbDKPTLMSeIqC+/RE119+LRvdP8nG99p8u7KsQZ
fke+tLOtz/MtT/G6xAcVCB5FbdkwG82Zmfj0aUPhX398Ofe8DJHriQGNDhoHvHaqy1581mFrt7Ez
2N7KSs27Rtt3cbp0am8ProETUbbKzfxnVWNTiTVUnGnHJm8YK8J4mwGqe+OgajrHu3dV6myIbnuX
9gbGaPpBwn4HW7tMi/Ci/TpRzLr0SnV9bMgAIQ9pMVbmykmpHTKicvxoN8Er6+HRBBrsJHeXglYM
urKTYVcU7b3kGgugH8hDFq5y0VvBbUPOXrxn6ryL2XXkj+uJucfma1Nm7RYEDypcCntr3/TxTtOD
izhtSfqr7hwNm9PgAg3JbQvdXhhKVenv9KJe+z0jLIYqetduKwdQPfy9YZznKepBfihpjQf8XQBw
3F8Ebn1Wk53VCqc3AauYhAXboiuVlfHiTWiu1TV5aHIw5FelOeJ+SUJIc/TRM9u1tvz4vb+3zDxR
9+gute6bSlfpcwzHe4vOFFq9R6Qnkk4YjIcogfWWhauPr3Y6HF7WQaffDUAXOIo1hh/W698Nb3/L
6gbNW8Wqs53d/oLff0nz+0jUomJ4+MZn/qYnijO4TH17hwfhoY0Y//nzV7z3MH2wNYJpph/DbFxO
ZrbERPBXp372MZyX/6e7dKCs2EDQaDPl3794A6EfFlYOdIljmwvdsUVZ6zzkVnhlzdnTJ08Etvfr
0vB0MQp8wpgcx6Ime30x0yBX00m5WGpn+CDDBmwwH4Uckc3dUqi1ld1vyAFa53Ek7hFXnbo1kuba
4KOcpmEbuz2GaMyg8VszhExYMkwfYG00QLnuyjKtXdJjF9zDO+avXjVWZvFTsI2xTnYehC1bY0Q/
jksPOYjLhbqZPwbJUujAuRvtXazvKSaXMu2eCRPUM5hzWk/uE5b4HYMjrNyLoYdp0Itz/1rDiht3
+HXVBvBfQcRjCM16RV405qyMlQdjb0zjpq6ivRA71PFbZT758I5L21omChmi/LBEhnQo4fRpAnS0
cAKGIssEmqpqlUIatEsYz0xaBbaueUKpw2jQMYkkBbgs24sEtDhUISkHAfpsCCzRV0+5Hctni3F1
3D77kO4KUGGSMbc+g2/4aVANZeQdw9KGpbDuG8wxEdXF0VqZZ9Jt00UR1TBM/TvoQFufUbHtdBex
DuYitGV+naAmsBzv4KG0iZv11hCwNwP2+RlJrdqh08Nd0wa/BxNMFn5qGCsbRKywxUN+5ew00A54
VvGorDW8/YykX89mS7YgPjEDvAwN+4A01K9oDapdhCPIVWMPR1+Pt0XQkhE5FAfcDSi9GHTOE7qZ
caiYW08qyndUmlqmhAcILDW2zRlhDS5cFU99SJnLlVWDo7u1VENcXzv+N89DQb5ujjGNHIz3TNlk
ZCjIG4j558KfwQsB0VQH3BNLjPGhZ3jn1RSyyoBgZrwSsmKK97/nNiuvaBYaypZgzzl/3ab+sYW3
HVQsGugWNUHagdleyB5Pysi6s6N9mjOj5r3ZHXxmyMyErB8TogU7It7hZ8ugsmzhdWD43cOMmQJj
1828CfeXF6Q7mUiHJZqDAUk6DJOuxJo6gN7EBLoKsFDrDoz6ieO2lpUX7xreHYaC93M+YDKR37j1
ta4hCC+de1KglhMvocHAdIqIXYa3L7+Zi8KuUUbm8f7W8YnT65ZTOF059EihGu606KaADCV8Gd0h
5RXOScB/FXXGvo7MnebD8j2RR4LtxxuKdmqKXu2xNiAPNmj8xeTsTYeHTV+cWU0GQ6XuD8LVr+Zh
o5bxPkdMVRHSHpmX0+wd84F+Cn9EiNzAlOFez5COj+6jgco0zm6bsr32oHqPLsa5nIe62R3wnF/L
ErBwaBChRFzxJhyH+FhoJXzaVNpb+Wdj6WG+tEGiuxQdgTBRiOFadk2yc/WInJRoD1NjRcrD2rS+
pybCqKq6puXYp2W7a1114RPurEA8ynSXfCikDDUyjERBf72bcHOr4SqtlazHcHhg34H7klyO7bwN
zfDWHkkrSeqLVB8YwqU7eWNeau5KsckuUXxAHxIFgeXxDlz4GnA1DHrLDv6GGxJsYbN9hRDUhIk/
LYTxn5icQTVUGZ9kUT9Yq1bDZILgVI2t2ai3Rr/2Bmg/Y7h39OCeNMbLLjTZr/jfGMTKVi3wWeyY
y9mbt6YfbIW2NYgggR+dT0jb2Igp9TZzjuoDD8cZTIbcGsuJbyOeg5ugWUjCO68YNwEReqG50EZr
J7P6dMJVuCBpCIK6/FShDiiY75thvDFbfVHU49UY26Q/QtQyvK9FUH8LMf60NBJqZHpycPqngkRz
Ie+a8KlivJ6yQjnGkuuT2p9UHKYcaGfr0wRYc4xTpf6G48iAxJ61oMWJrSqOwnRzQZASPSbCEe2B
g6Ali9YuGoKm5K8RXveyjx0yH2W7aol97OH/GZel5W+aGGqFlxA6CkIBv6iLo83cX1UZlmDtcCV8
FYf1Nniwk6ARWtEMi8Kgkb8o4JrbsNfGeNo22rS1s2ChBiOUuPkqMan8VDaQgX1FheDspruPP1L7
zaFPS0E3pWI26RJHaJ+hnHo7qEOelx7hqZheMAeAt+i5fEzxsEFSuxQSX+ULFZztDbpXKnNRvqLE
gGtIbSD7b+9Y+M5PSC5+l688UXuIOdblOFm72eHswceri2IkpPwIaGHFxN9xH20hV08p3L38Jx4c
KxIYNicxj9ssC4OdgBg2ITwOvbIhb2MVBOSo8uhlL0b9sWofdTOFND9uMRdcCfc7N7s1lHW8qckf
VmCx1Rn+UvB3Vph1EMrTbQLo80kzLETdIywsPYT5RLJFNkKni9XPisw3Ne3p4aIER3vgaeY5pkno
bkyWAgmmSpzflC0UReEx8ZW3mo0rxcpzOx7yvIIxubPd5NaZ5m08gmx2MXuNfpm694MveU0QVzsY
VAFrUR6+C1kOYetSmCh2/ixftvzeHy+N974OAtU8zUIAb2vnZrHlXITQVmKqf4xIMwIRhCQ5tt4n
7eU5IOlKT+uB+MLyVinHz7rbGqOUsdFAnwj62KcpQQSwiT7+TU6GsOcfOmRx8pNwwnQwTHld2Spe
VSeM1bxVViMsYBmC7QMiGpT21KRJtC8wd3AFVOTbVKv2osiZZ4skA8YeI83LFpTs43t6b2m8vKWz
/iMvudnO55Y6v2MwDCmSBCOhoukQGAlF/6SVezPNkMcMdoAwBojDBlx8/QgsuyL1Rg08MszCOyHu
Eh+77JEhdkmwHrUO45/8xuAgEh1I3tkU/ti3T+Yne+7f3Af0fQ/2AEZXZ/uNjDkgQvkkplGX96hV
RhIKat1fRzC3sdRt03QnXM4c0msCjdYjGLVVPhmnnWY3bxaEyXAL7FAFCj97+oVS92HQoydvm/ai
z7IdydFXBR2D50HrZDFMuSwS/o5K0NQ4DeLuQr7KvOIUwOcxb56bvge/g4zN5m2iq/l4fci446M7
NF6/r5o0FFeLuEOStGIzuUZcuy1wPCzJ0+hoySBFStH68UUBpt5elT7MMhg5oaFQz4YwIfGkjk3N
tPKNZpmT3SENEBHkIgqanOQob8Rn1/dbZHIVBb31pyTmb0fg7206tuqA+6g2mNr5BLxQRrPKZnYD
X3+ezH4Du18arU9OPdE8v3m6NmN2gwGIprHJvX66MB/jQbEjNh1I0ArF0GDB+UM3hbkl1Pzgzsoi
VA5QeCFFiwwWH+OlAz9zVvKbaYRHTCnt5cWi5NAYOpPUG0kSgyTL3JvJzWMQ5sty+uV0GMghWmrh
3Jcw2E1N2eBaYsZfOjIFpwjtEjsNmZBHoTePOJCHcKCDwdxz3CO3RxbLzXQwBxtG4xoXlWIj69ih
EBmMDKvkz6YOu9lAcDl9kXQ0eHXeaHW4VhJ9pZBW+PEieW/nYjahUdeDTACAvn52Ol4sTqPw7NSy
P9S4UJ4K68RaGjrnPk3UJ5d7g4GwcxFcqwonwqSNkPt5gYHMrkOnqSqEcVjqj7jRf3h1/a0bUrHr
2EShvcCZaik7yKxW10Lit0fo3xj0NNiIjVDNc1JdDPPKs6tvhfBLcr7vkBZbdj2hpSvo8/pJ34du
8mSCZ4jY2qXP9tVfEVxVwmIWQ/TYFvMlkT27Wm2YSPKg0eMOsJVlRzCabCe6DGnYe8fAKOMgfVZP
ryc7BPwAVG4qorzn1krQlo4HFLsho3tObgZXNl1usG0KyVsBLygxZG9vXNVEYoyBZGjtwqReZHhs
gSL4Q/99nM2972o/pBwUPoic/7JANbTKHz/8NzIgOTawj8ZTAFW/S4X4+uGHzRSmacTDlwdd4jap
wOLN+B789pGQN0ZIFq7/lGBKegNF8sFw00v2cSkaYdOC58COxeoCaTfjZZg95qXawKRFDv7xjb73
QTt4gLNjYNnDuP71fRZJEOC2z3ZJovYfGtiBqNiFGS6vp8SxNgXSEyLvx5fVDXkA5/u05DuAizPV
YXL9+sKDpffmXHHhE0iDtlsUnY0a7+UDnMwOL8jgTsqNjqjQwUKkYIhyGkEC87hwV7XhquZ9r+dC
v5EF7WXZkwg+7I6TBYJF7XFAiaiT8OWhjFZBG96d+iyXqng4tPCVczd90pRwr/TWpTvBiVIvUso1
t5ViscMrGq9LwDNZTAprrk1IcuPwTVihIiORbS/B1AnrOFpC7A0UElf+VJ/K2RyDmw2oT2Qxj/3O
03GGNnm10uTQ1gt+ZgKMthT08sozDZ0DLZTBoVl2+cVUHw1aW5+mtCazpC3pmSiG/VZ5HK3kmVDw
/Qk/1P07aQBl31VolkwxX2C7o+0d0NfFkLmxF8bO3Xmgm1z6Qb8lu9lcZg0JZRFkw2epW4p4pTD+
nPDG1Ll+7C11K95YirbHdOMisMdVRVMhOJmww9HADiFcVgwEZg3jALAVUY+q8M0G3FvZIQg836px
Cr38OJFsoYEBYuRYmnvZJuyHcMaArEx29uAeRUar2+D6irGbCPGzOhpDfdr2LHu3Xmu45CCkKakv
u3AEBQJoIwNTrATQIOD9ACHS6Rm3d2vxD9ABLu3kj3Qk84W4Pmuetw2KA/EOaBG1dCB7nEa4gSkg
e79UWyG3CK0NZeNc1HDCrmVbEDGGkZvIbVDPxANRfpgomvHOr5VNnUeYPvDtTgpjpQGNEzopFPIt
gg56JIOAbjmZcrBMK+02iuo8iKBBdd1dom1E+AJRH5tRc5fE/UakCQJs+Aw25DUFbFRVi68Q9ois
jW7G46orn4L6vre7g1D6RVYzFsZl3JKjM9O6aU9Vxqqf+eVYaJOHHmuaVtENVqWn/c2iZA17Nmbu
LlUvnTzCtL3E2a3ZfPJJv1eCOBRA2GMQ6YyfyusvWvONwCC/jNqwz3a5S2YjMqUUq8IA0ouYdYQY
jsR0wKqxI/t3j4xobw+MkZpxb9g06mHzk2bZ/xZp/U8R2IWcJR5KaikUBYqTGuLje36viSf/gHuV
VGu4Ha9vuXFxQkXMyS6tP4tWY7AeqomVBf4oyGCL0u/jCxrvdW2uCu/dhQngYsl2dkWtqLwwYNur
mwgtE4cpzh2cFc8mmHpDp5u6WASxyjvV3KsuiBR1vWCx2Ad9MUC7EyB/8kSQ4eMr4rtHhbZXEBKs
tnfi3K62CF66g50g6VIrUJHbFO2Gj54IKV/rh5DufgZ19ueD/EcT8+3P4upb9rP5vyXIFnD27wfm
j/cfzsr5b/8zKxdiyn+G5SyMv2bl1m8QY0y01QbMVfcE9/5nVk7cDCEOpkkNAXrKN/XXrNz5DdMg
PCGg2jk6jek/mpW/WZbMjiHNWLIoDe7mbFkqiLaHINfxNxEwiWzKyf2UqMbKfnXgn13irNKwyaTx
jIFLwDe9dIsQR9lVxLHao/OKwuHw4jXc/PlzX1GC370akz+VR+Pp5xyXVumToFVVH29dBjn5dQEf
q0AMRpweX8qDtKIfX1CE+m9+PwgNGrk6KgSH8+3PI822Umdo+C4zOmtRqOlBplOJpoIDTtsqx0HC
QJTKEWCGyT7Kpqt2AmFm7CEPeyJRu6bcUxX7/uM7e/fGyNLWXNWCTnSSyLzoA7TY1BBGjj7Rqsqd
WPKEA8ZFCPwCede1+xik4ycUo7f9MC8b86x/X1PW24trmnqAVxqmzzxvjlaLPiP95tDm5dNKFOZl
iwYYpCAHGRCoyKLz+PiXfm9Bv7wBOaxe3EDrorKpK37pEsO5WA33oZnsPr7EW0iGX9L2EDLReLtQ
PM7QsdiZ+sINWt64DwSlYtnEoadwrSS+8vrpws7MSzm3ZVv3WmSi6DadfPvJXbw5drkLRyVBzVV1
ht3nn25tWh0WgrW/Qszf0swmI+nbDPwmpINJjglTFZKDsJDaLrY8FgAEzelLlbmPYdN+wkEx3uOg
SGqaiwMCxf05PuT5kxsYfeavjOGQ+6Z4ce08B7Uh00OBCOoKrbQTLGhEHvGAXUnRg6kN9aG598QB
ohpXc8DkkRNNJjlSikknEjAnjvlmKSqPXUm9Kf77/bwxmSxQ9ljMYvtuWn3yaN9bRHzKMOU4rvmy
z15wVZe5bYaFv2pNBjTMz8WsSzTqJk6HWdVvy5DgywRWKhUiHI1LfJ53k/cUNtYndcObNo2XDGMK
bgESNxPA9/VyznxMlPwh91dOtVJH7AtBOzxO8bJAi07HZiCHDj9Z3+YbUOt0UVdmkSYKL7w/Xn1D
RuBqfi38qUR9OFkj0I/MA4M/UlllIpnNxhpejcZ4jZT1fQwBtwokHFc5yo4mkyxvwmJn8o4djW3U
BRv5+KX1FehgdIJbKVN877qYiS+KlpNh3xuwBdRp3ArlAE/vnVdWqJNnKlyG8ixrcXUTFa81U/Gr
D5P1mUrBcN/7oiCrqtD4iRJ8w4+cQ9dNlNbxVraf7DQTayNvP6dMuYxnfewPKarvfr6xG38Fw2XV
WTLAAVACBs+nbhON3UVf9JsJFQD2DOIQ4GUxFiBYJRXR00hIbcp4qrToosbrioVN1BSYV78R7wJa
4tNM0qfvcGrqaBqJtDbYs+3dTLLIRPknrI45AQRhqpGWWLB2lfR8uxHTutHANoNJhzh8WLwveeAq
5ssN4P2EtlHGVINSETFAlArdtsNEZKwYQzEcJ20Vx81dCJRrhMoVjSRBytW1KPZVd9zZT8FDHZYH
dNMbdqQLFTNjLwSFo+UcJ9LM8ENIsAexjQ4HV5pAyMUevZnwQgqMSVJj2mKju5Zbs3HZ6AZxw+N7
noJlRy6NTuJIGy7Zs1s7faqm9iAz3VhvLgZD2dAlbMW8CdH1nkTRvbiR+3iQDdMNxBwGsN2mRakj
EIDAATKgHjE0TPG0kHmjeDgo/Cg2JTE8hJJ1CbX6UsbdvQ0Jpu2JmnJXRZNiJBY8THXxjQMMwzmd
E9mJSMMaMdHlFzPdLxl2DAzGrx0M93y8aM2Hqmw2mY1Aeg6hHPSbOQ5v6zy9CRJi6pvwRGAQv7wu
aK9dWG/CHbHHZFc5Ny5CavEtEBA9LWHN0B356Iw8/RG0eUcj8UVsmKjccPHzMNlYjROUingNH9+4
TEhb6NkjZb8s7F8hb1cOIXnjVXpNKYl5Azj0M140D2lY7zDfWpzYHiyRkIH0GJg7cV1QanwFmf5R
J+wQEdiYZkDDi9UHNeJTZCNeeAYcYYoGZRgOAFs0wrgAcLkCK8Bgbq49fppY8CEzXMmQlxFcAuM6
c/IbWY9Yx23nlGGh3W4inkQf8KQ4DCTkgNnWsgLyIPtK2Ay21ZLjNF+EWDjXHcI9mRwQORBDavEw
gNC9Y5zbO/Eb6x0QNPZkJVIJ1LMO9bAUqhO6qjXs4F1AMoyJxU7K5LLOs53ASeI81P3KGkAlJbkN
47Uet6RgUohBkBEmVtJjm3Mv/8QCV0l4JWPTXRiev3EZ71qW/SjmVmOLiRyM5EM2pBuX8AtBJeMM
/AynSbmlUoYNDnGY4DoN/jUqp6HMZkhDXCo073o/75pkaZNtUGV7LWCCw38lqTxCvpJJ7MxLFOuz
iH7eKfFDBO+0Bm1hGfz+eI8F49oHaymhYcgTdUFwC8a9xkTsA04y+UCtBYnGTTkujXmZ8ReA3sa0
oWMVZG4meMmB/or5jaZ3m0JF56ZIZHIEzYPjmJ8nqR4RZAqxukktzDVAfwZzwJMh2akB2aTwn0YG
LCZmYn1ITpY49MARQpm0HVVnXwe/oA7vE/gNwpQYRrxoWMwt7CCLzWjIspta1TddsKi4kzTklIV8
IRCZSaaUiuukrT+4WkeuUbwX2lfA25UaQoZwWh094c4B4YGbJLbS9A8+m4JMpcS7sU2mrc5PVphG
1dbTx6XBe0cEIAe5oCpc5TcMiLmubBQ1ugfgU1+DKC0D2C6dpX9yBL8TPAqn12UQzqzFdrVzamHs
m2lZuZ63Erwvw7QVq+YFDoALHF1uZG8TtzmVIK9owoAG/o4E8RR+shJyDvJol9JT3FBmwGNv9NdC
tFIt/6vRJ8+B9tBqjKTK+tpnY3Hbr4Kqkx+CG/2npdR7BYwYCFIpA39Ain1dS7RGHObAFR6Ctxi3
y2uh6TUW+fTiyj6zkQExyywphiM98ncFIk2QP2l293029EvT4sOP8dQhJYz+7ZPqSnuv0APn0U9F
NMQ8qYRedAu6lQ6pkUKdngZ2C6W9kJmCmc/fhZEkwOHsdWvon4yyGO8NFQJTeFGOuRNO0P9iZb24
lbMHNZJ7jtG3sLiN8cqpAtKAsMiIG+fh4+u8UYHAWgXzgkIAdVhjhZ1Vd31aRYreGh4K5vSJOKZL
ggrWRQ0YqeFhhPekfHd5768dyIvCthI2a6L3B7xkTU/ZyLHh+fUpV672vGNQXBcVtCMmMWL88vHd
vhcRSi0Gn8Kx+RTekNvtYKpTp4Z23BV80qDvYtrUKBwwj7y5xWSGi8LCXZ3lT8zBymEKgLT5VjbF
jHrj47uRR3MGZaB7gN/BqasiUzh7dErsGGE1qtAitGeB+gvcsaSLEbvZNP8MWXinf0c5ZeCzAZeE
/+f8aqUJNyyt4JPEF8Sbr+1YX8UQAQQlF0wda9mPfz1D0rzf/oJsK6wQ9jbrPMUitesxa8kHWpUm
FQmHYsen6mLWGRFO6OkYRSLcR18mrCX5IwJqiM6swyEuQHLlw7uSJdMk6TLbm5W1n4yBqQ7LY9Z3
1pRS12Bf4IWrmCAiAzKRkIVlLDsz2i0LdSuj24oZ+lAVS/jsI/+5cI0oubak5F66NiYGtredvwck
JZeZcj8C1sdVg+1OvOxd7xglxqUbWvu2JslTPM9wzxSRkonLT4YJr9NbCAXUteonpHHBJ8TQzmVG
xP6jpijh0mXhdasE7QHLqx2p53EUbUuga85GhNwLw+3WMiEQ/EIOdPkmpALvZLbZMJFhhytTWoU8
uFTwtiHNSOvaa3NihdIDTMwixf/ZpZOTL4/8X07++loR9gyTTNtLCKTCQ4ual3OvKZZSM6szXExT
WQn1NW9x6wzJsOFbNYBxTAIole/CzkVxtxXXHGHLyZhBZi0yyJGhvdTPWjXg2r1pIWLkPQZDFPGh
qtyJwbaFSbaA8wo80dbR96beHmx/Z5XxQY4bIXHCMIgq/07cWLEHTZQDVmyMFnjchXdsWo6Q3j0a
cXCRjpf4F63E+kemXFoHT5viIgUSKkHEMOgjPPVhcuIdcNpy4hSTSlGmGlJDh/03Jbm3U/iZ9CgV
7ZKDo2zTesfJMRlohfuBNBF5E31bXatZcOdN4zJIN2VJt8APiHAmy7OD4EyGd291QASjcTk0z4Yl
FmMsKMb/XkYrkYRbGQ2H/fd4KDcZaXo9JyukANOjq1AJpqDuESJ/6jT7zP4BdYz/iym0LGGa5zBt
SJep22nbpelK61KoEah9OsibBw2bxoj9CmbPD+HK2ziTy2zBC5xHn+7Y92gk8ulKblPm1GZCEYQ9
mHwAgQdFn9nUyJzAsscrK7tu7AejKyB20uI1z8L7r4bsRnBUMWrV4ZWS2bEfsh57kxCSPj5zYBeY
kt3OE9EdBbAMkEthJbc5MIygvVa7p7G8FOteoVMJ3T/gR3UV9uOR4kcLc0qeqPvNcdMosAkBC2Xd
is7hT0vJfiPfnBQgmddcCNtlotowVcQ49gAs0l7YnCCMHtatay50ejpxFIxhKIrDrZ2BzwbOQW2S
hVPwmBVeF7Mvi/ZIRsHj8DCFV7PafjL6eYve2VgCoFszCHfGieikq35x5iNaJf1hsui0AuVeupYM
pY5QpIUpL0tN6o0oCe4dhzs2IZnCn6yNz2h8b1kaKtw6kDs4Ajg0nYvHC7VSa9XAjZAUmHVDr+MH
Jil14EhZ+0mZY+hvDi5BKm14u8wbMVg6/50xN1byXAnclWnFe2X2sPOe2pocxfAumxYpUHmnV98E
UWvM5FaxUIBwyISG2G79MdB4dlZ7XVXh3VS4D0nPzmXoe8xZRjzl+3DYyCBbGYfvNhF4k9ddhHZW
LzR3OIxzxVSZlJvu0Sji56nvsQKzISjDIRwYEVtWvSimE3Gcw1xeAMCBkDs6ZojiHi1zWRc6+GBj
lQ9aPNtuvxhwQhbq5zCYPlmEyc738aun4Sgc47JIgCSAIhonuqNHuWv4PLN6gM4CaT4HaS8GZqXt
sNAb9dlLmF0n9/DVd0UKNUdYG03mzMsuDL7GLt6Ktj1f5dpEQDUbdARvvbThHSVXquXdC/VwzNnb
ZyxHa/syGdKHxtrkRnSrQNNu6ywnnY1xdKv9QJq7LGO+FyVBNLsXHp2eA2swxx9x0ZYODomLeOPm
A5yDsScjiTz5YCXoRkpnGmnufdsXz3qGdyxNtx3PO5sNXXjOptl+V+rw5zTaZGe5wEbTfat4xM2A
SbGBiEa+CZQ7q22+EZF0OGlWev++sKnEjaqDGgdhPwm+tvDho5OF6y4Om3Ah7BAf2hy70374Mggl
A2Ky7+Y3+Jpk+PSRAsO96CiYBrAvg/sQ4K4JgruqJRaCf4QUpmiZV+refcJtgFnfioZCTrRKpUes
q800kWIHWpSSzSlfoRCRZBCPPS7wq76fAL1kUuxG+moMnjqLg6WEIAblOoHuJSeIUzqP4nbktNB6
0vwYeuOyTbSlWZK+IpdCKxJkxCzk0L+AHB0MVa0q3clZ4iEZQKCCXVOwsBsc9VE7YPCOsE65FQzE
drwvQoBOE379Bu3A8IcaqrhTRvFCdBXKfJcN7neFj1e0L12gfFl41cDTM+0H8WPNiwTC2y9/QJXl
DVsxCW1K1pbEGTjOsJpgSxnB0k/jjRAJpEWurYfUNe9j9ai1AYF23ZWRpggkwI68bB82pwQMYXlI
w2fV9XWptt9NgItw6B7R3q/6PPrdjqh7woY0LS/7FiXqwsbcs5xQTbbOl8pIlsoY7RrdvTMtXGrb
GMcz/2lC38hjdB5sN7sx0fXk9rAh4FvwJcEGBhax37h/jIRonOAjjnN9DGACJhzvsMlSgjMQZHQD
lBqEM+gR1nnJuWg720Iz9l73DJHwRMuYiutaab+LKSOpl3sj0wn5oazmTzEx3EtXD+4JUUAPiXuo
L4MfUqZEWLW6MP3qTvnimiOli7YPsxvDjYEFMGUgDFCZUEgIPo4jybdZrzdxZuCRaVG9mpj5iqBj
Hj5p4N7ZY12ImMxzaQxgNkkn/OJcaQGws6lRnZUI8Yi0JH4pwYeJjQirFYGTPi7WNYH+XzUjwjRj
1MW+ZmrMos6up+JJNho4F636mO9XT9ZScAqdT4VVI0WpfLd2gehG/+Q8eYcejsuNBxOUzp4xiX02
H5kkMsA2B2dVQjeap4p8XCBEQHNBcZJZ3Yp8KNKSZ0P9Flrxka7yGMHqFGaVIEUBsNXpafwjHsL/
UWd4mbX9PRGB7Lfg2yuhvvz5f5EP4Pf9hv2hBRkRdjAsBP7Vv8gHmmP9hmYY1wwb2Tj/hlbwX+QD
RbN+o0LCi9Fx0NFCC6B2+Rf7QNG130wmjrxh3TWJc0N8/w+M4c9VxWQ84BOAvRnafx0azmkk8+Kj
UdMit6twsh7LWlFJzeirr2oAaOoelEivcJzR+62tdKR0NNGx1Lvya1zYBM8a4Y3W6u6tSsZISQSH
ZQLduva9anbz0TWbHiFnWt60Y/SZSu+sK6eMMrA10XFj4/mY+jl8QvpfrldV0D22tl9dtCUDhKFA
mVs1Q7hs+rrdaQ56ndAjd+XFi715S204ZxqcLg1ZybPAHvnezwUmeYfpOt1o/2hpabLLprS+zNup
2cSTZVNnjOphKPWnNtLvkl5t13HsI2Dz4+SmbkxzMVUm49kAiTbCIWehV9mvpIrt45B+Qkk/r7BB
+tiWeLMMTqmz34xPs3kws5YA3y+Tns2XRe2G2Aj5xa4KZ+eqaLNNqNHpj0me09/u3DKz121hJvsh
Bdqns/psZz4n5XJD1PmschANpD+AbK+3Zh4aPWxiTF+MurDvrUDXD1SCF7FmNNuGYR82dTyWMO3Q
DJbF1YjZ/UM+m9UibwgbnHU9OIQUvU3l/DCDevq99yhjG0BFlLIqQEA07PPKKLd5p0T//GHCZRFy
HdssRmanh/3iC1Fapn5moo1fzKrpl62TaotZC5ONmpvuOpv9lU8H9zAb2aHu5ubrFOPeCyB88MhH
9syy/mQ2fq5RpWlSVQ45ZsMirzfP5UchU6c5zkpS68lH2feFujBB6BZjltY/+lI315Xvf+t7h0wb
Tqdj55bw7mtD2/oeIFHnT6AT4OZQP8svWeYY0DlJxcIZ+XfFVAk3DBMZPlKJFUrToOamv1dQOC2z
lJE3bUMJDqs7N4Fd2AuTMPet43Qa7h6qxpL2wDl0N7qYsuZrVanm2k5ihnRmeNNoxsGjn/49Y4Tb
kmtzAVF4yzRbW7b4v98EpAMEWlw/U3AMK63JAplCXnadtklLrz6qAhx8/D2fg/ynR8n2xyDBQWkE
zv96Wbp+r+sNHNQvLsTYpyRfz1qUbV2DhiouR32TaeaPKMKLupkTbw1Li0bRU/0t5o8pUMk8Xoc+
zOI0cSDGBtW8KW3zGjgbyfpcXfZ+TU5pYMxPmtt9I1wmuS0aQgqdyVo7nV/elwaZxoPDFCWsNOsw
Zp9xcd5slWAblvBjWCeQ4c+XrotTaBoTb/elV1AxJp4VX0Wl2R2VkJSkCZP3K6X4H/bOpLltLGvT
f6Wi9nBgHhbdER8AgpMoUvOwQVCyhHme8ev7gV2utJVOuzN601FRmyqnLYogeHHvOe95B8zuOzXe
/vrOSh8b3qW1hzaHV5aCWgkSnfbjraUxrMWCRvc+1kjIqZL7JImtSwDJGPCB6G4t389Ctu+kacQx
FApWbBiZI6m+hWOsnu9LJa/dpCYLG36mB7Qyn5qxJxkvCZnBhMhcJZmho6TFgcNkT3AbKUbGP6lL
JMBUXw3RqGEfSrqcSCt3QkY32KYaFeBYWImlY93a05RHhy7NsaQvz5PM2HuYpScO50tlyCqmu0LB
25kvWj2Lx2u1J7++1n2c+Xs6FB1KgKYnXmX51c4HcQxL/PcZtbgNTj9uhAWdmUaWhxOqvAIJbTFQ
YnwuEKFRmLbF+HdLChIa/NJc99oMQljLdhgSYJHk5i6NyGFVyyK0S/EQ1PHowURlDh32t0LZ1aii
5WNZqTPZIkrKANYCjRL6dFvPC5hpdtcQjxuUpXQBpPnodshwYOOrNWmjamu6JhQaJtgF5gLxk5Ia
w0kwM0wJxugOYHmD7I67mFb4E2gSAvGpwNwsg4zfmpGBzSz/I2Q0M1o232CdWq/HOEO6Q7zvoAXi
jZJaB86f4UkL86coTAzkQXrplrOAjFUkLiSNu+vWok7v5PJSMC/GXsBYo0mbTa+3Zwk0el3JWXNH
qiSYZQEaNzWbXy/QxSHp++J9WZ88HBC3WJyI/j8yjKwSrf1UN9Z9Zo05tyF5pEC6i4a42CZCcU4H
psbCGBy7RjN3Sj+YuzIxr61Wo7b24+4iGtuOgTlG7F1Zm/DbDS9MldH2C1JmmjzvNlj4Dm4/Ba0r
dFXnilbqJXoh0WheNV1KPFQoRuvex/nMwLMS3Q+jecF/aitZcw1K+L5NhBvBHPdS3WJ+r7Fifn0P
Pg7fuAccyhJmOQRVc5B8nG+0PSliFnzNe1OJ+us5DVucCY0rdYTXkBFFBUeA9jFozOIM20e0jTAq
j5FGbP2g+CqBJ6K2s6zxNzOeD7jc16vinNXo4xasbBkZfnfe9nk+RLlfJPdtrwoRQYxsp6oRGTeh
2uyqpdP+9W34KKpf3tBEZssUkZoSLt+H4mREZMpHHGKWAlH2SZNeWc0SOtnG23Ewu52fD+NpsfSe
NaW+xhWgEsnmifwqOapKb8ujWOz8Ltvqw6QSKqGRuV0wHc9Fqdk0PmA9TJoGO41Z2mMDeIoNVFwx
6TPRkOOWpENxCTuCEAY5wJth2vpWAi5oFA+KnxawFjos/DiAscVQyk0+N3h+YI8yW2N7EOYw2WeS
3IM7FZsIl9cnP1B2c6T+zk3wo6XXl5tEJwJOSk4VHn8fmt0utii6Z2SAcyu/aZ0h4ETBdSWP6DTU
66oxtJVa6LpdwH64yS39CTNm5evK+Fs95n8m130piP+6xeSmnaP67Ycmc3nFN4a7+QmeOh5UjJIh
quPj9u8mUzc/wVQ34IOy0ymMm/na/tVkSvInek5otIQMomJfdKvfCO7yJxHeIfR29KZLwf7/0mDS
3iJZhWNOk2saDFLpgL9/nMdR7qpxViRIEfK9rrefJ6HfybN+SPG6T+vmHRMK2SaE/VWW0pd8Hh1N
6m8yGeOStCEHRbDUxvYnpktp7RDNet0yMsdTPXSIDvndfJkEhR/PheVyVWQ03Bi6biCWD5cLNc6H
6ZtJJPiCatcwowTJN5yutyImeNEhyB6snCM0GGbsXAHiNPgymYLCK5AKfIdgKIlJY9qtJpAOCPfK
XPJ7S7Fr7NCaj7VcycDsBC+Ci67AG4+VfBBHmDKmP8uunvsVNQ1ppYVZe/mMHiyLy9lOZOKmmsBN
wwVtmy7SxoSgqDyLKikCUketnW4tab6vhK63K+iHNhJkRFA1QyqL0NdELVBqvsmWFDFJIdtd50aG
ZJjbrClyQZQJ8Z32bHTthHhYfsAk5HYejHQVFAmVOWFRVICbpFZDp46bEd1MjZylwpM+bW0/HI1N
w88kSkudQiayXtpRWxCX0IvLhLYiuVy9ycSwcsoQlDe0Vioqu3nMKJSMXkGJhVvBYnevi/GJU/tV
kMuTSvRsyZxqoCIZkHjbXaZLWOeoATpZ5Enza5cGb1nGGZENRWLXqP1qGb41XyyDXCbNVh0J6yYx
d534lFcxtFX9GejsZpqDq1I7BQF5Pv0g3kZ0Bhi0N69yJEZQ0lo7mOP6oqz7DWYWXlopr6JW3Ijh
nGGuErwlWUomTCc5oVhldiZIgWMl20mMI7tHUdpP4XU/G3fDoCzV6zuGIwVGVYSjj+CRQqc4QpOU
rID0Miyx1GiIgh7DvgdDZOIJZzslu8tJjAqem0n/aCAb+Aog/ncnlRfGxF/vpE5Xn1/PxY87Ka/4
YyfV2UBBTPDzs5AQs11+0wpZn5Y0E3y1v8aYf7eLWl+QOhGvya9Qy7dtVPq0mIQsEiKZ85Kkhr+1
j1rLCfs93LxspPSoX+wfZPVPzWo+QkPQfYOElLB9TJPeCfX5mrlZ4XTTKmoB7WIUqcGQ2kGOrJmd
nTi/ddL3h/jJmKJ1XbaP8mAyHxzJfo1VhnOinSpVbANbIC9XGKuNc+2QKeKGZnAuO7+GmgS/z6Jg
t32mCnOLGH1KJgv38qF3jLxnI4T3aceTMNqTPjiJqZ9GgkLEWL9s9eVnxuSz3AzPpuGS85d24ntR
P0Aqux9jvHxHMfZqqSQ6XUnKVfvQN/tUElQv0ptoExEfHVuWxwDvLq2HGP6lSNuqkBFMGPAe8hok
JH9cR2NdurGUlk43J89zWNzg22M5CGHYhiTYH1XlZ7DD2QbKTdz1WDqVIbuw0Qe4ZpDwHmMiEjVY
skVWUa7pV/MoLVcimfAum37ZPNFvVussqR7LinA4ZJ886KlZeb6G7VFnEc6uKvCVodK0trQvtLFf
yyLpU4M1Q9gf4nctQgoytg1yCwH76CGsVo1Rsr3FN0FLdU9P2rgjPi77IpBvNflcS4caAs0WELL3
mqJwpzTW7TpTCzfuh+dJlZy0xuBbyv3XeZ65z1PtNjEEvVkIS9TR4r1OAgtjV8r2sTZhc5e2ivo3
1XPclePZU4ipcwSkE1kTpnapdwd1mO/JNFS9VuNLH9N1R/9T6sW28+PPC+fONMEsen+X4W5pm1Pd
2+Wy6mRzp6WcYGU+7fpYe4YzdaE06MqZzkWK5h2csibjO7DGjDydkZYu3MPshjEsXy2ZNmkPFbnR
JBipHOhR1Tz2XWSsojiv6EKJBUNj3sq3FtNCW1NLFUufTkaYUjiRAV4V5e/gZIzS3AGHabsthFsk
Mpd+r5Ds3Pqb3MqfRbxfJes88MXbA+JPfk93mGBdOoXxmknBfnFZrhox2tQ5uoBQhdXWGiy0lnxf
MepelsCfMeHXyyEWTqz0+6IuThUT+DjsHkvIIXGeh+TQaZdmm77MKh4CFaQVBMcjgWrZht3DkyLx
XqbznhoDFw1q5ba9Uhoc+JXEvM2sDtG40No9QuN6SD4bArSHUObpwoK+wUCKZURcymK7EdNx5vOh
jRDjaKgdomK+shZ9A1qjW6uda+wAo+fIlzls1XlnBea2FqSSMXhlrrO2EjHhFc5FpGCWlbSuZPHI
1PQobRzs4yZ7nlXlipzhmylCiJBH6P9xo0JkTtszjMaboBfPlaRPzljKr0WYer4876NBvQA6vOqh
X89xbBNm502J8YhX+MaEflOUJNiXuehmmu5F4N6AjDPhhRWpR+aAVY3+GAvVjTKwfI2ouonaTMG/
YVXDBnWGhylNJPu7rf9ncP5Paj0a/0VfRNkHwvuB36f0qjpkbS67baU4ohTs5slMXHIa38YptCPD
v22k5CIvC2zypPHrMOFvHcH/oQMzg5b9r8/gm/PL+ccDmB//dgArnzB8ouyGkEMxCnT4xwHMP4En
cuAwMOPwWiKMvx3CKHLJQINWw9gDoF7ni/x2CPNP/ELgBHicjJcZ0v6NadlPMtk1C4QA3Ii5imV9
bGZa2IAksFNRGx22E8PLbMqnWumvfaAJIcdgp3/Usi7AHCDZmVqyYTuq8isDzEANBeIC5KMSBpeK
MKxbBkhh9KLmD3WgbcxatAexvsbxhSeaqHplhiYkBRfp1O6WOPqoRGgu6rXtE+GbqDqYwqMI9p7B
0NFj8RgiTBfH+sXy9UsxNDHM30aJtlGV7nrUy8mu1cH8+vj8dwH/k8TQXy/giKi+Vde05zbqmh/X
Mq/8tpblT0y8TFpv2t6vnur/LiaVT6IoWxB2sTAEgFxMav5YyxpgHKg5TmPALSb/9MdaVtmmNDzh
NMjPmMb8nbX8Z9dy9rxlsIX8G1kAM5AfG3MoaWUmT9gYirFxqQ66GwfKVUhMFDS1bTSt1O5aFkpk
Hd1D52cQobqbWU1X6Vxs6piDkChoKV2MRzInuuply+lwm9XTFYOQrVxPUHbR+/iEMMCjhQtDykh3
jf+KgxAM0ursjN1IvFr+PI2th2PSLacwLrQOhSC03N5BZ/cGV3lFgwgdF3gShJWMPKxFodAyFByt
zGNp28WcOc2QYkhCCpzQoCISbnIfsq4Z0QU2tplmcJCYOijFulMYKgnl49z2B1Fvd1EHSUOVPDEo
bTOe72i43+Oi2eUDfli6etnPxJlF8zEJafEjN077naA3a9BIhkHDVxzyv8/TP8lO+/3zZJ+Bsd/S
t2z6/oH68tI/Hqivg2QJqBa3hMUj7Vt3Jn8yDQRNTOiBB2AFgGb98UAtg2fIMvAFeKp+PBxgYoKB
A/8u2l7z7zxPS6rmD/0ZHoVgXMRucnSBIH0hD3yHW6vgpvQ1skzk0gpNFWJlBUw0dNAKdExu3OJe
EO+TaVVUKC2P7W33Dh/YPFDUBsUqOssgCbqdYfij3caZw97OyxVGStFK8dezvipNO7Y8ldBlerDa
lSaHYNuRROFVdUhfTQKXyhVQk6qSUOgJbPmNXVj2CCBiMWtYESwJ81JGy2iXm7q0k0PxGPj2eDfT
TpkQre3uBN/QfyW7KoMJPG9Kw/VvzYZGiCPInYzjQgK7LPfhdaLY42gHAt7VjC697mHCK84eyUfs
r7rQ+24x/LRMY8v7851leimy60F70peJwXd3Vs9zpW+RqLiUnGV4ZpIHLhhZ2P0hm3VD/whtoJfw
8LEn34H3TkWtS+seqqJvA3ipV/1Th69qZGsuVt0vmmSPT3BJLToiALxDVzkB06938oSqZeBkU+H7
s9N+Nk/CXXTb0rXEtnk0MrYyu+YWlXZ+Q9PWH30BuoLdXMznIPOUd7yvfFdelU/lA3Y6SQwHEVnx
8ofwXF2J5Lwtfw7alfHstztuvnoTkaFpE7AoFl6guqgUrRLEz5ahrTab9p0tNb1Pn7XIIeM+zV3c
4hM8j0Q3tVb41UcPv77V8oepGLJz1vBCCaKestAmfZi9SLE0W0kuyi5ssrN/sLz+JtnrJ+kh98pj
dtCwHHfgUFbbfBecCtdf6RjAm55/mb9pp2ETvfz6er4Qar7HPD5ez4cpsil2pZZylLr5abiuj4SO
Gy/xzXybX2iP1SV5gKUtrlpPuZVX2dpfN4fgTj3WK7q9I8GUG8ir23Tdr6Sr4DT0tvLOsEWbbGuH
eGSTOv6DsE1VXBFtYS/uq9+whRbY/SfL9o+b+WHZTnIzUhdy8f6zOtkJOsl3fBvzG+JZb4XL7jnY
i1f6Oruqt81b+zlZx/epaatbcpMKW/xcCR7B9OCxGia7tuzVa+tJOiSe4OWHeCWtjJX/lL+oJ+VK
WBs75S5wA886aZ/NZ+WU3VhHsNnQHo8wcgMcqd2qcH/93Xwxtvzxu2GvRRq1KCQlMK4PSPkUBbNf
yQr73TmMbZWB5rk8KS/9rbrCXKzwsBYPX7RDS1z1Owg/n6Q9mxt0sAUJ2y/qXgOvxQ79cT4VL/K+
e5C2v77ABaz7cP9/vMDl+/lu2+irSCbhjAs0D/puOIRPWeQMl+rtdPSP4oW8j47xpl61O0y7bsCN
f/3uf36SfnzzZU/77s27GaLQHKqyK66zS3+bb4qLxA1/x03685nz47t8eF7TYphBmfmIms3upTsL
ZOw07uT6dmpLTuKlB6CaX3+yn1jR8qYy9pbKQkCku/rxo/WtAjOIn3Cz0Ckm2zdc9U4KbSQzsuxZ
BIqfx2vtOb82H6SVVDoIWeqrSdir2W8u5OP8mt1quZDFwAmXJCrspb//7h43iT+AOPCAja+05+2p
NxF+QxJ36vcFM5DtvFgVii229u82pt++9YfFXwhTPcojExvuQXibx/a8kdbJOrlq9/4mTW3TC2Kv
+c2O8pF/+KcP/OHOCzo+9XPNu45etxYu1VWyYwTF0T950MrXIv+PQnEHTBU8KOXvbvfy2//0wH93
uz8sadJWomJc9rPoHqCP809epQ/NI04hb9DpX+b4d2/4EZ/5+P1+WN1J2vl5o/Jxe6/f9g/Bm7od
V2jfEqf4zZ39SAf5emfp7RdR7sLw/LCU0rkKpaQfGJXtGt1OPwecNDnVhWfONjYSlcm3jLR/LFFf
OvIMbm7P5QYbQjFZKwKIJE7ndv6SRbhlOtkhuwNu1Qz0j3Bjtma9xUxP9G1D3AyR2wlueffrZ/In
hHAehUVVbFB9Ap18uFVpUo3ZsFw/BVE0O1F48O8TCGwGcUB2dFJfBH2p/KRkpZyzp+l3ux0uQcuK
/9PqIB2RsoGhB9boPz6MZgAcUadcQf6qnrNL7bb/3MsgqUj5VhG+CqZTM8riEKYgOwQ3MpNU2wpO
U7oN+uvyNB2Ss/ZUV7Z/HV5Usz2kqCE9ZpOS4kCUbf1dipgJimHihJVdJ3scxnLVFdC2WJ5V4JW/
qVV0bExqvemqfUWpL5p2xY7AU0FinTdgEp648V3J75sdg+bxNnsxHlHAMrDEc1M193FILBXSUadX
XR1+VmKXI/Yb9hhhl+LWr9ilWOZnqb21lAsSt3qyFImnwZ/hWs2kdWvc9RAAL4ScMniTqZsCDUjp
Ldoe9iDTNq+haiZoZBXHOLbGBtKdLzo0yWyQTiriUXHIxIupXs83xTl7QdAB42okMxmJyql5H3Bc
uZpeoCVFR71xKjJjlm4hv5heph09blPboQ88hOeqU3dO3Wzka/+ZqKG2sIPJri7JJoEclx9ba6tj
7Yl3BSKrYWuSpt2sj1aD6mU7ytetv6XAzs7BixW45ow00W4fyhO7vEkfnx0m5ao1yXY4pAmSLevS
ii4U+bMx5KABnsA5Opg3hbKT4a61qcMUH1JIV73W82nS3fRR7d04dBk9BM010wopAOsuHUXeMzM3
3hsq9weyqYxz96Jw16q1dJIeixeUTVTtZnjAH1JQV33mSdhPJKu23o04b6nRTQcNDpte2Ul9RgjO
lK0xrAhm0AiI6I7ceJJxHTaHXjgowWWieGFzU1ebPDhhcEvwObMMC9WMvI6lz1WCwnulFTZ7nFav
YyyQnmicutDusPLx1+m58peOSiG2XtZfLXEN2UdaQ1GAhhtKDmq9NLPpda+oNRlMEAPNU08dVM+b
AqsTCrxxl08wcy+QrrO9Wdpnf93Xt1ZzwCI1To9l8aj0l4bkdE/RFfAJKlTy1gMW20lJdrQUwrAq
iayMvSnzymRrSOu5TvhOecZwLXCxrTCiYx0fk/HWKndLzuidFtltfWjY1wp7erZerGUExWPj5pkD
Q7V1RxbqA0MIiQ9HcHW8rqXVELhqx+Dd0e4W4y1Ugf4OpaS0BuPUc4dNTggdzKcbzP1oSaU1Lmut
gVUwFneeCEBUoxderkgQHfobI3d1yK41xMx9h9FyyfpeizAq0ddbjql7SrCe+juuSBGcEo/zySEd
k9KSeB0IrErj0CeZ4ZbcFzGAsmyL79Ol1eC9a8spr1lZb6KMRbUrcYuUNTYcA345+LHGjVfifRS7
SrWmKQ4jh1YuSVYQIEbZrj+XiZMy/ggdhO9Bsubzz+12qjyzWLfaEc9YUcLPjiy7DpbkmU4QB1y8
pPXM6zGS/bL37GW6dOOx0lZm4JYRLFGk7vXrbDppuuu6XdxBcDnl1X3DAVFv53kDHSJ+Dy78G0ZB
PV1JuqrrPYI7rVhNEvWy0yl2uof+xUTS7A9b6Oas+uGc8GFST6byqmyrwMKbFY6U7qWOt5Z14yPT
FLfzNc96eE9jPyj3aDY9f/JUzPiNrUFuULNJi5VlroziTCZZcix3zUVyymYvk5H0YzoDlf0cs66Z
F0I93KZbeRdsmsCRB0eV7Pgc1049b4XcLf19k1/rxkU6vInCJhgdZKtZ/tIOp1z06vZRrFkHK1PE
TsyNjV0ATU7BzOCky5d1vh93pXSoJDdsHKtay8llLCd22Dzkwm1cHCTZ0RtPKeziPnmYRFt+TrHF
zpypQfHhJOOmFPFk23JajA9DvDLHtQx5InOl3mWGLJg3ucnSsnvfEdUHjQPhiK+timk0xPx5D81S
Tk+xsI4UHDFD22CBIX4nagswQCIiBqvwTVLYMUlv3Z1/ER/H5prvSUshupzSTXaa32lq+nmrNszF
lNdExO7n0gqPg+pGz+gwVQd6oPKA4ZJRwHYnqOKgAjTecBDjNhSJXn6XPxdPwbk/yMSipM5MsU5q
dvjAl0cpT/Kqyi1F2C44nJwa0ELupYQz4lOMvbXpTWyRxqo3HINIcpO9PT5KF/pOOUYP8w1EgFRx
2X2114AUcns6MD5org3f7TlK3tLSTl+xes7U5a3MElN0uzokm4BCgbkgqBRHySk/W4AhW+slweks
d2j/E8ltsxWroGbeHi3QCH/ZwdUWmIjYKsBFfMEaKq+JsuEjiad6pXr4BohMOI6KQA6EbZC1zlDE
Kd/Kt1jy/CvZsKPEAaAxyVcjx44Pmq6ycikliDjEixgpqYm7U3RQu0dxvoxqd9AvLAsjtkNiMkR0
6ucF18pWhoihleOT3OY7HEljiEcPelyG9F72YD7k7z27AoKJ5YikYxL2w0Ptgc/FkKsHh2d5WQi0
0jPnk5OPfDa785HM4xrnmiZ2maDkVB/YlTk+x6Vx2daQ1m09Okb07g223F7+KsWwBhxZxrduW1ik
H7r1znxUoZKl2MfZMHxqY2X2roiDwtuiTBVd415i4ctIBtelvKeURtr3atzy0+EbDfITAgODQ6Mg
48qpL4fb6mEUWHMYb9hVhM3EKn6GF5++CViEwf+w3f20C6XlJKSATR8VKhjRye6HeCtflo+FtFNk
Nlh3Ni74bDhiewr31vLG0ouHq8T00gDfBtKbPCHYzMW1iUgDrzjZkVbcZFNwOP7mydEERz7GEhuN
xff9mGlb2q2KrRvDDKPfUqjDai6dyBVaLBzOmEv1p/E1Ri0MiIR7o1ldzetKwHASRK26lrXK5mmn
gQvPU/Auiadcso0MRhoBZIci2Em1Y7DYhYtm3OuzN+lY3N2IlJvlVopPQ7lTYrecdhrnNm5rBQbs
TJpXeIHFbPUgogomYZwZymtzpe/apzp2pXFXFx62mVWFCZwzixvxsTgKV8VtweZDKNOR5RddoLO5
024zyZm2lHwP7dp8zBNbS1bBEdoZJLCkXrfjJpgvLGzpFRxXd6WwmaN9eZgewDsw3/BfoW4YF+GV
tVtkscf0sWrt5Czu2f2tW38/7c1LdQenF93+vbU1nfgaE647ernyUjlX+zZz5AOHPB8OQZnYXc5I
FNR9aXgaVU6FE6edHck/iQ/skMZTcZYvg8ecqy4ru7vFNX7alILtn/27XrC1Jwq/fbOXlBWp2sqN
ntHO/KZ9+zlABOoOJ4swDGmxUP6+PTcjrCtbZp6u9VAlr4DdknUV4BKvPfANs2/IrODcVTKnu+ue
ggYLQ8aeNhC2yLgUWmPpad1RaDEe2nXCvr4CilbuISdZ/W0BzvvbHuankM0f16t+6AE1Qi/w/+Z6
2Q/yzwQ/IszpX6LRbqkwTgXQ4dUMSH8xbcdDCNNfPVTF7ksf97dmQJfnvn2rfunl/Ze8geWNXoty
qvGda5v//eWXBG+Fe27PP/wHFjVRO111b/V0/YbaoP02FF9+8v/2H//x9uW33E7l2//652vR5e3y
24KoyL+f4DAKWUYuv+ADtP84MPt5+9mrvk1+mJdKjEMtxvtQif8Y+yifFoYyNLvF9Z5QXL7Sb2Mf
8xO8Z1h8PzHw5p9ERrIMa3BYVUSm/N8+/ulrR8ud+8v8H17yp85Xg6+A/yCiXCBz8QNI7Yd+ZKoT
mc2K8RLRvNQEoI00Yo+aeWfWkS1LT2KIPak5rZoazRzxyhP0FwvaVaezkOktyv4k+zcZlarPhCyQ
7dkceET2maaxv78XMmy//G5mgiNmPhaiFIyDCjUGbhAup3j04mo/rqXsDkMlO2arq5iEoGZ00wK0
XiTxlN9+ro3Z60W0AluLlB/aQmrOqwSNy+DmuJemWCFOSUIhcBf3lAptzpGPdqjEMwPbaKMc8ea3
iEnA2qaokbOyf2e20MP6C3WXXxwtSqPWFSmSDIyPa0MCj/Oxr3oYxIc0fJP13LYyfDWgubaMyObe
2lt+cNdP141/bVqzM0Ui51unH+tRe4l66b5JNfoUyy/sV2lu+g2UqX4dI6YNJaxoe5/MvIWaYy3J
OIOcL7m1T8gnyePrl0OU+sYP5CtLNfYq+EtZvlXZnd6dNMZdCbwLjdGLVftOVNFWwS6OMX5QpHuM
m2ZmG3HlFvpLi4ZM1eBFAihiJ2HFVGJE40w57LeHRr8eZNVZ/tIQ33RkHzI/OmcDcbB8UEhu+Uze
TyjYU4zdS/xW9im2k2tL8De1NOOO+oZDqGu1E27Cq1wKN7FCrNJI0vcOKzCiUFgcKT4Pw0tNuzlR
aaoJ2c36Q54+lAyocFttBYH0q8keBWw8s7ccLXKi0bJZyW5q3xomVQ0B4vJs2V0P4TmpHSwNmyFb
yT1/hH8lDAt2UDNaGlcVeRpVekWStiu2AKfSoSEwl1AIR81SgJa7aX6JuBNV6ab1qSNSKxrJTuZb
Y0qhpsOmbh7EaKfSOoQCc8+8ISeyg1BKpFFB8ALkrylsvNavd/Iw77vxbbYyUrNVZ7Xkw9o63pZV
5gTKdV48xNVbVKkXZkzBMDQPUf7WBm9/f8c9RK910RTv7S83Xffmf27/ATv1H4cb7/bjT/7/uPGC
BwLC/XbjjX7ceL++6tvGC4cF/gp6H82AFYOW/Ie9FzfJxegfBe2PHBYEKbBKFAtpmQr1ymJH/MZh
Ye9FAQ7MqinM67F6/jt777Kz/og5ahgY4F6wEMMsbKV+rDAkURuNpDIUt0V5l2p4vObwsrrfCMS+
FCp/ehuYBcgEkdUDcf74NlEJ0jPgSeBKLXyXnFnefEU2oSdJtBeU6KWeekuYQlvka5O59BKsnGQb
IIQKCExVhHWdh47S3YQjfjU5Aaqvc3yhI8NI2gFfTuYUhWPgR6tjY1tmhTNVV2Hf2c2srgKp3si4
MBuj4QxMKuVKRF5uYdH6u3DZn9xMU1qkQIu3IvHHH8ofoTYwsJ9kxTUxBBuUA04rtj++fbfC/nV6
fp8O8fPTEtmNtripy7KxnObfV4WB5JONFmncTBlr8p7DRJ1FDN1rsd8AYcVRadfLpo/O/b7iFKg4
DdgEcgelMUfrdTddm5wZJpMeDqhRf+uK99i8Q3lK+47/pDk6IcCzqjxUAV8FGF4YeXKhYeatk82o
QEb29137Mle3Peepz4EZqS/zcNXqqtdZynbk7g40tK2s2lltOoSXuwFng8YcQCSfruFoixIBg6xs
1/jypSgOX0LFsvK1B9vN1dnR8Z+wyoO88CgQD00csKV4IwKFSaNlY6HoaBgutSE4gKW7fi1BLt8m
kJ9amg4ibEU5IB78PYk4SJdJBJHQStZhFKQR3HyFQTeefaXTLwbdAp59HCl5SHcJuVkX3/Buc3JA
uEBJd0uiuw6n2FRX/jQ5eck8MrsaAFka8JDFdYnQqcYY7UTgX0MA6+5ublqct/N1Y701eJ7XdH2p
rHgxBvNVr4G8HNIwsisMKGfwjPlNR9QcUWakMWxmXMo14AHpqgqp1nEetnp/O3CxOWkc5A+4Ld9N
T2eKXzm8GKRHFXfbyFZjbFyVKo2VLnh4k3uw0/aF/LYk8JqtZPvCy9yb+57G3FCbFaG8NuWToNAm
cK4WWb7Sp3vzpZh7cuVWnLUbJY7YDrCzM0XipYgFHqtDGD3OC/5Qo3QCrpx1N28UAqjWTQ3VuhF2
FQ+4bEFenu1eB7I3g/0c5RfKdK0s7BZAkHjut6owXPvhtO8nGT49qV0KrpHDQpt5jVgoRdPxPTxn
ISeqxOoyH5LuSpMQtvH2gOADH3HOmWyotQfPCfkFzrtA+rN4h/ceOij5Uqnzx7xQL/Ba8ZoKnv4s
HRX47KMCJX4iPy+fVxY+4S0o+wBiFGfNNvJpW9bcju2oAJVYh76R7Hwpg8wA89w0eu6XAslcSiWL
mqlbiqdfP91fGNMfdkpmP7jTsP8v1n4fxqJxQPS7VbCHiJSlcnQj4o2S4dINskPN1kBGGOPHKOhs
yji3pamLsGwBkFXh0Q+rUB+dX1/QnykAnAzfXc8y0vxuQgwFIBrlnJ07mQ5oeYEd3jOLVjq0hcxa
lxakoe43O9xPt1EG40tOq6irH20F56wuS2mYUKgJeERE7yUHRAHY9eWD/a1G8T9SCvtrquD/ZG91
9HrO/3Fzzorz923m8rp/FS24GNEWUhAszr2c2cuw99+mS9IniE24KqFF/XevKEj8LaHIOGmJKLyg
EbKO/lWwEJD5CYkCPERoRrAH/56K6+MDYnBoKphdL75di/flR8+wUtfLUZd646YM013s3/kSmYZE
gDCqxJyhjiSKaMt6i6bgpZiky2ZJJg8DAwM7hdAFxpxyJ6/yFO5Y/NsZsvhhhAt5UidVnc8qY96B
/PfD01v2/4e681iSG8m27a+8H8A1aDF5g9AyI1JRTWAkqwg4pDvgkF//VmS12SWD3Uzr4eOAZjUo
RgSE+/Fz9l4blp6HQepFlsH3eWJcaqRfZ6R3SzHT5u4SZHdDaP1ILKydzsBepeCMlm78KUmiZ91O
IQchu9roEvhaDUoQ9kPP0h0OxFhXAw1ZHEH9gIeswy8rQvXqdpXYWpop282xI4z0GE4ZxqCRfSbx
Rjp2x9n1w6U7CbVqbJRoBZcKD8ClnEPm8171vbHpZ1ktQpOb4heKY7B023lhAT5f6lmuU8V0yIqF
s04d7/Ot1YX13swcvmvsPvBrOXDk1fcelxRTmILQtm7eKzWdnU7m16mzPtS69zaZY6tDUbXT3i9q
pI5m+ili1Fh25d+FVecfIzilEXKURRPLfm/fTHF+b8lVKbOn2OvMFZLvZ23qbFXL23l7StMtdc+4
cOxcHmLK3MWMbKtMk1Vq+bfRrvE1tgQzudyutt5LG2ky/LJAHCs7eWAPYHpD/dOVVUvlWznbVIz7
ts8y7KJMQYzqXQLAba38aW1/ezrAhEEf4iWBY3pXuPlzorzJHvSL9uYn7v6utYIfatQXOWPQtg16
1HIT0w5YxM0Ld/F1dGjf/nk9/53Yw57iuehs6QfxvkZ3KoNohkJJVFH5wgpsM8LqP/fTraHfD9Nm
GLdphR6mnK1uV3r6HBExST3NgHGKCKRITEwVyLxPApQxdN96Gyz7vqxIiBiGvd90H4LWVIsC99ky
g8G5sof4k9saehMxZnPaL/HsbiO4MmuVFO7mz7/sTTX16+VFSIdIGJmrjwjl/vKmY6ygKFTlC0/T
RYt8gMt1O5pXR9KZG+InzWHdhp9x7OmdaTAUHozx6sZwcGS/rFWM5ghtyGbwwm0kmeX2gkTVwvxm
lqGznIucoTVee0HRkJP4YTrGhGe7ol3flcgiSkXiKqeLmWwKDaxygePOWLlEeE2M+glmQVQZ6L/N
vKc8T0dxKmb0XmMRLB0JChlmy/zOrb7bR9+8EW6EMyGEtnY7Yv66dXfaFV7jCQjBU0F+W3esG2hl
TbL783W/a979Y8FAw+i5Dm4IDrK/fkzSzUKPVmY8W2a11u5w0PA7bIrj0gVTHv9LwvVf7dv/sXv7
c/P2//5/125gA/5Dr6Eu6rKu/s++Lb5Wf7U/79y3d/yfnZst+3+AMaPA4vX+F63in42bVuX/3N6M
wA+Q+tl0gf938ybEEcUTTWAU4rj5CIH/afN+g1zg2ebNQrCIY+Cus/unTu/tifvfN5T0DN4fBFYk
P1LVUV/cPSrumE5+B3D/mvUE62ajQxByBdvb4aevmtp7p+1w++fuPw6jA5+L0hKP+d15fDRsUqzx
yl6NIrjUkyrWXVcF77xl/+430cSxQkoij9713W8qysqY3bxIr6HTBgvdRyhYQC4u5zp8rAqn2/x0
0//N8f8uTeKfa0i3nmY5WR/BbzSQ1O3scJoKcW2sEh2EketNMlmQMgLWHMZFDPn7JkGTYhWHyszj
Mx2JB1tOM2lPjVh5Y/Zsjm50gF1//fNX+/Wo8PbNcEPBgXMp95DB313uRGnfKjm+XGFAVYjxu5cs
MB4gSQ47P5/yFRiV70bgdY/q43/7waz21KSE2qA7DOy7W9D6WWl5VQghz0zBPlQAZUG79oeoxVg7
4iK3rckgQsz8YIrYeC8v8vazfn3K+Kk0+G6iPcYXbwXrTyekrrTZ1YB2XGNmdWvX75znsmuOtoVF
3bPoKMwNE0iPrT2AjcIwvHbeeSZ+v/CMT2y2a9MnlRffwa8rsOGbka7iLKPWks1Slj2tl0Cs4pjT
oCcL+LZh/VdhyuLWPP7vDoi3u+4R7xpA78XyQGfvVvT89PNnUbDG+212TQExPc8xyK4mntO9zjFJ
l4hKKAasDTnlKaxz+f2dO//r5nP7dMxH3HYsS6g2g/uCG/ql6VYkPFyLyCw2SWIjwiNY0an6cTNo
bsATb6SL2AJ6W900IR3y7Yh+z3YHpF6Bbo4wxR9nNHWFBCrepvOwImTM22IqdylS7faliDQo9Hwb
d8regouSqyFhhDRQL/jO81SW3dEZ6cW4A/5wepOpyEZGr371sffPpRqMnZkH2ZGGVh+umfLuHan1
UyLTYN2UbXLKFbkgbkdbIq/POP6TI1wfsRBJIo/dgAIrrXS9toI4OniKIGSpzaXpluZinvmKXcn8
OtDRclRYbRi/HpPbX6OlSaa0evlYpdPOqHLkgl7Tbtqm1+vewRBIbMCyanzzqQ2nb22NWCcYq3Ad
NflD6wfykk350isA/1kVy7S9fTb7xn7W1nQOOGfpeKTt6qaXtkL+17uQ8/x8pDklyUfRtGQyQzKY
r1MIb1ODn8pu9prYhNYz/2r68NufH4O3peXXd5CIyVs71CO8ky3mNpj+6SEcRifz0jlGwTB5x1KD
5Ixmoa6+ZzbwN+N8IwoOTjNchXPjYo8E+vOcDYyCEitsDrIzm5WXNsFmtJz85M293Ms+IRKM1Nm6
tq1TzezryVLxI8SQ4lmkzXhS/QTvIf8kXZF9oOsUn+Gvd6vaYDA5chTal+3fUonuWEY067y4d7dT
jZEsNHlgvMblYJPlR6s32l2UjSA/LJodjvZeJpSysc6ra82jdehD7+R3Vb4XxoicVcVLleSXDupH
zh5xmJo4QwIYpyeIN0RXhtmxScO1wd2FFFiOr/5e6JARX8DQKo87A0emuWMUeyUpRi+6sG63loK4
rXzkKUngRSfdXyyvRYfUtEujILSPHt6w6qC6cz3qhZjncGtF6NgyzKTvqMjt33dT+gpYErAARj4l
5d0e4k9GA2YogWFk0hCNsbPusr57KKy22KcFsWimm8QbP4IBknrdhzmQ2FIk7gFqeNJ2dFMvTZUh
imuctarc5lEMCWkxEX4ONoFDPohgaVaBpqeb9ju3QCBY1reOYKbJWCYW6M8P5p3L4W19Cm9rIzgs
SHy/QTw5EtVRXFbZVSSPch6YdBSc8WdzMDe2QgbRgOSK3GYfFw0CtsrcEne+JTA12RJn6S3ozH16
5xv9vlkwnqDOgw9AxfJbLFtaTZGda7O5luQ9D4m7tSVQ01z5oEaMstsHQm7Jn5gfBnTjRiR2ZmGs
Rd6Zr3AQH0IjevbdcgvpZ/yku+gpr5iV63oO39nTrNuk7W5fZWDk+hyW0QbcuD1377QApmcUlb5a
SfPoOFW4cBzre0dMzTEIpHXgizLLnx+MzrcOhRN7m7qW1xlAvuFFqLRyVT+8/dWC4MLcQ5e7j0hJ
ao2ScVK4U1agt9K3s12VKfNgJGQghMNjoWzx2g1Vv2qTeL7GXrjkUCsPb5uFGyPDyuBZMMTCxpHY
6YXBFJNnv8gQx7biCF1LcmLGYt0V8S0T1f+mGmOrlM63tjmpfW2idxJS9bspQMcWKDt4zFEUd2mo
VpOvPlRG0C5tZX2HG5yfreyjzv0OEbLEnZeT0ePPZf8yl3WzdF0yo8KIFW82vaOUrV5VNUnNdmn7
D3XuqnMtUcrx+D06IXMYMaMipO26ZB0t9+F0SsiDPRtDGW6qttCnNuwgkors1AeMUIq5cJdZkrkr
NRrD0e/NYq01D6Vt1gUbXfKhLroeKM3HxjHzU1kylxBZ7p+sAgGcr7ytM5gOqnNPrmcDrX0SGk8i
Ax1jJFF7qSL1vZ7d4CGJtIMOAieDAX5n9efH3f03TxFzVzpyHE8tQPK3AuKnncHusykeTE9f6TOV
Z5Vh3HDmtiLjx9aroCCpqJ2LYWl0tbw0siQWog6Pscqg5TXIdQt7AMvTNHKvS9t+NTVH9dRgjoPV
/+rSfFsQczd+6BBGN7UVLgphek+Nzf4e9vGp7cx2m6Y6/NjTnEKEAyMukaskLmyUWfF3H/v8Ab6x
QRKKiVQybKxV5hgoITTkpnmsL7F9w70VYfcQdP3BI/rjXBleuFeC1d6Q78Yi3Kq1XzdS2rqgjlmC
scPwAv56uZjHmo1Xl93VIgF8NQzeJ39ouMm4ca1SVdf2odFgxOkiGEtL/XBcoc/WrPt3iuo7G+1t
3SSGm+7UrZ0Mxf+3ktY0rIb1uLuGuToxvnoM6sk/j3FESqnb/QiahMArFNNt4uwjrf2nXIKSbvPv
w5zHXyZnWJBNSctwjmhOqcJA+19uunlcAyh4tZjSAkuwo4e6pXpx/WoGEzs9N5GjTiaOlSwV9Tu/
6KbYuruycCVdPwAXeWuf33djyEAIDekbwxW60bQx/dLZlW0JuKFXQJK0YR5dmRTbpnOptuJ+whHQ
yY1s43ZPyNlrMCbsXLG0jn2WiFUR1lD/TN8bTpU17EpUp1Wr/lLmGC5sskYeDCWuZj36uLn76Ytt
1U8ZSqC9jOfknMfIRckeGDehSDtStzKsICQqbhJLfBxz0qltMViXOJ7nTRV0kvQ+iMuqC4cPjlrG
drDK6WQSY4wQf8gds1oUchp4mwIWm5uPsEaLfHNIn8ypjRe2M8cPU+s4y+mWjtkP3tXIVPxStyol
uCl6itzM3MBDnoG0MCBsAdhcSLgqduqoHBcDhNVWV3bZ/p2j+0178es9eYufjxBlvNE/kVL8sjjU
ntk1UK/tq6haC9EB8+gxyj0WvMjfSsU3FnJi8Zb+vMy3EjzsMjBncgON3Fh0guKkKI1zKVnRzbAv
aY3+6PuaGZ0R3OhpROFV3MUtuydisPCxJUqKySoYJhN89Kqth+fSMYxz4YMSH+b1oNp207AdvvoF
AUpv/1mW1saPYbg5owSSHI7TpzJhuKqmoN0WkY0JiUnsMq5i+QnPVOvJr1GMKLlO8ucujD7oCiPj
ILtt7IZyl9hyWDhD3h9EMIxHQUwWRnhko520QXVPNzd/68wHe3S7NetmukbRcmm9Itp3VubhhlA/
cEi6of8pGdpPdd6ozxqsXaED9LO+Cr8oXX1yeid6SvoQSZuD+Diei3ZrDhKpd519qDvXPNg9MQl4
pCCJ3Z6FfNlThD74LZontxzHLT3jedHlAylPieDbhM07vt+71I6QwyKFJvgW8kECF0Tn3bG1q7vQ
nHLZXrvCeDJYYRZF5xMoHfTynFAVI5NmciASSYaaX7xOUpwmwZEpppVUmQNHGk87r5WI9Mo23HqX
eoyJZaaBjhehd7B1urOjNnynnvy1pfuvb018wY18w5Tt/pwT94yLBqNvr1YDRkGTGLWw/SFfu7P3
zsb57z6JZByGeQzbuEJ3PZUk7scyE057lSr7pMa9NkYeOiNQ78yXb//OzxvO7T7QNKDBeJv1QqD6
9RUsOqSJOYvc1QNJanMyXmQiad75kNs/cvchyKU4GN78qbexx68fUuq0KTor0deqxHczDngNJ4IN
0S8wI7CtlR0ctF9F7xxm7kJEbncroIBFYOUhfGKYeveMUSLR9oKCfZ0VMzIb/e8hjzGwKv+Dx5v0
WLLLz0a1dFOrO+H+LFemMf4oTBT3nZ6Ddy6Cdb+3374OMvLAZxrgsYrc7e2FP/auytvuqod0L1sx
rpzR0FvHQJ1deemjS520HLQL2MFiRsHmcqpsF96CaB//XJXdGsp3N4RSjCMIIFnQYpT5v96QKLKm
uPCa4Vo3DtaW27M8FN9lqcPHMsy/znydk6JV66dTfJmRkDauOe890Q6HVMbPXjpG22m2kJoMEdJf
C5lv+tEP8+Hq5SO60BGwY1wI92FU6tOQpu7ZzdrmxS5RpDTWO2vJnbrt7T5zPmFnh7zm0SK/O6k0
uRhzn6TPa+XYw6ods3Gd14NPwjLSd76Ue1Q+rKVI4UxI89I/WHn8qIQXXXKmpCLW3rmvUo2zZd4k
pe1dEHX4l7EWT9Jqvwxzi0QKAs++yqbvtdcw7h4HrJF+B3mlhw3Qa/iBqXtpoyZaNinuXsZrzS4a
neAyh+VfKQXp9i0CxJvnL0nmiD1tlLOK7Hj35xv7j5Lv51fNQdca2bbngqAzYXDdPfNUaT4Mqbm/
MgMYDoPlFet2WqaZ251ybxJELa98OXcnaprkZFjHtimHo469aF0O4gnFR3nw8aDU9ThdOyqO7ZAN
PjnBojlRaJP2jaG5amHYdMOjaCNrNacTWWHgsbahp2ySbHL3RFzPfBrKg008zpVUITgayiG3vojH
R7ID7S3XVLJGBxczJzTCpU+zg/9Gsqel1CaL8HIaRRscRsuaLq6IRmD+zrPoGvy5hfR2cxNgdo3G
BxvBUBFZy2oyvR3lp79zuhnNXEtsUeHm3WGqZw7MoXEtjADPWN78HZo5WOlAourtu32Re8ehio2N
T6T10ooYvtK1CI+zcsRrlnPQFj605tFmhkEiVJ2F8sbyMjbeqF/pIDD7N5x+O3s30GiPU71w6/ah
mwyHHqgp10oiGdYtXmO3yj+THoMD38U5MpWkqxWMKVBluReJLyfJYbg2w4z5V/g7s7ndNTGqk8HE
gFtG6yJ23PkYT+rYmHV5SHJvXdcWNtWyeeqjCup2Hi2iSFo4oYtxJWi/7DKJKSsMAPZIMzs6ZNWQ
heHL89tfxscyDwDkgqhlRs9DPt4kddkIXtYs6MhN2TbrxPRplsm0RQhJsin+2JmMiNXMfVsxqZ6B
ftsQTKO8X2FcK8cyPEHZd9ajV5UL7cjwzAwEq5aisMtYE0pBX9w1gp3hW5/GpKNOLdJ5NQaOc22G
FoyU2XcoJzfObXs36yJ4qVZT166HGuQoydLhIQRzSxfYuiTjyziW/WPiPBD5mS4QT8LZbvwX6WbN
i4uhYWn0yNK1HtdEqDTXtsxeh74KNwEsa86LdgSIEAsV+nJ2gPLJHiybkyBarzGycM40YKtQ1xRH
PX3XkpDOuU6IAJzcH3mG9ZMsE7SVOaTrAPQ5+LYqv/h5j8Nfg8IWolK0gZ0FSNce+FH0d9Zn7qZU
3tltO2NbWZ/ZDU+NL8nXzBw6niSRm/nfsNmJKimeM9vNn4aU/CEjbC4J7a1VW5HuGDqiWodOzfvc
Gg48BFGeq5zFqxuCpyxu9DKN60MCFf+qCt28Fnb9ks+VvW5zcFwd+91mKiqsrG6EHbgMqqWMe30W
NnYhw2j83YCVuMpL8ByMkM68z9MynAg6cgZ4zHHY2isbIUdV9v03z5TtIiNLYQ0kMFwXRTWRa16R
0jn86G3Wwdrrwk/JFD+6/fwhDNP6Me9wtRu1GI9wKIdjUiQXw6mBvZTz9GIbDcaFcUJOzCGlJAW5
SqCgDMaHipHbRfMEOeGNqauj5CnlfVgnY7BPhOiPITTdtYVYtG29dukkQbynTk/3M2y+VqQjHYOg
XbtKQfJDQNeQXvSSdBjmskao/dt/9jlpUayNx5B8qhcDI8AQlS9ZJ2n8psOP0cK2zKt8a7yKfieb
dRU2uMfdR+X6KVFIZbinNLzJEFCi+qn82Gj7aNz6GUlv4KA3Bwx/RzUSKvf2BqcVAUG9nwfnwGUX
ya+9AJPlZrW+VKVXnYUUYtEmc7q2tY4WOqHQt8lcOTR9WhGNawfLqPfta9Bn7ZkUp4sz9f2K6WMD
uhY2kVHCdk46SzwYBug1ivu/pqQaTjYJy5XCRxHaa9+ceTCK8ENfB+s08Ksz3OqOplFE89PJwqM3
xO1C9+3flUx3oo7FY2G74hiouV2JzH7EdQGy469RGj17v5MDs/AU5mRvvCYB9Iws6fZzf2MQY6Rb
KN2sLU1TMy0lXJ3YIHM3k/3RgV94NI01LwOxMw0oR8fhhDuhqtg6aX2liq2e7A61U5wfi75ScB3G
fVf7W1NUi5Yrn3ZB+o1MW0IjneCryKLikmbRvu2G8p1OApDKX4sntljGfCF6OopLttNb6f5TSyst
rGYOmnS6qpLWDOYdD3W8Z6y0luPnkSQEQG3JD9v+WpToxphPqANi8uSdGu6tYXG30zN7s5CdMv2G
Y3VX9VhlB+s3asZrnEOsm0Z7lSM0W8i4MPe+OAjLiWm1Nf21iWxj5yp4GQ13faALctSeiFa1h/+4
HibzcapZZANik3rxUVGn78luQN6m7HJjN9Ar+0KlbGrJg+/q6CFr52HtpZHF6buMHjBdZVunKb4k
3ZAe2xaXMMzz6VNDWn2CvvnFRU1mFjN0DngW5vyhk1EAAuJVJNX0VFTWjNarvbpKTI/+kJCIZTk1
CMI0X4ed1Z9H7fwVVuPKjG26fJnxfRot8eonWMM4bvy3RTo3N6DjzSklsLB93msWBLESQ50M01WX
w7CLO89cJGUEEK94ES6moXi6pi6XMbOx3OqCSSVk5eIYZtO/8kj/oy3v/mSGyhIdKN03CKoAou6b
I5VFrsToEHU8ZFa4ZhlK8f6mw+rPFeOdnpN/m24BBkfmPZ6Hfitwfn2aI+MG+XaDHFw2KoZhSAm7
SmODPnm3GlPRr/s2wmNb5F+ipmOyNaJEj2LPXSSuIQ+dO9kbXY/lniRjtW9Ze5Tfue9U+G9Ho1+e
dcY3toNFhhF/yEHy7pTauSpJLf48jqWJW75iAhpFhA9zqp1OTVukxAU/TOSUMOPGe+8XMieVIlYP
k1M3D3SNGu+7siPjWTnI1IPEXXvDDYzf1UyihfnXn6+pd3+8clAk3BaJWywTgoD7KVqZVXErgtR5
skBsBM4sz64xlbhyk2CVSALIAqPey9D+MnbqNZhMfUgLUMdVycrMSNMNlLUhT2YVKao+CeZiEh2k
itpOtm44/0ixXLqRC8chMI4+lTHdJ44i4rUo02I9hGb6VVvYKnjnjeUgrHntNx6dTqHRaWbmU5Ok
ZObVoFvG1i0fQ6mnS9j+SNy5OXkVo4e8VXymskM4n5m5jn09Plhj9bdJGUNkgG8vcb+5yzkx1+MQ
jycn6oct2pMLc+j2MLqYwvMOBnwUvNN/+XcXljXPQy7lORxv7pQWiCelTP3JefLhyLsSXaQtwEmK
tjn26FnrkI7mn+8l6ui71Z57eateLOJusfyYdwcqPZqlMOrBeSIZ8sALT3a4ihj9lKcIQc9qHBv/
0JQzMljN3WpHjibE11cL4SUkGZzCwfniOSLZV77IznlprEMR+qcUB8vKm8nwS2qMspQeyCESs9n/
+duD9L7/+jbLGcdinz8cj+83q5G+X2ZJ4V+nNv2SZ8Gu9Pvus9S+vwkmqiHL5Ft7Xux8JGdtG4XF
934oJw73YucK2ziQcKP3jWmPS5fOOHOaMn7u6rigborzE6nrBRpD9YqgMjsbfvzwVtnkIvmYixQz
buKPoENStQ3UpHgVjHJnjVAh3e4rYgDmnqIxNm415RvtTcg7wlYsmwrFkpvWPsf2E2XbWo3pVzoR
3qrKoTknadBeMeECbnXbx8k0e44r5d9mnTBFH3EUBXSroyQjBjORMwUdJqUGuNBqptl8lh1wHuku
ek7R1yZwj8agu5PL9djpFuxdVPvDIo+iCtHGVcwc/FBLg5COZ7YooHlLz0lOdET0qx4+aNisMxnu
x044yXpM8fe3CcoQUWTp1lMCJ3U4g0tKp2XNS7crSDJdKFcDUC/NFlkUzXrhoOiu++xR5AkWp5Sz
pz/pXZextVSypKCqqmpvS3BjESefOiv1fnBS79n7mKZSPjRF5hwS1wk2rNVdr9G+9JJNupgJmsog
vXKqyA5cr+C1EfZuFHm8cTDWrAa7MR+KIf9m5IG38ohnJBOljvaDG2bcgzA+jJrEetkF7ioeougc
a8xX0osvedeNTCHD7OntL4E8Fw3AKU27/jlOgxKkX0oMO/8zc+nmaaABCVYsz49ht21Vpx/t0K0f
3oqHdOznp7kZfjh++tD7zbQNSqVXOpL5OSrjaYX2CSydCGD0JTYYa99cCwV5vjdn6JvSmletM+ij
nMsvPrPTY9cXzw1zneusEdSX2jdP2nmBv+stAhHPZ2sammM1FFfaJ58gK4dLEtedTVViza5K8KWg
Gq3zlKsAigdfx22TcwZKyq27CEheFSwVuPyHynKfmcqKVS69joQ/DUStF3Tp+Vc7iuNl6jgprpkS
uEpbfuw4Lb0IP7yEXsInYuB7VpbNMurJWq54b74V5kKi+n+wbvQhw4S00bHEJI5qNq4JJUi4ZvpM
LbauMoNAzU48xGmhz7Ip1eZhbjPzGMfmkds2nA3Rc7Tx8+3o2cmOQxNCjhLgWND402ISkTrYHPfp
Q6S7qSH5aXSdCSNEkR2roP02ihp/eTFsUfwwg0hxVHutb21cF4FLT4YQIJFAGe5jO2gOf73/ww+6
cecRJXbQSXKoEo15modFxavCMvt9RstuTVmVbYn4O+aNkDvJAHKdprxXCaOcJdCE8qha4DtCG/WV
pA5MYdOUxjgssSkSkhbsHFPjGGmaYMcG8IGXjOOKBz6mN0e1YUDxWXacI0qz+OdM1OfRch4yl/iB
S4sBtaWBx2PvmMdpwMqUjam7SowpW7r5jQjf5CXOOVktEbDrY1TP/j7Es7jnKKz05F76tvqq8jDd
MFyI1rR8gnOtfO9YFOaKCrp5VOjK+crQ5ohGU1sV5ujD0DIpVFsHDhLJIUc9s3C7ISOj1bxSKOWH
tiwe+0HYeFWTZOXXokM8yEXJx2449YUDXLuT9TGuh4U9tMNDQam5KTuAzYPrKhJfNt00X5kekVXa
HvPOuDa4xZ6CMaoOwGugietl46ieg0h9TcZxWpqNOW1v6Hgn5QcXUoFLK5dDF/ufKbrlNjWRSTAg
rE61Y8DNmgWsFw7rm4nO+NKP7eXIvePBNllTZdb+sLz6iWZkuZlpsDC3ncdNbk6X/HY0N6xsU7vY
foxiXAtZ2ZepxZk6VWa6tQ3Pv8xt/WDp8aklTHnRStM/8THTMSxB1SknfS7jWW9S6o2FiW7vdiTA
9xIUHsAey13aITyESFvbylTybDjicx5n80EG0yYVOifUOjc2Eb9o4XgoLFIrQXwReM23uG8uKq3S
dUtPb+sxD9w5MsPNODKxLn2ocLyg5XNRGcWzS39XxMW5TyeLPSkI/sGl/Oci/3404rA/45fwaeQ7
nNjvzcRTMCR55hvOde5qDL6tvYyzFt+PU7yinmv32oeMJZsZBWcy7Ljv/hMYTcXoOT7k/eSeegVQ
slSmvy/a7JhiZdkOHknWtHdASMZAFcLa23ap56J0ED7otBJEjTN3W3sWQHN0eq3k1cLC+zzTv6Hl
p55dZydJDfioQyBJXaPOUZQfgZNT4juX5PZXUCXNxm7beTUX35LCCr7S8w9XlnDBFxEzHOhsRDJh
pu8cvm8et18mF1wvBhcojajFPNjMd5MLU/Xab9MquPbmxBP6NpEPdTct587Ljq7CjAx63Bx1eSkn
8oxQEvgLWZHBa5ee8YmlrF1XWI4QCkfhwe2VBcJHl9uKmEHUO/FDR1eXogygXOnFj2Y22HuzY378
9kmaWJRF30fd11SNn6RF2J4OzHAVh0q8WmjqHSeG4obQZYLBajTpyRKypylOF9gYaoMKxk3PBcGG
o+PAF26tatmaxAZHtTFcpB2vHM7jpxpO4cDytsrnpL10ds/3C0qe0HBIIHXCIfNrZllOYh1zk/Fj
XotDG1rjNp5ktCQsydk7fvPV8IZub4bhdmx4HZMJc3ZbrlWbAR83wo+FZ4HGz+KPlbCKD1jSN00/
WU/5ZH39cxV6czLe3zSUoXAOQLOjEQ5vHZWfOibNlFscIJ3gavowKKNcMcwvrG/N5FhL10jMl3wq
H6L51gmgKbCZLaN95+Dw2yyQ58a70Rr4cObOvwmVtUaIlIVJ8ljO+WvBV11GrfnKeekLcp5yJ6Wo
2RaNcBFnTMMoXq9RmwQLtIzPdHhOf74gHB9+uyJM3ugyMHr1EWve57anEfM23Vc5JNI+ODnm8GKI
EZKkArVJE52jPs/Wtap67HhSdps0QaA8mq69zT325rADbWAiGH4SjntMp2gXGZbah61z/EdhErjT
yrHKcdn0wEOtOFzHzXTw8SfvqZmCl5jm+CD1V5+Ys0NaB2d7ssJNZOXOKWw65yS79Ico64w3xIf8
ObTNhQ5tv6/s7ItFGvRJTlQf4a3Zo+cy/6yYYywzQBdHr2jtDyG1X997z4309WdjZPRgm91r0xUf
jNC70vPpPof5/6PsvHbjRtot+kQFMIfbzlGtVrZvCMuhmFMxFZ/+rNbVWP5h4wAzggceqFstslj1
7b3Xxo7l2WJcTmY9LuPRN3d1OPQQqjB3RMKAmWAY9+Ecx6sEBwk9ZLm5hASQNEN+EkIYV3sKH5kO
roxcFmd05KdmbH+w5f3Wd47c2aVNFZ7TMBnnOqfB1d3oQSf3qoPpqcSLl7ETHa3gOHVJsUti2eyo
Q7955Xj6apoFwyo1yaVhQ8/YFWeXKAEM63nDK+dBtfQ6KuacTqRv44gASD9hvv34T0Ka72nFgals
DX/racmZa/S6HU068pJSiOzQaAixoQjPuL67Te+CTI2SB7qP/TX2qW4Lm9w+6wiFyJHp04c3xsFn
NaQgfeMk8zc4poqjb8AtCiEzm3YZ7rwo+CYszkqDC9CmVMAuo7E8t36+oWI1ORVxCTtW99N9bl0r
W+pns4LkEDXtzreHbxnOvKUVA9RjCjGdq+hHnwfZKe6mN0/iNcZ8AlfYTfz9zBYJ0GHqnqew/aUs
P9kFOvgxj7a+kxNx1yidnjOsSIkd1e9zZPxQnC/uOttUC6BF1skJgf7qqu1v3726OLVl0urxaId5
f8dq5uxnNbwGam7Ptz/gySLlKMbwqJ6bnEEcbnK1VxCPFd2lmyYorSPeMvtQpdaZIJC9bN1evDBN
gp8H5yLLQPlyo4GgrEoStoPHL7Y12OLbnV6MgDpWRSXMJSCo9t4zAPv1kY/cBXiBnsKhPAGNgniZ
E1rWER+E0TvJMp/4n2vkkNIKqlUbQ38lw3mxppbTRqiLdW5/U4Gga/emHWcZY/0hB9Uvp4Da9RLD
wwyGo9IairGNnW/01b6Of3oWGqHos3Nrw43qreQXwYYl36f5rqoE4+ec2kxR62SLA36mo8509oEY
kqvlNN9TJ7s2w7geunnel65T3qW4G1ezGMVzITDHxPN8dKK4XaPh2pwU+/jB6I2tXVv52ed4Cqg2
LrdTrHKgBgiBEqPQwxShUWa5C1hE6J9BVIWHwAH6HEx+d0e3VIfK0MG9dYvHxnDLFTb7DgCucy2Q
WY7p1Ff3mKGfsc0Ur4YaY0xrDobeIS1eaxOMw2wo+pVq+3EYK+NeSwYiRWP356DzScji7MUAW3xH
PH5tqqp4bhyRbjP/xmAtQeO7RdEdGXEWK7Y8UCNJxC4x7ZhHjDlISgmxXsnnZpO0Pvu11bzOQHdL
4sfPOnONY8IRluM47Si3LfzHFyPrulVd178IWI2buEmrO6cc620iw/TcOEjdofJb6GfdhI+FqoDZ
H8MnsBoW1R7GmV8gtEzs1EDFHB8+ddfAn8xyop+htSSEsCyQEE8jl3wzFOrsxMF7ZqlmLQDI8IHb
r0wIQLjHVKD7HKThhPmbORDpfZ0oWB+O+cKqNhwjz8svVKmGC9+ZsxNzhDcki4h8kbhHtiwepVfX
+zBIfuLxEyeTXmJmPVVgB/dpOrnYV20MyFXEBNVvq7ukpGeRdUvvikKefTfO76Q3vHPlW0c1mT8z
M99pXZlPXZ77+5R9+8Hwxxjtm9kKK+t3gQJM98vc7Hth3tu1DU/SbPsFYWEMzimIlpIbBNa59B4+
/iRb54lxhHmXxWW74TMBcOEm3QrX07RLzD7ZNmWb8Nn9FClzVOkobznPb/U8pd+68clp2NA1g5Of
jL4IliJzx72JaebWQG3aXbXXrfhZVqXx5Fq5fS+N7ynDi3Md/6g7U66zyY52kzXLozP3BrMgB+Jq
WaqjG6p3V5TTcvSn7jADsXHTuYVVaY7bWqgHHWoPUaAN77TbWMdQFTdgbBqS07dyHnJ2g2MR/FGs
4N92jDrO7e1L3p/5FTFV8Q3/5DnDV7O0ukOTBCddSYCMSmUbWqC7tfB6cyGwKDyH/RdTyOmlii2q
bTvFmbWWyV5Pjb0Lh1pfcl1fqshVa2lXycofqhb6HjTxsA7fmETeJ306/iid/lFOQAXE3chOY48b
ytq1DbKUnbI8KaLY52EWzUrmJFyQ8q5+aihgLIO3GQvff2B+SI3kbUlyEs7E/XBDs9RWKX/poXwz
/TZ4JdryPtewenlyWPuwVSV8FGejHQ82rZziu9AfIaAaTfmQd/2T7YEMqHTqbshopfBt5XAalXcs
A7/atj4DKBnE1+RmPKDOVW2D7i6asPUYgzFuy8CadmNIozWMgGvukfWJSwaFI5DR5jb7yDWrsjl6
00IwVTnm6dys+rSP70emYjsZQxjAvPQwNEAyO0Nku2A2tph53WsVRFTOgMe1Wam96qEp4voLNukl
47pon7kOaxEb5VU6lRfXJoVUE+fc5JoAyZTSAety7eroLU+t5ZwY8btsgmffyM7q5lsXqWi3hzp0
QaJ69bsROfaqHxyDpTIMFlUs1YJSOfuBg8KaleMwufKRdEdySvoIEHo4robENx68yWw3oxwu9ZQ7
V1E80FkR18mb8uEQmplzla3/U9scx/++X/1TiqJ7DAP/h6IBePI2lv/P/p3QcJZ0cVBcIwpzlqnw
QN/921xpfTbI2VaAmSsMOdqFluN99i7pMFJCRVFxVR6RHMzKaoVlS27KRo3bKiEr0YtZcDGrfC00
FP06KMUyT9Nuh1keBZt+WMuIoY2386oPK074+sY7xTJARZI7PUlWkQa2dqbm7B8HU/tz0IE3Dy0u
CAguINY5n0luLmZvjeUIh4Nhr7GXn5oiN0+ul4z0ujvtjkzMtJpaqBcVguFeM6bo5/rmLfGJqHYU
9FnZOMCex1Oquy+mVU9HNNlVocJmZ1YeHh2vcikCbGgBVOHXLutCNC7zNTGrdz+kCTqwiurghPIl
ZAe0bIZbxfX3HvvIpbDSB6Ga9jEo2384znC9/nmUob2Gf3xEcVh7nw53dmUbZP2K9Joa2cVxwYX6
DY2EeWXd7Nc7ojHTSmDJWWN/oXk5jsXB19m+tNNuPzSq3XnOxD4jEaeeAdepmcyLNWv2a7ra8Y2e
s7Y1QUjl4ovTnYrwVn2cRQNdDph+fXwTQZCx9FgjKgDuVc+hJ6oqapZffPEOjM2nHN7ZqqDConYM
RhnHLDZ32qToejY9JtShfKzNDl6Ek5NIUbl3tB16rhJR7sivZ+txdIDXN3KdFEWxMSIyMnT+DtyR
LdYWlmtiDY84qcz9YIjtoKrp0DZgN4h3fXjJUweEjHLsaDO0wVME8fX2WJy29sZWXfAyOy9em2Xs
oeb75rZA9F3NmpOoAxE57Pn1sE3SGS18OKaFgagWTA/h5PzI9Uz0IuvUfQvt2i5McUzy2Fj0yPEr
PFr5wsj7ZHPrV9qlRTstewVVm5QQTc40nVfliHKNKEJc+96gZiLxS0pgGZc72YlDuLU186Y5pXqa
aS/BBG+1eNdCk8sKnZjenHKg0ysKW8jz7AKNpqOjD1/MqphcdrXsmlejn/lMmEP2V4XZH6SHicgF
NUPxdn/jxln+VhF+XQeYptaMts/UxGqSULclJnfTtW0VinxDVt4lPGvyodn+fVX7HzOBEEMuHko4
LA5M1U/LWuzqlAnWkF37Lm+WYWi9lbfjkInBLaopEYyCXC4sgakJ7wr2pghOdWqbBFFBn39onv94
Q39OBUKb0RZ6o4l8jJ/193XWCDqXj5W+3TwORmIZ6NoRrThA25txkwu0MTTyYtVhjBoHHpdhMP1K
4kyvlDF8mb0yP0aYE2mSV9ZGTIhViuTCs8j6f7kk/sdEJ3RY8HyIxZgiiZL8/k7xWDmkUsvmatag
iqRt6FUVVe92U4Yw1X3JiY5T2uh9tbNKvAXh8Mj+e8M271yZzXR00I9fVVBviL1Rbeen4liklkP4
cdCrNo1/Nn6B88dOjxby2qEuo2sX0l5kDkO9nXr1WPhTfRIM5444Ab96HJFgvzrhg5FDeC/T/BmH
2LMOc5oKlFpkDFt28ZhF97F/Kz8oSncDBifcM1HA45pf+spWC1vZ+vbYCL9qQ/0E4xdsyEB1x16H
zrXW3bRh+MxADew79GMMpn2Sb7TFkHaomUxoY3zpKYZ3NEuNM/bdajQ7Y+Xq7pWfGdTumNGuSBWE
yWww81IUKHK9rQonziAh7Yxo7euRX/d2GEDpEpYc5DaMwvIMm2bpjn59jSlVZo/b0H+iY2Ml2rnZ
ZFIwDA1NtcsSoiKabPiUDcfyBqz3OIQSeHa9HXnHr2mevwnCWOtgLqjt4Rqxevc76Tgq4XEyTnnc
7dqZc32LrbdpPOT8yU3OnLMg1MW7PpM2zoreXlXG7P3j8fkx5/7N4XF7+EOQYG31DK6nTzYUZhl2
JtNegSUt5y2rFHZOTU3lSKHOKHDhQEGodnLoj5P/xS4oiRI9rXFtW/1IYp6xJibGXWpVX1rvFbcY
vTHz1g4xobZlKVeEy+M9G8IFcFS+Sz77dE5TzvH3+/eP25cBI5xZGCS4YW9dqb/fFEIEsTTikgZR
DhPrPkKLDWe0MQa/izqsNoTlTJRVw/2Hyv/H9ow1g4Slw8qBigB45vfXlcTVkmBW7VUH40jaieqJ
acjf/t8/HCAj6sU8lkx0ik9rk42xP1aF7q/MH+fNTKRp4WMJ29rGQXZ3aahnSkw5wf39Vf8wfBCy
4SeDq+Fanut+5ks0WEZD1VjDtTN/zNAgI0XKtUuTcZXWPtUfc/v+9xd0wz+G1bbNvILf3s0M5dvO
J49JUPvCC3OHyCMT4iOd5tZp6PW9DicOcjMEad/2di1yGIeRneO1+LvNftP6bbbRSGKLokYayadg
j2UXvFozOWvoKAp7NqwqT3ndySI1VleNeaoDQP1Gkjj7ZO79pauydCcCTUqh9r/6Y2MvZJtHD7OE
az41tKeOhoJXHkt9Ymit72UCHaCK7S+qy2g7CsKtURn1MVHZUzPRZDN59riKQ/fQWHo8mCSqKp5o
g0e1UQmME082MzBnas9JmKQPbnRMOMYZU3iFNLkbfJosslHWwENZOds8XMwArRZxTMeJmZjMjF2B
FnochFUmi70Xzz8zYjVsa/xzj6OEZJvvbgy36XfVABy0D/MdpA/sB8ZQ3jTXuzHSDjuJ+TERxo/J
L+JVPAzJHllunabtlpkmj7B6j1QCat00vqg0tCCDwBf3XWPN+HuRFJBlSI6vOPg5i07n87bD5hxP
nkbAZrDvEjxf6dH4rrv4BDfwZTTm6eKZ6sfop82y94Ph4Mlf4dzKl4BA7IbQZ2yKfKsi3b7OCTsV
Ad28xUbaTuN0n9R1sRinMCIiMdrw6l4N3hSyKMIQNGt71+VkXzvbWxWcVXHpT+WKoz37+LE1Nqgg
G79JBk61trFNi+ArwW/a1OYaFrBqXJzWEFG8pdsE9bpT03jwgxIxx5r3iV1BPC0A3baMMIV0v1rF
8G4GVbazrchYGGWRIYcKgtO+O6ynqt8WdKGvkIqgvc9iaXi0qyEBPpeaF9J+hUrnlIcUQXU5RwwZ
ivl1dHNA48w0+4rpttQ9qjI/pXaRC8AoDjiRjaXlszEcMqzCXu1i/qOGOFNvItk0t05BkhALDCjJ
gkw+LVhZTMetrquFbebDbYEGTTJHoNWT+lajM6/kyAG46JNV1WNy8BjX1yWlqnIgatQ5T+ST7YvR
XXCHyo12JWboeLyaQHdXYAsA2acF/5JLKguKxazZanaB8selJdSXMNGAcMvhUrkZGD0xPva+Af89
rg+zI5DuHGM6lS7j+oB2KJAdT7hKHdjFmgnRFFzbrvwahj75j0o7q8qhavV2gXkYRnBaFDzlsRnx
yxO04hWMsSb/fUZY3/RF6G1s71Crpt4PUkbrxjCTLeqxtUmxsN2SCmB5R5/Nv8CC1UYhI+Dy2dYe
lWeeOoqB+Vtx5mHL3oWHP8GZDZnE/tUnkJPKxt57YdWAHeDzbfzXKq2P/lxxtkryU+MCL5647z0z
+I4oy1YMB288U6tkVmwQCufdgNhw6exf4SQobYpIoyrfUEuXZQ4Wiucukzy7DkSbtlFX6Wdt5ftW
WOorJvIMiRRoixE/fDx+OQm85zhkKu7FFUP5Gp0/R86zVbkpUB1yw+KUlvqaOZ2sH7Uc74e8p22J
s/5mpqVLW3F4n/IeiP4wuvBk/TD+pE8Pw5AxynUfDBuZ+fNzRbzWxM+PYG2/mgKlk9T5qSbYsGA6
QU1bSKsRl0F2GJVzb4xjwj3UNgepyPX3ZTqeYgHdI83O3qZOLYLFtE8wQ66fO5S02hqp6Zkoy0RJ
VkdUYXZf9Xiy037eIuCtZejqs1exWle1aBbCqbNTB6BlpYmqxIEJnmBW4Q18/GpKFC5O8oQxZHbC
u9us8ilEiVK1uqYt+Wo3FgurKSnWbH1+xIHBqMqLd0G3Q1rN72OFHhxz6Syr/Mn0jCsRpOHmyip3
Bf4PJ4z8u7iw7xJttyerpsXB6DwgnD4YhFpisAmHS5qNQDVn5gkS87mOk2OkyHxkYfCiKbk8WxO7
2WSEQ+TPNJfFeTDQC7iK5gGWe2OZm0nq17jnrxhho9EqnV1Ajlirm6SPJ6u9nzprXoQTs8W85PTa
1c14qtzxPWFNu/VoAjjSlCa1GZIdM0SuNKg6iYm7JCuJi3XlKmbfRtehC7cHI0efBqApMytdEVPx
13nPbLss83JtVBYdgTQzqtxhVBsav4ZZV2eM2pjJ8R+UI1BHxhPHwaE4G6184VoiOqY4zq9599UL
MFJEhXzzvPGAx01uawJGBMypjGelzuBJQkalfqlLjDvfrl9LaLC3ShB6/NzqcW4t/2RIqyNZJaNd
QjbKpM46io++lsFusutfWReMd33D0BDG46IROVo6jVKFVT0CqfBgkzCN0U1bLAPZjocoalehQahm
DmisxDjY4i3bC2Ex873lE2fdPDKXSMSoDqmYi5Pdp2R6SIlp8iJv0Tp1GANlxFV3o2x+5MEsVr0h
QavezOgkeNpTX7qLNOJD6se72PVqKktqyPGwJbYVA2TmzeIUe3kE4JukYkDBxxie4uIllUVzdJKo
WJMh4Nvn3To1CRTZkUlJX5/fNS6twNnkrXw/D27a26IVjvEqShIaSXbKNJemuF16unMf4WfIi1dz
vIhqHW1Mi5opRrTkvMOYCkyyNkk6fHcTVDxpsvJkkTzppiCPzjNmYqS0joKoIf7taDpiSJeJVsH+
8oS/ERa5I448ivNRbjNuYaxemDw369nfZBmuHmVwQoC55OBfIQ4qXeMuBbz4EvSYbamUeauAwhM9
M9ZClZo+VfVqYyfbt1ZwESDGrMnrv0uXHUZK2GFGBT44jOYOVkUwfspKysxslEK2+WxAhoXZ6XmH
0/Q5yIipOSlUC2JtOT33pBVFwqzJsJO7olY1l6k0F5Om+GZwMDy4DLyjIHkLHEwoNZr1NhZMN43q
tbeVwaweJ7uYOfb9fZv7hy3Yxj+N5d/Bocnw7nOQvWArT+eOGK65rU9ciSSWTE6jFUydMlebwBvf
xqLEf0iR5N9f2Qpvx5Hfj3o3JwZDFxCUNzbqpxw0U3+TAVMxXVuabMueCqoCjW0ppmAnSYaPTOJ5
W5M8mV2JAFHheXPqaDHksrokQ8oE3G547OaWvEDaLCArQJey6c3gPJK9sOl2Dr4BYn5mm9NK7XN0
VCZLP66pJLKSTT8WKUYG+T13xqfIH92XqEQbwURt70zOaGuwV+obKmKXuu3XypuMjR21BtbZdH6R
g40AxN9HEbWGSFjVKVLqmaG7uc/Jua/ShiSVPXUxbXThSiv3jCcnuev7lLzmVHfbUVDuZ0UWGxk7
IKCFgfhgqhJJrQPzzmRhX5ckU80xD5Y4+O7DxLtKzvb3UOn9ZaoeW5GW3Gb4moRbeNupdrpzhRFD
5CRRb0+HMPflURDR5LgkxD7qR30329M6TSDqFLAW9p3VctFycS4yXerXSPxwK5mcmRpi5OT5No7+
1ZwpzsPvsRYs9U8NH8OKK/aazdD8CySq1z4LafbsPXlmIzHsle0/Os5gMNm79Ny5DzAl2oehaJKl
pe1sV5qJfXXssb8bcg6QU2zf03A1LIwsRaLtcF9QHHRNUxqo3RGIdGlE0yHYA+BpXxnY+3c6bOTC
YWG7WBzfFsxb5CrLiuwdeyVVPazmigTW1jfr+lijD626FJsi0r13cCePYIR7V7Wck2Zo/rsMruJr
6X+VIKgTnMGv1pwT8A46TI+42cLIOAVljxVIrsMhoDmzHen/kaqi8Ld2Tg6CPAfAXDGULZdRBkXA
rP3hlIlbkjoRL07YlksfdstspgrdJBGbKZP5yh7yblPkGvyqWUsGnU146drvfdSKXeHrduU1YXP+
+JKa/VK2OHJgTfl3lfAfigCwllHfItPOlO0akVRX77bfDmms8HNjXjLv/OY2PzwsCUeBA9cszWZb
cHhm7lwtJ6NucL9xOEFR1lGh0oV0L7QZUWopB3mqRoP8X1mQwq2oNCJrwiwfq69f3DSJUT41CfCU
uKcUXIzTux1l7smlmlmEcbE2uEjfk5WKZPVgQMc5QGOrdm3c75MhUHeyGeC/ccD1E3tfCtKjbTPQ
LxE5OyAzw6r1zC/5VMcn2GdPwB05aLv+awNsF2ihxWEmnH9iwcXEWBqPicuGTcQi2AHYzu6G6tns
oQ8SC+YwNU1y45Fc3oJGq5cfoluamMeemNwpDpLth9BvYrVfQCcPVqw0Xz4IWp4auRq1SxenW9xN
Fe7tRW2AQc+Qdjadnzfn4fYFwlB9JvkKLCjj2fSBLwrrhfKG5jyV8YTNBvlxbHy6npue7I5l8lAb
e/KiLLOkIU7AELeNywU1BVnwbcZrlBXD98Kr9A5heN3lHCLSIKKtlHws3VdlsIvsabykzqzWrpMk
66COidoSb966PMWeag7QLJfgAeMsNJ7+vmL/Aa6wbRQ5j9Orx4zOxJz/+3xpFjoYgqp1rxaNZR6R
jl1Tt/m6cqanWio0kT40ln3Y7mRfsr2SclmNhOw5S/79jXwM5H9/cnj+TWPDvUNJPMOZ399I33ga
Z17mXkUlEgSYEWN0GIZHAnQJOMw4xjXhsimhJoTksMkJL5700R+SbwGmxwtG93pT2TmWpqjms2en
5IoQf3V4j/cF6QQbqWW01TEumIcyjjI3reD8Sjp1xc5SbobZce8Tg71jnklA/95NZGpOcRrofds6
9xHe9MVs0dXd0GVyFxXO898/gT8f29g4bigVA2ALSYTbBPI/QuzcmNg07dm7Om5xoXDGJleB+ikl
gTEF62iReP2LcALO7kXz8vfX/oMJZttMTDzqFUD22BCdP8klvGyJEbn2ruj/JRAi21hWkCr3bg6R
CqSGXjDj6Bbl9CvzVLMkSFzuoyifDlrAVs+r4n4iu7+tTarivZswmwuxDb20xcKefYV7N5KmMkdY
oYtGEXTMVf/A9jI/Rc4vs2iRwG4BxL//UP/jA715Un2CXXRtENf7/QMFCCoHooD+tZ6MFgGrJz/c
5865daW3roG0wIElJ9Sn2PkDM/3HXsi83TmfLmhgQi6IbN+xuZ4/XdBpOsui5ZO+9uMwbV0eBNU4
AolNX+zEmA9t2bBxKGZUtDpdCbc664Cq47rSm5xQ1KMBrPMfg3hSpn+8J5/QItA+3g7G1M+DXk1B
x4AeET9MLSkCX8AS8H5VSUvvbCcovZIzpTy3zeLY1/Qy1cmhIZZ1yHr7q101YjVYOdh+NXcH0x8f
56r6UfbFurVy70w4imbizO2XvlPJ++gagcl5BOr4rnzPWRstKjdaX3ttB7Xwbl4wEaBBevMlD+Lk
AZqU81TXyL5NuR7Nvt0aeIkJX/mMC5lWsCCVeyY4Mx6K+Mjm3lwPRVETVhzsZ4LqlNjfapFCkrSs
l4CASracsaScsIofU58Jh7AYvgItF/fW81QU5cHFw+jWyX3ThvMr6ouxH2V+FB3TbyubhlMJQmtj
meobx0ePzsUBtdYcRxgXkV5OfML3ad3ClpxoH+hhqIxZCgojCF/53xGiPHGqAl/tJjUl69HDw1a0
rnXkTi6XZLvrXTS67lqLaR2r+Zg34huT4fgy4F1aOQ2Wo5EaYtL9BJgqR+5h3Ui6w6hEH2hWUu/N
TFGy36+x2ubLLujSHek2tc6lk22gBvqXkOBNGHJEM7zBPwKI6pcjmvkNT1Lu6HKA8FmjM+YzoI6i
0jam3p441tA4O25/njZ98+qnPsQX/8ssRc+UyjnEjZo2Ph+e4dbWAyeibCGtBHXcSt50QFUXQzT/
0N7Uv1BmuGkls5e5f05TlE8zYHvnZ2RielnuGxc7WdFj2CUQ0GzQ5NcxUZiLYZAxwLMt17oT/ZKm
eel2/unjS6Ea6BRZQP+1pQ5jdgvaicDaTCrlFx0V4d6Z7KVl2cVRExw8ihZVMAL+4o7ZUz1O5snv
1A8asNWkiGci9+3LenQ3xdBJRh+eZBQ9caDLunxRF1xsbUgWNr7xljmyitg7Sad+QZRPLmMAL3Fy
RvPgtrm/iz0XNkxWnXIFiDhFUYBLLNJ9X+Ak6nIgpLKLnYPRsztMeogvk9ORhbL7AE2VJ0tQ5dPR
Nb1u7wfFxWsp2TQYmq+HNQ9dqgNzCmWa2oc5kMbDKmmdfuU6qb1Bl7mw1jonky5ipi4BBA/awA1F
nTwpVSbA+3ZCXeiE0+2cdMZr1TbHsQIPIKOUVnbB4pvE/VsbxYoKb/IkYKlooPnWlz9cXztnf8zZ
3jTZr0YyLvT0nTG7cELyYNy7wbOTdfdjHoVvkVsfTFFYJ6812yvMu3t2ry9TSu6mLSeNz7vUG0dM
LQ/ztlph+SQclmcPA8aAo0jKmx7RctU1VLq34FnXvuq4ZzMHJzpbrq5Gc+jMB8MYwT8HQbf3GpQJ
TMnOeuxpNC2RMLF1U4AgPNwhXTyca7yMZRAW+xF/7Bro1l2G7wqgz4wVOq2748eXID13stDH3uok
vT7xhCSE7cT1Q4ZqqjYBXhjOgQT9wyQ99Wh0GMVaVzh3qvSqfZM9cTCi7m1A9zHtr63ERgt35mMj
ahXet9DouyMeuv2EeXVvpzA38b1fgCp024i4LBSQjPFyy60sU6AmnkUGBGdHeAX8YpqlcRjHYtiQ
vv6WmJ1zlrcvH38K82IxCP2P/MKf0IAbbN8yPHJWIPcBrf3+2AR4D+pcd8mDbcTG16BEYcp5g4az
5BNhDS5uleDa3ccZd7mOqaT3Co6ec4x823ceGYPHofdxkRmteddK9x9P9T/tCTZPdHaqDBkAObif
U1WdGagC33rykMxfYrB3Gyz15qEpLzLO0NwlKRTy7MwUHBK8dt7W/3iw/7GtQATmHVAEcgMWOB/P
2P/s09zGsy1wA9NDJXipvldsC4u0X4iM8pow/ZoNrKnqu5/1/yqd+WNHwSsjx/PF49VRJ37/zbii
Z52vGv0Q9Wo/6XqvjX9m4v80zjA3wqoKtZPWaMx6n15kzuqoiGGyEzBu7wNCqhsBCAzOJDXufrnL
k+KaYXUXcX0vIQat2x4SIz6ox0TymP77Du7P/YpLp+nNcod7+eZA+yRMe6ObEHqbrAd/Kp47bKOi
gM4+dA64puCCEjG9snv8HnB0l5y0JEfAY+xR5l7MLmJUpL/3YZlx5rNeOomzsIK5gcHDFad6Tgdc
Ie4/Mn94eT5vsVzuY/w9pPJ95IPPEnNBRRhVEZnD5cELWuso9W/NnEN4iFNmssQwzK2R6pcPPLnn
cwR2mz35upZ5R96sWw1uIAwLk31OQVOhIFnKXDI8+T0J8bJXYi1sUn7YsOGAeYBU+k5kaHpJtHOT
jGlWri743FU+D0+qjzu86/k9034TgQs8OpXXjLbCeWO09vyjdao3lj2mMsrTdIC76Rkt7hntP0Cc
DfWFEd0yLHlIYeOenqBDnL2a0HY0RP0BdNjSbaevAosCceDhTHAHkJn6IUdOtgS8AywlFRvdud3S
49IsOYS0+7KA3VxixzOD+eS0Ce1cpuAi087rbO2TydaHJDby4xTk9+hpMTUsZrliE+PNR5zoRPS8
ia5stw+2mdHvSIo274XGq15IydCwfcvcVKM1Yy8myiGWNLRtDCJ76OQIA8rQ024W8gq/lbUsEeau
Cp8nQ2Jg1262q6WA1zGam+b2OLTV0OxAnLNZza1yLaoaVaOJNnQB+KuKzdExk+wW3bLplvC+nd1Q
zPnONNK7mBKqzhLtKbhpLNmlHXVy1gZzi75S/7rm/nA1uJ5NewC+VNZELCKfThpurYd08mL3oRpv
XC6dpwzF9TdSvu3yY0d8A6u6ZTmRSZgfWrahy7/fp38uibwBmoD+j73z2JEc2bLtrzTenAVKIwm8
njhdh4dWGTkhUlIro+bXv0VmPdwMj7rpuMMGelAJVEo6STc7ds7ea+sw87G8nis5hkLRdQgCFlr+
7tPYOa9BhFyzHOLCS0O6J7pTeYp1Q56CdWGF+PhtEwb/MP+8wADIV+/9klgGTexmeG0ejJKa20ZB
5uPNl1N22wQHGZlfMqQUf/6wH8TAFmFzHJ4gecOCMc/tfYipwVtLiWK7NpO9m7pHBlqU0I5BTDkf
9M//2scP6NDLB1DCSrJwH99/QMQlvh2nwnjIYirW3Efn70BXDcyfgcT2ofbjva0l+z//ox+CkPhg
qJyQTSLRUbm9Z7c19LOi0/tePIjM6iHS5f4uKnC2+fS/C1mGBMaWJzG0E0zTrN/gcrY8vwPIkZQj
vSMLw8gQd1u/wapz4dL+4YZYNluUmHs0Dpkk729IDNIT+xQvezWN4E199bFwdIZoavnYJUb7ADv5
5MeRNQdfBdvIHH8CsWIvCFVIBXm9Vk1tfHSpuCOwDCm93Vb69acLFzlfxO9nf9OCvKQTmEQ0Fk2q
c0hQEggzTXtbvR8MUxy5XCx7zvS5Zlq2qorWxl2i/ZioRm+tcSy3FcKvbTsAGkSgdaXiZn6aJs60
YFacNQ0rypsMNOmlizyvJ0xrTpJyKSaQfiH2PFs3jE5z4tp2nHtDEMjbViGWuqY8IHRL9w5pU+ug
xexhMsddBdjf9tUgrcfJ3vh+aK0QJtxrouSEEvbRTqo5FvJumIiUBIDRq9Ehl4a47aHOSVJG7k3e
HEUY4ksLbxS7v3OIEhCEqQ8hUmph9wQcN/ToBOgbKBaIRNhD73RkYRDmXjiivvl52e41bTI9qCHl
nW6Xn091M/xw+9K8ngkV87QlIBagj9jhQ/OQyr7ZSYlEoLSNzz1Jt5tyVKcrxoCAssf4hvSy5xDr
9K7WBcHsZF/djiNjmHoIss9OpB50Bd2UPx2LEY44zMcrRN3oDU0FqXA+NdB+IvRHdfzFdXvtaxm3
942qi23qYpsDQ6Iclx8oRZ6FW0Y3kskiYweOL0wsVrWv+QdloPOFXGvVSVN+S3JsRJNybJSqJd8H
EU+uZcmxQZLsVSX7D5qR3aAz9dLaIsGil7CnirshVooHo5jyPdT/cM9O0B8dVS+PjRVyni/EDaLJ
9JaJO3tt6LRHNWEYjUa2PPElf5iISSyrtnsZ8cYyFVOulHG81ivxnSO+8Ql8QkHKtaPHJ3s2NFHz
QPqPRvROqrMZbC1ah1rNHDqJTprVuvve+b5kZsje+i6sgeC0mUkbV90uhofmKdox9IdbbaxA2hRB
fbQc+5PeOgyH/YZpUl6eZCU0z+gjY6vZcY9oKGAEzHH5GETD12hmz8R+3h8wev9woz7f2B00E1Nx
g304FF+q0qlRI39evHJISWoyTWnr4gt9Sp2o3UDVzzyUeIiYkoP0rWfVLEr0DcCJegZLpTJuXbH6
HszEmzRKsgsL+kKmfrc2UMeyb9CUhPuGovRsbeXoZWoJUpMHJgZ658dPDqZSTRgc+p3kDZbsybKU
/hoydHS08vGuC4tq7w/NF72V1y3Lzp4ODkE2AV9XyZzsbU6BV6Nm1eWttjUK505FRrDKojI41PxG
JJYPYxQFR8Gi5IV5+VCSQXoQZNetDGTeaCrS6lI64IcFkA8JQHE+QaDCZLU+W6UtDDNFKJWHTKBM
BKQ5nMrsbcTavrZU6e9TRa2PmdbntK66Z55w9L2sEpD07pafHA9piyreT3T8BXFYnwoEt1tXx2qr
+18t/LY7m6LiqrXNQwxF89CUAFNiK8JgP2jZtsjiYU/I0bhKcHihvivQqA/kmcMCRW1jwM1lxdg0
hDAcezd/IXEpD1bTqzL6qFkSxBeMHxssQSQbJseiEJspbuw3V7Q/257B158X4o/3CjuE5aLxpWc4
r8jv75VvTqNlcXIBRiCMY+NeD4A4GiPeZm1OLExxCRz2oTNt2uxIHGKhE9gm2b3zvvDbCVaOsHxt
vUke1SnAvi+7aW33rXkacnsHFks7imiUhyJQd7p03VOdnsIpsI6t1Sbr0IS+6iP9u7Cvi/Oyar4o
jWxnzrfw3yz77KjXt6HoGxLSHmvmqauU0oTIprg+dtgU0C+51+oybFWRfpJ3RviQti1CIMWhY024
25E6xFOheqx3xbNNCsIYEKXOfAfP/FbzgQ65jHa10vDXDLRnxqghD4EBDr9mbIdfG3nj2MY7BjTp
mqrDPnboXY8iDQgMKozHqlD5mhnp4JVOUFzZCmLCWElHmkWhhkVUbiUJAugSyB2q7cy8cfxmM7Zq
9Gil8ZFJqYLPMJUrnTgPj9GEvItH+zjjvj0khRgRsMG4Np9XOGRut41cO58Hf7A8dU4jKF2DoC7X
OGC9sZ+sqjRv2gsP4AP6dHkAoPSxpqBxp/nz/q3oqpLuamskj1VD8zIZze+qjV0Hc6O0hhOrWbA1
+3KvVMgaO1xuaqlfegn+8c0kXpWTjI76jXbn+2voowh3LV6zx9JVVnIsyfir1Zvghxr1ypWWi20s
Kri5rlyns+2DxjEjKSKHjWlICH4aLtyT83MNmnRELMjvHcZjDMbO3kmE0GlkCEV/tFX5dWj1u8Iu
9o5DPF823oyjvFWwcRWRuBRuME+mft8i+HcFYxhqQxaGudfz/jZE7oxkogfzCF2ygn50R6P/Dm3A
Y6dzqC5DgLSKSYfA5IDXDNa9Vba4ILsJjYBLTR7rSL15c//2QPxH8cC7H8XNl+xH/X/nP/WtKEcZ
BWGz5Nb+6//+p6UDz3Owf58OjHKkCX/I/L+uv8joS/7ln2KC57/h75hg0yImWJ+z1WCb0RHh4f4d
E8yvwLc16UnidiAihV/J57/7v/+Prv7FgmZZlId03Tjt8dfVRTv/kmb+pdHwoxVL749DD3kO/0FK
8Pm8H0gOXSnbBLNkc1gHuPr+1dKaPs9kO/Z3pg1rwixdl4qM4VlzZ8GFXLXAWL0SmdaamJ3UW36o
extFY9JdOiSdDSNpF6ASwZAxdzXxgJwPvDstThi6ad0dbAFnXYmpRoyK8FoMiAwLhSwCC/5ZjKfa
jMiU06JXY77m3x7l3a8v1X8xhLwrorypudMfrwJ3EfHMrHg0GzEovb8hSLDlaNatvNNl8mxlLfpd
i/y3IKw7z0L1Sl8IBV3PBBFppz5t3FiBzDD/UEThta2Xb8w8+7s6bDb0/gNmR+KthaS7gzHUkyFK
JtGtLVV19efrXo6Qv60R3D0QtLRndSw7GpK7s8ObGTZB3IASv/MjRukdanKOZepV4s8jhSl8CFgp
PWoAmHDCIhRrJANTr4gpFaWJ3rJwInQsT73lPLlhfF+YrXMTmW4Fjc7J1y0HwlNqj9m9zdwPy/9K
6C1zmZIKS9UbDPnQkzc05iL+N3epWDsVAtVgruxGhKu+8ENCmnmEFKBMhTkeDILZnCKJWQJhj5wc
wvSfb8h545obQm8cZDaDAcbuH+btkuRFXyW0ifTN3lnju3cJJut+5qJLvSkj4CnR500iir8s17H8
4JJxWMzq6UwLLhX6ZwXNfD1spta8lVq4KMW8ufxWZeERBksk4+TOmj+2rBtnPUZEaSwvscL9vnSe
P2sD0v5ikXCFzqeHOiXEmVm7alGdhXkW3NkiWJWI7TjlxPqKF/nrlCtsm/Ml9DLMZiGMudLzQrvQ
iTx3+XMJxMk5gLgw+VHPnnOt03YKOjkgezNT2AsiiONDx6n/MJtxN5raHCIGjCuQCoy22lpHhxjd
1DLNgam2zXOiGbcKjVz04ltQ5w8SrERpA+IH2r+v9AZbZj7hnG/4439+eZZ78+7bhGOCZQAmKNoW
ndX7/cNSu5J0xXzSb+n9rZrGMW/soELjOz+wpqJv2/fxABz1oc+uubPB1mpvHZWz6qgGfC/mOysn
BtEqgnZZ4CAWwyk2EoT4vvk1t6dq1RPM8EgT5qZoe8K9qmBLsftpmB9HA/uYOlc9RgQZh0V2XTjO
+AghaUICpWZPo5I8FrBwEUIq6oPpHALC+jjCJNOTk2LRyUqKWqB+a/hmXwMZ4KL3oVVasZ+tafCE
m2wgs6VU9QfUFRtEEcHBValTgzKj0paxeVi+Mss7WfmuczINMiVStM2o/y4aGs+6TnQTcRVTYnJS
5RvyoYGnIr5La+GqRArCsvP1uFr3Q/nDqfpq1RrusBu0rl/n5dR8z/wmPeVQwAEce/QYK880JHg/
lRCZBmrK7JJwE59c2jZ+DqqEqZhLh6bWuVc0L7ElW89FZ+LWEMoKEHK6hqWi0rECfh9onb9G0A5K
lPnI/JL2DQ7eDiH3FiU9c3QHsXw4ongnbQdzKSuIYvF6qknRAg6SP1LdHbeOfYGH/nGHnu8PwduI
4TTooeeKvKwcCrvvAvU2NeLrSesJqVbDHybc1l2U6wUdIousWIicywq2fJ+nCnAV9v/kwrWYZ0dT
nhWjTBYxXgdarnSD338tDLWKMHx0zW2hT/61Maos8IJ2H4JAcjampNiEiq3fUHJ4Zccvsl/R1QGq
t6I9IQ+VbBIYNBidQs5XTUeyXdR1x1I2Ecc4HPAV/gmsgCUU0BIiFsB8nLwZOcxKdq0BNcMVUR9C
87MzMPaiZwuUqLtF17cB1thj2pOPlSa/VjSWjqMtNlWKWQ55k39KC9SbRiXEjZED8VUal7ZiwNch
bp5yte6uh77ZLmvI/1bHNifBf18db6M4+qeKeP5TvypihULzLzYmurvsTiTsCarbv0ti2/6LOplO
Hf1nFxE+e9bfJbGi6X8x/FXnsQdCNlRrvHx/18SK5v6l63PQmjWja+Y/+J8UxWfbFvMck7ARzpxg
IFSu0TgritkltbJSGvOlNMfhbhLQMi2s+v2kfS7qz4UeMdpxFR/PWPe1SE04d9K8stNmuFMCZx2V
lH0KI4EdlVq8KaWBq5BeEcTOdaW5r2WcgfYi4OW32/wPleuZUGO5aku3WUYpduibWGdXXQYkygaa
b7/U9pjvrN4F5ad3b7geKH+6iEqVfnJWWrrnxMG46VLy01rkOBU9uD52T1PozS5EmoPPEDKbz3++
vPnR/XaInS+Pc4xhzkMGqmrIP+/Xjrgd2kyNdP+l7yVTjy7B9BsUiEX7OD2SXSIPSmN/x+p3YDP4
oRA/S3JrdUtn/SEIQ3fTj7W5njjYDrMWEYyye8qs9Gfd4icZ9FjBhdnsQccYh7TUWmbmarBdSpxo
3leAsJOSk7cPYeX1w6i/jL0Jw+7Pn3HpR/yrbFg+I/vYvExyQkNPeVZyNUYX6V2W+y9z5GDH57mJ
m4mAk9i46UiygGkRqt4YjM7K1OvT0ExXVNf+KhyraLcUzmghrWJXTGN8QcZzhu75dWm462nlCNVW
l2/W7+WnTxpjjNDHf1nKF9G6hANlMGo3Sm9e5SbNBMpFPN6JuSKMkpG+ndZYGlER9ONTnNWUkHmO
hSqYvuqulDs0LtpGKC3afCun2hnHPfVFvMP/lXpGYe2LQBAdFYWQ/hn4rEa2iabkPJfNBcYY+PdE
rySnmDPuheJt4Ue8ewrEuXB8NHREMYyBz5vNLV6XtCRL6bWGPXWPvSMgnmwKvpgDUjy/p4c8HwZK
rcI0r/nbyhrkXvYdDlsrA/+vxQ9L1cNRPdolOucVMw73y22LR+sGJnz16MATwmFEV2901rSR8WuK
6bEomDOFFZxOZjVTOn/C4ABalUy8war3bps8KnNSojOM3+3RMg4Z5VqvDdZjyh4mw149TXMb3wDG
fB26NMfRPu2dKBDf/Th8c4YrqWbFd9k/k+P1CZIaSs841a4th17X/YV3mUX4/ffVJnuD7jMLLadx
dekP/nZeCRrFloyAgtflgbVJZh6aJkt2vM8itbbouwjEM6hJ1YD01iR2ThiGxRZ1RHThgZ6Nn3l3
6U3QE8e8xkRIfHCwxS0YhMZW3BdwZcaBOixYtQqtz9giIG+utWMLEVpu+iy+MXkcDmnBaOeeEkbl
pMRRUqtuYB5ZFi584eed6vwmzeYE1CaCTePDYNzulF7nrOC+GOTba6V/qwdyZSfDuJ8qAbK0e4Op
657Qx2GEacpoTYvO8TpbG49SnywsmVIeGQ9vp06JvKX6xy+XrydJkgsn5k1gl9N1Oa9qddASSJeL
8Ve9VKt9uG5zOeya+jGiVH3rndb02gTeJA/WOFjQl3J19PdGhJNT6Ya7QReJN5LS1E2YJZeGD9mz
3b605X1eufOXe3jWyAQ7xvmwEdk43KPE3VQQbBXV+Iy3eN3AWFjRo0HcOB8MUnwJK3XM0TeCWlNg
dRwX5KOrwSJkJnkVY1m5tM/NG8XZ19thIMDX26a37y5F6m8vJp623o8awK8K2e5PRh8m2z6qhNe1
HHE5HSi5UDxRFZO3dI2WBzBqUfQUyekePfwL+Z5EbKcMXf/8lTnrHc3vKRG+5M9qEJtpVp8v/yFi
/omIyOjVbJECGhU5BHP0Hna547KYEB3uGyJbV9C8r5fryjlUyhGYU69ArI05BWoayXe/bq7VFOu+
c25+vfWms9Vkmlw4op+12JdrNpmxoCVBv4KGcH7Df7ubzRDr6mA0/guSoYbzKviGREFtHsdow8sY
jLlTZCdGJCfcgHzTAGesegtGJjk2dyzCxZGzyd2fb+RZ72a5KHokxDqhPNXpuZ8dv52SEtKiYfW6
HERhSLPLxIZJAiXLbTtW6kuP0vXXvtkpRbpHNfwku2AA7ZgRKTjWF7ZP/f0pdbkiREUAauD2Y6Vd
4s1/u01VAcA8xgj4WjeW9iSLEfPI0H7J5p3EJUcNhWG2cqIhAnfMNTrw6L3WIIvNSo+MVs3TBH3/
uqiziJESoatiSJJ9mHL61GLtruvAxS4FgKtKQQKNiy8iGA4Xbisl99k3hwoaws4sHEKvJObj3W8f
IhjIyXSiOn3t8Wt7Sqm92hm11Ehe9FaGnN6yyHIY+4XRSpvRurXLfJwUSXXTaOnDUkwVVR4eOeg+
THSylrPfYqz784XOPfEPF0o7E32CUDGG2md1lB8QNOmoQ/eKiG+8S3RFe+Ls/y2xpuC4PAAjR+uA
Pj/yprm7B97TIjdHqVcys6MtcvVx508k3rnhN0PzCbvIc7FrtQ7YefagJpP2FE86rgGfzEnigE/a
ZOSPdQcp5MKacKb/nF8cS2Oo72CDNnhrz+XTzEt0Z0iN4lV1xm8WIk40Lgd7arODCab+zoXSslPc
kcRc9P0rNbbtvelkN+gtxA0+yXYFzCDa1W7iniJ2vpVShNgddKn/5wsBlTlCBC5xZj+d33MENn7l
Z3n8GoTWd82Nsl3SW3R2h+jKTKT9qIdH/AabNFE+s48Ibyk/ls2VwBdcJJq4YE/S34/b5ltHu8Gy
wFlYKn3t8+mfnjalw/g+f20tLd61USg40OBDXvoFAW8Iuw5pDXS99T1ABHJBmmZL7CTMbNCgK0XX
vvWT/hoWjPVHDd2v0NJ0Z9QVcE41tAn4JC6nhideTqOKz6mld2Zqw7FMafIY0bfJZtuFIvNQJ7K8
MNP7p89m8GYYps2Q4UNAeJ6GRdcQhfC6HDGXda1oIxxC5fTr1JIM2UQKb3wafIrKP3+//qGgYq40
F1VMWxBmLElivy0Eka8Zk6IkGUBfvj0g8uD1AUuZywwYKrE69Id8XtkqKwGDopobuxnfaNJzjppH
LlhyUMTK6cI9+SCFQSONBIZERpO511y5n61PPKmkNJXm2a9aGjyTCaVKh+Dhq6iLBQXwvPwPVZxs
hiHW1i0+lhZM7c6szOEu5ICz6fwZ4TOXhOZA0w/UXLB2xwDTOep8HDvRzyofjEPEgr2EJ7AE/Vp3
E0OuF6101E36Jkcdu9ICY7ckecc0XS8sCwsf7l9FzPINQzqAsp7DMAS5JYrutydQtmVp16GNgzMt
/CtjmibWBaAysHVaumQ3vV3gGLKT2xAW7i43sIzb03Bd1XLdlAn7XxtFXq/DRSeU+E2M1a1u+u5D
wThcGE20EVr2rZXKHebangAtztmze2oXTJOxmyNEkqqzjz13azuhB4pxW++bXk0ONrk+KxK0ftjt
hEAyzVVAhrEHt6Xby7n8rxsOMrEkNsFSj9o87FHLxt+UpABceEnfb7nzLTLnMbvgNeU/fnj/Nmi5
5YRVZaovJmlnQc1Bcqn1lz3UIXePKhWvul9b6jYIc6qBSjzn8wlsiCsMvv24iobuEtLivB3LVSE3
JYR1duXOO9RZaZKpeQTfb+AcPX8dzESx2cHDR4S5+hOspeRabR1jLek3eAjLgAvF+q1Bmb82g1K9
VAqf9WOXi2FcymgJPyTNKlpiv2/o8AiG2rcM/2Vyh/INxFq1t6vAw/Bgxba7hWqHcgNt7p5jtklc
fa7tUfKma1iyb1PqEpHgc57qgm9q2Kg7J7J/9UD/beSRMd+N319zbhQnNugXOteKnGd+xr+95jzD
sTPTpH9Z1hZdQzg8xOQ2YHunBdQ569SUzxWa+A1lNRsyUKitVWRiG0nSmELbqKhOKiI8FYSDWW94
FY9019ek5VCMwovUndDY9dJ8YSwLaqNz7K3ThL0n637c/qpYrbtFqIqN/MKIUf/46Whg4+ZlfA+x
UD0vCgmSU3uC3fkSW2Q8oPDECe2Xr25W2awcwvASrdipATPTZYIgNUV4LY3wLSEVOwuW0iFTyPb2
SagpUoMggbmTssweigZPnVCLS/Jxc34j3j8QXhcmcpY9e7v5hr1/IK4emhqBzGho09xYi0S/Leka
XTvzOMOJNAuAZSUpQIPUM60+v8oZl8igIxswTZyN6jfxOgOQvvPpoK7+Hgu3M4hD7ddAlh4sLVE8
x2RMtpx4WpxFTEhi0yOWoj5Ja6soAIEGIn4THP2t1DeljhovKPraqx3Q6L0bXpVGk6w0oRcHLWkF
oxvrrRgMvtMkFdNgpHuIcnOTGGp94Yme9VApijWTDE2bO2TQ/v2g8HHiUuQVsuUXNACQrjCLrsNE
NpyG2nsNthk1fdVul/P10lZMpTrtulJ/M/NU2YSMURfxwlKzxWoO2ZVQ0QtNB+r1Dw8RPTlqURrd
DGMYsr5/iDHDv8SdHOelF424ae0e/T2NkeDGT8Y3bHLlcTncKzFoNuWgEJNLjMnAIylhjgi0bzDE
TSSTTNJcUT2Tt1mvOpXeF3O47q7O4+8BueOb5c/4w0bX2/bE1rxxkumoSQzgFmJhr2ug5i7jXGMa
f1S2mXF3mNcBYwCryHqS8LW2zG7woNL1WzuA0Kq68bhdisal17F8QbMIFl6c+ldO458ciJKrZZ9X
rBarqPlNsRwYJeS3VAo4siiYp3S6gJ2C4q+ctG633OzlFMK7Jzac/L0RfDYiwcndF77+YiTIP5dr
GMr6S2cnAJ6sSCPd9lhBe1zzoj026YjypUclu+panaZHacDGqxN8DIVTfzeybDrGJS1cN1ExpQ/+
ifIdWXXVAxYejrRM2a77fDrmsNjnogpycbkKhdM+oib/UejxT2OuUnzdHD1WqV1PJ+hTnjT69UjY
+7p3rM4DF9Vv6MRlVyTHmAgEs/YqyJuWTmP/oujDeHCL6O5X5Ts3JyPDjLcmwBtv6U42VupVkgSS
yo+b78uWMHfIw2rYJz0V9Fj4SDiLvF0XwA3njMz0sDTMxZwbMaSV2NaxjveYdruXV1Rg83pUIy7A
dFBjL1OBTeQzK9DqO+GFYQQIK8lY0yIjQcMBaEMdyrsYYhMcAecqiT7ZlC9ehVvgapogH6QUjw7h
bZ6e5OpaK93+mqOEvUJymq6wYc0BCHDehGmmFCdth5s7fYxi6bVxLh9w9J+AJBesA63vAW+jgWof
hsjN8aTnq3Kski2/J9mAIa+GPj2Uo61tOPF4jlRBfOukJw8B9UEknzhXkmczf77SzR9CWkob30rD
te7mHW/A3EmaP+iywtVqAKug13OgOkWCSQRenW64QEDnkU+RWGQNjfheE7DXwzyXWA4o87BDX3Xg
Q1HZ5wkzT8Xe0TjCse3HUPuMW0eM2WH0K8T/c8WKwdw4hFr5FiQZfgoI18i4zUNbIhchvMZHMu9V
/cTep2dfB21A+49OGsJb85OQZ/DhqBN3mDPclSalQTBUgGppj8G4OIRTdUt3TvMyS+remDe4KjT/
KSh151To/vMCUkAMH2zjgCTo5fqlUZiHojaIQhy0J0PAtSfhc5gQCuSZenKjMlvrM1RH17RmU8cQ
Usx6BiBX1bpq2p+u+uzq4zepqbD950FsoUqsQS2w0WbMHpaZB3qA535udoQqIwcoZVAUC+tEni0o
fuu6j6QOEL4jVYF4xiIhx2x8XvaVZkiPydT0hL8IhEsN7QzpquTP5OOLNvogI1qdM0Cg2ZwX8hhu
2LROqOO9Rd5gBT6xlCyvc47JQCJSFW+mAVSJnmmvidLaJ9janpshhluW+qRwh63igh+d3BQnSZXl
0Pfcb8t9UmuIBISnHyJCENRW4AgJIGEKU4FmnYeQwDILJKqeh3uzIuvA8dM3E0QjqqzKXsu5ncQc
8cckbMbUL+o8WwlL5fPk608N2KNjIdrIi/KOZIVM644tIVkb0/3aq8p9V43OK5FCwGAzzBMQpMbx
lMAx31ssuBl79fLX6ynSPYhb/b5WV4KcjM3y02FQaLTKM5om8BHpKfBPyArJSeW62gZ7Ka8Fj9dP
4my9pIyRlgfxfUhxoHJWANQnpvVgSNJRFKLmCO8BOcuNXV5mEZWfC9nBvcCPusIjH68aKOu7qmvX
bqU4Jynsp67JGvL3QMoQKxbcoNeoLbEiLHqjRoqxgw+R76GueYsQIFWCel+3/Sq4Y3M0Dp0Gcpn6
90riFD5xmN00bnqKCU7fAAPuNzqEgOWXBjv+0tfTbdYmnK0T42ddEF6zlFkOEh84F9NjRRegt0bn
xESSTQeOYhSizlYNgoCAQmjSrq97zfqaw7/1nCnRDiMjrLWwlfKtTApzFec1S3eTAiNKQV39GhwD
eYTaqq7rYhh2egdyyu852BoB7A2mRBRBc/NKEx0yh7mXnZSTvMpo9Ga96bnzUrUMonz7qXez7vaX
dIpJNOtWy7rFVS4/RaCb5tmOUiJln5zZQPSQ9r15KHt1r5uA3xpq1E0W2Mmqau3wsS6dZ7RYwA1T
IetdaH0zqqTbC6w4WpXsTbJFZTbAnQ7MT27uqifduDAMplP/sYShrYvode7io409q0M7phNj12fW
iz7l3ZaGZ7VLm/zK1ZtsTWP9djkvwLQPkP43MVRe/7uqP3V6wbyBBs5d1rufOvAr9/E83SUZasUc
a7oCyXmVCaM6EMiL2jG3HitbXUNBPsS07E92TYyX4kzTHnqLRJeoKvA/2YCWB1G5xgvsNAJsx2Dv
hp1xBxZjuBs73GgEx92MVe0DNHGbPYX8/cASfGerPGth3LJil5vSnyP+6KOu7Ly3T12l7P+uZNhm
iEG7GfsYY1I7zl9gi0gDP14PaIdpTuCFiRvnYE4Wgsop0g8y3BS2+3Vpdppl3Gy6Avys1pJyEDGu
KcDhbtp2+rYM56Y2pR+H4nGdhOA7WpsFUGq4xYeUy4CTUWuC1NPiEFNRnrpiar7Glnq7CLz8WkOw
VjnGzaQ8SjV9IDM0gM4Wd7B0guShcrMWPJsiN8s7ralJy0hA5X2+X15OTPcPWgSDph4FdOemLjfL
zQy1GOKTi7fGbHSCacfxSgxauWKjipI8YaOkh7g0kONa9bd9VRae35cj/PAJFAvl3dHVy8/zFOAA
z2sEw7ObYCfuROK89U3T3ERD+kRyF7il6Kso02uZJfKYDsnnnGCHw9Q/5o742us0kI0moxk0zhPL
5QuTkmSx0sWQbsOJPK3YbDyAjPGO+Oz0tOwQwFmObkbE37J2KiNbAj0k7N3jt0klas8MU3vdb0yj
Kd/GOvm5jEfHZnyljSp2CZSwdeqXLwDmbhsn1466aOR2KdJoE7PAg8Qz4p5uc4iQ9mEo08el5lhu
8fLqI8AVHGcbY+eYE0lGYmKWkFpfCtFBQGbxOPliayeV/uTfc4D4Pkranm0vtTVcpvL6198214ip
dHHGmyUEHmyPVVmmJw0eSucoyLPAalzH2ADbUGU8iK5xK+KSUhBKM2eBmsOEf1v78gEbpvU8yGo/
RP1n0Qr1Ghi7vqoydfRGyEaHcmgsj8kDcbVjuFVlPV5r866jRTY8FsPErKgzOexciIicbMbjFB9m
DttGDmaGv2oSm1yvf8WHLSUUPMnHsHWusjw0IaijZ2O3PNSptL/mXGEPQituNHYBepw728fLOX9Y
t5/vsqxvx6xPr9oi7Y6BEr+RNstvz004Y5xJTgQIvc5rzNC6AaKT/LqNCnE9NvMdp/eGcaSJnkaR
XnVWTVpnoj0hMt4DuIe706rtlVEUv54lc4T9kl5ttUdfRuUGUnd5Rz23vNfJDcMfNkDerAOvIjBS
Gh2rLlQ2TSN5eBaJJFmikl4a99pV2lv7pE2edZkbz362a5zC3HRT2L+EonkscuJ7XEcjvifUHtw8
v2/dzLPQUd22gWSNqu1nqSSrvg7Eo5PlcxMEGXaDFU6HKUsulFlFg8cuNa2almZj7KTfS5vGQ9K1
461V50hSugIcwdyLaGEk29AS9k2kvAYBUvdAK+znlCNuQcMyy46JBim/ESoZa4kZr/uw0K5dXnS4
e0l28EX6NvV8WAJjeth5aBPn8yl5pmyeQ5bullNHGcuUiqRSwViFk4fjstgmVe1u65Gh1FJ5myoG
aav5IYUfbYYJ3RCHaixHFRm3ekdYiZymbZRNJVBYTrRZW8EEq1ZxH30OEmzxi0jBIAo6N+y9nZtf
kaCGx2CYKcsx0bOB2xgviixISGmfinTKHrrCvbIz/KENIaU0xRk6Ln3vZVr7ywhBCe5Frf1FEVZL
DMR9qpQVGyt6paVUL4x105rgwrgRg/PoQjdeT1H6o1QchwS7ZKCmNMVBQjkeB/sWogfjnTzx16qT
l5Rd8s3Kgp9pSzO2wEFmoSNe9Wbr3oiwXS3TLk3r5yzLSB6Wl57zognAuYJkLCKO9WqIL8mP7/H8
fgkBtKrpwGusljt3EOqeEyv8TQ5a89lFVH63ZdxXb8iOjMG5uXempourMulvqtxC9ZKk1y4Pat7R
EENrsNUXrdI8QatS62AQwHM01fEzQ2Da6k11nfs6tTJusVzrHkddyah6OfeKqMa/Uct7kgyGXx36
ZW+EA+vQk7C4ICaKXi4a3cvV/18jWl28Dbru/3F3Hst1Y1m6fpWKO0cGvBncCdyxPPRGmiBIUYL3
Hk9/P0DZ3SKzQro17QhFVVIUeWD3Xutfv7khO4OVDCH6IblgxQWxKnpjOHYt6gu9KWA9dhLssYm8
ml4FWr6alQU7ZVpIj2hMv1U0hOig6Z6E+fTQQFPaUOQNiGgnohuI4zhIiRV7sBFNIFNazjaL6t20
CgWSRriEMGIvphw0jtmTAZEqLe4eK7Ujpb+xsTPT7CUiwTnUUuu6wFEylvIHPYb9sC3FEemfXjjy
T8uwmhwtxxBJn433pan8ymrCa9LkgLL7nZGVlpPRGPrZQJD4tpBY8Jz7nLRL1pgdIKjb628YrwWX
oV27+Ko+h/hxrr1cTijlnMvZERdVmeCg2t2GyqQUcWkhpjlwWQ6VAeMPPixsxZrYoSBIDlVSWedx
Mhzia/JLaEk/2jx4SdW69eSB10MLa83t66x2K+U5dIUypmQP0HNsz+OYrhNKUXq15vSG3hwyNmYu
UK5X5o1gKW4wLyJ+3/p1my7DCVnJTTAoVG36lSSwExfDEO31WkfjaGKiqjZ96s0LSaeGbGN1oZ2q
SiUkVQ5vRqP/grJmdjF9aa4XiQ6XCUbMhJSGOrNNFgB8u+Bb/X4U8XFYt6KCGpaoigIxRBbXwJ+P
eJua91OOuNl6apWmcmaVHUfKO1fvA3kXxGLhFNEgHqyuUDzccZc/gJKfpT3rxzMVwxWRhYF54Wf5
Xx42ELGMPnpWBjE7JnU32IB4NzGJ5n4Tz5qTd3KFdH3W3KzuVDj0Qjw+LkqePoXtwo0b4oAeyuK5
w3Xi3lCwQSaP0I7MNNqLZvgN8XW8kxtiqsia2hP/U3vZyLIuGDUbazcsKICxIVJjGtlinnq6aEM7
AVtfZlAd8Jfm1G2zcwnVP7zuMXK2X4mT2X4yItM2OzJ0fn9P/t1VgQ4Gl4ErojFn+DSImZW4ZSsp
4KfJbHNqzoSlKY3bkcBTHWcqkuV/IJ7TnZCuXxNwg9WaVnZ0Qa3dhr3By0yJNAi+e9wWotwiudaq
lenbtjQUE9XsgLnWrtAVABqxl2hFwXKW/nXbvYLhZgqX5nokmHlDIOWc1Vud0wtI6bdknt2ErfqM
ecfNNjMNkHWe6iqePObdf7gWn7i16wOqM41ClcqQhSvymWQwBZKZJcUQPG39wjhGqh/mxHxsZSlR
yaCaWqHptwnSMfaQSnYio1PsMR5zF7sg3B90/Ywm+Tg0mnQqa/FRrMDsxzYmkbNIBjtUGSSRhnxW
iE35uQstcWwPSqTdl8SsreHAMhOl88Lz5Mpy9Y2cwfgPwPcnXvZ2mhKAC2MLHbME5Iof30MRSFNI
VDisRmyQq9MEKG9T7DbLOnxh8VZu0gIcsKgwrjYhUrADTiaNfIekpgwMN5QByAZT/AHLXD+LA6ut
lMm20LS3lOLFCeugCUud6mWs5877/eP6idL089hXegXsIfTDYGIfj12FgCf1yspa65m5URvvK1Ia
3EDIg90IXvsTdNtQiUJcDcdb62VD7gW1lK9GlIZ/OKB/DhEYPIuw5Zm0c9s/j1fZi7HDL8QIfqeg
kb0t30skvNAxkgqyLDi9mhlu5LIbWLHpbuK9n7P/Xr/tGuKq6iH+02Rjm3p/nE7pMJRESHgS5sdI
sD5epAWnbkABPXkeOwSEaSskXkaOmmnFB0kE0wkj+Wl7W8ucMTUu1Owaym4aU8L5IBfjXjlOO33p
6XOoqv5ncxqz5i5sJ1zd1aUm7MN8CBWydn5/RbV/jgNXTQNmBVBULdYW5ePR98Dr0qRW2XMLHHiX
qtYBrG1NKl9fP40MocqMZ0+T34Yu7u4UYjlsMO7ZrzqCgYU66uytQwyhht2iykp5uHmcN1KxmHyN
UdWcKq1+SZewvSaOxYmIypuww4BEDnK8ne0wMBBBZvhz9IkB3Bv5ujifyRGZ9sS/+GQwMMK3iOii
dnIxuk+9bIrftpYdm11kYSOJgFp43NpgwDpDmYznvjxMdLlirwm3pLrKfxj1f2L6bC8Hgg9mxDDr
mAx8RoPyFENvBVr8U5vRBJF8E+A6K4fWuFs1nGSJwITuKukni7IzY8sVsg6xGERQ3HClzp6ktPLC
qkDSUKfLXRsJ92M7Kdh/kGkWdV+rRWwOTbOEGH1SmdBvEEDJxB62qs2D05wKbs9Gsvr9M/GJErqe
GTRqHZYHUkxKxM9CQrMalsRIxOBJV1Kw/KjwIxF7CZzh3Z8y55KabiMP1FpkeHNIMNpWmqt5TLxl
ZZJLmX/dWt3tBm/g6jY2+4kGljPFbgyC9fvj/jeDew6WqfZP5ZmmrQy9Xwb3BvaI3ZQn2fMGt2O8
KR/Ij2rPOOFq97QZe8CUm0SYDB+4+RmvluDQt/G72jBfoKmym56p8PaqBljFhvy6w5iN12USOFsv
OI0YHLbEMv4cBlYa6ow2FqBGR98kee7uM3ldBHPD+sNbKq2y+k8jcMxoRFSdGhYXGIJ/OjUMcwk2
KpL0ebuCOJJCFphg4E7WdIgqHBrjxI7Naj+tZW0Ui72zSAWn+TrLWuXT/ak+kzCwv/on0gV5Sosq
ZdflMpEdoJHpTNaHKicE6TRMRRKDMAFxMZ1M0EjeagnFHd2wXt5C6A1A1IvohCZYyYb7FDW+ldgJ
xHtV7RO4QIkNE4fUUYZAkmJk+OaSIR3J4WWbeJLA1rjLZF1tWNz2hECH7Q7gwzFcXkduCJKdVtUq
lxMT3ATDaWLEsJCU2DbLgFAW3CLHEtMR7A37QL8fiQDx63bOj9uaIKz0GqHST9vTKmgTPWinY3+y
suyqRnM7ZT5sUz4Ry+J92U1OsFaTW2faFAQJCjMdGysHGaZMnxwRDQZ5pcHDiItkMlT+xu5M9Vq+
NIrxEyjo0+mLUlGl6NaMGUFTGD5u4SM04IetOEtNsXLVspAYyD0KZi6dk0j90pGgQE5U9J1otNFP
rPT7MI9X28sk9PNDyCS7TmrZjuXWdC0jgE2om+QbTMGXnkyfK2sd9JJw/EMZZ/G8PgTJSZIeB6Wu
Tttr185KRx2lW5ftS3XGCGhDKLYvCX01z2JyTrU62mvwB+ycrh5lIqG+eq3gtKkFx61ltDrVbYJR
PNbzUjuR9TJJOplIo/CKTDdAgZte5rXvHOMEh8ocC3Mcx45jE55iK1V9Ivbep1Ytna3Yy6f4gtqc
pBzVgIEQBLqXrJ2jIITf0RAXTmPG4zXzc81Mz9vQXWRm6yXG8pOUYq7SBMyyjl03Ysu1apkFHsHf
Lyeb4+PHjZ00CTbGTcmh6p+ZMtGCDmBQrfYnoTvFdv+w9cUpYXOMuLXKlUgBwAg6s9X6UBOH7Aar
8z2Bac5GtDLm8UHDCVltGQRslF8zejKjQmCqvVpDrMPa7eJOovncBIr6cww1h3dBCIDNWBxGySRY
11D/3had0ZgeNrG71awFXDS7MKXGDsuK2KxFu+Oa2aqRfsNWpUbKClHp9xfkk1Js3ReI2eCSgBzS
U2IB8nF9HepsIkxEH547TG1P6QjS0wpQ/mZdrH5qjaaJWYZV9uiPwhBgATf5wwaNmuvfdXOZn5KB
bHIl73h1/9sJ4z/Srz7HaVx9f49f/1fZu6xygt8IWL+/f29eu+/v/7rv+L/2X+WPf13FRGEW39v4
FRFrQXU2H97/7/9Zf8/fJi+6gmELJguIWY3VI5vq/m9Fq2L+xeYIkE7hT/zEaq71t6LV+guSK22b
BkEOsSCN238LWrW/IMBKmrW6DxgYuBrWf6Jn/VyYrh4vFNN4EzO4pXv6XIQQhlO2c2c2Vy3FqzOG
AxpIMuf2aqEKfiqmj01o3CxVop3agZVvaoKdNZMNr5TypVTbr1WcKI8aKUS6FLGV1ZdJaOAO6f1Z
brUQ5auy3ApCfQmhC9imEHaeoOgtw6DgQpaHTFJL9FxOkna77KVu2ZuyvDNBMF5CQxbfuiaaAR/E
W2sard0QlNrJrJu3jvUU0WRt7ZrVAGxuACywU232El2gUwRpe5nU8DlbXrvUqE5Ehy1/IC9+JoPh
qILyTYJZSTIFtLCNw/tLDZRUddP0dd1dz9lAnAJmnW4UVoadKDCTEJuUlwRqnK8GSDajpW/cIiJl
MVj6k2yFyiPqM+DWLC3Ynbp5N9R6QlsKifeXp/Pm5yL6q2PN5+Z/PUywIdpKOH2mgl3Wx6VEWIw8
MY0aPKyW12Sz9gb26dNoxdZuJrrLMLRwB+S94E+Z/Vi/NdfG6is2NE4tJqubQHEjhaTgWGoKstQv
up0l0go6j5WD21TqJjU8gHg0mfk3unDCY3sMThaYhJ1JAUP5Js5P9TTD02j0cpfqUX33+3P8zLrd
zhG9IwMJjXuC1u7jOVpWCQVk1trrJssqSAzTy8bc6Jb6dSt6ePmQCMlT4Kq1ftIFMglnojRtguN2
vz+UT5RbqLYmwLkEKdIQ0Xp9tiC31OTvhyIp63Q3av3obSUGqdiVYwnF04R34e8/cuPz/bJ7otZF
P7Kq4ZmUK3y4/PHsJaFXp64pQJyKdCHFVdNOQ0miqjbqjtw3vlTW2RMlR+MXgtD68LjD5zUo12Ho
RvzKmD1BCvEejEZqbpNee0YOFh67fHYqJMHXOl4s3SgLB7Gc4QfPL2v0BmZU41voJfThb7qYf0MK
gs2RamF1CnFJyaAeYHV1kEtzv3UjS9Y9LkyWPHKD0rNqDt+EORovHZwwoBXhps0o0qS+OKpp0kMT
U8/GuCbMEGJ5Niu2wHlYHsVGDA6J/lykBWyXQZXBZUTiK6vlqC2DX0+T+od3/LPkQCT+huWZa7s6
VrPefkIchGWqKaiN+HYbvVpZzJRZD+870UDOKGr3ijTMLlS/+SbuIOLpgXGfDFZ1vYXNKCaTVjXJ
nvSlxBwrsFQANFYsEZtYW2bYEc3o1Yexrk+Lpp/zoHnAt3V6hjrytLbfsWA4BRK6y0/0NByiZ0Kv
KJRVDGi3Z+g/2s3/V3q1mbwMv9nMm+/Ft+hf6zL6z+2bn/wvRwpF/Qvqg4KD9yrK+cWkTeBN/4tn
BBkSknJ8ySSGA/9lSWH8hYGFBU8YpTlFLbvsf+/ggmz8hU/KasQFxwVGMcv2f+LT9rFpBdZFi61S
KeBuKWs4pX1aANWpzRe97uerrfhV0UPbeF6Wl4qBg92TCW+XU5bch4v8iHdDcPk5dJPCyZu0qNlb
Ket/aphf2/8Pjdun6p6DA4Fn41mdMnBvwyL84/okT6016phbXonIQ/1tgp0VycNoxDhgrsoEYzSM
e/xh4osaaq8bayoxQoyJpjhN/HiOOJGT0aTFPa8bii6SMc+lMcu9sznFQHYxd0lV7oWFvcqAxtX3
GfHOZnlOYBQ4hjw1T4GqnNSCyJU5PG+JWWWpDbtwRr2ijdlLI87avp3rp8XAZzrUI9mXNe0YbZ/d
K38aGcn/uGEG12VVB2DYqKIN+FTgL1NVhWlXT1eSysQuFKTUZXrT3TWgAIef73uWqo9jkhhHzkFi
KnzVjkBxegt5ZLH64bC0sYvRZ7eXZ212V5sbaSUHDFnwHuklVg3cf9jp63qREKTQEssjmn9w7v03
50HWM5R4Hn3csFgqP95bkA5rSWpJvopVLbBjVYQ/Blm1CPLXXupBq2BGzY5YtiJRDlBbJnMp3KkQ
lkMf5MFpIo3CTqYyf1i0gRge0aioPc2HLO1DhqrfpKAon+vsodOnHERO6g4axkZKKUp/KJM28fX/
bKLrQ4r2FX8Y/POxlsWh4+OJEESP7H5IoT4MlnoWY+tA9tf7kDXvNW6xL2Yb3Y0T1uZzMIyBn5XX
tTEozwvbukfqD9HmDawEuSMny2wt86LP0pNB9vNPGs8dYKL+vtQjnBEFO63O7B1pIw9Oxn2epcsZ
ds3bhFErdSAKiQC9xJdWMs/VXL5PQV19AbSl9+1n7d4oq++tUhySMIERky1OgOnwEEe1Sz7x/LVM
4tskB8ksylEnoalqHYI2RoLmzWiPgztcfmr98g+w2SeIdr18lFBIcTEINolWMD+hZkIp6YuKYfrV
aCFQx0ms0838Mehm5dSKWOcjqpyTMX9Uxf3GSZvEJTqVFtzzkODblOCMMs+jUwyq2UgyTFMYSLij
6LOdqQSiBaUeM03EoSaoS99knnWnEe14iFUzILWnaq9Da2mvzbD+8st+8G/KZ/kjE3E7MVZXpEn4
BAJSfJ6DTJIAAQJG21X7ZMKfCm1MOzwxVTJkWxAXRiAkcUlQWC12jJOPMjf5t7JjNC39TeGSw4zm
PZflx4USuA2G6Eqc49KrwdzH+NUioNWxZl069R1u8EQ4RfZUj/MfikR5XWR/fb5lKOdY1uGytxpp
ip/9BXEsNIWosOLbTTsgK+XBnFbJY8oigbrCHmaxOGktiC2cK0cUXodWaw9CiHFDNuccYWa5fW8s
uyk0EWpkbXtQZcb1rSUtzqDc/+Gy//NwudyYi7Crimtax3pbfmmujCrX2jFqYmxy8FobdAsOytBW
jo5CEeEe8gdBUoedFMGT0Yc5et52NIHI8n0vLRDILMDHvhrKi0W2+myE5o2uU47pBK13i37JIzn5
kz51ndF9vMTkqdCdqhKxJuSSfprhIYSsKuZQ4W0bG7hqFkp1PTZD4Yt0rTsG48T0ilL7aMDyykzQ
e1NFlKe5VtO1ByR81ZckDepTGaiWsw36AsjUDvVDhpvKID9yyU+mEu0seA4kI1Rp23m41CzHQcVo
PI6/lOLYkNeuBat50/wSZsvj7+/KZ2Ew58Y4kMUR3T3vO7Osj3clYFbKeDmqb7Z3GISzcFRyfR4o
T5TDNH5fVAlxUDphhF7HYAOQSNKGsKtqUMc9Zj+6G2aVt8W6//7Itufhw7XX6P0kGiFmDRTqn/su
AMRAl1s5uWVcSaB6OFcFzNJed1MrUrEkSdpbsZPrXTpHOH4OqlfoGBqUY/d9PdztuKNiuC7jdykI
mpuNxbmMpu4RyPelKhX93UyZMq2v/LYea4lEiEvbpLuIsseGqvj3fqu/RHKq7VJyhM+6Lj5LHI6n
Y38TdRmRc2JTBfvfn/sn2z2yVxgc87yt1SlQkbQhAL+8K+YqflMXhVhwbA8xDKnd4ltMhKmBKaHT
vWvjxex8c6IOYoAE0GxrD2D84lfk7fMlfoQA0QTOjC+M6CjJkfxma0BoczBrV9AhR0M687CrUFX4
C45o2rnp1wG6J1ek05acZnKYRWLkl4XHNPnDvrJhTx/vK+cGDxgXYm7qP7g1hDfqZTlr1g0Ze9Fg
o+cXBDeVdhbzCVnF1MfTIOvpe/6XeUajOGpO4IgX3hFZJV0RnCi/c3KFYSOFmTDI6e2EGavhNJWX
hg5WrhD2red6POhYCLT2IrtIeAbJGULCy+3a3EXSLmwRP0Mcuza/jcJxTs8mTjed393yseic8HiH
VF25XbpekfkPdxcE5vMWtN5fsmtkxm20H+rn0kQ20455kG7dyM2dgWxH6lWyaS5Bc56t51A6VoIf
xjCa4Znths6F2CiYV3my7yw7QooUcuKOQuiK+RQNXvoWlF4XnzUmENaCSl4/jchVIPRmN630QqaY
gp2qtltSR6J16Fxod3CfBZFp9I+weg7voCWgF9eM2xK1/J7lmHHW1DAsvh01W34dcQgIbCvyyNXQ
1DsVe/rK4yIxrRWn66S8bkt+DwnKUNgRlPdOTnr9tyqAQALVyyH4SyLyc/Fi84RAEp45iXkSFI3B
GVRHXZziBma3PQ0OPCVhcTnOQj+0yy2JWz3PdPimcac5AHQ/qJ+W9Y9eeHyI8Q2xqRJ6hJXlvBfm
I/hVB46/2G1jo+ia3juJUQxX5TxVbqtRg/gtGSwYQ1Q+vwWD5K6y58f5SalsThZyHegGRsHivskh
a7rTA7md0mBbLyWimcAO2/VKpEzYzMNoOlLrkR2alrsZtrLKCZlOP7kcLeeFccHwbmL72iJnXa9E
0Nh8Bycr8buSk5bC62dnLipD8DaBTFC0SboD9ZPUydzy1FeORrxV6peZyPKHZOXz2KbumIJdIJwN
3TX+TmJe6ptwr8BfCXG/4hIKL8O5fcIrZe7uWA1AMJYbmJiBeZ/b69eCHadOku5StEqdrT+utwpT
MZJMq8GBJaC9qA3xm7jV2qibut4hdL2vnLLBkPfIUImzwGcJxnNes8bAGbd7fFkMHhqHD4WtX7Xe
XJPjs/5smRy0DlaGU6p+y8Sld3psoVUcZhjga3e8miG2DJXddE6TP9AtCHfBu/CmvnIPkndYPDGe
a68q6UN8Boo8BGemM+HyUIMHY6Vl9+nNKrl9MEePWPZG4imzp3x9rHi4eNAMZus0LOhuEDnGDpI5
3daAPBdPzg5EU/El6nlBcub5ARKyoxBgx8qRwEWsXAFTqQm6tGuyGJq2IjiGtoO3mqcnAU2YqbNW
7tgzEplVd19MvlY4RtrYUvpi4ndN4hF1ua19rck4iTh/p+MeCTZNxcCPG4QD+WCJfH5S2MSqcwJh
5q084twZfyRwSZ0OTbZ8nbZO/hp9kchDfx6JfClt4kuTR/EtSTwj3BnCrv2qvUihV8+kBDkZjra9
pxFSxwhQfmqHV0HWPSRXE1die+YJOB12AlNp2s6WpDyogi4XW8AmlfRnpGvcMF4n5vXLegUVQuuj
S04u0q04YWbIP/ca864pfCmyg8kxX6OX9Sa+x7x39aWaT2QUNo1b4nul+XDskbM1/ZGSKNI9mpUI
XgzPGu/0wCHQNTlk8bAINS73bckdTNOA9rt3Qh64hXPuLjJUW68m7Gy2p+mkw+pHqxxBCQGArm9z
hCRFg6u0ltiK4i6JWwjvTedavTcojhFc8dywc5Y6Owa6ivUNDvNneAcOR8LrmRWI8T3uKmCyZvrq
gBEJ6IoCPQonQKJOXbNR7fSq077iNyQnK3OHi/XD1JyhOuZwCsn/IPwq9YyF5sY4KoOfau6M9qVl
8ZmzXdafkv6+bB6xaIg5Z49icnXFnWpPGm5GtWYLPPFwxbqTjPWRssqNO9WWlL1WHufOVfuDeENe
2Gy3bvbDqhzUe9ALUtk2cg8Xz1aBwg8c6Wmzp5c24Yvak/pSvFaNHYQ4g7h4YHYGAREI81hyiCJW
PclA9scyvMtyF9/Hl+UoX0cZvvvcLlt9mY76/VBcZPGHMiBU3bUvMXSQ3o5eCXgj/KlX7xDEiBl1
ra91BvdtlxBMj+PlcgVom/wgHKPmiR0w4vTq0tY0u+0JWHLlHrmxTeuBz2Jr2RpByJaLnG1ie0Zg
Im//Em/9xG4M3HmYszDwtMvviV+8RcwjKLgSF95AeBRelx/VpX6IXvPBNo4dgwF7lTVS1UB1ZS2/
Er5XuV3tLdZcrGQOmAm0sE5ehcUWnqJnvocDsaFBWHBYB2QX1rzA+sLy9jAOXKm1vMDmAde+ubdF
MkCOKCEJpGRwbXbONHmU/EH9oqi+VJwCCas0UjAPg4xrsYt0F3qaOCDdcSI8PkVkNbb5Msp0myeZ
h+AtIWIYbaNI2TYGDK/d9KZEbXYvfAHfOTZ3GXfelu7LZ6YuseCiEzNquI02dofG96ixc4ZLg02r
lsaeBnqO8OQFFLoUXIXaB/go9brmxlhuY/mCKMtSbktC/KCnQ1wxHDSH2nQ0LR8gERlmU13axMOt
gX8mt4csO6SpL9Dzx0SV78TWjWuPIhwX5mA8NjgpSY9Ke+H5aoDnkgcJSU1wDpSjaJ6q7oDeTcuv
qqp3BeVRUDO7nw6pcuLvSpOY8cWF/Tj+MK1zh4f3NwyIYuVkJu+ssFPHFbXFmEGGLf4APWTZSp36
SmnXhbi0MC9309yWaFVjJ1EIDGePcFKUZNKpKcl5Zm5wJ5dnufRXzn9CFqFXTvcTvha5O/s8oiIF
TO1qItpNvCN3uXTSo29l6SzFkTA3sH8jP9SkuhUO9DwD4wDj1ah2/XCaMreXWHl8BTZ66S7jmag4
ffKb2ePdkpaDUd4QxDggWJMnnnEPnNaiOlXhtOMuxVsrIBcubf4EM6jADuFtH3kojmoR8orHPQrA
kGqnZoPCdgA7yK+R4UypS6xNh5RqcXjO0WBX2T4W/YjKTHa0FEeaMzHhnXiIMGXVbUW8HjNGtQgN
vYG9ZfSS2/S+FwhfhVbvzLIHp4kfHkWeEDcXXZyxBczTEgfmRZN5teIW+QkutDE5CqSi7AGLAlPi
PXfCxJffsO2ICUjHv2WFyTDkIkfRkV2DUHRXh4AsuD1PS+bwzEA1TAX4S3btm5BPwhNHjolnNrkd
AW0dBr++Md/BzG3Blwrs8B0EUuiKnS51FoYlGquXX3QOtvqlBo8PlHCtl8wU03EMM3GX5eB9YBYE
w8rekt80bWexx1b2gh9zxCfiOROyA9hk4qhcOP2OZyccXDHey9wSxPrn8SpITmnF/eBaOmLOzsbJ
+QZ77ngl5bfC4PN5WU8mgBNJdpA+LQFseljizfNSAmBSQbri9/kSqGwZPhwjSPk9iknJQYdLIyaO
DqHrpnEOhi/JOCClxGNzJ3NlqSqCwJWTJ01+NMtb9cWoneVr+KV6xZW/rr9mCeYO5Gh6xTPOF4t2
lQ+so6yi0NgtwTZGmyC8ZnTgbJqCgwqqht1os55F1DtQOgvySryp2Ff1roc7OqzbXYs3Bxleka/B
tk3cpPJUCfykeFSUXdJClt+b43rgveJI5RPNMh3DOGCY76/aFLxfNcHLJbu5hQKeyzb6rFCwk2eV
ySPpy4U7kJ92GAafSjf4MT3Uj/y8eKOZDuzd/IGfCGWb/cd67AVgQsfUbxTlMRN3HHX+Dgcbc2rs
I6gLKe9YARSH/2B5Zmwmh3faVfnSRP5IQkvPJNpyDQNi3mkWduRFSr3PrjD1PiqvkvhIGKNosTGM
KNejFEM3qJEdugY9kuhx9ovhyw80gYSHQaOqLCexEMswXXVU6iSOgAUcq9sX/E6XhrgUohi9IUdL
w+nG4U5GYJ97q87K3LOi8sCr22KsAHTSM/DLxvkUPwTf2OY7aQ9OGLIrKe1TKD3P8o2Crh75PG9a
pVLQ+LPlh+bV+se4ZoTL4B0nvr5/VqSD9hi+yBHPLM+EO3ytUSnUdrHgcLAHITIrb0SWXu5zlvLR
y7XrNTOnDXxlcnqixVgivld35cDVtxqYZoGdG4vXfY9ZlU2NhGRnAkxZ3MCwc/EtTK7z7FZTL2p6
3RpHqTzP5AOKPPuQgL2cJz8smf7v2Acmaacu/ngvGseouqsxUJE9S3eEgrWGSepOUW+WYW+KjMjv
Amh0WfWqqc9CSEhlpLphpD1HhbITQiqoCrzrhgGQEbzXvArYfzfPen2faTwcz7l4R4RolFGRcSgz
xNc1cX6WkTUMz0F0PZsPPXYTV0pT2L3wpc+uB+0LP2EOI7rj67F7lsNHZbqapbcMfKgRQntu79X2
WV3dF6fvJFHbDb/RUka7S/AZl1cxcm63wAhR/rZ+m+MmUcvO2XJG6bFTnVI6UP2SLisuexGAHO9m
fV81j6ah0Ef51Y4KLQCuJyDOj7pHfILp92hY7xTDzfNr0hvtIrpPoogb9YVrrigXSTx15a2Qowu7
H4g4yY5leJuzOZsym1R+b877MXDk5LrQL2VH2oJxE0n7BHBRcIFTszX4+45716fXGmRH+WFs8E6A
sYnXg2sSWpbACu2ove+L0RtrrzCBWXDIcCCcq+Kunq8l6XulP06UuFP2pY+fQ/FRbC9FfGrzA51+
gs9PdkXjn0OYVXeldpUNB/4DEezvwS/98yCN2SraJ6QKSHLlNXbiIySJ8U7UJDHwLqOiBwsv/rl3
1fkYCHe0RDlfJCqmP8u+p0vvdyPZmcYef47J3NedjzswBjDWW7XcZN2xC1+b87Bc+ulL9pSHmTtH
0R7p64Gpzg0i2ZzSfp+fqx8ik66U0sim0i8FJ0+cARcB1g6Yi1iruUWb7w0sssbRWotG4l93U7ZD
Ua3FOxp0PKJsY9mn3XGYPUtal4OCqr6cv8rY6AiMRLI/TLdkJstch49AGvQzGCKwLDVMsD67ZepK
N0WjNPMgLDcTxVJxUbovQ/TYECA5njL5XAVXGJD30lHU/HVMSxOee2vuqfAQJO81C6DhSLSc6j4J
D3rlyaSyNvs5eI7Em3F4Je9Q1U90bot6xokpnFzGjyN5WLgugj/EsIDZbyG0pspRCXeD5nXKuV32
BB2Ymk8k/ICzv7gfxUMrXS3pY0SuR6Kec+OyWitd0/LiSrMoaAAdNfCS8T6tbopu/RtIjqrykCkU
hoh4jJdS3o0CBjEuGVvtGvdK9IkHesBP8gN8K5R3GbQksBg+D7+N9jArRwYhdlp4jBLww7jSdX89
TkKriGXEe11BtFRQLZ2DaW8MTg+ZLfSbdr+eI/BC/CqEuR2LC4EwzldzuaYrL7kC6rHPPDO818eD
KJ+0Cm3xnsNl/DaGviG7XGFBP2Shl+dehmEPxcw6rnYZgHHM2jnJXrmUlHqt25oehXKr+6BaSgBK
9EWVdkTU8wfYJtd2JZYui7uq1Hpn1C6y4ivEbZkOJnEYhSejTUlcLztK4qk+apYP2tSIfhfT87SI
PHaD7EdgGrKvB4511n9wWbLE5/omshvdrB+Jc1K9C8c9hy8RN0rYaHWgRFDaq55R3UEs1qusorHQ
8GsAcaRkvC6ei9mtKFNjj2DO5BJSneEUZniJaXdsDTQKsg+UFdUeBnJhulZU1oLqbL+slgNHaSGP
10cV3ek7dL/x9KXrT32Dt+UOpEEZdg29l+xCGjKsoxV6s5MioMcZozyN8rGVdikiWEnzMhT6eIEt
u2S4hNqzmNwo8kE0SC1bb9EANb92QRlVzdfgxa3WwGg1d92wu4r649TeRgFG6u7KgodhndjlajzI
oZ9wE5NEUCmXDaWIbnKMHxHJKHYSXki0aavLldgCKBvHtN/R2y79pZDsbAAKdSlXVZP7f9SE07zs
QAiLb4XigK3w8+H0qix+femaq6h9aKRLIF9x9ObKIX/CGmNeG7vsNi9fQ5PRw5U87crwu5Rddfqx
y654Z/4fe2f22zaaZfF/pdHvLHBfBuiHEUWK2i1bXqIXwo4d7vvOv35+TKqqk1RPF2oeGwMEqYpl
SeTHb7n33HPP4eMRbGp9tu0nv9sW5UER1iKDY3p8foExpLAPfcKJHZqY/D4rHN2bMD1YmlPSYTR8
wM7CVPdzkjylijdJD0Q2Af2L4yWYMLi6hMlV0ncD+3rQ2U38pgpPy8D1n5kZzfAJHVJ73M90Q4fI
h+UqXtA9wexOFvdCfRrbU4kbb3Dga4FwlWetJRB7jgkFFWOn9lvRetQKNFwdwbzXJW9ZEezg1udZ
Oo0pkjM4TFxU8EUl5bi/6N1RgKRl3c3aXpnO+Xy25A3SmkNxzMxda+5DcdPXCEjsMxqgaMY16J34
ZIgbhlUDHZxMDKGuhn+n0xONUqQe3lkKQGa7UeJL1H3K+qvWnvgiJg7q1rH5SReZlftYRGhoV6Fr
nx1RUuWHmrzVJSrU4HvrfvaQp5DkRyorvbzlquKa88nT/H2rnkNhz7OTlWfduvejUxQ72B+V3YnJ
UkoOyWRv7Uku2vl+UE+T6KoDmHDottO9kRxNutKnDd1LZXJlvDuoneGBoZpZJoPX8n3zucQmbHLo
bGqEXTPuBeGgmQ9+AYbNuk+PieyWsa3TlJzhgU5Y1Hm1vgee7CNjU1bPsnKy7oP4s09Pd3ISA4gK
TymkW+leRmlWuyZYnqdOoiIdhiSXao/xtVOeGZ2qGIlvt3Dl/OzYjU/1TWw3WeAo+YfZbRgF9HY6
+kiHa5lemAKC6qFqtcxIdRt06zq7MHbFDL3fBXBPTfCxe7+8kgDmqC8kkEF287yN+h2jn9WUfk7k
XY3s0qubBa8K6GrysEEzY+LoyWh324uZ3WiOictI7+VvrUwgefz62Paidj8ml1jbBoTIMsKbx2z8
xG91HPSgnoBXGrJ7TqC9y9Mpn84GrcTtjj+1uFVrz9BBGXRbF09Nv+FzlYxT3vXnvWW4verWtcvX
8Bi7/sLoIIZfxZtaOVPOykRm4nUWSUDzT2mB2BAaH6ze0lHIA/z3LD+II3CruoWuQqJCUEJUdhfF
T9COVz3qp7kWrZtxJ7frQAxsEbaUJT1O0RPLWpX2qBj74r5cJPCcJn1Vm08m0VhV0f19Qp0Zud7K
v1/WPu7oyVHqn8g55+QYFAcju/Slt6zybj1CjsoRPl43pEAZqc86u5Ed0trEGUAdO6EJkfJXTzri
9JJD9GvGy+lWdqvmo/S3YnJXlx4JbgEsBBbbnWA6B5wnxV4+A1gaeHchVSXYtbAUOAD6fcmjIAPk
pD+CDknllnOsp+aIWYbhGgNx61IUKcgzb9R/qNhRbxnu9af+TgbxgJoMyqkyo208HKYT/csRsFS/
wPj+k/Ymf2SsSipD5+aL+sV/yt8bEjrVSaGabRVyecQKR5JHNAlX1E55ey+jQWtrFPwiIOoV0rOU
tdKOLM5JwGgQAcXQHgIXvvVolHCWAnqKFBBsNdm0ZBeywwnWl0DFKArRObtavoU5zoFRrrkx87V+
B3IIJpsh1tj62+1iXzJyL2D8NucjS6C7yOgkVXsBBJa8HDwRsXd8MoNVo2ymdCtLXo3gac0HuPLg
JTd0U3loWbCtHnOS/cgFY4KZlKEUSG2EE1b18ppj0pPEU3ZKux3DUgGo5HZU2om4I0jolbXWOktE
BlMfSHUsVmQgI6lm5Abjqgk8NXbGiXB1xT7InUjtjppA89QWqJWtYwLi2ombfqXoBbaCVMXY2fSj
yOAmwzEq3VZYG9CP600DXB4Al7zpA3uPsSuMO13+iqPoG0Xzopyd/4XHSA2JR5Vbm1Lj7lBxgdFN
yRMm7YqRmpJlRKdkH5KJiWv9g1CaYlMv48W3lA+AfVJ/PQ22hpM7UEwL0pq4SFbgyWDxkCnUmTZ1
CIkeUOqCoA71ukG/J7IVtx42S8ih7kLFoYIUds6QI25oM5i8j/JE36wJlFiv/MR66V5F4EO8xnPU
QNYpQCN9gYrLKEqyw9j47PoJmM+KGZx3Kz5RAYDhyTZrH4ghJW2BPQKDHhwQwSQHvYSEej5RXIJp
GJ8Lrr8cWYQ8K13fMyjU07hdNIHb4ISmNFfT0xxnq3iBY3MVoU8uZrusdZmjIFsKN9csBS0VNXGK
xdqWK6LHipFgLImXBf6AP6MpxMorbcpGTPrinobkFLUOPHP0T0xY1rlIxhnZOrXV1pZCJ7Fsas48
GGU8UBttNWdunbzBsJG41GENZpHHqww65C6KsZK0CgyXfSAA807p4z4JoTPJG96opY9xiYrNymeB
5rhCLXXUlArMjQcdquhGIMC+4Pt0QWYduAwP0QGsYxUlKOegSyra0O8scRV3sAaWBI16qKGdDX+N
L71E9ERNtSLFdfiTjJ7M8cP33DrW3bRBybxaoAzK47b0zPTkg/L36hVtgWy1VWCBLXjcmvFlF+RP
/UyhbhiceSug4VLeh+WyMRL5FSMCOesEQxwFz6w7s3SjdMPTZ3kG2hreIGWkNF/5nk/BiaIrlSsJ
xN2b241RrQvfqbLlkasUpdDjLuhotHOYFzmKZMvfQFnTe0l5ZHyRB/IQFz4Rd06XLQ2AonGXDAfS
CSrXic4hYpfCmbFNSTBwGfq6hPAuZoDYr3R28Nht5g2EUcPfpgiRAjQFmDpRjTpNhGbJmUic5sXZ
XxcTgi5E46THRLBAXch3ym5O3I46LyUu7rUihCWq34SmS01M03dhvtX7C2cM/+ShcSANNqOLM08E
nk7kCU6MPxjDUWx16lm1ChaJxuyGQ8agBKqjM6Mf5Q+mXf8gP4rjxcyXxVxcSPIlwY5WiS6tVBr5
eh9pTGoQLmuN2iufYkyHJvSyhIq2bbA/YR1Na4T27McbvVh+bcnfgV1wggIH/ZpVQh0Jgq2qUpW0
m/ISoCacbyn4wY5g8yJYUYxLrB9HHSmg7uwLHv28/kjmaVEdrVYGZb65RGaPNloit10WHRpxzwjp
MSETxxzg7yEfcFIp1grYZA2hhgo/uLJv14Dmt5mwBxw3OfIR0I8blnULkIeWRuEM6trsHGrEqMxQ
NlPZwbDPjQ7lvJ0nT85dhUwxd0uD6ImeKrghhQNkrtNKzq4Vc+4SCpiHJqHPEyV8m8nI9giozYwS
+nX3/i1g6nqPxpoVgt0cOdR9+eLcnq01Edk0IEqbUdAoV0Lygnn8mqA3QrU8QrhsA4Wm4Dkown54
ZGvWkz1LjieJejuSs8uBOCOrB3pKfP44ohbeX9A5Sy2XXyMMUD/K2EWjT2r39NBEA9o1sHKcimAn
2iAtAQu0pM5HvBG/TDLU2c1sucv78rXAISSvQe4iY1WKa/IWWj0FxfMVGlxt/YW38pEGjyFASWAd
U6ZYdBRYrJda8STfZmQISiCmwyscTdc3HC6USZ5qm1FCyt+OBioba/6HfxKm6zhd2RlSbJggINM8
2CSHrESuhvcVIPBQsmSPHzJDs/Q0pA59y0w4PV6LFOSntR458nzXmVtLIuIaViJU9uCYFne+71Jl
EpuzSG1ZfMO+iAow5sZbIb4iyLSS0herveuUhzS5ynPJbKWknL4M0clqXbnaMgEmXXbC9FjFJwsV
x3J8+kZGoGM41jdj74aEX/GhydxIJxhAjc8uenumXhmsU84gIWOWiwR6xjWNzswyMaAC1kNRKXDc
7avXUXQYXm4XQUzZcPR6xz2NS4WbgYBGgO6GMKD+htAaG/AmyM+F+jleHrL1EWOBVQXvSnungMIb
Tj/ex9HVgmaUlI+hdouNSzNcqvC9iJAfyY6ycF+L95b/idvoujObBIg4JYdY3OTZB2MsdluFv8fl
cavChq8MeCyADzLPdc9nBRqFb/VhVh7j+YkJQfs+ZWdEi8Nyl0oOkTAzzI+hJEBlAxQBUbdNaRVS
r1e9KXfHTQlSQEQ77cRyF0+7yLhZ8P/IdjWvTDdt5c7N69Ru47Rzx+pkDQCQkgxIAzGN0l6PR4GW
bwD8Zqp+lM8Yus6TSqd9a98gChiULcI1xVnJ4rxfRz3kjPVQ4V603IlcrWV/pzY4qK3ni+9tBTb7
waZfEvpBd5aGbdfuaRqSEmcpxMlofmMusZFw+UTOq7VTbaWnh0A4l+WpJPyuPR693+xGujoFt8sP
AhAdMClcC8kbq32FjKnIyC2yu1W9FUmIhj2/HIPmUu7xKfDu2S7gMWBbJnQuG0RmcnLRdcaBDNHh
YE4un8x65TJZ8zx2lmwS4xCIWik+ietxsiHjIVCiMbWJyvgfxWM/TutNRRQOHUxzZMGB80VwNHCc
xnv0HqLxgZuO5Y0KbvcwU7Ez7ZkmtxrpDK9Od0zSQthlFVWkePlewku921rzpzTdpUikcO/EP/KF
cq+ZH5ZV8BlkrKdunGyQxi+LrWoQIe6YmTmZ5df5TRGSHXoQ7oNhS8m46Y9V7y0alcZ9SbNqeRZD
x2+2YA4VVN74sR0eVcA0MT9HtWdOd2NJ+oOi/p59i/2OeZoDz+fUMJb9h51npi+l27IXtEiwV1tj
ui1V2tlDslw3Nn14ZR5k1ZH83NSewIuZH228bTkt1eiRZQbtgoEjkqyoFARrdj84a3w0Q9C8UOfj
4jIyBAI8RLIj8rodGS46t0KyK1s6+tfzrW+WXaPtXc7zSiIdWLMw2edY0nly1AhD6p0KZZ0cj6Mt
sEcQstGOamf84JBox1OLmjji9UjaTBRhoLZ4oXzo49sw2ap4L4B5iuB3d4Z+CvP1IMx2Sp1fqFaq
+ibQxqA9opSREpX6031IKQNTLywhQD7T8JxNLpwDobiLxLtEkpBqyi51e6+jXmh4vbzDnobM3ISy
Fvjc04IZIFuQhcTqRb02iI9oX8wONaTYCuz6WIobSpjIegOgBNlbjN1IVCF1+lDC/hGn+tANxEmN
ficWXybIKKUKh+HSxTeK+LA7OHYhmnCS55Zb6adI+TDQodc3YXVAMhSMQ5KOSuCOlFwkjw4mYCPD
q5oXw0yeq+xWiOG6s7wpdqv8pQMaFA+dcKnJefQLVIw2fRPUkxi7Zn4cw23kU8CGM4L351a1Nmif
02KiPvn1jfqrTG6b+wNZMJ7D07WYvBbErD2o0MQp0k/pNZHFVUIkHFALG5MVXU50KbTSEe5LLr4W
hOhI+w0uAve4pFvJHiaHUixg8FjTQ6S89NkJIkDSsLHQt+xmmtepHjqKgXkp8ZrszgGJTBMQ7ZuA
1Oj4WZ5g4o8grWK+WRhf5ZZWh25VTca6NB4QfrM7jLcWfhCdugNqJYL8Ene3LEvXAZJI0SNt4yZF
fwIImbKjOtxJwpPaPigLm0V50xSkLhyZawh2or7resQC78J+PZg3IeXQfORqJaN2q4ywh00MOoQU
QmiBlhjrd0JxKEkZK6L4yIKC2gO4JdcRhJSjdWYnEZqOTBYeRpo7cgPWrhbVxVcQ6gCx6jJ+qG8i
KmoLSR8rCWB6nKBIxqfQWuOkiexhZ7ePhToD7FJakOtjVlKDMF/mVwwz18M8rjMYTfihocwPQSEm
ulHAYOBVqwnk5ODaRy9IWbqNcSyxpTApS+MHPPuEr5RikxDGFayF0JDuceOwFdRh0NJBJ3hY9Y8l
g4sdCF1xxUqmfpJgU7UMeCLS3a2nmyQFNgLTGacYAweeiZmvRNgdpvSoIvuegdii8Lcy+W8cgh7J
LwUbfVVItoKXViTWZJzL8keg2ljrco2w4TJHTibxjdkOnk/wqsg4HYSNm0TXvshXc2euPNr4466h
Zo5vBDfcWyNlWU8mThjnFwEmihyRg+TgXpkTauEefWCns8x1N1o2zTc4Y1MRHhp0BU1IRcjTsL3M
ArlX0cHhtGxkdyHOSbaOSUdaTSTi5spva3dkluHYsJqllxH2g0Wa0lCVbka4CrcRqMYfQ4pD+erB
IgNlsSw/s3xuIJk3genbKSwHmoJXJSggthQ+FKbRX7zB8HrI51VIeTjp3xPxGtKddF9o5aog5tat
Z6ujbg99aKBPETIoldOAOgRCCbYEyNVNr31yPzXvrYUuXh2BTkL9qFnCHYouIBAC/x0riGubaDrI
yVmXTxUkb8gc01WjrHTLWMq1hVUCyp5jhjHjc68+T9WzXuzk/K6HoiUoy3UgyaRa19k4JeZ7qZyo
zJTaArkL1XWSrqOwiWHKivEFoZOVwagpxStLBE0eRxmuFSujOQ/KtSAy7KNXrL1ymSk/BZBksQHz
WzrS5pWUXzWoUrp2CxnFBtpmCe8vfJUZikq6tPKhjV/NVEf3+VWan/P5ORhe/cot2YFGtyFUljNq
2+Kl7K8Z8d8yWgqfbcjLyGoWue54yFVUJd65YASaQ0WHckrfT3OY/dusQdhoXmN4e9OzED+lqaNo
4FcSAQidJzqnAclTY8IgAPkewFvMgyW9LyL+xRjs2KmcCeJaGL5SAl5sOuXuMMnXqXtFtZqkCHIz
KmfvZf4qjJdGuUUt1RnlmiVb6zPluAzZXv7JO7RQpC5GZAx1I2k+quw5m6+lBAt1ehfmQ5g9dk2I
bMJzXMOllk+G6XYRjABvMk/18GwEMerHEysGdTdvXMK36JU2MxXZLJoXNOisqvBsUZE1w+uUKGul
3jG2dMGH/kVk2wqpQkQO5PKxumrqe5V/MAtl5dKNr0guLXdCuRfdn1XVs+kOF5MI3JyRB19m7a0F
mCyUzz6fbxSnrt2V8iVSQnpcKBqdocm22l3A6JnqbewvDCAeGGumZjtdgsrz53e52pkNQsP+Jh9v
I92KivEgJv0qIbJ8zpVLqp9a/dkKz5LIakYlMHmmy01IdwgCl+1hmt2aSJc+l1U/LL8ci1deHJMd
WUIJmaNMr772DK0WoZDCYPrPl4pVDEnZXIydx3cBkJ08KGaZaO9Zu1Q7EYT2ofbEEZR25MI+crGE
v0BmM1zU+FzUOwraWXupqss07vr2maqWXl5EunamawsPgznd8xYpT4kY3Wk8yN17Hr0H/nJAXAv9
RqflSgfZbyFZtbeAL/FV0CAicCP+4A7y9j0JT2a4SXtUeK8hnHmRlDBPYaAfKvEaG099c5PNWyZc
BXglHZknj5dBtgZgTNJbWJ3lKyOcl6+KkNuMTa6dpJq9q31W2b5aUNkiX0xdeDbiuzUwfsBSKg48
gwKjN3mJ6ucaMr3B+TlAVa+BeinaS+6yDspDmryH8HwmyM++FuLi/qww/33kkKZbU8NMrzit2J4l
eFFDkK5CxxivkabQhX35Oi7hx3Lhy7zS2I5nFCgmCP9MEL0+LKuOFwxw7yy7QhMa4PYsb15+vSNY
6HfLZwztKc7vGWweu5yeW6hUEYFp9pYB33L5Acw60FNcSVeTgZRMsOJxw0FKxnccTZYRsHhLZt26
ypvKq6h/ZjLqFsD8R2CumtbuE2JYp4aHR44MhzP3/BqB2k28oFfumB86tFvYCLOFMFAY+7He1sM2
mN5nec8v+EuK5yJ8GLUurS/U2PkQIfCotxvjpqJv+agMF0yYgtIzpk3Zr3H1MJUnRAuBuPYTpLBF
w8bmS3GeNTm9AsDwhWhsnobuKS3upf5INytnYzC4ZuwyLWvs1IiXCdpn18TpyqQTba9H5yQ8Vy19
C8NuFLYdXJ5oX467Sd3XaFBIFAoe+uC+kq5dtIVLON2lyhdJOsj1Xm72RnwnGIeYYaDKPx74I1Ev
gjX1LBjagQ/vpkXb7mL5NPksRJFM+oS+G1fG0I1oAelQz2ywZZVS1/SMdA/sAzX/PNR7awmVALgN
yiJbPj5hHQsD8QuRFxjiriuXL4VKxJBX8VngkjuXl+AKCZQ2mzuZma/JJ62/ZMNGgZUHsXbacoDy
ckUCvfTH7oP5wJ84eZKHJ8Nw8mmXN7cMLWuub27XZr70QmUqb3AY8XI6pQXUCPC3BRBPyy0lefgm
0D7giPBrDKomvPM1+eAhY02NWCy2NVFisDP6LS8FmbXytaM6HXDH4eksh78ful29j5V3ODPBIta/
g7NSBC91cWbKcZNd6E4+4P+BNRYgAjgc0u5o+V84QUp2TuvLk1GLtu9jDO1NxS6NnoLqocz/xJL6
J0VZDamfhRql4ZGtIe6EufCPxKg2wyck6OrFCINu2bgwAkcIoXmrfZBua+hoHeI9XjiIJL/RDLHO
Gm/VIqRf5eZw7HJ4nf+eqrVIYfxAQTIWFSJZEyWaR1URTasfr8gyK5EGeSO9HxYVlGnKiCXwxdtj
u3vACzO/G1sU8WAMANsOXbevy/SpHKb6IonhRkl67FDSIjsKsfAUTWVAFVeISArLL18bTf/kYn/m
lRm0s1NaRYdNQZxT1lAD+aEBucbersk04VLO9JwSYg4CxFhY/lFPY/p8n6KZscqlGg0nKcaBLBqz
u5E0NguRsRCFGognhyOU1vmfebLLS5ft91Qu9G9VrgjhCEM3ZHoDf7y0LJ2MpG0z5dLT67uftFnc
z5X0PiJfQBNPS0pt4OYKmRvmbhwaOUaYan0Rze6u4SOPGra99AWJ4j5d1DqDwf/UgyH2mqXR7Jb3
Dr2GzJUi1KAjF3ykZI6bPxndn6cCftcKBj8KmmeaiPrFT43EEspDAf7JGvu6L775A6HgUBUbtZ8w
79C7Ec8NSM9f5YW0TAWTlbPi1KSwRvPFcyeoA548WpQEc223oykSD6wa0qEwCYUrTrFx/ycX/NN0
sJCFEOnoVlQEDhaRp+X173ps20bpTAXNdOwS8GQKZ1GEeS/UEK2NxDVaUJGWbuGDj2/DJh4C/+in
ymWcqi+t7qufTXhxoIJbvGH8bxJF/6/cYzIn/nflntVr8lH/DUeX1xwlhO9E93jXb6o9hv4Lsjvy
V8G9Rbjkm+SeIC0/N3Xrn3o+v0v2iL+g2SUj+4rwq4aWjqiyRzWIWYX/+Lv4C4LTFr3IloxMiK5q
CL79Bcmen4irKu7A6PUga8xiRptN+lkVR23LTETDRrnXkoM/H2vjUdT2Uf5lHh96AzSbTpvWRTGf
UvCugjM+XQbs87SHpnlM9vFwhxcf6Q84G9yAqMkJgdD+x88Ktuqund4oHESkyAPYhyg/tOVD2j1m
5VFVP0S6OWPxZmH0acndyqZEiC20CUaDCVNTnuvxETZ60Fw04AwAUezWgI/p/hDQoHUEelHplZsM
gVp9Su0CU8mIUzKHiiVW346MvzS5/zNFJi2O4/99dm+61+z7Wb389q9SkipSVIv+OfPGkjDqpVn8
VylJXtElCwm4P0hJSgpiU5poWoiYwf9FKe/3Wc1LMvsa01GRUR3lr78yqb/u2/88mkwRXRGNjxOX
xaX+Uf5OajCnbOUmPacB0BM9+VAC1MagSUbEbpFuVwFM20rXAxn3oPareT9QJ0OwPEGHG0IX4GO3
dAua6jtgbW70XlxaF057p+0peqrvxuSoqWua23oxonfSYk+M/d1Q33272u8VE3GH+OGA/XYXxCqI
O6L3wkj/dPbjz2jlQqGnZ99qr3lA55JxKkE1xS8h9kwpyV5evIaUh4OppikC+xtzqxcoesSUcBFN
6UIKynRBlF8GeMTiMZYfdEOziT8BdXrkBLQUcE7amfFxUI4FUj85stIPSCiu0ae1RYtG8P41w9wO
EC+UaD4aTpgtQNuRPb1WILoltnZuR6qx2JGakJX08AOh0FVFp5pPNlHcYnK5RnuhA0GjlSLTblq3
TSTfLdrKS9LgMZk725d919CVPQKj206vnKAuPlnxIfBFEDC5ZKPAUktSdwh+XvszPHqITwLutvWT
NZK4VDCXx4xaAi5RouAhEeiNNN/mOb3ZwhlBT1cf6o2J3tHyq0IPJ4aWLks1AOqTT2Ob252SrpNa
PgZCsE1yeR/mQQkXITu0+kdnWDAkU88vxVuTZcDPKvgCIppZ7+q1cTKFyaP4WYP8GXQ+J6p/X/kv
Xdhu2mR8SEv/2sTdc1he9UnfhrJ6lGvfozARRHeGb2wD9GVW7QKd6yXdRj7lqxZ2HNqXp7zI3voO
PzdJeh6bkOdoKM8Gys0Zrdd9USirzO93YV0/djg62hr95YUFkFw0H1lgQoBIVYQkECOWGwveAHAz
jqqbbCyfRjKxsMMPRtZOZSY/CL24Uz4TaO16ClU+vCOMJkHf6gNu7he8uHG9bXwBjFZ6id8LPIIS
IeGB9iyqfunPtyAi0qolScolainralH2VsglFldWDMeK9nI5Rzmtmk6jT9vcSKabgGXK6BWoRfEi
WNkN2gFs5WfOCluoUyxMYzSkR2hBfRi8mUrZUKFKX4ohfgyFhl7TubmNXYt8Eb1d04DAV13l7WoK
aDfFrhgV8z5+F4b0zsh0gaTfbuq0ceuZinEVG6zZUt/6Wg2c0/H61EdfkKQ9j8HwEPYAn5kGp4xu
gwrPYz/XDqOc3SwcpgDHMbASpbtmRvJcUBmZViAfCyhFKeiyQPsLoC7POU7iYI6m6kQ9TVI9CwyG
VAL3MO6p+AeRU8aeodRrLYTbQ60kN09KWroWyeHA6kqqkV6IzJaHhaEQrQNYcJC5ZJoTZwo8EgWv
iZrIYldV+Og6kUx9MpiMUn8qoA9xtF4Un25k4KanIBLOfQMTo4WrgcugEW9yH5bCIB0sUYGgH7z1
vbxPteo+Q2W9DpSDmWlbszgrmNaZcbPJw9Sb5hZJhXZrhfVGwc7VL+wCsH+EU13lb2WCOC8Ywjkx
n5IaFztq1plebgLICHVoD+1EFxDqWyUcO9rVpvzRAKsv44JX8aNhLiiYsGYsR9CupkWFALwTkkIP
X4N69rDsFj3UoeI+VOmx/owTCdIjKSIEn9o6pI6/D0n8G3+g+A/hCB0NWmHbQETDAGGF4Ivavftg
j5V1oagtLfwwCn39oyhXXA9U7+otRoWn2AXqrUvpRS4DSGGQziC+NTiQhthfzL5DL3wGoYDFA0mx
Nq9G/DD6BfsbwjbX8ikMKZGRmAMDiD4lhY1k7Nt802nvJJEpwFJ/M6b9oF0zhDvi8JRMl8R/WKCo
OuQRQ+pJkNaWevp/wXO9CCgcXZBe/RDYetGbQjGDZsfpi1L0cCITt6EoIgvrViiRp+j3IUZKeq3u
CnN68GPpGDWwRvt9SaObAkQlnaPO90ZFPymqfpJi8VCPiIYgbEF0eGDNeYJYrwWrWEVFiYJECM6G
b5/YpWsZWqaisXA7GuFCK1tbgu8tm6E1+OcJhHtQpofa179UzU7rwpMoU72pcmBCOcSWwI8JEG3i
w2dsl0z23VinQdLv3odk9pSCFTvFUOC0qN2EanOgZxxkeoOvgx2qMmUH/AdVcaXAn6NSY8kplUnJ
TRJaRk31mFGjUvocLob4vNyYoiT0LVWrERt33NF3naKdULvaVBEHSDzchpx+KixPa7h5EsYRqOrt
AyAUZKbgrzYbESJE3VactTTrsMZNTdmPwUU2afauw09ITVHHm69SqBzlxVmuoC3eWpcazUImdVCI
8nHNwpuyblMZBo1vwbaQjK0oVfeBTIuu6CkjMQckaES111YpH2dLcKI59eSCeISa9pjoW32o7tv2
Fo3SZ7TqYUcC5+B3ilafM9ETniRgVTV6FdH0PFpcuIboTLRWdfOqh9OdNHdrPCg9ThFaP9VdAFch
CaSHJoAKy+MzEF0I8MxMutFJaTy2Cm0VSfVGixeJlLGK/w/h83+kqisI0ncx3fq1ff01BTy9Zh//
+LtXDEte+C/Sw69v/C4/xBjMImgm+/pB1JUMUZdVwDMAK/TEJALAX0VdxV++ynYuWaAEfGHoOgH4
7xkiuBaRNLG0ItOJaP01XfafxIeXDJEglGidmWaqkmz+pK3ZdZiXi9pg3qepQg3shgKZre8wUEHt
yBj6S6q+6bXlDexdc/Mi0TpWYGjVVt0mcHxzeNTq/dic0O8kJBFXRvAiqoeWADqkp7kXo0Nn5efR
qI9mMrpTXTt1OW6JfP8Pk/A/M4ej3/TfzcJdEeZNW+R/+++2SNPv07mvb/xtFuoWaAQzzQAQ+1VA
+DeggpeQ/mJ28vy1rxrBv01DSf+FaakYlo7m5jf54N9m4fKSJCuIVZoKs5OJ+pcyuh+ROtTtmdJ8
t2oCfUk6/ls/Al9+V1Fx1yPlqlZvVlh68XwqanL+DtfPNhfZOW1iuwHVpLjHaJXQ0EOi3ypghY7X
QWy8TJC3tWk3BvWDPNrlyi6mZy8oXKX6kH1kOvBLDcsTZoO0LgYoPknCpgink4SSAmBaZ8WeJOlP
QYsiBsRF8JD6T4Qbv6oj/zNr/eM9/gRMY2+CwH+WKFexcjX9fqy7bKXIqGLpmmxnGMDh4ENlUYVb
BvpR9xDE0iFTYOHj7zcc8m01FNSqNOSaopnIxmzvZbF8xTHooRKdGE0ZKu75e9r3CLPL96VqPkwW
hjsZKDscXukzncEw+tupftBL/VkWrYGOCsyBo4pqfTwHDl7ecCaskdqd9qWY6899qa6/m5z/Iu2V
fuwQ/nUUTPQbmYmGKH2F77+DOEtIV6EapLTSQsUZ2VVUlPMaBR5k8GYUbyg1r+r6kJMo/PsvVn7E
Vv/wxfJyYd998RC1GjbjoUKfsZfTobRLLCdHP0aMI88SPPwlG6+H+zC6aeIE1qmIjq14or1Ii+8z
CPBQqWjBAHetPuvbQdgu+joY/5bKDdtCBB6URVFtG1iU4NZFWH7b3z6P/xV8FP9i3H5U5/v16hd1
cEobQAU/X308yU0pAUNe465ymzhZEhiYi5an68Pm60j9Pxz2d4Cn7ybNHw50cM8ge83/dv/x8eWH
jXR52+8bqfyLwomMwvjyNKh+/YaMCZLOS5yjqop1o8rJzSb363kOFEwlgn2UshSOKqA9vx/n+i9U
KIgP0LamEoSEpvFXNlLjR1CJKgcmKwqOLkgkI5wq/ayUrZB01bLkp5dmDi6dmT3Ec3QBJfMzFbK4
mH6qktTLgmTX9gZO5fDG13kwQagMS8o15USHmUUrmhFOiFfuFsZ3pdU0vyTarY4tWijM8AKWpiHI
JMANbgCgApmELA5WcQp1v2cZSBUtbZXq02gSpZDrjdxOkthDe0Tqny08blZtGuWrMP6ISrTRaFKP
+8EV5GkvQ9qr0SUcleJRy5YO3jCRqIqHa1OraME3HsQ5f8QvYt3H9GkZtL78D3tnsl03jnXpV6kX
YC72JCY10O11r2RZnSVPuNzIJNiTIMDm6eujM/+ssCIyXDmvlZNo0qErXgI4OGfvbxdE+2bgV0L3
oiwSCY8yeXWl2sva+SEXfS+7h2Sh5l2C6WhZwfH/r5V/5go56/n1n3vHd1/Q5vdf/qLqWP/cvxeL
/Y8gWnND7IBDner3D4uFljCzT0YkdIN/LqN/rxVQ7w4AaWIG6DJHKx74X6Wv/w/GIX4geLkh/a/L
779ZK86f1koQMyz2Gbb4VL8UOb+eCIRYD33hZ+HdEhmrjYEaduvfXjH7Q5Vgx0sY0bZwNOXKHXVv
MONOLG246/sod11miLqPOzQYGU2EATH0f/9q/Yx8glQ6/G301X+se9ct/1vTzr1Ms0H975//EY6b
deP75W92P9OkPuq3fr5/U7oc/mfitP4//1//5b/uRo9zy93oW6PrYf2vpbKpf9lLI87d//xa3b6N
/2vzpXz73kCz+NOf++drxVTiHyuDmWLWdcJ/fm//Gk6EHu+b7fK2xXQawnVs8a+3ynKocpkZsMeG
NulT6wjif14ry3X/EYqQP0esvMeVKvL+m/fq51n8fws9prYcz7xWvMMuJN04elfMktUh/EGO8jFP
DWl3FShPQhc2JIMiOBb04agwJXXcTdEgUnKaJdpWY0rP2wx0TZO4pR3jPWRZ8JYmCMwHQ2HbkpNI
05ryYrCD33BbfJbhH0b96wcmQsQL7ZDhjQ9++11lOnQluquZ6fwc0cBfqImv/EwhEiTRFEBlp7YY
J5h+e2vX/tAT7L3tYnvYLw5buzWjHs5s775sRmR0PQKGzOMvHFKYQMHDeA7zU1nBTLNrBNF2pD4l
OkcNKZ68lAmFHsvoMCKOGw7WNM+IlT0A9WHs4UFOsoPpenDDqrruof9vTWnkLq0RnSttiUOo0nPQ
++J+Ukv2z/X3Hyuud0KSn0+FaTzAH3qBgcfD+XV7cEsLJfZQ1ejpnvpmOs4a6Z4okZONKf1ByK5J
D4GOz8tfdck+mVKf0IXmu1vo9hTAxLBK99p2TPMsp+W5HzhtBzak390r1tfpl9eNvdKP3JB7kxew
Oa7f7h8KW9moutdD2zyWi7hGPu1uvdBDYyrQ4DeXJJfNwdOCuAfXv+6yZNgn3gyAOm0Iri/u8KSF
xqoPc4dgMjApJBLdvo5esVFD55xIxeVSP9E50pF88VrzIwrFx6wbj4tvfxk8WM+BO3/vEjRLBu49
YuaA7rJf7+KsyvadrjGIlM9mEiS5owlzRaV3TV296HIlJ9ZcfRLHpa7Y9B1vv67pLfKgrN9U/+90
SnyZPCTm36Hv29yAfW+tr//wkIgbLfmy5uYxnaR3pKsGaiCcBEOjCMm+C7o1L3cjxlkh2x9RhLd0
zRrudQbCox3S39yC3k8w14/DFsZsPggJBGEk+uvH8bQvJqfU3eNSVV88ntShi1dauqSisWZkz24r
gTJA+myc1WOkkMjmdQyBe6Xjwm/ro8raWQoZsk9Q94fWUszNtQ90IISGO+nmaehDAORxdptZSXDd
i/S+zr8Xlevfdnp5KoLxIJNG3RsPtaKcMoSLFtayfrR3f9jA/+Lm8pP59O79JH+Y5+8xNw7j91cX
EliYdVRZ/6hGqr40e9ZZ/mXN3XH0vmbN8KUDXgCV3kTJTqThTd0wswnKEcpLy6SFROJFaSr2fx8r
f/Gp3smbfr4QDs2NCN55SKLbe3nT4o+0rBiCPdpEP6Bwp6eqlh2t2DNuF4MppLg13fikyvlglYwB
RP6hZCZpT6wS1LK1+8KMTeIsl0CIpYg2+TTTYqgw0YlitbyOOBgxDv/9x6b2ebfWA8QcdGM4AVxk
WdRaf3yNEe7qNo6G6HE0GeeBZYNPDVCTWzgCfrNk1k3/16+N5CiCGAQJkIIc8XcrxvUTt02F5Ecx
QXeT9PPYAr/Km/iJsxlokv+tYtr/m033z3sZ4SE2SaSCA5yw6ncnkWMiopDyPnr0I/ldj+JjmOid
BYaRcBS8NMvr3z/O9Xd4/zsGPrc1VAkICd5v8fMomLSKid+xZ8SLp1znl6E1Oam54W+3oD+dsh7a
Nnq5P1sf1LbvzhOi5HTrhyZ6zJMAmXFIDnHRdfDKMaRzp0MnE6OXnP38aOdOto/EbeF/CafoN6f9
X/3OXE6RaPDNIu5494iLspO6cqb4UbIwUECPF1ECzW4z+VAo+zc/7Oet4U+PmHTZaD2YfB70+986
rEN/qKV4/Clpi1z0tWM5MARq5hdjwbXL7V6C2ZkxaGhYzEz64j1Sy8efkSxdoc55O7l7225uZNb6
NzEc38Zm7wLeFmUXw9azrW1RnXS5fBPtrE5LbF/L0rmL18ybEHjgsY+LU19pb1+YSR7ijPuwdCHu
j06NPzDA9ZjJ/n4eFRfdXDLotfUxIvRBebjlPVAApVV10Dc/pw3WfMv2kYuvvPxa2tt8ck8kImPo
aMPlQzev2abQMiqA5L4zgwT1mqOXDfgDyvHRF6BsU67gm66FSmzT2QyH8CNRI+N+EBPj5Z5TuMHn
38zioiPrmNjSeUmt5fOyJB+0xPsQTPIuFmG1fVQhsE07bZ5FVoPIWJzkCpl7WMIXtuIG3SXHWaka
jE39myUX2GzDaA5+fCq0Z19pp1SYJSW/i3+YCiwGSYNDe7qTdSEuMlU/goIWficLTHZOPR9nD1rL
KBnkI07d5UWEwzPIAE1DfSjmkbyHSaoDhOE2wfagpuaaGqhFVt7dNV4cMHZdiIu2m+G4lPq5BS0D
x0xB27ypBU7RMWk+hqoHiYj1L4kjwEi+9UTR2X2QXn+fhQ4IU43sWQn01nkBoZXKrdmlJQV2XxFq
T/5bDAnRigjO+kboZoPPLB6ZI6IeE0kHUz+vj3+/gTh/3iVJ4Ym53FImrrXiu1o/1b0bjNWQPykX
PU04MzCf+vw2iRgcWtI+Cj4ZZqsOQs3cY8UvoqcxpvLvUYg7S8pkjliGtMKMtXqkUp+QgmIWd3//
Kf98I1mnOxzAbOSU+Oytvx4bWV7NI3Lo/Ekjldo7yfg1BF1c1vi2pwZoHllF+HGSjwtnNTKTNIRb
6+2jqF9xIha4CMs6ZZJ+kABYkY0AjNME3Xp7tDSohb//sH/5SLn5E3e7RmGiJPv1wxadjSgt1PlT
oEDMhiOBcvTrF3knFAyT1jOkf3bfhale0VXNG1nO+3TEM4i7LcnKw1god1Mz1trHffc0Fb85gf+i
cFgnZUS38dF8DuN3zzItGwLClhD7tSN/hDRld1ZHYEzTmVNhXCCttf46j9GyGezk3BfiflE1PsZ8
R7Zvx5C7SjdjNu4mifGizizU0HUi936WyI2OY7ntbbK5Iuz0rkJE8ffP1v/z5o+u1OY1XTMSXcrQ
X5/tWKLHZH/snzyHqmGyU4pxAZ4tLqLt7M14H9SyMgSgVmv3LNIGQ348Cih+/sFo2nq+paFfym8i
QN2TZXiftSZOQRlIkW55XectRwoWVBWXC7IiBBOWA2gYleEhcmqHLFZA2q6CR2O3qHK8ghoVM1Ke
eKcmdL642MgJBisRpm/JbMyuXOiUAHnagZTCIIFbOMMnojuYGwfdkJaHv39Af17O1DxESFJ9cElH
f/vr8xlqdxBeGjZPboMFBy+B3qVZBkAL03obriTWjAL79F//UN+jLexR+YQuCUS//tC2mb3cj63m
ackRL5ow+ibm4NsQUYeY4liT2WF0+OPvf+afb7dr/5oBDINp+hT879cfmtsyzR3HtE+u3/YYnNn/
o0Wck7Bsb7pFvPjtk7PkwXWSdQBtaOBtaqLqpz56jZrsBmk8epbW+dKkqChIuVoO5VKANBH27xwm
6yP/tUZj5WI/oEpzCB2N3m0HTaryudFz92Q7fYydDFYX1g1aB8vKUMRMCnigqdJvHefZ3lXVzRwP
E8geATJ7xsQcww34zbP7uUzefSaSVlGfcoOgnf/+4TEcoHMxFvopDhlQNuJOJUIduU8eRM0TyET8
kpQM9PKQstXWbPPB3HxIx4CYjfDNdM0PWj3exZnhGnSY9PMhgWjLivLUiEfMM/12pnaJUfGZ2Flu
R4d8gKZG9sg5BGM+VQgKxQzWu/jmmnjLbQBdVFUGR0vM8SEuuxc0Y8MB+4h1yUMAdibIuKwUt5Hd
VzdpjRm8twiWiOeo2iAha3dOP95GQZFel5zSZVflaMHq6q4O2ruxSoidmZfuEFuYxFpnebVaJT96
zcqUmnD+g2p5BgVhGgnU0MP0Nhe7uWrPnZjT24q5LoYVbhFOxBudvSYdCZuRBlcuymS6GmzCvZxo
PxloBtFiIXT0RwRStp7wWn3o8+TC8QbZtWfAuUCM6D0TbXs3fsiW5RwPMG9qq1vzTJW3q7TYSYkz
y1Q8bE8X9anGSdzE1Y2U3PHqfOfiqdnA426M2WXjdBq1GY92C56o8K17S6+BE5ZzKo37uPREVpuw
dzaun9WrpBVAlw3CslA4P1FT7YVlgRNXWLuiQb0Ojti5sfjkFDjBFqrLKwGlhVOVHC9DGE6Xmb0g
cWFuSLWmrt1m0QgkKHh1QfJHbgbnfoq+IBl5q5YGgJEhhUg4/UdPwAzuxHYMCAHzzKc2rJ8yabfn
PKcL4MRg0srQwlva3pHFqygxzRoFLeGyD7z+BApDQc8j9ZvdkjX46+IU7Bt0rEIsDNxQ6M2/OwxV
m/qpHdTzk+fzTsZh4lzZnglRXhfxlUXkNpnhpE4oQXhO0m7d+otJiAIoZwmclFvQLKdLEhfPEAan
cjSwElZTp0cZqd12G8+csDZZD1Cvs03XIKxTYn5SU3GSJQkGDSTQSip5GDDV4UPakDJuH8s4JVEp
TqObBVRzQovqykn88EulsFgDKjR6TxdlIKGDdmQ8GfJWwJOaRX7WANnph1hHy7xlMvB2uiOAzpsK
G/pV/mkaGxjq8anKBRGbmaIZYPb2NL1ULuVHTGhYTNZCWNdf5h6EvvIC8NGA0G3Uik6Jf69NRHxJ
BNqtsmm3VAg5PAj6BuPV0ji8rUMNrtezd21Vfw/bfCHPBSoC8vwNPaTqLP0W5y/S0iQqwSSJWymS
mRgo4N9jEaAYbMk3TaZnB20yfMy62+T5VxOkJDe4/mXJ9NckJJUhHoHcF062CeKhRKqtVrwt8Bs1
b8Y5U7+pl0iO+3PTgqIjpC9P5w2f2/sdfAmquOJm3PPKfk6WOcZfApp+FGRgEOig6KveBl7zofQv
NpKM+9iE8PQmfitY4G5miDTw1lU0GDyf5lCm/U3jOSmpoVCV0z6+ToruU5APSCcmpzlD/+NiJvBH
UeK64fwG+rnUEz7uCWZhk103OqHR6LY/0oGsoHTy0kvTRUBaXAQjyFAef/5dOp+HwZIbnkh5LAOm
7ToI5E40ITRQFyIF+mRn02QJOma5qyW0t5QuNASP0KJhbeNxX6HXIaBmhlwZ+VhBsMnceDlO7SEe
F+ec1hdvNuY2fjSzlwLaLAw+fzQZ+O1otLP3OlZ0sib3q61x0Ki2UhtnyA+YXruLP2rgSak+9Tkb
Zu91ETCk5NpFcDymwXkkdxL+aYe3Jub1wmUoD26tkw2B1mt42py8VA12tkjaUHjnpNzM50k76r52
Qn1oXahb6VRcZAusLhzdT2k/G5RcLUbbeELR6aLRWGK57L0Ml7qTT4TzeUiBo5wFZnWrvb+OrX3v
VtRuEdJt1DhfnWwqbmZ0oH0BiynMOVAGHbECivA7Pexy35rgYer9gmCPQR7L0seNnFpnS3s/VOx+
KjLX+WBP+kHLFMxAErR0SK1iT6zhV9u2R6LXDJk1piVYZuEssBPkHZaeH0szHCaYN6nFkZJ0Kt52
g/1Khue2CDQmOlDPKlqGc92a72lAtFsGlbiZkVGnBQ4HtLsluXzhx6js+jOB3qSiTdl9Faa3JqnF
cXLdhf82dUn8XdAo8/Kh2+J7ZbSdg84EMRVNsXttLWDfXHcC6W7nFsQv/MrM18MuHI6228S3wq0e
c9z1iTOEgPKnBqrYkly5ZSp2uR7PoZiHDwryvxP5xNjYZXqfJlwW4K8Eqde8ZPY3ru7TlZIgcXps
HtLlV6WPeIl1M+xyq22PXbYAyO+6irpWf+fu93VcAgPEFdtwehMTT+m4JXgsCEWdX77WWUWcSA0b
fxrSjcx9LNI13fLlHj+03KRwM64n13vCcUv0Y1Z9lGXyFkh8AcQVEyOlgEFZxvP2sZB6l899xdAk
Lw/tyL+o2jnaJzO3vLyXBAwh+8YyPR4DVtPGi1p5KGz3bSo0mHvpr9MK8lUWW5EdUwEWUnUodiwg
aOCkUG8X7a+WcQzz1gKxM+dCvi9KEinN4kP9hEEYlSq52ERsDRLEaTj1wzE3Kll76S99EGMWD9+q
zC53E2sGYCW3Rxo/O10APah9wLrz3eIAt5F1hu18Lm/DlGiW1mJ1BzMAg7a0vNPM2KAtx3MW4XTL
ouqDN7Y3qZmts/HIHpyI8UhblUFY6p1j63t4oPH728XiPDbWvV8XLnYmiHoi75zbLl3K57pU47ZV
ybKza0I3nDb7OFsr8nWMTtLqc/Z81a1gR3OcSviD0iIZfALpUJi3jvPykXnp19r152uFpKw2CfEs
VbZpZ5JFSkb3WxM0DG+gRRhZ3VVZZN3Z7fAlzWrIQGkfkF4XXPXxQoOOmJRD1TrxHkF3PjpvTTMB
0xx8zjd3rSaDxtlZI2jLdg7Utg/A1VtZ8S3r3ACGJcLohZerzHssMG4LeY22xK7nxDgnfTztqsh5
du0pPSVN5B6EIXsoa+q7xseksyQ9IZy5e47t6oOjxy+y9l4DYe2Tnr5EjtScBOOHegIl7DQtm2EU
bLPCVOfEW/G2HdGypg0/jp71Y9IIXQmyJRo5xgSgW9CxLcmgiBQJGwJ+nGdPaTswKSLUNNN592zm
+EWMjnUzlhP4C6Bmmaq+jXmVwXqzbyGEjgrqSWN2kYBiV7KrATgYn+LZIrhPYx25iAW7Til9coOQ
sMCoEndRg9k/CGDeU4LMIwjMKczOhYcCwR4Tb0e+i/rAFf15cQkFsINJkUI0pXfLegStZO0wfsH+
QrM6WZmUEblfbsxoOctH92wszZ8lwovjGMPPHMKcHgz8awW9wiWUREx86VPZkn1kvOzMOBXwl93f
Mo375k59thvxbmyXSLRXkenJzqm97ia1J6bC/gQ3lIvW2I13sTtNmy6T+EqN3g3BafSy4KF27nXB
nM1N/eHiImM3AsKjakccWIPlb+vav+TDFB9Gndubsslwr0Xhi2jsm5Ky/znvqHtlLqDuJfl+sDn+
WHmfAoUtqKFaD9r+QzZk15H04uNk0XTIcr3ADYrcY5wCD62Yo6UFsI205etVBc7WOJk3Xh8zrekA
PnWCQU6Y4pzrExqs+Ug2edIvhwaX+InohrRNPveW04Gcc7tjN8TfMsKm2TnNd0Z7814s07xp+0ES
MUjsCO8o2O5eiV0wwmNwgyuDBoDvOjV46SpEqQ6ZhiN7FBtbOm41qiXpgn3LUkhfwJCc0CPddST4
z8M33zTAVWzje5hgPWw2nGOxZZ4++nyHMNFY5KVFCkJnTyPS/oieneuDK/OIz+nq5cJoHH9fHhEw
HEpx8QThGkpZj3VrhRtjxnzb85kohM0nNmduR/S0NpXm6tQPzCHiCZEHwyxXzM4lgqtY62jad/FA
vBvZOAeRtrtgPbSknX0tctIPC/ng5CLkQQ/BdS6JhjZ+uhUdAfRmtC5m6kCpJ8mDGIeDnAgV9GOu
zXP+ZQw4JdQQPTRtgRmGO8KVDucOuDFL1dA9X6CozPRRY7puVwGZftaSPHbNjT9kX/x4THfORNRm
2fAD5Em5wQPOMrD3gODpdVOEkD/aq/pVmPZHO7j3i1M8CS2BQjf2QylBFM2umQ/z0H0qZ3sXW6RN
GIs4AYe4tJy+ccW9ast98CgeA5WSf6fJCYQNQ7sq5WnPZfqaScOVlGRRnTpMBmRgrhEo0Jh03BPL
CiBK3BxEpT6jZnntpjjch172wbZGemxO9rVJvtBUC05zVmLOEyNgU4tYMF8/gacY72pZTFjg8E4q
KyGY1N9WBhL/EDQKr1sAtEDyjyWzqyiTkIUNbo9EJTc/tymjyIhqKt87tVXJ+1UA850IEktGsNZq
YQfox5xeQgr5iO3WuZoMLuvMwuw3QG2twa6b1MFNana6ZiqdLNZy1VMHg2cDPKsj0pUDDa0whUIL
hHVwURbg+ZO0OQCfFjxfLzTgYwyY8YkoK5RTsroo4+Pnsksg4ErZ6dVSYo6MpioiQM3iLsTpkvhe
j+iFrKhaOMDaiwcKEGyU64q1m3Q6ZlZ/xZ4c3aXJVsR5sGu6AsgKQX9hyEXf6dkBEtftL1RvNy0W
s7O2soujybDGp4CtHB3npowBvUfVhAahg1i9HnY0I2pI71Vz7j3YRwtIbjdpv1YFzGsGZWoveHUl
UHxN5XKlRmJaB2XNV+GY1DtR4qyH4nCZ9acujtTOnvhQhpvHRDem6lrrmnR6wG6cRrU/7pxu4eZZ
FOEzY8grDx9VTD+DEHAyccbWxerjwXWkLgQSOmJspQYQ6zw8bjT5C3J89bsuOnfh/LmnZwdNAzuz
1xT1PnJt/wCc0OxWilSg9UBKeQRucWYDHwZu08FEBYY9NNiWYT9dfLt8DtdryATZLimlt0urKkT7
8C1IIY71cf6pSqOXydYVfUKdn1obpDPje8oynKCJ0sOVigAfL5LiDR5JB5qYl3q2nnRGTDftp3Uz
AvPRtR9qBhLbxW/cM7/pU8bBgQ5nvM55gsVStlDvaIV1QpGIwXUnWydX7I7W0p/cmViGhbgzOTWX
AIt0E665PFLx4yz1Y17CbF8BxZ+C7iHv84jwb/EcVhnJ1T2JIfJQS1jkXssRHmFDHVoYQGUlCDoN
ucMP2XfL4pMHgkMDyc2XiUSJJiGbJSDCNuTLXwpcomMOGimMcFt1GQz3Pn1O8uIhLh5Dnbl7DrLs
EDQE7HR9VV0ZG6RxDCZcd3W4rXoeqlWVnOcTTQQZFfcZDf/NmBdfHZl9C7sBonSKn4uhMGCdo3K4
KnnCokIKXIBWNenOIBWmkjq0xTZxJcsGNWyp+106Et8YH6wcgJXUQLTbKmEe9nmp0+lqGUcaLf3j
ksaP2AzO1ZLTYIyku5Uqeehq9TiKBiNwzLeXOfl81a19gShakymMuNRZe5maoiKBUUUkylrHf67h
qGi3SQgInrHtV511zYlLqbdTVQv+OrjhepJv3eFWzMtXWRQPlq9fplDDME3tj8XI9GZA5UB6uA0T
dkhfssG5d1Y98STAVoZlze5VTsTstuqSzX16JWfi9Vpvryo+RVJd8m60N77lfCpTLziEafxURKSU
IpbDh1oE51iRMN204wOH1/cedQGsZR9gf9o8ujmPCBM8GZUEsvQq+Zr2E6Bxv6i3Za6fGfnezwnS
JOlB2y9ibV+Jznr0E5LdtPjRzBSPfRbLfTGElMZZdAgZ2u5wLIpL3HCtsKMhOHdpRzCDZnqKZHDT
DescjRGvZVEF/RyvzDHkzE6QdaK/ViNzQsueoR7Web1JR6DHM82yublUcv6seSYIdTgQK+dB5szO
oxQEWRt9ouBYDpZ+TMfscxgkhIwvg3Pw7eJVMtHATu5r6pRbb1a8fct8V6Qt6Pt54HpMjwDif7xC
0DdF4hIRWljBdZhEl7aX3j6T3kBmzeTvxtA90zP96pbDZxSDE3lVBlA4/5Tf373QszqiY+LMhWwZ
OvP8oR8W8IEFwZRoC0ci6CyI5YZSxHeKb6MuQyKWI3hurUjwTtsXPOw/pOeTk0neH+IpnCEWd3Gb
7aWo8cx2XDjbhIOL2fTXQLdnv4JwFfeGVb0JfOk/Zu3yZh/pTeu7ealpBZTMMXqpdm089uyqssCc
at3lqQquR1d8miNv54iEtMTyR7iyf+iWguW3CQCqnALpu+VSzfTlY+hFlznintcq5pCdaspTGxDO
Mgkbx5JXH+3YPGBB/97EExQ+v/quxdZXwfASBiAQKjtFopOQDEBMs4lWoqYYxk3Vj0z6XOuzJOU3
6NN0O+bxKWEv3SRrdKRtvTqEAmKc5kye0q99Fb9IQ1pI4n2zQvvGp0g7xxq9XzlD0msGZ18O9H2W
Zb4WkiCGwKcCdpu+3QRRiKAPA6nJ6dNPxmXmO7vh2V5uQrKjiCmeigDbfsbRHsZLftfJ7lQriteU
qMIloUgvG+dYqt7shrXL0pcOV/nApzhyiIcvuI8PXA9vS0xKOHDJ83BNgTsYtz0PlpseRVGFiTVY
D/Bah89Wqlc1kYHJ7XxKc0YoGYrKqVtoUK5T0Xj12aoaornO/Oo4triXQ10TP9IPkM+mVzTa5SFF
b0G0Ou9BFicEGlDfkxfRHE0F+GEFQPThREAytm5uIrRKKatrjxo6p8cCSa7e5w65F3lJBHtswR70
neEr7aD1wIN5YRYDbI56aWqD/WRzri82QITaTXcxzVqgb/O8m5qQZaJoHspATPfhYENrz5GQkYGF
H8Lpz1VE0h/lUCqsF2eyNCxKcn1rg7/cdf1DAMGwKs2tH5TXfpM/9rnt7ZYoecwLoPZ1pMEqw7AA
8NkepKf0aYaYb1uKiY+DaSPIosfJzsgljMH0LovjXdBAZNuOYK3OK/adDVVZJySquVf5zeJyjbRd
KqyqiRaOMuI/3aKm+p2BhIaGsPXytaWJM5t42qTAOThLiFto1F2i+NRtn35s4IAbId7KLrN5Bwgb
W0O/c03DtocVXmHLOJZTdB2y8W7yTnzxK4IpDR0Btluu/5DDM+3fqAUcfSgqWiCFvku6w2y7JzOR
qaNZ5EtWnssW/LNtH4qay3MGrMLCru50Cix1c0yruDtJB21m1cvbJIgYPjopP5RN2FKveA1psX6i
d1LdRNZ8pzuLBoPf70dfIOmz7mvwxMmQnNv4JYO5RXRwSbxtRHZWTtLLQG5jHvBI5olgjJqU4iLi
xj6aM9kfsLnLlM1giT86Mk25+OX+qQiTe98LPsRgO8qpIzdcOd8Wr8zp67ty2znzdYGDhTMAynGq
P3sxEVEtPreGJudKFul2bjQWl9Egd+DchXQ4DebOQjO0YRnAMvfsQ6MJVFHrQVCFhGD5Ud7feqn5
UYUMfFRXDjtsNNQunFY7ulykRCTZW8W7uikzgAqtB5Y07G1rT+OH78aQC++nROrMVsF1zqMvkpMi
u6z0MduSA+pTXDzWSJdnifr+yGUAQZTK9rFEJFyuw41I1Rsxi5BwR35ntVbGgxLou7Q0POuP/QQ4
RmUfArkmOEwB4ZOKpJGp88adHmK9Mf7cnLuVltI6YPYBYRzdqvc27Vqyj2V61jUps0Qv5k/tQnev
dLX8HKAQXer9zwfPWWOgmzP4zQiY9SgIhj6o7stwZG5Pr4qrCOnoYogv42DvQkNOkeiEc8rnYbrq
FGPCwPXBQI/8mGzmJta06Emmsfc/pAqacbsmBK69E7OwfSOFuaU5Lx/pJ9BHDmNzamvyq7u8qK9F
Bg+STOOi1nBtC0EkD1i2KX+LpCl5BdYHv3CpUsW43nFBUzjUFsg1vJPcLgFysFQs11NCIFtoTW8o
Bpc7QyXJvKc7paC8zrgCpqMD99bx0TcFNWTkYOQF9+PfDLlxnv0620McAskJEY4fYt5Z8YT8+z9I
pnsaoEUr5+pJCFq0QbXcldZQQcvgx6Z0U/vAvgoJABoET1Qh9F4cvU6ySVZf/VwB7f8ie8u94VTY
RbZDUQRTyNyZLmE6MMOvr7pLMfYj4Bp72gG59GfFUVPKe+Ne5Gwlp0mDZ7fD+KHwsam20Uo8qvya
0UF+XYEwmpJFbtx2wa/pRSQbdWzWiuwG5c7cOwcbzEx86y/RdSdnaKkFXH3lfcrzjhu1am5iJvxX
nFfWwc5GKnpNmximrqOmhUiWEbC27zq3ESFkcRab7aCi+0GI7wPp6plSt3nLpTyN+50ayBpkIFLp
jtYWVzCH9tXidm+OtL5HpW63Dt0AQ1SkXdKeyqqdSLin2syyKSgUYeB1/8ysx9r2PgHjvSCGCXPN
CkGj9xbER24oz7M0NS0TthO27KMS+ReIm9XRIxmxrdAfRTaBXJNi8Zd+TbBb8tIU7tnX+rGsScf0
BF8ZpGWMzTK9ROhLC+VRWMklov/NtZKh675I0ubKEn56VRv5KBsOWWUQpEsuLXPyozfrkMuTb40Y
cyK+ivCqCsNXa6AXsHTeQIXFnCtqpp3mM+6DoMNb3cdnTq9zWoFuqwLOnayJWFwwzosheytmH8aN
093SZuI6xspMIlK0U5uebe5cR9xWVbxeeCt0791gcBSm56pDklJ35aPXRu6m6V+MPdG+tXA0uiCb
U87QIg7ZPHgNlvVpGtFmfDj09ciJr4LIAGi5d2gRbOuwv4lcLrGqiXlIcLemmMQ5L7UQb5AtAy57
Ookp4AKfWCNxmf1jL+jXh2OgNn3tn+dCv46SdLplJxP9Jmby0+IYJFI24Qib65h2mlskCMaxlrtJ
AV7s/7B3JstxI1u2/Zc3xzX0zeBNou8ZZLARNYFJlNLROnpH8/VvQVl5TSKrJLvTZzWRKVOZFCIA
uB8/Z++1U7ySud0S2JRCm3fwU9GDzlAYIIlXcgr48pM3VQ7V2VPuFizRWz2EpzClv01CSBlAWqhJ
MelT1916A7B3SxqAVhLFABLC10CC7oRrsvQ1njFUEKt8QLNZUrvh/6ZgSKryNfbF0bTGaz9ZI6j/
+tWx4pttmVe/su50g8M8HYRtythqaXYjRzFEoFMmqlVYDJ/7Bhg6w/jXbCRlpZZfY6865QjkKdpH
Zo3hN328IZ4ngshbOWFN2Ys7pGvDdOm68HzokFFAzZE42vPgarQaekGuQacOTuk1y2ZkOjYa1tn2
KOm0omAPJOTGLzJw9VPzNlYFg4FY3Fdpm66jYVzD7owP1OMw3sY75JVkg2VqWLs2M4NyJGdvIgi6
k2xlY5V8ty3uV+V0RJW5/k7OMwqbJraQ9IYt3aWvZZjhYrCjBxihzapQvKYOc/GE84m0ccQXuR8s
JvkFlSDPVhl8yhp6Ql6lJ8sus8mD8q5soxuzp++hKRY22t2fWjW8RQhI/rBMz27I9/Io1C94FQLk
Udii3inWIithNOc68qmI9S9R64+LsQ6hlv415fUXKfgACKCg009qJyX1pGPfcL1zIpjvS8DAgWTz
zQ991H9kIP//Ewgz263/7TL54B+/xN33Xz2L/Of/tsIG/8JX6CEsBPlp01z8yQob/CtA6+rZWAUx
B84+1H+7Fn04jIjnfVSBGGK5+f9lhZ39jIbjzN4hHES6yWb9n3gWuYJfniMUtVg8PJwXOmyGwIAH
8utu3wvGr7MN9knV+XfIaEuwSQ9NxzhZtMymUqe5RuJBjyVs7PzkxS2jkWxcNzWVjOoMj7wy80Cd
3zLF8P6KyRxDgKJDQrCeReISGxO/FFHylvpg/xLboHXBXtMZRNGa9LUzz3nNo3EfsY0jpTgI0wVV
psH8oo0mpmNscUI1vX1P7lvZFzdG3l3b3vVxdEFHC2YcakY23JVzgHaS7NxSnR1OUnG0cq300vUk
UoTOjhnuqssJAmvc/SjHox3duokUkzoR3y0DymlRFs8CLT12v69BjRFTS0nvcbJTJQ6a8WQOj25b
4YfL5KeR2VDv29SUILWY+0xtRlRmkb76RO/SCz7ExR020ee25OzSe8FfSl7DnqVfZPLa0tCTFqmU
LToH5cMoi9oJAFyav5ZpTigISZehrSMLY8urMnkuA0YeEFVBj+GO72zCGXEhQcZids5Ang4SDiU1
1BDROQQGOn1zx0tIvG4L8OycTyt3lWm0N2tQe2CpDJwuTb6wu/QQIlRZuTZtV44nbwZsvEAKjiqE
0cvBW1SzCiQ7GKlxn43F1ouHtaflpHB1Dw0phTU5CK1xUj+ykaKlL/NTxvSri4ZLZNFKpRa5tEpf
egNaRsuNvsWVOPqF/bcS7X+XHKQcv1tynr/I7kvb/brq8H/8l1PaAzVsWXBBYP/+MOD/s+gYrouX
nnMFcmNf9zFd/bTmWP/ScVZDsAD8DbYiYKn4Z9Ux+YGI3nGEGUAwKH//o1XHmm2OP+toOYMjs0bp
77LscU3vFp2AqYpe1159q1SRbromwB9cMCAy3LxZJKoTOxZK+Pq5eTEYozJXQMphi6nYw7hg0h0A
VRzz9Mq8jdQ9I3g03WyTJbq7KLucUG6icMhJpBNI/0TtjCQnUFKfQx9oxQddT3RzMkVrN6/e8GMw
8JqscidC6/mnW3L9+/P8jHr9bz6mqeuewQ6NZYDV9Z2EeYjdoOkDo7kVNgDEIslJecZbqighs3pa
2IlyyF4CzGwGnJlFUuydIeEKDckpXg0h6hnjXPdJiKaTGEuYmC010NaXUPBCeOQy8Tzq36pZiMDD
C23ZBPL20bGU40vSIm3jVH7UW0SYlgg3wrCefv8BP4jJuYWeYbuuMe9sJjfz181jqBo3MYahvdGR
GskcZlglqMZSH/VWbVtobuu8X1maLc5mf0NiRXBFWHqIXBroHiHjRCc8G27bPiGL3iXEVJlGz4Gu
DofdHy51/q5/feS4VPCvFEsG7DT/ne5dkYNVdE3ZkTNfTwgqdGMZlyTTAgeFkUhKEwhCcJhOfunN
muRDVZB2PQ08dpOFnQO7tCbGr6W/NjLXu//Dxc1uoV8vjiAFXkvTwyYII/ydnDZFmmIKp5huyEDV
yUonKKSjzQrs3DtGFJInnTSroHERc/GgAfedXAKzTjDhx0tnfR3tML4aMjg7cWgdZTj8Xdj9z5b4
j1/erOCEBAY/gYbB+2wFfcSb7NbCuKH2Rdge+C/KCwNAmnZ7jEvnPuthWLZp7Z40YRNHHnjlxs1t
3PrKOdEKy88ygm8aW8mp0miw//7r+yG7f//14dmYGUk29gaYZL90LDr6lzKfMvPmpZW57+wMD5P0
yCfsgk1gd0TAIDjdZ4XcMtuVeEy7PVjREWkZcmJCnqtStIvKj0hnCUec1W+IiI17uh8ILzHN/0E9
Pb8U7652dtZiNrHBBWFD/fVqvSiRjjSVdWsR/eFyjEhhyXKO7G7yMDmfp8ZlxqKnDAtk5qx//1VB
tPj4l0MQ9MDUuzjj39ufZWKZ8G0t8xag29zYem8sEAVu65D2jYeqfFUOGbPkKXM+RSm5A8SAMTEy
imSFVMY6B0GLIcYjW88e93obH60omGChEgNnuQ0zq1mxnjBmjkPnOatdmvG5+0T3b6BMgfXJbBgl
ijcA+FTFg9++xU3/SRhNuwtFlR2UrJ59L3qDioGKO/VbjtMO4ME+qp+K1HrLaHTGSTteUqcY90Gp
fbZpQj0qylY9KzRyllwOnKW15At9SxsP8U7nXtuWhFXFKVqN4cHIo4Cuok5udWjWO8bI16ROrY0e
JxtRGNEqdLqG5HbGYjYe8o1OkgQiKy1ZFRY4MFX016kmEyvESXXNmvScx6L60/v24RHhMM/BAOYN
fiSdDtmvj4iqeRhLv/NuIsvQgMqJPjsJiMve1Mmb6591u9z5qqxv+F0PfQR/gkAI5h45WX++vMpu
yPemh1LCTB/bTEU3ps5LgdToTxf6YSOnHtA94H34amam+bsLNTytt3j54TN1cUv7Z5d6erouvW3y
KXPI+kbtgIbdnQiRgkjXWeiFf/9Av+PKzX4t3EF4MLkGbI74kX79qlxd6Xrk6xB3Z2d8b0kIFJIa
3QgQ49mk13sos9dKJfmisCl9Y5Sfqz9cw4fle74GOF4mmQvAOc35W/qpYypZOk2tKzR2OOaraQLl
0g8Zi7awQMJ0CAj/yw8VSrWFWRGtzUy+WPQ58yUB5B6zaihXht+A7GXk6SinAkkc7X9/jQ6F3a+r
DteIrx52I1RS8nrerZEhm2wxNqFzo2G9CsbOO8FRXyN4BZLftsO+NklnTojgqtPQvlO18NaWSzQ9
M/8TP08Reck5BEHEPHzH/iewudwjmWTm7NnaIQSraLnaXVrZ9kYFs+pjSrI9Eq8vid66+I+meaLN
uMpNS3wPeiI/53V5s2GLuQ3zVn/+JX3T9MpY2wp5ovArZ6ci415DmkCz5W93cSeWcqQFPFUM3sLU
sbYyw2HVCqjUmTEtfZg2xxrh2zKLJ3zZ6jlDtPv77/JD74VnzqdU9nxQmAwmfkBHfrrfTPQRc2L9
IpW1+1JJqNXIOJuNXUT1KoE9WWJ6WIRxzRfKOIRDkYp4SyMMkELTjzW8dk5D6L4r7Q9bCwjY93fZ
hF2jm7Twddf5YLnQvML1Gs1NH7uRmhpnWflQgzwuehqhfY+KJEz9VYLsYl2lAWPASE+PTkQwa6Z5
39vMJVJIS9QxhKfPjKovNmhjojOH+GddyOkaueWRLvtrwujw2oaWu82iOcZQNDZ921jutbSCnDJo
LmAP1C47S2e3V+H06rijuuQyUJdMRlTjjjHtBGIdDqGMdjiU7oYe1Txu2oBRSw3T3XGOaBVdaSbf
zKguOA7r0dnWFMl7jpaRPu5aV79UD5kRePfsUHvLQswJ9yB5cNO7ClfcKc4c9xSj9CjdEO3I3Ort
okzf+yVSw74kJzrubjhiatjW9d1kV0CVy/AW+cLYJmmrjr1X3LSgsfuF18fVOuqc6VKyptZS8y+y
BZjXxfnZmBhS//4RA2v24U5yBON8hgp6Flf+oIr+9IxZepIEFYEYtwZTeyoje0VUg7nka7nEYcCm
YBJm2ZiFfc2c2VClac9WSQWjKC/WqdmfRmKZuEca+tS0CS8BUilJexJuE/aathLiaLUdeuAieUkD
M+YUZk8LDW/oY5x1lOfzDSh6n+IEic2SsWq4SRqF3n5s1MG0ki3G/eYWZnIDgBqHnYjdg+wIFbVr
qilb78aD0BiqknV7Yr9lvqAFSDhooRZD8dWe8oMIMQBKw7tHH5buNbtM9l17GB2LDGPhbHVN7iOr
vXhhXT6UPZzhjuxoBsLDaC7MIYOLCnco8DIQA1GWncn32pf+uOfAOBwIsviqonx87Ivk4Kbfisz0
Tuxk0cUTapFJdxdV+DxqMUmooEWNaDzJN35fEGwYe/oDu2+5jOdGtZ2Xd3FCOeAGhVilwo2Wbu+l
uyIwTwaAtfs6KdUhnqyvP/4p7igYQY13iMzo9hSKxMYgCjBtAb5w/EI7IwgGLyEELr0pGuDlB0zJ
42HoL0HEtM/N6jUG3Xg7Cj+n8dNUu6kdb7kcmChAyIkqkPeTR7vH0O4iP0MsTXycVgfFqmpYtKvK
3knBP+mSOWWHS6cjDn4qsKN0urcIdWOrN19Hx++OeNhmPWOHg0r6KNAVeP4Sf7iSFOvJIGjB2Snh
ltOe6am5QUdzTZyUAXhREK5G32njMJEc1NQf51osG63L2JfxbvC6giizZhEMw53eGDyxtb6JHedG
JwyRkw2aqnK7Yje5+CWDKg/uOO0gYU7bg2Un8YEwiFVRi3Ab+Ap7Tf9tAA/z5Id45YtQPTte6Jym
Sk37qZ5vR1h9U4mfX22Sy7Yol+glyiS4+/GLUfGTM4Lq6BvG5yivtGPudKuSjUslI5ELJkbr79PY
XqKNKRq1LoHtoCGriotR3UW1iUixI/e7JJXIHNRRn38B+1GboYGyMBR3WFz2YfRX54cRCox2OMaR
vpc6bj9DptmJya6LvsB41uLYeMrxn2NPYbwyhu5Wdo6LZKcbkdumd47V87z1as16kqzRnRtnkb6V
aHyP/eCZfKOEr2n54Jww5KSH2Pa/Jjwk98Jza3qSX0kDcAk4wxQ1BE/N1ApkyDHxDAYI+y7LX3NR
G3uj8cknYTDfBMwJ3X4qHNI6tHJLQHSzDPveu6eRp6MSswZSxa1242QN2qww0K5ewvjO7ur4AN2l
XoVG6W4UqL5FkCdknmdlc1fWJendtWVQbk4E7U7RXesOqKY154axIr60jLsugIBJtkT8uCjxFfF3
ReUBCByoqIgXx8A+w/dMQrrXndKxck+u/Bzh5DmYCYa9pAc8oIf5d0o8+9APjn2vhTXXnqTWsXLc
Zi0tpoWWhyuvRAe/CXV5Al9SnZUo1F6EKCCLQpeI8cvypE1WfK/7KTNRjZTqwTXjLQP35FzbzgPy
cf/BGAcPmEPzyiiPWPe66xe19p2ePuQe8KnHsSfLeULevhkqrz38YSP4uKPTiQO1TbaSRTfp/dFb
FFXNtbvaLUfRXiVqF8r2lJdhvUl8qC2jZR/CjIXCG7Q3IK0momhKpJT3noazvSvrrbArEGc51TGn
d9QICZg3L3owGu2LCkhs7MyXJCSHtC2Mrda4pLsWSu6KlHqw1mN7bfT222AnYp8YXbbJS7UxwyS/
L6ohotSGItEbDfkGfmWvj8ow2z+AAD6e7gO+ATAm8HKhlGM7/rW6hhNkmvTBxaMzRuscSn2tK5IO
NLQiDNWXpeR9bQIZrrBy03siPWrdI8NdzZONJZAr+vxx/de0HJF8PPRm80lxR5E41XdDO/nL//x+
zY0IwA70NU06Hb9e7RBZIFY6TzzKWhmXmeB3CFDkHNxy4KV3jeGTL8Zd3FeYNVEZwxPA0NmU7hpN
mURHM254G1AnhY12ltnwuc6lv0P80e5KOZHZ9HWc0m5ny3bvR2m5zQq89TVI8YPswXTl81/qg9m+
nwRktTked3RF+aQxYw5G0hcpD6uN1tr6Q2Jpr6DwjhrOsN0YSP8PCKgZ8PnuxAG5gZvmIyQho+M9
ZMs1pixxI3CYRWVtelV87XJtuHI4d2MxnERnEGhYvJRD2j411QQZMiHA1Sf3e0dwynOah/mtKb81
lZvtSsUTOVmiunolsV5IjFEOBXeFk3kIK6S3DEcnOQjXyzbN5INS8c0nVU1/0XIolrL0840d4s10
3LLYqyo/RaDUzhWdUzaKOFzXkWUexoJKdd5FrKp9rjAtbH3DuND7xA2C4JVdu6nd5AV/fnGAtQSt
3UHCM7XmE5N3qpIycFFQa1iEQHk+FiWRrE2jlr0c4vs02E4kRX0PWXgXPXIPgbEP/8QQGXfS0Ltt
xJAblVz6PepMeguupehvt39o/vyNGvul9cQh3QA3r88A1Zm19uvDmXWFaeZIuNAamvYymAVvJvuN
qQ36GQvQnpqdcOQKJcdYuMTsKuebbGHQJzLuTwaGKvahhypBaM90oSRnu20WuVe7RyerXmFCuRs8
1JwlVbRv4sR6CgQxK7l0rn1KvHvs8bqSHzSc7Sq+C7NrE0fWPiFb6tj7wUOIKexeBOaLbcTfySwo
X51a/f1Xh4Ebb/Wx+1oH9kanRW5Bs39IqzHZtpIKN+kAlrJNcUrNLMKFIB+uWL861EAlGQLpeKzw
GCHuzPxdWerFPs6r448DAIt3evT6fO/oqr5v5AjgqhoOAUXW7Jcwjj+OF2NdRYd0PhmNtlr1Zpuc
dCzXID6mB6c0EBqjBiULKVFr29H6szMdDOkP1978aquryNLx0+hAJ2n8tt3ATBXnIi8eFYLmLUc2
LNi1A7jCEMcKwwbVcE6wUPXiE496jCe9XActZoIktozH2kT20KJanuRxCnr9Tw2d4GNHZ55TM/8J
2HM+tnojp0YFotfFo248JiqwrmUTFHtPH5Asw89wqSGec5glZy0Ekmjo26zsB8Z8dC4gIFy9vKof
oeCSNWZ8TjplMXoYD7pXFxfyGdADNcUuS936aYAA4vCMv8CLlRBx/X7RCsNZFL0t1oQIw7sYK3OR
ZZrcEW2Ab7ysplWS5NqqH6ezkqJ+8Hv7lneMesiBPdbYilbEoXqcBoaNbY/lnUAzL3q/PYhIYQkJ
uiPjmPxRj5B/C+MCcc66VRi8N6y8ZTuEl74Uzs4zQoKG7DsN8vsnIEBL2bjGIod89Qxzhk84vZJ0
PF4RBu2RNRtr/KvdY6wxdVXTscDMdzV58J8KEew0yvCg1l8VacQFilipLOcZ5I+1ZXwOLIOsaHBH
pLcOWDfJqFgYQn1NfMZni8CizE/qRzIFxq8yaHd+l+761ByOzvyImTl43rECi2s2UbpH7wrKKwPG
IcSYPqIBwzatWG2Ew4Sss25l70efHDk9IJKUV3eOH0PgVqgEa0OMw0XI1lu6WRuccg8JtD6mYhMz
NjqVHdlb6EnkNh9uqhyzE3ypYFVpxd1gyO44patwsEMAdEPRnYSbDuceieSSoyOMk7YHemZQRTaZ
7S4mszHvMJwROl5Ami2n9iVWdXg/uB6ZRdIYdzntur0ynInjbtrji+bNhHWShm7/zTbvfZr549j1
b0H0vfL0/L4dRmQAncAmBItu4QuTlO5gPlXMY74uRj9a1l8m5ld7dkrn3LSU1p3DUZeGjHOU0hEk
05hikwYM1fAbBP7C1rAIJUl/XxAxSPKXv9EcUL/GeJKDyTrgJs1doeLnxpfZXZcngF4M+VjEfXHF
WPVadk551uexHl3miOI2IU1RNdM+iehnjZTWeVJ8sfoUQqt+x2IXHmqhG3e/L0R+dPJ/XesZhmBl
Jmp6BrC+byAI7sE4JAPWnzIaj8hG41uCowTxgCO2tl197lxT2wTI8Y+G+9YjNXppJF4klj37leNC
dwz6WL8MOt7SElFkNpnWixEyRLGhYLiEy+1VZqLfqqZ8nVYhK9jcUWk739nQ7OsXdqjjQk6nizW0
4X28tN3mkUgwecrQXpw44uPxY599YmILOSgr9YMa/GhlqDBb+aIf5qno05THyR2cKPB4diA4O8fs
xIAB7DHF2Tyk6khEgbWMc4FUOWaoVznDnNY+aIu2UYRExieb6rSJc2dVxbxWwvQUHY7w1rXDafAa
9UjZzYihS984MaV7nY77Seo1Me9Ni1J81KyDE9uzfNqr9z3epVM3VQ9QlIx7BpvYd2rjkg61eV81
TbDwOmtaq3nHwc9z+/0t/dFHfn9LKaQgic4HgQ8R51ETjjlqoeYR2PFW5108ht0otmkc3ySiM8Bd
7hcHn8UALGZVp5q/gQZtPHomv3ELMkvq+aTScLBXtXn0utrZWCbwB8zjik4CjRBux++v+b/plRIy
xJwpYL5JMvt77KgQduQh72sf/aqcS97ieyHK+DE/qLj+XowOz47eONsxaINl7Rb9Hqlmi7l5+Dya
BQ7QpM8vdN7/AM8O5rHAu6+S3U2nRueyiOd4N4QrRZEZPS1HcjzTFafpbdbo/Vr4idz2WpTsoeJs
EdBg0Yjg+xi1c8QCfqRGP0p/UltTq+/03kb7K+iPQYZTLeGBjoEWiKXcOtEgFEwf6v7BaI9W0YDE
ai2TY8owLT3sgkeao+hCBZSRZAgCGkIIOD39EtRHplFIY5Pi3KO/uQEd3YaEfPayaq5SkY/Y0mYQ
qf5ZRMX9QKTRyck9HZqqgyZyKsIdXnvOqQfOU5jeUumsCjdKN9NswhXZSMOSLmI40y5o+aAB1M4T
ibkqJyJ3qEHwKT+kKRIZaD71Tn7SbAsTKu8JLn7zexfF4zYYw0vYWeaFfxttm8696yknrqaP8LoG
/7GIKPqXIX3Lc5WPahGZnbELx47E19A8OhPUqqHpk4MsHXcB8sNdRyWGj6CY/KPyok2fUKX76RzU
mLrDC18OPtaXbPDbi0Dv+/vn03p/SmFmjIQBSZ1nBvqMPP61JCalDGXaOA6PTuNwQJabkU91tRLn
yRr9ekVHqUQWELvLOpXtJVbxzhvd+DFLsJ0LO18jWACi4YT2JwfXM6PbHwAPp3nzscuePYt4YttX
wD+N9hGfQoZl1r0xbe0WvGwQNnsAfEVumHdsnJfffzZznun8/JDPn81C7+CgBLKZj89j/Z96yAUD
z07Pp+FxSIVct2a6zdH4Xkb5V8sx9RlZ+KWHHz1b9WsCTnc0S86Vm6ODGOHa1w2Q10HZt1hPrHXc
JsOG494tsNIH6JxE5yaUN37wh4bHD63Du4tmjge2E2+ajQ9qboz/dNGuYBXztEp/rGsSjxyeYqgB
L9LML3TTsHrlo73Tp2JcQ5ZQgwe4fpx7yrl+L0DS2Rk4Va+YteaZiSe8wj3r1eFCa1omVY0MwXFO
NMkifKKRVZx6AKOoZ4xh7TymaeaDK3D+hMKaA7Df3wcqUIZGnu1Am35/EmYINsbG5JMv2dne1q+0
75VtMP2DpmslBMhG/Q1VjL7oqxp1RQU2T3dq3BMqXsm+5c6NoIoB5HSDOW2IFJoWndaRt1DVX8E1
XbnxNE9NTFwktYMIqbhv4Rh9nbT8lLa43tom/5zFcGozgtadwTaotZyCMNDuFdf37x+6jxhXmh6M
recjP7R1HJK/3r8c7z7hYpb+mOn4egJHXow83VkZdiA1ntCkfw/DfAAXZ4P+4zxEhRo/t2P+OYqs
l5bgQD8yboEBSCc2dyaxXL+/vg/tJF4KKP/goQFvMZr03l2fxfy/hJ1mPPr+rTFtOEGNetUZugat
+c23BrK+sBV2Un1WzPT8rFxR89dVugEs9q0MkF/K+luCmWkVFwklM1rTTJvyP0zyPuz1DpEkvLpk
dHj+jCh/P1OGLZ+1eao/GvHw3ag5pBbyi+ZbxSJvJPJatG5oXsxlqzPULvXV4PHwelElOfMW31Tk
fB3L4hRzPCIUFE1GMqzcviTx9TUdXeNP6ir7/X7K5dpo+mhnOdSb/vvL9ZzESmVpmY/jVNcrO7UN
iD3TRYxAQTAVkyZt+Qj6MJEnY1jvJ33Kj4OJtSLRQXUgwS8OjUwTcqG7cFHVtn3SSi9DMRwNbyhL
OOIt8SRyCEWmiPsvzdetcMTO+troePYtM3F3MNnIpoyAeRdVZp+FwP4etCSVuIHMgHV52QXQDPW8
ZLIVNupMH2MDLLH5pHf6JrK+JCE+obKTl0KxOY+q3QzIY9/aciZT0tY3NGfLmIVRpHFMBRPSdmrS
tVYFSwgPGFfLRS/ST4VrPw3dbP4R7Nua67e8t/ozH0xbwk+7DiiZ0AGEePbt2+wJKSfMGf7UjWfG
XBpGQvS1C1M1cpFG0dEM3TdsqEfXZoDXTwgoyjj8OshIrBjSL5jI4r2JkmplQWigDLe3wL3kysVg
B5ijNrx02caOgF1yK2Kvw9mnVfsh6HFRePflgAS5j7MW72OJB74tbKZK9b4YuhxPMRtapdfjUgRv
rpeGF4KkU1wjyjy4XktCdO1rx6Gwv+AlfAgKbk7NvPck488N9l8tEv3Ja/x07TvxMaKDh0+bfT52
IvOxbK3dpDN46pnRXXJkSBhwzGorvfIROqp4EGSb0OiDvBj7+cMMVHcy2OYiDNAh26jCvVTQ6GPG
eV8NyJDSCcdrm0VMkKlhB/x1NIYFxY/Wjn8oGagP36/nPqB1i3KBRYQtNni3r5q5Y2iGdNInGmTf
w0a3zj/EUalxEFVIyLJqaTjV4Iv7inF7ZVRbCvpq61qEK/vKNglfaXYACKG958lf828ioa1MMdbX
dArFZnAhJIg0IQk78um7DB7UDwMLWDWgsmwh00TmQ2KW26aqOYqW7CVZP3TbRrHGs7wlF0ezzH0Z
GSssjemJIvKlTFvzzHD4GzshTxMw32XlN8+D0+W7IHnNe9O7OrKGq2IWe+mJvyKj0l6G2n8KIpoT
I9/HQs4/7MdPFJ38LltnHWV5f0i7uTs7OnfGDDWQhZ4uFcCOCwP1fIEoRa1s4WHX9UVwl+svRJgb
F/T9TYMHifvvrxPlVoc0GrYDRKl9OlTPhfm1yU3zaaJ+dGZHKAEYn1PluSzI1rDvIhA2YZZiIoh0
80ngbcOInIUgDdWy8mRzqYsHW/PljV5BuQ4n0pTjpO7fDATBG6Ooj6MRj5cmR7vGmeW+R4q/UVNg
bXBx3tdFqB8c10GwgAP2D0vlD2POL/UNz47H9o5kCDUl++Sv++Pg2pgZOlU9hSAKl7iH062VaxAv
XQCudVz81csEKFWcEZDOHy461YXHvleHMKbL5RSvXpdFp6kRcod1fpUzhrlVabFtsvbhR+3Zysbk
OfLwk/JTOaO+uKpkSJrH22iYvrh+Fh6ZPl4LE4yI7yTDQ6WCc9IEhw7o8iWMR/shCfpuYZsWp3NK
lcWEdugePa8PR8x8yKFVYqwdtVOF8+UenpV1n+5lF4lzPsUtWoTYPPcUB8sUg9um0yrEjWCcImWN
J4a1TO+VOWyj0ghX5MAYTB+G8rVy6urC3dgWNbpAhEJ6xHxQFE37bNbaZkjKfu/THIeKAHhITRqT
1UgukYBj/MVXd5rM7qiJPPmm2vg7MzNt1yZau2hDbqlWwt1gY2/XQrX+usqB0Wq48v60a3/YBv2A
j+ySDWAilHV+5P/8VLwCkfUztpHiKbRTMtWTcVWBJwN8mEQ6FC1oNJsw6mD1NbXBStvcADjirexE
y+HtuRfguqwjDKjyoA/1QegeEI2A2IpJersEefXOBSMMDxYnutEtGIf+qXr7UKoGzMcIKiO42p81
ye+OQ2499dqIhfuplnmw7NxuOMOc2ed9N63sIV3iCXa4yEyS3m6ugUeAG0QOtVMwbL2mNw44ev76
fcVmffhSAw8/MiFlAAs5x7yX94ZF5HiKrvyTnrFN1NV4tcuAUVhtfXJLPdpbwGBW2oDPBkXOUZfU
QLp06Tqz/8694MhK2+9J/EpkQWG7PLByBieaPQf+EUjFox58yewhOU4cOi8s+1j+nCZaD3o077jI
BYFiyFWi23KjOkLWWbIwbOMSahqDphVK3cHwquuPT/2/zhakcz/d/49mui9d3f3ia5n/+38SAF1s
cRyliA2ZTSjz/OqfBED+hIgLZJiEAOJmY0v+x0tHFiX18xx4zgnfRDKl81A3RddG//f/aPwhfpg5
G4OYDATRAX3Uf1IQr38v2wQo/o9K+Q9DT14dfgz6SsM10e2+zwXhKGahVpbhtf1kZ3hIAZIapNhY
xrbI/EMX6puCt3+ob8ZUQyrst0P07OXhcRhuRq42Rq2t1QDgB155xOpR5Lzy0jqXkdh6ZgqJFbt9
oe11o9j6zab3zVWPa2swwn2RhZvYNy9GbT2kT3O2msJFXdgIMGKxqfBiaC7Sin4RavZmjJ76sQJQ
U0K2w3gNNG2yy5facNY+4YVZkX9GNQGTybjmaDkANpytHpF0if+bCaxvM34etU38Vo3TA9Ltt05r
2ZHz/BqstP/H3pn0yI1kW/qvJN6eCc5GAv0W7e70eY5RsSEipBDneTCSv74/qhLVKRVeqWvfuQhk
QhkhDw5m1+495zuaOFid+Tpgjv3/78S4+/bf//Ujhux/Npg+IKnJ37PPn18LToR/mUwt40+WSJMQ
RwpSsgDnGPW/Ut4t50/CJaA4oCTmQafh+c8Xw/5zjqpkSIychzYLTbB/vhbanw76BV4ZzF5sZJxD
/5OXAgH0z9sKdlW8N0zhKJbxrar81J+LnqgmBIUxmrOoiBZZ9hraRceSMEUCQnwsCjXyA0fPD7Vr
lGS7ADD1Svenc14XxqG39S1kh7m3HgGPCAJOdMC7JHqgTFG3ulOybfrjxFAYzX7N41ub0XUwzJwc
BB/DOWorVwPN0MRwF8JskRO+rjlRuoCazPCozjatoeXLAgHpsoujS+xmk2fE0S1SBmvji/y5IiyK
Stb5boBgWTtJcxU63D2Sck9DadJwhTklMU8ouj+nLC+HXi5R9IwP+E4Ie48eFRWGve36j2OmlFvq
KiQLaT6smyGDNwA0zGkwpzOfQKCOuW0bG8MrpNZtV0Hbwz71HHC0e8Sl8bXsPltXD3dxTiugBcmz
GXNFLlWA5wbBevpUvQXaJTNCsY4a1YUVVNHiRTXKsH5Zg6p+MIiGxk3mvxvwxJYhXvbA5IBI+p0P
udhFQBbhhPUxFUB1POTstIUk+hnGp2Sjs8kIgovgTfoKGtiDLDMDHjJuUKiHzJw6+th8R4C0bqMO
T1WrU6YoRr/LOMIFHb+Nmjo2hxvJND7yN4CEkSefu+F98otk6fTtC5EaFWwD+K913qwm6KN0xkMP
YbgO8+SFTnVMo8NEXqfYL+TK7CIbWZPbwm+LDZWqq8lfSZW6wOr4amQsQpMeZDtCPQFGWnBLivbd
4egACIlbiKuNQBP1Q9EkV1uvHqWgGPahsJl9oV7NqdqLsm4XejNt1RFGP7KpwuuaZOPoCrAra4Yk
YLecSdoPZaUwIddzPsRojqRRVbA3Eb9EzwwOqoNbt6CS8IpDuMMlVZIkspI1iIbKtM9d/KCBI1lo
zgA6K4bHlroQo3yT6iLkhzWihZKtth+FXh6NQVjb8Kgw5D4MvsaT3OoYoG2waTHmldYIliUEUCVz
ppXTxAdJmXPoSkh0RWIfuCYruqOPNFcgqYMRlKEP6iBI7rX7FlVgFDjGusuwGyEkZYj+Y165yNZT
L7Lack1vUlv6SXmKy5YTr0PmD/oXnJjlrghBEbp6yZNW9Jz4BP2xCZ1cMhFg6yD+XMDrz7zJho9M
5D0YKD19b22NJoRoqlXjFak1XWpNW5q5hRqjA3lhpXxiCvwtQJfWM9TMX0CWZ68ryCPlJnl18yqC
OoLZkdP7tOHMJf6NbvWX1HpJrbOU5rOfatra7OLEGwKs07znwozmthnhASoftDT6i5biGEuhrq5G
yMkWQGA6bVF/kRhXYEjpTZqwqMBsJAdLXxhZJZnhg6fEVgiayZZnPcx5qIX5ZAcw7FzFXmdxwAsI
Piw3mp4jW7bVoumaq1F3CdLwSY1SBC31WzpY73qefYOyhLjdyMV6LOZxdcVMQVSerLIvAhMn0a0Z
olWriJaGHLsVxrvE62W1iUbNPJtFshlDVI2c/MorBJ54qQTqNWgH98TBmwQAxfoKer/bhiJ+iguq
VndC7VLcs0pjWOtaA74F/YPUNA2ZdrIJet5j2cNMSe3wuUSSsYz0/kG6JQ6uHJCMOQQYOEduMU3n
2NlWGHRYG9CiqnFz6M36BYLb1kfkvuicGpnyNzuscyQMI11LCeY16SFb0dF5iJmGcKK7Dgj8OZOj
r0a/0w3jdXAQxlVC8qjJ11TEO9kM/Uox26urD9cC2SZYbnta1Ur8lL6hlIsQQxrf8TbsS7t7SAvG
b3jeDYtuhxm7n0iiDjXzKLgmw0M4RyvrQPtgmfknEK6rIQ/GdV5MDfDuAc1/3x0GCW5LDiDitBjG
JwQTspASWuqEgy46Hb9MSauOoKT+xpwd5bY1nuMY6F4hc1z56c2Ki0878onu0+q1YTzYfTfrhrS3
argEKnpahBD0Fo1ymclyBIEVhUuUL4eukGtMOD1YlHzWcvK02cIjUqEjw4KWSiXQoPb2dwwLaxSs
zmjpx64vbimWlXkj/YT2Ze8nx34xzTrxMiQpC2SRCuywLyHrDwSsautzUt8Jlm1g4M1JoG4Ay5U0
614KqlNR7kFsHfLq1qhhsOzcsDmMjfPFHgJWgvQuO386wX+3Dqpm3oaW3jmEoKOpVWBSyvrDKpVt
nLhvGeNxxEomgVHgCzEQuE9KXT93J0WN6uVUBxe70zZY79Ih7ebn1ziHjVVSHtevTZHnqyhKQHqZ
oJFo1MwqeaQoerZLI3BElubXyygnTxOx+sYqw8/57Ga0GSp/aolDPTwkkY/eSn036m3emsMSvekd
e8K9b5xLhhcU89ZboShPZpR8Khm7IGyuSacJElId+KT1FNp07FWyeO3+zu+LtH/QZnyOoDAIQasq
Nx2tWe+POXDlLVir90AZ/YVBi2ABDUgrYQWD2lzoVnGk1NgYqvItT3q5oOLYTcF4Sthijr1MDkV0
qrqZLOe8EBhH23sIrxDe8iZ7jp7rbrKAb2CrrX36Xzwva70OntRGoKRoWYUGaV+Hka1pmgD+WQ9J
Pe4bhpCR+wVgPGofPedIIeJVIhtYXAGDBCX2AfhW5VGqqcpYqESnFIcabDLVWZk2gGNBFIUZD8co
bPf+lF0SN8Z9MiiXxsrWSW2SH0c2E4bM2Cv9m4bwcRuUIw6Q0X0tWon9iWUoDMR3I7Lr5Wj1dysz
HwX5EqClnyRtr4XlPFG/uUtF0lW2i/cMenrLy9Ty6GmO/0Xx+xXpXh8SGdCSPCPL811NWzktve+U
sDkC6bqDX4ZX9s2tq3UDK5Vx1vXwHkp3BD5UnLTeXTfd9NVESLTIyijwJHL5td5+QNbgzpjjRhYJ
lECLVJe4jWAYMU8hxqSlHKyufi6eC7N+HePuAoxLLnj0dmKMfZCzebTqYHVn0g9PsULrpp4ZT8gZ
AFhFmzQHGGlxHdvipjay2ZZU6tzfceXShSBLtJkWY9BUh5aqLE/ljK6aoKYKc0NHn66w33giHD8T
YQIIiY18ISWwS5rewyJsABErRA02ZeEzt9KROAaV9BRij6g/BUNb96ZM4JKrYCjXMYRcXW9fmp6E
hxT4V4jTNWk1GJd9QC1qcvZsAAXSv1wmY/DNkMhCe1W72qp8ZjxurBSHUQw0M9qOYfA4hZWx7WyQ
fVUmDoFObEKiSXxWvQ6qDVKvHDFXxzJ9KiN942R9etLGYBuk/XfHqNRLGVf5bmiAixUmcrue0JsA
ObkqKe3womy6jKslqa0wN93qRtvh8vOylFU7w5S78PsRkF7VQT3UrC3mqM8RGaVUMLpUsqKkwEkD
reyOnGC6tKaxcPLgVYDMW/dRqe2RSwjOyD26PX8iNTI2nEeVaZqXDT3j5JCSUc3fyspKKAhIHCEs
DZJSvkO9bO9bVYGq2SfWvnfcDWUYJLS6Oyo1re+JoBIF+q6TdDlPkPnZO85KSxBN9SZ7wpCNVzA2
xuDf4mmSy2Yy4TAHTw5YtS7X813LlrbiNYfzrOn8SOvJqZ77QhO3NHoHpkvgasBKoya4NNQ2wSNd
62+jj+WRhimJEiZe5Rg8r24yco3c/OzUkmM9tHO3TGZM3AQ2smC9Uodsg9qSYJNUYr3WQ6+7I/Ts
DgzV/KXaFtmlkaS3MA2CjM6rN5A/tsDpBLTdSD87kKAJ/TCUPNU6KCfyeDtEL2HwmiQTsyAe6FUY
HM1Abzw/YV4plBmrJep0mbruF4y7WFpat/TIPQK0HPYtXHH/OQ6Jtknpz2/HYFKhAUHqiELR7OHZ
hotMIYVHtNRITK8/NINlftQy/Jc8sxZ8ofWg8UIppFR60jix1+ZbU22eFB+BKltju8a5xkiGJbbJ
XWevcnjzZfaKVuiemMi8aTaeUE0cTVhfu34On27KJ2Y9T3hqTgTd8mDX8Vb2zZNWR/epdF581b46
vW4iX22itRTM0Vrdt+B2KLtedejp97PPZRiYCQXBOouy9DDJdFgqUcnu7hOqagjyUFJXsEF3yg4x
HxCh7EDwqsrvC1zOxfRIh6AHmJ1l+zhb8u3YmbXiC7bqwcNmfxSgKohLK9nJ60pbcAY3+C21ncii
nVa6CxWGPD3++ms1tV8MpTXW/iQ6RmYKvibQ26vI4UrBUIJY1yS7DjiuAhecOHqxsRjrQO0vco/b
nq6aND7aIrg1jfnQaoydxojzwTRI32Oa6FZluPGrKdyGtV0j0ph3GhciH0RAICdZa3umbzCd602k
UEZU36Q6LDnnvoCtZzCqP4Y0wbZFbb85hHXsssJ+g8PBgV3JOFYxcyrC4Trq5CRGwxjdXWLbF3ZU
bxyrfzCUvlrHhRGucPlVOyrl0I5efDt5R6LPytWSvstrgzGpLfy1wqnbVNZKjyApcO0tLXFSC6Ol
5pJ4aRSq/jqqhRdV4yLKdOPEER11ELXuZIfmAwT+kBzDctvrCXLIisT6Ic7N/Y8vtm5nWyYbUNKr
kK09d/llSRRBvqXYb4H/amLBeMA/mSwRgy6nkQmwoaBEEZF2hLUVftG2g83RlnTgifdbEUcsmlfL
SpUdBjjqTTJxlmbYZMvJ949EMTQ7mWOBLfUUZXCTeWJO++iEUsCe0cnVIm9VkPrplUA4ZuuOvzLT
Qa6q5EOBKEsdMbuTQc1c9Jx5io6vbU1YBJsi2X8LbbbPRaNzirOuIPOS0YUd+Lt4Yu2RucAryoIW
+5N/UG3N3ZAtdu0K0zr2Q8cXJSSICogVDAN7PmTY2Y7cvhMRkZm66NMqpH+g8a9ck6U0XQxmfogT
oWHp4Mk8/vi3H18Sq8rXbR5/Bsyt99H8pRqDaE0FEC2sRFfPOsLOzWgXfu1NmdEvuiliqjV/gWX2
179pdXiu4XkerEDL74wUcbnlKpePhKZBLdJDESizppvxLTMQw9MzZu6ZmBCUlnD0kAheRqqVq9In
Z0XnumKOqDc6e2szNfrWCtWWCgBbu6q+moEU99RkiNnmCVGF1G3EicdUumpToskgd6ElzORiKthx
ncI8+EO0s53cutvDYKJOTvAMhHn3mr+Apky2o1TICWHmf/3xJRWQBpgqo8nrsPUURCjDzQ+uzjj5
m8Gkw0vQIoe8gqWeVpsTnw2J7NhycsR+uoMyz0Jybth9cQzqrDiWbv41NIRcB26nHTjhBBhIw4yB
UxvgENciGNgW3TRMnKDdxszXPESKJeUkx/AMucqOLBKFsZQMHp0kFItYdw5DbnfPFPkvmQMwDNuI
irierkZlDxl40EBFL0i5WBVuta91lOhqznZQ9Qg31MJYNZOb33l7+3XTVPqFZ/jLwFN+tbV1YvOx
iiaoDpm97RAD39HMowqeQEQR5MEyyf5wB8Dq3wCAK4+BRjxpfTDSrL340pEX7CAojwXjVaMOznn/
rW6siBK7jkgk8ItNHFkojWlU8Kq64TYKCRCs8Wo89EFHZZ/r7qby5bBquxmCmmupl011yUwzjG+4
87OzWkvPoAGDnmtqDwX89E4jmyFJkIFJtdySLmleLUyzWnRQ6r4C4EkCGUb47o59zEs4D21cU5Yo
VFtx881ro9cFnHks7X6fZhfmyKmnOGWNDKkueN+YFBTtsJVG2R1L5D68yQMnLjQMABuMkOLZPxJj
vbNjPduPeTicRGMXyyoWM5bCGM9aKe6UrSrjcjArP74MPjoQsypwDdgYoupwfKmTQfdI/kH9j36Q
3USeSj/WTg3ovpIahD1cHIVoPwTZ0utID63ngaV72RN2uOTQmZzq/EEjX+2Ws6PsihkNnDZVd2rL
bKPSwAnFI9f0O9mgYk1JMndLh2rdDryOdkyqksMjgvlkoTjxO+YB4TngKQggnIo1Aby5965Fab9X
mTz3Ss2KXevPEwLeZR/5RLJKImhnO/DOsck1h9U9rsFiF5wqmvGRDf6L2yDWUeS8OaRu/eoSN89J
GgxX1ocQmeo1487+yU7CD0gCl270Azy7ruIZz20X2athAPXBW5WeM4o3IE0XADdp5XZb4F/iJDJO
soQW+52fX42oW6sitZeZ4xT7rqFtZ2PmWFVc9Kntp42hqbQYY//bfBmRxDjjGn/1I0vrNRxXbVDL
I0dv8iCrcQ8Etl41WFA8v6qeIgVfSyXLcmc4KArSIPIG7EwcmeRnVWQ0CzE8LzWiDimhbWNhicFG
/xhOBOH68AHT6uaU06psucdOegMlIOc1xlkRO1Fs0b04q3yAxRFhnYKmg4VWTCCTWpcAa1EIDiPg
zJdGQXpqwnWOK85stl0S19EQqDmSimKk0dIum9nT9a2aVGunSuvNbqYH7ol/ynP7XcnmI6FpjGsD
bmlMKgE9CSnRHo1e2XfjvtcRcHd2MnLVnwTBay8az6qnGaWzk3Fd7tB/kBdEml1pF7MXlirGjYlh
gW0dFJClEacTh1G25Jtju96WjnY1UvXF1vyX2G6upXqBzt4cRUs6qZAuj1pPWFMcFiHHoX4/GFwi
5vTtjuKYbafrGOdzRQUP4BL4FOoztp8RVQ2jiwInipVvoVEkIJj14K2CQmvE4S7oLd1TneDTCTyF
3JxNZaTaMsMJChmbRMHSmSKSCLAousmc6tTm+1ornYNoseNPcU4HWEk8Sx1ujc73taCQAG/6uRqv
/QEim+n36jaZTA299kYYTvoq+qdUzwiC0jHIZiXONXsoKSdG8L1BJYhenNcoqW8TtBN7W3ck3Cb3
RSSkXhGk8Z2XGMt1nyoQbmg98DhPdDLuTlzrXmTW9qZ1DU4Den5n3W6XFQOFJZ0s7cj+fwnoRNDk
zAcOStTzCBo8vVPIVek41802y12B9tKmGMJNS5ZvT0KbljkbAniB6cQFJnDcOr3/ifrNPmAYyT3Q
KuQFO3OqTGXG615fV5JFujPi9Avwm2VkdWfiJhtqzj5eWwMp9t3swGxc1StUhJRRzYfzAw2k8Yiu
1nGRRVntO17yZDWjb5TI7becnMF8Z42N/1RW+6If4OymgnQD/dRZenyXuuQclE4vhWPKDbuOfoiV
5CUHXsxfWJQPSO7rfW86VMo+UaFq1xpeVqSpF1R6wUgFBl6A2mIzGc3eMUdjU/YTeWjPYMAjvAUT
yyow4Vks1TrJe05VRpATWpDIaORLY6L4QpT7FjT9APKUrlms6NsxTCKCycOLzPiIFT7h2MBQ2fT0
pErFocEVYa2O43GTmNOXJmqnVcK2sDZ5b6+wlGpmiNu8zNcMhfpzrsmz74bmvq2QfUkCC/KaEZxd
Zg4MWL8lKAQXxbzSp5Z4MQPeONWIRi9I4BxIP3geUWFchpBeVFZm58Eeky18F8rjYjkIWCuhLN09
V1TVXnRjTiXAFK1XucQlS3PfFwnJsIx1aHk+jFY3HcMYNdkkM3OTO2RmpLyeblVz0hpj5t7GtOxM
8MgAPuw1Y5cfNztTAC8xPQBnMHXRjRj15zx3vwFVbDdNZia7wY82VU9VCqgIQlNB98ic9ja+P6JU
DhRvWd46C6tFV29WD3kdVXsr4362TLUWvAMryAdPKKko9eLKWJqtne8s3eAo2/g3tsnwxS6IIkmq
6T4GHWWJUdkeVkFAC6G2zFnTzKrLPZxH5J6zeqy0Id6ZdiVAe1eCHCW03IR5Vfp3UC4ar3SAb8Wg
NrDaT6XQ7iCUaFV01z5p7Yvljp+x2hyBe4CQtDjOtwPhr8LZ6KDPCMA0YOLE8lyl6XkcUk7qIvsW
Vm/meWhV+6NAZ4eh8LVhK+J4qJ04pooZXMmm/963wTc1c+hHoA0LOnyE1mHKSWR1aRNwEtAogIhx
iaK3CcthPaMveNprluzyKxvClbaMYQJcp8xZ9YF/iEasBWbwhPb1zcJJB368hTZlW+vofdSq3ku1
iFmsBUckLcOtnxFiS/IeHIm7C16I7Ddc8gEkoLa0g6UzED0dZujgWEGCsnyP3OwB3lawKSF1TV1O
HksKvH/sC1qT3SVxlGeNK7QyLfeD7BwCT2L5bDqDs7LCCuAOlyIppqcEm6FNDlxZyROzLSIDRhDv
fWR9s74zVtnHchaUp7jp/GiNX+41hlm6JD2TOZ80FjqFrVB0crda9S1uxnt0JfnYRc86cZzXaM8h
sDDC9jzG9afN9r5AtnbOQ1gZ8DZoDB4n4ikX5DJ8JH5NGhrnyAC1pBLv0/qqd/MkEFH55EmdRjF3
s2Z41Kxz299oQf7V5ywZy3FfjEwTOO6jkh1LdNEqvOeJcGRffoy+3BuB+Z468a2TGcd3TX+1fWcg
n7V3CPBxMbuUtLtqtIVMwHZxHzfcb/KDJ6wBq76lJhW+uYublJZmTAyTnACAIchLGpwb+cDoDbf9
FuzfuExzsGhjhE+leTKS7JNYG/oT/s4IGrIW4YJIPObEu7d3cIOvBMvhZ1NuEpmjan7HukZyH4Fp
oC+YZSrigxXuFIcB71BiPjr9szDKcqnl5LwmShMTN+CQONhEqzEniZB7e+fQ88w5/kqOPcNK66TW
hLvLaZeV3Ul3P+yKTmLfvJGBcB7G5q6ihts5LvAc1uzPIk2+NimjOWSwm4Ee1JE0RZPhULWbIv6m
Qh4Ut/f3DI9KhN9U5yRNGk8Zvx+ZJtizQDArZUduNw2SiPClBbEGxsZN8q+4DQmP77DHY1dPoqeg
Hj4dC3piRpFtYI2xQqM8bYX/rOa09fEiPlXC3Vs+ZbK4QJk8oRCdS5XNOCFJcCgtzmUC8ymDW9+J
+bLRnQ7U4JvTNpekM8hdy6Zq2QYcGGr01WlMZPqokQ4x2nMnhM1PIymrY4xDj5XtstoZbKViEsuO
cdOQgYHjlSpJr3JYxJZTP550kV/06Wi71YFSpN+joRgXCed0HrHYDNCAD1W5tzQX5q11b4YUaZMd
hqsa5D6uqWbOBCgX5cjPRHz/KW1r65SW8BRbcib3tUXaZVAGE3Z7RUnLTZcwKq3lNkIPTqAa3IGA
B7L+9I05Vi7PvuaOAS+nM/6xIesjsaW+++rbE77IqPjkj79oGl2/2DibJvpnxNhjSgRMlXZHuyw9
R+o3wyhfS7lvrebRLbq5xWah4YdCELX1FizGuMPrvG3Tq5pR4qFevjU2cKcJRYDK89ya6dHB1M4w
fycTIJxtxpuVkDnZpI+JrT40Xe9BbqyXRpwj8RoWUilueiGOBJndcNisOyHPU89pttZP2DocrQPg
HZQhL6R6ZURPnVBtiyh4LGM66XH5qjv5WyQadRVl011Py3GpTki7dFjtrnaPnUtd1keT1UonfS4R
XbZKqnYHWpGDrtuTH+3szUrduMzy6soCK9SfRdbP0/8GluYhbwjpokdXbS1+k6zx2tDBb5aTjOP3
9sKKCBjVerwStnR2LVEe5Fo52Gctg5B4wyrXpeYsaysosdySI8qs8Tp0fbAjRUfDDokc2Q5mWFbW
3qfe3qoo5IhxQjxrj7TIcrMP6QM9DY26gyFDn6vtQQP19Nb68lAHhEKat5QeJTMyEl4b+5lhCQtQ
SeHC56SE6dx3H2goqenARYfvWqpsTGPQXif76oc1LnJ9fO8tfnxSNmudsFrPJrhuq01MuJKMhPW4
sdZZxwAe2/SHPQ/I7H4dMOdnZFfQBzVPfRbqG6ERsNtbL4oVsQ8Mubseu29qw/pglO2DZdhfxj5q
N1PlnjoGDcDbsX8pVx1By1jUM0t9DhR+Ibn1KbfKiTZ4P2yzVjMWaaJeczvHKyrS75PQ5z6LRqbh
QHnu8CoMgfMKLRXNd0xuCeFluBCGFUY8zg4VXgV3NL2qoUZzQ9rj0LY/Mltd9gS+HUy3XfeW8wYr
YVrnxrTyFb6NZjViIDSEQCvHd1Wv1a1bmq/RpK3VDiYkK8BB4mdYuFo8rTQpvuUmSUwo8mmZaPbV
HC5hmA8rIGrH3FL9jVBTY2+0PbFYrfW1jZ4pLttVauHr69KamIGqd5alWbIR4YcIHM+t4nuruo9K
ahH1pFH4hWaA2Z49qRyYVRTSJhdcl0+imDuzfNKeX5DNI4q3bkiib0KS1LHWjHdVDcmdjYucGN7w
AvXrLSW88oLUg+p4aKZlY5pbNHPlvTDVc+IGvBG69oimsvT+c5HjmbLps/pfs1j4a1GOdRSE7Q8V
6v/9r9XD/37843tR/3F6WD/++n/+9I3oV/9SHc9i25/+w+PStuOt+6zH+2fTpf/4S4LPYv4//1//
8A+cHvyURwJr/vu/vhZd3s4/LYiK/Ce94oya/58ljtf3snv/4/wp/9h0Uf75/i/f+pcC2LLmYAyI
6ogdLUObca9/KYBN9U/H1OHBoro15z/7p9BR0f40NAMAu2shTxOCA9A/lY6Kpv1pw2EGCW5p4Fux
qf8nUsdZHv83c4eArGzqaJBtHQu+wQ/9WefYwG4pRyd3jqHU3ZMaMWEcmzi8o/+Jl1rn8DXWU/eC
oBBbT+T8xtb+q/mSKhkHs6vjK9ENfivrF3OJqMNwyg1CI0SafjrET5xIHGXMxSkIpnGa8Kaw7CWR
8mxqCKlSfTBeTCE/ApimK12MT4YOxFubv4zALulYK6/EL8a7v93bv2TTfyfjox/95TrNcmyBpN9Q
dfxTDrfx7ybfwdZqp8MFffoHcmJsKrHO53cRwJCNfsElrio3z1rQvtjddKjmpmvG0ep3fo1/+RwW
p0gErjawTVXAqfr5c7Qlyi/BonSCY0XIdwLBpu8onvXCuhYRy3U40a/+YYMQmvjIRSYfOO0YS1wZ
JzUWSHTCbj8Bcdn0gRvdfKEd49JBnmTuE5eg2lJgV/73F8/8xdbNimwCGMNdoquCf341mQytbFU6
6w7gUScLyfnppSccrC1j574Q2a5tUBqqiAmo5GjlEk3XqWScylSuREVkneoFQWbvNOF7VRw2R8rb
DKtO3N2iZo646tInCsTo1LpxSCKpIY8o8s0VFAW5HOqufSkCkt+UoSo+SpdxKWCmr7mbr8Y6vEyZ
Vux5SSyxKkalQj1LorV5yZFXLR1J5mOo28mtrNk1rQDS5b+/NNp8v356/7g0eI91FM8cWkHz/nw/
hTP4BIgL/2Smkhler6Zk82EB5xwrvbpSOp4yA3B+3r6O881WkT7SEoNF40gnODUMq5f//iP9auQV
LuA+ni8TlhKUbPHjlf2bJUhLghDVlo8dTmJgLP2x3RCSG9Wc3xqriR5joskfDfo2KWwWOyFGKg6v
pp36BqI8BwFdGW2YHuhPeZP6tykKN4DqF6J8U2eoUtUMv7uG/7KGzR8YGwXX8Yea/Jc1bIL5qfdl
HJ5RJKQb28ct29RzL4/GAUJqWAAFDcClP6hihczTP7iu/1lUjeU1qCL2ouK4IOBNrHMKsljJNUKA
AM12CKIPCgjMf399fzgqfrrl9Ac0HVcHynfTBBH48y1v9WGwGjmE53wWXjNNO3LcrTcqDaEFbzKH
NCZhMf6xG60cjhCtbE4U1SAu0Jk4pcFsg8hCbQJrmE/iNxA8fb5Yv3464n4Mtp3Zg/LrA9lVIZYq
H9DC0BOpLdMezU8wc6IzpEIrq7K11dxmXJuRDWwfkPJOKs29tE8mTXUPItq01WXnbFW/XZk9Y6KA
mLQVcFYFa26KDH5qk7UcU/XELqcvMk4aXlwGrxotzYUO3GJrgHr9jUvMnK/pr7+VSYaMamMecJwf
4Im/PdNYrmuzbe3oLOjMLppCLU4IM+hIGtZejOsyNYyFcCLa/VFi7rL8qiuhAmZoukNQ8hrFp2+v
jhnq62Yl6oGU4cg1vckwikOkvMmkCiBnIC0bYgI/SycoDqlKkyUfI5IkiY4KEj+mj+Bq+7JAaNfk
1iau1eGFc7yxs0hWLH3XIKPPXua6H+zwYe4xvOHETbXf7CC/sh14vYU6U+hZkW2VptYvO4jvNJVq
AJU6N0UwrRHwz8gGddNXNPVgZ5P23OvwHnWO/rqcvgSct0fHIjBzNKKdPsc8o3/Qjj2DbLp6zTRH
jg406ezAQ6QwXeImG6G3UnS6qWYhEm3TrxCPcSCrSwkF7UqlNOtPbd0zHZiz9Mg+wWEhqufIfjBA
MExNPP2GLPID4vDzA4AvZI4m4IUzMDvOa8jfHoDEcEIghiI5y7HssGgjv6QpQMxCFtymbnhN9VKc
6WPnnkE05QVGXIn5NNWAeZEIkCooUphrRKvEwdLLkfn+Y6SvTSM8OQdqItGTLUeupvZS5KBLPkS2
k6GFt0jd1mBN3uK+YJNmyk6Oc383NZjIg+XvJxK3HzKab0swmd/0kryIHxVNX8r/eJl0ea2RNFM2
aMxPf7W0yKSAD1fSEWqqLF+Ksswf1SA6JFLlCCGsJ5wNywY299EEVJ6nCejirn70h/aU24ifI6fO
TtI2sVHghTdJ5SN5ns5+TGv2N8+o/rP7xhE/7JxzTTjXzSoP7M93C4wE3WjA7mdyYsinzzm7uYQH
3gdibzgPcTaLFGMTx48Kiqdt46eez6N1Nwlb3GRT+HXQg83kjwSJhpPNFsb+Q/rUM9gamETkZq4l
8mC1Es3RmWhmoYpRfgOB/dfC1sWoRGoBu5Ij+B2o4P/+wMWMFKZ2tJOz4dSXxMhq3qvg9f9Qdl5L
chvbtv0iRMAlkHgt76u94QuCpCh4IOHN19+B0o1z2E2FOs5LbVLSJqthMnOtNeeYFTfhYHSkXVfG
cwTy7VJVJiMyne5QLPxNbuIegYcXkfJIVFyMKoiEVD2hy5Vna1TjXz0U4vPCOH9Nlw8II7ML+PN7
oUIdlBJf05BbSGC0S8psJ9EMrAlc7ZaNKP373hMnpbRlaubBvdRyB1h5eSe8HOR3bVQo/grtiwX7
z3MRelhotDwAkGlt6/P3Guy8NGTmp5cCBvzSQK5+8eu4YFhkPdsFHHvPY5jjiZDuVpY+yqSgmVtl
nErU0CyIhNG+uFLmHyc14rAsB44ZiiAdZ9r8zP62gngZHi+narOLHafOxp2sQzoi5rMiqHx6HrNc
2oEzz4xcJpHptQhGJvIIFRepPh5Fl0ZrVabBNoiiau0xf0H2U7cwjuA9V0VgL9wxN1a6sU6Uax6q
nM7Pf587nPmJ+7AEzm47Tt+goyxCF2bH6e8/QEbgkF0JO7mkE9BUoAr9wfOta506vxSFHln1wHw0
a4ATk0NEGKaevQ5syMIiUTyKJjhMhlts7Vaw+5mMkRrvrfXK5tC2QqKpS5t9Db1Qt1p3ZEpLmIr0
q/iIfBEymV+fuqbXD+S86gfc/2gQmEVHmf2g3URFTmFSaBIaVbJIrSrMQ8d4Mg8SsvW5aMuz7wUv
fqaajW7q07HWB1rJwxAhScBV1sal2iuP5K6CpiUcek1bOw6ZrBE15y4yLI+Swb/SnSzPmevdpW1i
vPTla0/37nlwpL9KjBoBsmBCnNtt+a339ZM50nivyuoURiL6vz9MHPepvYn1nk+tnyFeTRnrGgVn
egEgN5IRG78miE/HFtFz62n5sn1ua8J+E4t3DGWzR6N4orpUr50Cxo8uJmshok+S/YoyCJypWSQn
kOucb5xw1aLG3Ley55nU1Fcli/lvzxHFAeZl2gbspJ8OENIMs8ot4vQiEt3flBN0C6baR8Cc+8FV
oOxLt7zY8LgyVbtnjbFeJpIGgRwmRdey/XXrdvdoMvYpMXZ7rf+Gb71/jtyfMNrhrkt4mDgENi1Q
6GWoF3TwrdL94mX48xDOy+AIjncGLRTOQp9ehtIkaADQR8oOY2BqG/STT/LeQdF32RhB+l7rVXXx
uawrbeq3eTeKA2i4KykO9oqKjXj1LnvMYYyTG2rswfVnX5Rhhv7n0mxDUiIjiLaIyzOKd/z395XX
SMYOEUmXhuwlppVuTqHD/8pOA2I8BwmavvlTjdmDU1XHFmkYDNACskFO7LCpNxM4unz2Z8ll2XFE
o7qp92Xc3xkFDWFa/lfXUXuXknxXwr3eupwAl0QBeQjeMVtZup3+gBj6CwRsxySQxMGBOcye2sDb
hEKTL1VGpDjsgptqsyP04jGMyOIa7NI8RDDMDkCr4KnYiXuUmvctAZrB1BbXhhnzbAvU0n8xFb6x
IpCThqCYox82MpKFA1l75xM9sdZjaP+saMlh0PpT5MX0/VNExkJiyNB8NH59sBMRcQe2UH91GfKV
XGXea61aa0WUdQo9X1tgjJwgFwHoo9lFRYIq6mE0yAPL2pMJ3z9EdbiJ/N78psb2ra2GlfT4T8CG
Vc8Tl1VoYpXHWn/vOH39MsZPppLOqraGYWsCYHzo6/AgukRfD0JDhdFX9lob3eww0JXA1J735DnM
BrWku1qelx9TU7LLG9Wq64v0i7PTvz3ZvJe08ihPqTLFp7PT1DhVEBgpWj7JnpNo6zT2kr2RnCpM
AZvMTeZkJJGvusq5b3KDY+pMy7OcY0VoV5zW/gZAbo8CiZFc2X7xVP9B+AM1wIRkzgpjE52RRB8f
6qKggM0iZH+eO45LDTXLKkxxxTlBmG9EcV+qLjuaOfcztreuk1pEk+gaSvycfZTTBzCPMiBcsovG
hzpoxM6BI7rMRF8djDBH3GQ+pIb7/N9bJ+zPj3snuyXvIZeUjghgWvNz+dBYojPK3B3P6eAMixEB
3aLtRX1JTQaL3iCtlYe0gSQtJ/qRde0TSfMXWvXITYA8LGqMMU8RZDZASbjkJtnV9zRZvxWFOZ6G
KUEeYfb1deq7vV3QfkjgRlwrYJ0mjqO166OXlaWhLrbTLsI5KAQaaAdhUyX7JFXdyVBoXgbaL5Fg
LtnpMQLwabTJ32iSbZTBvfFd7vMMvWyQG5w9xeR+Jl+p+cNJW9ghLolIaR5MCOf1FAVbycklkWQw
3JBN/3zEZrdukXFsR7QkmxH0ycGf41Xo8jqXRoDuxPoptl211xScK0M4R2Jcwi1MKMwOtkiXvhto
e9cJp60TEpqUTR1BelYRbeIqJZJG2lgXDAhjecHIhD7O7UMl/Y9uGIoNL9AMGg9/ggZKtjk64I3t
osqRDnVIVKlpKxygXpIYm66d4lVu4ZbIH1k2BO5QwKRiNA2WE2NjdX15Z2F2Pw3CeJNZEy7aQvtp
RfZdHINhs73Yv3M15z2i23USTW6SISObrSec505rq1OjCdLY6xAYKb2atHSiZRbY09GpqUCMGrQL
pBb+LDitY38OLa/dD4ZURzF7iksRVri3MJk39fQyydjY5y6Ro0jjrcPkZbia2ucaesAemVNxke0k
10prkdcb3uAebxzXwCf9xICkvetz3z2jQxKLLIO6pDncNNKorMvto49RAaqXwMsyhCKVRFqJeA2f
Zrm1QbknTLcM/9S01KM9DUo0AVmIbaMvVgiurYMJ+OfVubvxwbkM/q6ZQu+k6ygv/BlaHxdRtWBy
B0wNDviEyV5awL/SFnFCRefoySh0AlXDMQZHJ8RBy0vctQ2rehAxry8bmV/aQDW8Tg5oupktH0o+
br8yyvjARGUhrDZ8xHMePurdi0hc94s189bz+O1ozOtNLw7IAycCg/76561W0lRl6D/HRcJDWEdt
iHKYrs1oRiGFGu3YGcWyqaJx3IqA49lUv1Ebz0hR0hEMVSwIYskjD1Y/DZQVuwBVW9ogkFRIxHJ/
/JHocPNKL/sL+8s3s7GW/tsUl/DZqyS6K0mMBBK0ScQzqPERkVYGzM5B6/XFMvbnKsbaZeNtZQ1j
pvSZdMlbm1W9N9jnqKoz7ATR3opKbqkrL5Ra5TUVm7zDMxtNnbjqou13o4th+Itv8elcM19smlCs
seyfMJs+bwE8ozjkNcbLBbOCax7k926e2yvWh2ZTaYgPkBEg07FI2x06ukpxok+rvCBEQe/nYEbF
f5zJdtylrfXFg+D8+d2Yw3FDGfTQoDWk+Wl7srraMQtTnKe8oTkb2fWSLDL94faR1cysR0NbVDVp
651hptvJrl9rcgPXNJcewxSBhAH9A0M9CaUSfwbOVH05RjEnjDHxQOkgLq/UJQogxNGARSPg4bEv
qXuqIS1XaUA0Z1Ybz57VNKsq5pVWcfW3l5n3IThqzgyTdqnESNCyj5FjNK3vYevku8RT05PVRxdb
Tu6V8fvfiWDWw7bTEsCWTKfeKk8EosHmIRYA5Wjwy5uhkrmV7AJXeChOXOdgxQSoEZ9jSdq0sk+P
YJSpcrskXrSqF1uB2QPNNW5te6wOoRkFK4wA0xedk9v9//gySjAuBhUG4086E59aEiavAMkxtnYm
HNW6lgqLF2Iffysbp91WcPwK4fwKLbtdhUX1C2J0tqu/sQbCW1AcN8HELMwS931EQAvZLKKU5TIH
v28TW3XsZtJ5YbrDEcnQqzUB15cVaZZUrY8iMiBpduHO9CMEu9nsgiPt5Tz6bLZoCQ8wHje4/jgt
kYNFqNAYbAAPelsUr+/1GLnPUwltRQhcHw6uTeIJ/TthFOYCZ5wiy1tDGFI38srwxtbTo4qcN5rO
A05MFTF8GHGiFLV1Ls0sXmQjzBh8kLSaE7vENVUKAo/Ui5f53t7rnXNq9pd4sg/kKl7sqBJbJLac
3YQfb41k2DeeXi7Mahx/Vv3cpeBlakLvgbnzo86fca4EiHxy8O4cQQjqUMd7fNrDlUgHfGH6DsM9
gzq9QhjvSYFZoNoHfWM/jWgA/3s9+NyaZT3wDCowWqIkc1t/jFbteBaEhnl0GWng4Moqj+XUG9tQ
o/Nc5rI/3z7coSM6qUU9OWk+VnBcxrXEXBTANFgkhV/uIQdustLvNuFkwvSOk5/8vTFTQ/cklWvA
cZns06AVMPoAvOxQHNfLSSOdupqmeJ8jjV0Zsxg9t8sHHZVEH3XaxQuI3orlOtG9Zkt8gLNKvH76
4hIY87Ly8ZH3iJenpyQhfrELfSqp8ykt6L+nxUXUE9Nureg2TtWsssHlGTAsfSXAFO4cFCRL4mIM
ij3khuNocDirk5f/vh+Moj5/G6hLUPuRJris1QyCPi6CItaNwci0AkBImazrIdTQKHdqkzI2OOvk
FVK3bosifANhZ2+wZMHP3eY2oQSNaecr3cG5KNr4bxOBzyHNyngnIx31JcT3gw2cJGJW99Br+rcQ
vdJaNJw6ZFm4d8SsFk3snfqE/qhREGVeVhUZPjZgW4Na02wTsmbq5kAA6AmdET0EIYkszSKqhBif
CG4ovNeWCjaOHsIrjwvz0MZiFuT1wbacIjAoY3TNqsF7JTKTzDBfPOhRLQ4DKOANDU8cP0KinDYW
sTZx/g7pNMpJIznCIkvZa8NDaXnVtvONnqy13DgQRLYg3vIX0W7+K9p1faNFV5g1xibqc+NdoKkv
S6d6zomsZbEg6FufNwhz/lCIrI92aqLByziOtRqBIwZInuvtIwJ8e20jALaWO5S7oXlIkPbunQn2
r8o9gDadwHpH/LceaxAwKM2LhPQoE7vonOBFLkyG/Q995pvuM6wycqbhiWPiLEjaJ7+MHuI2x7c2
H6uCyi7WuQNCH4KNQbMJBmdvNoy60FnZmtccu0DVaLskVmV6JPvSTtFc2ncaoIDvkA6h0tjhuO8S
POEEy/lXNvIDUYfXridZNwco/kWD+PNET+qGoWOTF1S481Zx65781o41IYMIqtTygt8JKkEl1cHM
xTpPfLBGLp6PzCUnRwobgWEzfQPimYIl6C1KrRkiDmDJ02Ibb4ayXpORTmKIn2tLz9F6HQQ8qTAd
LoEH88FHQEaAxp5huNppOJJP4//8KifrZqcF7bAwe54P2jXdMQ7Hpzz1kyuGiF3e19qy8ojaKwE5
ZSlSwqCwvV0cjV+GOv9xupuvCGHJ1NeoG8xbS/23K9ImovOD3igvbGrhXeuNxwSbhd+erVJ2hH6W
DxAx4JZp2rbOtZ9217r7L5aOT3Ob+aYYdMd1wuKRJhm33sRvX6GC+1ArX9E5U1V+HjIjPxfETCVw
nyOS3o4Qy7u1QfwHr9k0LpzWYy/N0pLe07hSfRK/eTCavjjUfe7c374VLDfK2xmbSOPh43pmRAKM
ojlUF2Mato5TjY9KhcVK9JG+dgj0Ihbhroz8ekVvedwRWJXdd80EuXaAaO13D2hW8jWGJjaJcRqA
1wTOLgidelFY5fc0kMk9/YB24yH+22pu9MVFveUHfNgcqJORY9CyR6Rl0Br6+PWDyiunqc5zlNwB
Xhc8RkhXzQPuVUT3DzWr5Y+hHwX2v9a9NH47rGjfxfG2aAqwV36hnSD50NpxEvkCq7TfhRlkjJ4U
gpeu0aJ13bYhjht+W2rdnRma9XkAyfBQNlO/Lwrc6vnk7DmitxdiPMTjoED2D0VBhUAJyHQg2hQ0
oVdNUekAdoMX/J/lO7YIjl0OrweLySVv9WFz+9UYu8OmNwJr/X9+9qjfdMLMBYNt5lmflDRNYI0T
K5i69KTkwWIqDiDjHvqJuIWMyjppdsi1nA2RamjJW5p0e83AytknhnlBnv3YQdr54tb9ua8zU2O8
hs7jlnB9Kzd+ex8COSryuNv6kkBoIdpq1PlrRrkOnM5ZKTqDONV9j8Gb8NaGsk+BdIPdMAGvuxGG
//sK/cuDhJtsftY5MXDO+rxkTkYa0NXXmktnA8DIVW8w0enzlekV4wqPw3ApAFFtjC6EiDU25qkq
LPM0VpRZvja+jCY2X/ZY5LwtKvcrIbYp7tQF9GkeE3u4CFX+KsKALJoO4WqfSrq7IjAvvrSHLS1b
f+U6WXjVC2JngYCeEGSNh1aZGyO0unWG8OQyIEIoQg+X4iATiL0DwnWwTzXmrP2E/2jVzZAv1Y2I
tyysD45Wy68OY38sYqbOE0SP0nPErIP5tFyMypVexxHsUmsnu3ens66PP0Xs68eAidOhgzXDofOQ
x4fCztOTHhuvnUs6RTrnLheu/UU99FmPJVl1TJcIJSYtQC6dz5PkIMRA5gZmd2HVGumkM6+I2lZu
KaKXdamw9vSEC/g/7ZYQ4xgbON4bO1wnDQAa20ZrHbbZicRoZNNT2+4ys2oxdHfjblT+K4QP7wAF
2vjiKv7BQOZbg4uC4elSIEhOlB9Xrcl1DZQB1Ch9m+m7Ic2gsQRH8jP0bcakdFmaql536tCYJoeb
TIsWwOfqZSyreu+1lJyBObiHvvAe6GTq93EwgW1BlBIkUfFQt9WPGHIuFjYPAxfekqzXpkUyBN+t
VDxwmGvWeY9DdSBYAcorcNp2pPE08ngFGBuljctxrIMvVCYzm/TjOZ67NL9YDvGvQp/RvB9GNkMZ
eB4aGvfSo4/HPFIZJ2aTV4LEcNQSU+BIgs0LAgmOtzlx+zOIE5sMJfW96WJ314cc0VTGrEnOnrn/
fv0/j9R5jiCZ6gYqKNQ/hLR/2kcY1tmSWf90+UfC+s9CWNdQzpzRvXZgl55HhJK7aVKvdZDSJJ1V
tbePoCX7NHK/Lnz+fNccz6GFZzlU/GiB53//2wIZZ34jC3ewLinK0R3tBQTw32ryp9hqDXFQ9NkT
wrrgEivYV60OlyJI/7bqKVhFA466CS7F6r+vk/ijGEOe59AmcGacOJOK+d//9p0sHySl7eXGhQM8
XBcvaHZWrFxQJ/6LUfvOfWtE1RUEx6mIfbSizOHIvf0p8bIvUhnCMWizB9WP1X1tIekn/mralw2W
jaIw5M7FbTml6QOPMbH3KilXzJvcc96kyamTlLgBGS1BXxOZ1bikg3TeCdqAsw0Ze1PlastbS9iY
pZR5Gb015BCjuOOAgMtX9lsW5mIbuonHWtsj3tYKmhrkxR+jqFC/tOAQT8HWYgDwq3Hdo4qF/Q7n
QFJEYX757wv55+7HdH3u87FoESXEY/fxQpIKgMKMt/cisumuHbx7ohXMk69Xc+9CLHs/ORiRYe6U
Mf1sWJVWJHy3B6gbwReLkf3He4kjE50tjQaT8ym39eM3MTEGll4DU9bxdWw2GmLE1MI0yRllWKnW
kRc6QTqwkBIn0RxiQulPIHypGzBRtXhjeQSueVowke6KRhmpg3nEBmEsHfifRy3zYBxyhirLTTW1
/QZ0UQAYEn+f5XKbRF3NCbnuwpy659oc6vs8Z5iT2fUZV/+iM2mpjXi/jjrGt2vPVH+hE8Fee+1E
b9A718rN39zJO7V1Y28HGJ/bWIuKFXZNsbcbeJD/feOsf3kDKK3IDGGAyPVyP12usKexIlGnXSyq
LMxCjJOwNwGk/Luq9YzhAWElcWPN098CR5szsPTSYTp0RUTV3SSzfHlq152rHSbRvECCESRVtt/0
vH9XRvat6iS2AmQ8Kynxrzh0qujl7rw0vnND5zWCaLmwt2XcvSD3QUuHpfiLn3D+CT6cqWn2I39E
+WSj7Wat/vhAaAalmjSlfxHCzTZlB90g6M0twIqfgWHcT+ZoH7SUJBYvCDDmdyHEhfgsAMUdW3Yw
o8cZqbOnraXCNoVHYU+fL1/ioSB2LZIL6gcwB0Iky7GaniYzR01IGxL/er7WEvVox9qvTMDCI5N1
QVXYb2Paaxss3RiC2RS+uKP/8gKAb2Gyw7lYOvO78PHnTfDYt87kJFdIHdc2N8dzLF0GjjFW0ql6
mTJfnlUEToHT3UHJYVa9W8hPjOiUMWMCoBF2B1giC2MOih2q6ixzQiMs0k/szocO5O4lHYKzhYhw
wRCd6Hf4NicUv0Aex+ZBhAYmbaC+FyStBTH0WnIiQqYD66ujAUnzR72RahemIyHLBlrZrNbLt8p/
SdkfXqr5skhiMCaOy8fCm6ynvKMKqWLAy188GfOV+PhkuPOs1wFOTpQVgsmPVyroRiJbYVOyIzGf
6sRApK9fpKfK+jW2yr7rnXId9VkJmcapdkOnOLhEVXQMneZiB/IR+9gAGo/0E9f63oSGdczjIbhi
576z7BJ0Amzba1Nl/QLigbvxmxFKMlZg5ePSJt5+0xrVj75yaczG1Uta5z/8enpP0lbRDavbFWKg
r5ShNKD//KEZyruo5y3yV93PIRqhcqLULobkCuC22bpa+tN3e/ESxmaNiIFApUmPk4u04aQwIxwh
6Wbo4/UkeE3TGP6PopwB5wWDWvT5MfS9fD9J4zKnDl/ha4I3VNazmiYGqxnbadTQKtegx/R2DBZR
SzB7KKJYtdcw64hjoXzdamlkX9p8TPeCUnXRab7zlzaWyaNRjoxNmoktsZbR3rVe4oKx8uwtP3Ii
dV6UyXO9DH0dhG6q6msPMPPqVYG3CgA5kEal/eQgDxTLMCB5iaHGV6oL2Ib2sCiCvwPkc+zV/ELh
QXK1ACO/TjQ250Zj4fVWSDScvWbNG76Vv1Shq7/NZ2/2YqjNFCXNIQXvNPV+fx5yXV2arnifRKeR
4CKrXYEz8L4h55Re1cpUk38Q8q9Z6Mo8xw43nd92z5kemeYCTvRDqIf5XTO5JxSS7dVGEbanwbMG
b1LvTOLK16zSiLPhi5+z+K7zOueFGDV5hRr3EhDnyf7rvOoaEUyyGYpzR8wcmIhSvQdaGq4ycJR3
LTitnniRSy/CmC5aU+9lW9RXkQyPGQPbjWczL/rfOwTHMN/jA37SXA0c54ChNNJAMWHyNXjl++7c
a8EvQ+n+Xdl6G7svrX3CWWXBGUPftYNZP7CTQrfQV/XYavfyPa9V+L2A6Sh7KmQ3RtEDtSY2VsTa
jjtQzweTlJOX1GbOUg0ODi9GEK8s6jugsQ4tmFAdsZVRvy+aMLIeka6KxwIokQ4zLEyT8Y11mobw
yGnq9ts+LuhvSP8BZjTjR8RDi0npwbICLn5xAegtIzfk2S1095y1xJ/qNK9/9JG2TWD7vGqp3dFt
VvrW9VZlWYT3t4/g7MSlvDOQrARL35v2dSESONZxfPCzHpJfZwX70vSt1a3jKDPyrgUDvkOghIl5
1ik3wKgH/KrvqijFVstUsJWZCu8bJ3sQWfW9ADVFltDgXzHUkrIU7nqcjSTUyfLR7n3QtoOvrYxJ
rx6doSuOTWWf0EM9ukgA/wKVcl/ILH6dVOysgWTXx7TXgNyLYY4sin6NLsHCZGxbjyjIrNJP/3+j
xKmZM/JmtxdLgcHuuT7PuNtPXSxnecMU7VUcYcrmsbAqkJZ2ndfnvgzuBgN0c0OqzTp09OEUuJjj
rbCI96iuI0AbYzSAObLHS2ho3jIeneYKFwzr+KCuRqLFqBmFjeuWUY5tImIyMtxObuReE3/YxZOm
jub4XkxvlWghYHCo5Ie1LQrb6Ic3CMX8a3SxmBTuuS3GM2D7dlGMRX8Nhire/PYr5otLoCL+8nYF
qJ6O9LBXmFm0t6SZtbwm+M/JtvyzOzGlYzK1Dhh7cGrrH5XuvKGH3t8CtpuhhUgQ3HGKGb9j4HZq
yDJIMMQxYICxEPPmV7v7poM3cpOQpEUygqfzl47VExflk6tlh3q2TFO4hENBxoaFNqZ/vpUSFm3l
VTKKelnq/QFTebFKiiJ903kili0QAdHm2kqkjXeyySNb1LRWt8G8gDB2uquKniy2ji6gzhN9d/uY
xBJ8dnMxy07fO+0IAC/I0aeRZTwLvgP3njFLuHO0Xiwq1qw7oRO0is07W1IFj9DcTWfbofEkSPxd
wxa9SOj1f0vyi94pUofdzt+2cKM1Lfs5lDUu+Eit0tauluUI3aZnCnPvdtYO3e5AH8dwt3pSBzRk
o/oUmgE3Cu80taOzjZF/PEUZYJA00J2fBQ92a4R02gPgSTJ01CHyCpjGuhm9EXPngMfNrT2zowU7
UXiXSoTVtlbJp4iT0YLltf7G2r8RYBKgQRrvBdlXa3Lwxv1IPuxzMOFcsgBtd9pd3MLimxR+F7aF
O6yRwz5ppbssk1Fu8RI2R78zqVkmIj+IVW7Oo0KjLCYwGIDYviuaTJweo+kAxDa+pIUHzYDk7jdo
RfecAaZfWBu2OarllYBhdQaxQjDzTaaYn9VQNQ/BVLJ4hoh6S5MBZTLPJzJ7ehq96m+OjNrB7d0B
CVGJeFjo743U7ghJCTdBNGHZqET3hLcgvhq6ecHteMjILzjfhGB2zJSm8I/4btttruN2hAgRg9NN
zFPDvKD3o2Gb1BUiZNe3Li680ItizvNPJ5OERGLq8URyTkzubz7JkjgBCPne+C3oWFPT+84KxWPQ
FvHVUyfNFGf21TGgtCHhQYLMNQBG+r1gbBXSlrEcZRBsb9R7PWa/KMiCP4u4eYinDpRnHTAtj63n
+Z9ooz5cGwJkM0veidoQHA4IURsjmBsl3GMjahwsdcYDqS3TI9JA8+gFMoUcHql92iN9NAlSW43N
2O4M1toXU7Nhlhb1cLK9/uyakX/SIhp6IGjr91GFz7g2zKOfgcB13SiWW8MlGtuPyJIX4MUgDDnV
X4VSW5Sx1nvBM7NCdZqdrRCq3j9lODkbPHh4bhZ9k4BGmT9S9pVVjOoUKlKlnZO6IQCuKp9uv5vs
0T/88/+NCpmuyx5kmulr07UEz/WQxMOjn4ngHSAcEyVHMPOf/WZhRO84CyDqW6hSlrFVPLjYy+41
WDS7TmMUK/K2fND8cFOWICo1n3FfWwweqRF8iPEpTch8VLNjifPGzq798MXQayC/8C3XogudLwyH
7jzb/nDgth1pooWfB0ceeqBP0+Y6ZIDRlaq9FF531rmDxEuZPjlQdnDUx5IEnELC/DecgDecE6dD
U3htuR0AxtAHymwZ4D2oSuFBsbzNv43qAva5az0HQ/kYJHb+syiyxyIwAc50YC0F4vl1CLNxK2Sm
P2dLjkf6pnRGIFhu2D026WDfJ1a5SExuWxAkil0G6tTtqR00yB+Dnzz90z9TUj0hc56+E965QMcm
3kdnMDe1qHZdRg6iwds3LjiBwpjMhnbtaVUIhSZe28TjPnURRBhZO/q7L+RLkVfZT8FPoVl8U4jx
v6p4etRYNb71qU/TNuiGFw4YmF86c4CO5yOXKC3nQcu0BddRmyPrg2eQZjgcY/dBb8P4/r/Lo5sx
4cPdcrApe6YOjYPjoveZF5ASM9JMeOyuiZ4RCyGNmHF+1d4TCNDe+xyp1q7dDneOGbE0N922zUai
uGvwUf9cr4Lj+9Jt/Tcvavv7UJGe4kzM4qQ4SvXNJO/53Bg4NNLKxd4/kS7t5oycRjzrCaP70Oqb
5ZTR+csEiBvGAcGzNdTpzubYvWltO1lVLRmUTWUgBrH8a8ll3s9qr8cq5x8D3xn1sj4h/ScaiPSP
nhlwG4zNSk9pKSZu9kQolHUoyvCvdOYDM3t+9aKBtMNhwCIwTygxYkTFHLlHGEiW1Pay5p6c/Ko4
RPYyN2T4I++NXTCKH9DZAPvNcY6dAanYJr2oSn7oXWvfOVOaPAgBd9FTxKbRJuF5A2PwhBc8OHSM
5vmyOEETrx6WQSH7DRtEueaA0K34+8JNOyHzdEvOTIuBudcut12CoiKwVIzZii9mEP+oxj/cd2AT
TNqJ3XLotxCF+bEslr4+NOhh8Ug22JSrKEIlQT169XJ3EIu6iuWCnjyGmrURDiRkKasYN4ZmtTsE
um/5kFTYDhu0DFJXr1bKCILHq7uUsHNn7nS7zgQQnLapsPzHqjtKNPJqUWmyWWaTAmrdyhZnLQk8
9J2aa+sEPQSf5m8TcMuaZVvwfNjTXeIlLuDgMfvp0VzIJWlBvnyqhJZeoPIRMGRYPpBbApkqz423
OB7Ktch16xldtLluE/di+MjgI7dxz5ZmuWdBhCN5MW24aZi7w4Yu7/pC+vcWJd69P+EyR6O1F4Wo
r9b8kXWnwB7u4/oat9bI0Q8VSTWGj5E7jJtRTclCTFn3ZIeNfEAHs8iH4hsKWbllkhWscmQ+y7A0
xNEmr4WJbj+u7XvRts1dMYrmrpw/NB+IEO5bY1OBt9IAB/wIx1cpAQsvaiO7qkY/9iozdiHRGrTu
VIXclHd63XQGJrlCaS+k2wxL0/azx04SRFSz9V97p/U3Td1N80GgPZRdsS34Uy4znp9NpPrFmLPj
y1n1tneEePK84Efa1M7PMW7uYt8pTnlnM1pVQcbIZcLuyoC9eIwZvuygM7eIZanyas0zj/aE2H/I
8F2YQ1Zta27Fgh9jvKp63AfOdH9TQzdu1c2R5Tah6rV96UPVLWoyzRdm4HPLYZdKJ473Yd+X73Zx
sZNkNZXmq2KkvxF5NvyjG6vHAF6TyNPDZCDBMIo+BT0L/J6U0JU95d7dRFbpZii67OSS5AzORzyB
tyFtqEx2hhYML0mplRcOD3/ffheXoXvg+FUslesO5GVb9uZ2y24ftIgkvllt3IR1B9s3N6jl0GW8
00jaCmuynzybeKaktA4NEivSVuv8e1VOe98T6Qvs33jfNm66GQdF4IYujL2adPC+/4+z89qNHNuy
7RcRoDev4X2EFCEppRcilanipveb5ut7kDrddapOowv3AgVCIamUYcjNtdeac0xRX2lMWa/In4Du
j90NL86HlgO9suA1vKv00RZcbvHFg/B9TwGoWcGpL+MTyoDu9GdYsgLpewEl2iRFHnCbDS37rGeE
ezim3x9CazR4EsXK7GvnvdKrbc5qtUQ4pd1IQGvX/fRVlODZh9yl3/I0btd5QDxV05XVNtFK7aSj
nlnmjTNufBnGzx2xb+e29s/GNAL0W4pr0fQ/HI8PMW30lFs2uwVFG4YjUM7hqBdxsrRFCqR7Wn+t
wiP8N4V0JvqkXpnFUB/rMUclB74q2EqRkU1ivIcgBP/QvPJdlkIlxQVJtuXHe3NIjSuj0/Ggtnq+
6QuGNmmB8sSJR/prYfZL0ZFfRW2oPDc93SQ/N6qV0XP6Tx0rxjcGwVpDs+f8JV4IxyRlRekvExiv
hVcYe8/IbYblYlwm7Pf3vNc5IrjUfY0spphdsE5CTBqAfJFxKt24LZiYXqk0uEOPdbjtYiTAg6LW
x6Fx3QNGh3qpVIby6geNs/huZElwyWk97Px5WZwO81eq2h85pwqocSwXpZfZRzaM/uKb2VO6RNfE
pccO3zA2gLI4ERrj1YaWu1Ia3FaRHuNRAPqCgm7KD+ID7bUvJ6SX5CVt8uJe4ml/Z6rcZYiOsXBu
2A9S15pbKNUPM8jXrEpyX/fVuNQS+91tBvPYKOMDYIT+Kyl68HR1cZFZ2e5FQlqbqRb3FiLlS1sy
ZIEw369kgacsdix7EUvs5TX0C4OOe1Jkazfz1FPDPRNgfPD9EufXyXAmXgYFqexoqh66VaHbElpx
xPPDDKFIojOh2i0YOc413c/Z/Yj+rcbRMiW61XRhQ/wuRYmdhu2MPR2wfiMHyRH1W2SNrpxJuzK0
qFxzFi3C7czi3UvJNI8pbo5aCjcQNPStNRR7hzrauM1EdMEYqRmrGvZhfnOjoDpkYXeZh7tq3n1a
XuhvrEl+3E3y4/kg++famK40hqLIJKoMwOHo/5r7c/g36WDaZUv4wLTr4QRmgo42aGFH8jlJGTw5
UL/AnXHNRUqFaq/zNvN+Cx3pi1OMF4Dk2ksfouGOhnQzxLQtE31UtnyC6gpzxkLQVj0Jw4V6IoI/
iilPkUpj9IrmIqZ2ZxJl7RalFoF2BU1YEQ6PdurR2kaG28Nrxl04qD4WuuwrpX16xONK2Lcd24e2
Af4nXOVY4AtfDI2Ww/ghSKVw5SQ2imFAJuVBSwFsBBpr0FDYw0qk9ldJoPILOh7j7PvuVzaRBujY
PhUxRaKRah+ygkVZ0ImDw92w5NR5fBSsfJvvc56x7cA5EwS3drSx/oJKRa6XIqFXrU0rbfkSafF7
pNKbwXqdLVKziO9hUP2KDHU4myiBFw3z84MtkPGPg2VFZHyG1mpICXsxCwp6w8meaF7BHgI0B0qI
LnPTJLQzMaQx+RVTNlGPTt0Lf+hW8m4TnbKFNjdl8ZX2Qu2a+qfTjJ89Bc+z41bl0VIAWmtCea5j
TSW8VmjPhaovy7QubqQwCLL4uuBYRuQNanyY10KJgxduSRPGPNhXFpMm2xkZpZReTFJB/Uebe+Fe
WBJDR26BqQeZFeu5+6k73VIPwFqrnS2e/CF8o108Pueie++89HV+5+24KRdqQcxoM1V2DmDdk9/E
5z4Aqyo/rcEtn2qTSZhasR/E8vQzdfMdktB4MxIuvWgmado47ERXWsdhvGgErV1j8pt2DrUFjfok
wb2W2mfTP5A7ZF08b6SpBae12dDYb9fZUPsnyP4FoD4Yz+MwjgiLOvsgagh+cAL8ZYZ8ajG3e8M4
+jn2JlEs8FATCj81RDIitWWcificZpQ6Ks7TM/Ehj4Jpz5EuUsteyw9/2ya8TVO0e11xDFZ7MjhD
aptVqr8ZdUqQXO7UMMUjkx4HO/gw6r88gXJ36LDk1eNApwsIJMJl6z77oto6La+sDHfFc1cD1TM1
hE79OB2yjJSbuS4yUTsfsjRiyEVTOmvphzMKc1bC3ud2QbMjlBL4iAYtv8o+rDIQJ8crh1syIVG0
Cu9Up7bqNc61H9JU6AgIrV9WBdmLUmr72jXu6DxHajZj2Gm2f51XeJZZd0cwEsEsyrjMyASYXPAx
8gSFCDZbkEAqvGw5m1ZCbfKL9oRwcR6eCCtXTwloYhraP7rBKd7jDHQ++rLs6J6w/OMeDLr4BJVB
YjTRCTrwJ4nRtP/BO/jcwbcMQUVw0wz2JKVYd6O10SKlzQ9H6VYBwJWf6ki2dAPhbuc04bvl0yzj
duzgA01+SNfn9aVJwRuds1WsEpongYaeWrH1cetUIFF7v41uSu/SJxhBI9pU3Tj80n0fqy2Dqty+
0RD5beq5+vK9pBZVH2/nqyLQB/Vnrz+YzUyXVvmON67bEQtjrXme25pfPCTggk9dMsYQRvRfqqGQ
3+mol87Vg5PB0wbRzu7PhoNwUfjXjhZYn7WrcJVko7UvDEYiQy3AV4a2uiWzktv0dODcKZdkQxKD
yK7vBafWH3HuSlikVrlAEQMc1HGDh5NV7jo1EXZSrpJ/O5r+0XYT/+gO/n1Uki1qsXGHmaB+VlHx
wAMDbzXnoHyHoQjCg40qqFfCsJaMbZTzfLBawb+gBPYHNmHJIo7BsHXNGIkkq7javFdT47ywileX
mM6d8NrsxERoXQGNesq0Vi4RCRXvdjjes6qDcaw5e7JieW5TpaaNybLSE/VoTwV4Nbs3DO3hQ7Px
dZr5dGQv/UgMj1Fn4otkQbquNNQBlBDlRyjHfOiFGm4qlfU/HkR9z8pOLADDpnei6S5zGTCOvnVs
s3Hcxbq7N73ftkH/LyPEZNpcRROAHiCedRDNc1Lo2nOS2MVWl2ShytBYSQOFScXu94zvMK3H5FVj
f11PPS/dZJglq7vqZsa2LHJmoPQJF/Ty1ZOosvxFDB/zv6EkSn2X+S0q4uK5zMlMX4xKxn6Bxngb
9+cQ4DGpaVZwQ15DMlhOmhBifrnXR1CqXdOeRM9hNLAsVeRhkdsYtacuG9oNH0C6dWLe16T1TgrW
2bK18kdYqfozVsEdT8i+CTs4N1NngcFyvYgRgewhSVRPGKrXjgrnaIzlTp/OLzg49UWE+r2dRjYz
MdBOhuwWO9pRTtE+0y0m6Vr7ZFbyV+qBBSoVg0DYysVFMxWXhPNgDIMczR47Q6unMsRSsvpFJQFm
0RV5/an3/i4Sh0yga2dTVQxPphpUe2SWU/ZZ5z1p6lEzspEhC7qltCC1gPtSP66biu1F3Ngbyfbv
B4FbLkNCB6V+14XLaBbNEoCd7i3gURaulBvCcnHPkxdK2vRZh7CzIxgLQ8Zo88f9lFtRLXRkhmq0
cwQjjlDbV1NZkfnVcPbIHKoqQYI187eVqkX1U5VhVFa77jTM9ZUVa9TNI9RyNYHdHXEO8VRe4MQz
1PVo2rb/81XDiG6hN6NFfjG33rVJ/xlRTPARU3Rshkj0e83Xgwdi2Dcd1eJnqpX9gt68fhtiMvwi
n6FTrCZTZ8HJXogjEQvpje1XUFcLWwP93NE+2vVD1/gnuLhIKpSuXxp8jAfcNS5EhL7DITXYzqGO
fiCX9PfzA5M39//u+tmT5e4v3Z+JfGOgaJys7672dyQgsQpBDRenuwJsrzcI9eNJomRxK5YRd6jS
XrpWTfwrA/+9EERZmKFQD0VD0qljQouvIZxsZL1Tcl/9zODSxol40wQN9BRsserTtR/RwN/Y95m3
jBHygt3V2XWJNxFGKB9DaHpbTY2mTV+89gutfWRG0C3MLHu369Jc68Is3aWvyZs0fe8grBq2jD0V
nuoDEVC3NAo3o0lJ7cZ8Sf20NdLDGpjoag/AWYv9iZnSLcbeinfhtDUyq6wDZu9sid+8x4MRvPcq
zGeQhua2qAZis3qNRua0g6jasyjxPY2oILZOapln18LL6bl5sZXdQFFtWPpTX/4M+/ifGnMzeOBv
n4zj2JOzQUV0SpD9X/tyeZvEOI+QB2giYoScBPlqRHN35Glz42xrd9XEVYratlv5evae6tbE++x+
JgrQYzxp6abhfVoNJTUvJ47x0uptvWAKBEm80pCB5zvV7ExiPwyA94xQUMUt7SQ7a1nqPrBznNoq
6dbjP9GKNO0/hDi24fEf7Cf0qrb2d01Km9TMVUDNXb+vTDIh420ZkNbl2vgxZV9mq0ygJSrjYC/N
Zjy7pXYcSmKk46LQz7X/m2IzIsBBVfZty76XncG4KMvOBvLd7aKeWWBUaSsDqfehkP5rxWV4HDVI
oRqm/63dSP9S6bc0TLxLVHgeWjzq8NL2k2URNu5uXles6qFZontUhdzkxdjcGdIXI7HrvZFPGk5A
k2brfIw+Ddwx0Z60qMsehEDtejUWq67wCJFQx5eE39xHSSW3akzPb640ZR8VO5U7wsKFmLMwG7f9
MX+lIpkl3kBFBphpDmlkpJaPFIxLbHZbzofwaRiNr0S24VVJFp0L77s8NLQ8zl0g7bVNwkPql/7J
GGpnFUdVv48Am3DyIJaxe3y1mGCJToWHs3ED6S1rNTrn7EN/W2q0jce7NCWSl2FEl58MFwb2Yq1r
YXypmE7uc61l5U67HqMVgRr4yawjRCtW4bg8RTo21SY0joqf4XWMlIejkX1mGiFs2lxendzwtmMT
7wzemX1nJtmGTj35ESkJsp1Oi2DoDNwGLiaX/3uJ0yfF318vJKYWnP2ovjRHRSv31wtp7BxYLPWI
A3YYs22XettB0jIKQxxT9rqYgLQJY/84dIojWT8Lq7J+MFb3lwFR7qtOxcBHomm5Dsb0swhNE4hJ
9zVAfzo5bepu/t+fLW5R0M3Qo1Bzz6yvf9Mo17qIlEhEw9WIOh03fB3ex2rnKTE9b7oQMjae8A2Y
i4ycrjFuPZaH0mAwTxGuq7suQV9Tx0N9MNmbYKNeRqNHEE2biQO24/D/49kyNsK6xKVsOM7fvQBh
ahWtNFXtOpKquKQQJGFDL41zFJfaAwdGsULyZ6G2iW+8HqwAiM+4XCrySnz/iVBhD2yadgGEaqMU
YCuR5clHZHkfvpuynKV2/w8qwP/FA4tKEteCwQTLhQjxd+dONw5ppPm2egXf8Ubsmbx7deYfWivE
Ve2qAVHToQCpVNWnAU/3FC4DrSQeCMQ44A4xfugivPqpgUjRTMq7oplyOxgQP+j1L9BtIfavQKEE
Y4KUcWqbq+aQ7aSfhbe2nBK/m0OqtfmjLqPoZMSPWAecTHxm+9oZILEYvsWfuH2OdUE7J3b3mfDK
UxcN3i3Xim2txPLotPl6IFB5XGgEqC1SKcOTV75VfhnRUCakG4wsuWCySr+9qkxdycOwTBwiaOLM
MVGuyBvfAUrLt2w0JkgAeI8w9nH3lYiZpr1MwTAEvn607TWKgCFOw6MeVMMP/CdB4jOpI8eid7zr
3MZq+viWhY62KUofI7NShhfbhaVq4FD/FMm0iAFw4+YrQ0d9rrwAlpXlvNGUJDxeYvXOKm9n2l5z
ZmrNFrTwTroLzrVnQ3brTLS38z6zpHLOCufgzb1SXyFpOycVfrBpRklLYQagAb6gQfXq2cqu8q3+
uU2518mYiVA7NTHMj3ZIkqubAZfEO/szmgcpgobcwnXL8FCG3HxGVWkPmU5MWtwk7G6Rs2292neW
XoNwtDBJWx3Y8t8EY6O0SoZ/Utf/h4TZnmyBhmM5s0/h7y5tjH3tWFUO81MneXbKnORrgkEaeDZL
H97Omt0ei5ChgoNwEMN1Lwg0/T1Wxq/BIyaKUITu5R9WJeT6/7GK2szykY5b+MwcGGJ/XUUZApg9
MDjjWpnqA7L3VaNV/DxOh0qE+QbqT7uSfYxetpXv5tCaF4KI8LxpQXSe1EaVVj0lNCIFA+hP3+RK
gCT2xDL6iWgoWTgVqdGNIuJPWhwM8WTLHTORP5Woe7FqL0ds09APrNMX1UnLPQOaldFyiyXIkm5k
s3IhpJ30uOBTUsolpsRlQzQdCya1YkXan5XS8YcaFBKyK1+TqteOri974O6M5Fw9Ih/RKI4uQhLY
atW+jUC/olYpXC29YMcmCT14bp2bcNHwM1fq7n1Y/xHVLcOZOEenNMGbCMW1Vx6hQqsxD59x27cn
zYChnFg2CnIVJMf8EPKbwd1EILV3NeJa0V1zspkHD8PsgiYXdnR0M2haB+ZiRL6PxJYUNSRDmGsq
NvdPXzO/uNifXW4TgvnMoa0abtJF6CwbIGxYN2JC4aSBB8xfw3lZUQ886xaxS+XUAqinw1yRIJg+
BoQOXu20fUe3QGyv1vFI7dpdo/a/J68eaow4ePaBy++c6CVokkuBohDFbnSxTE8cXD3tlpH0jJsq
vV8miXeH+ZHUKkzSkwfJTMnh09/LVAs2Tg1pp+IS2nVcxStBVPO26SCv+L5GDy0PP1ygCJGeNocY
vOJ32wMgPgpcj2FSUV4bO8hfLLMwDg5xt/SAveqkqSBlJPjOV7jct5F2BO+eG638ZinHzoYSwYqW
dEVAJJRtBJtgdDlZoUydmElVUORYM8uxKVeidKO913gmWYM9mVgEPi2ESaxVhMn+CQryemhtnB0B
r4sdNg2tUJrr0GmrhR4SoBqEKOL69mq5UbGen9CQBN1h4M0vqGddZW8i6CKeUV9LtPZ7FBXiDVDw
2jRaMnL8AQc3MZqLCo3sw4ryEhxkQLeaZQ5hJQ2dtIbdinXEPHGHPYLHOjlJ09/CTvprgqy2Q+tM
LVNxpPnLlnhCaloWapLKiKurZjXxOrbZgGd+trCMMj3mSh4cVKBN0L+84xf6wOi5Z4v8DNH6bOds
jIY88VZohCy6pMC4xsCPzj5FPxVInf0m8yte94OzbwMCeKqsXKRsvHaZaKZnR52ilTWYPiCzxwag
yiEb2AyT9sr8McBrEoaGnMa0h7iC9jWf3BbJRXm3hrnk/wRzIBmIVPGtZ1K26AWGW2GNzbY06esA
MApST7C+B31+IbP2XRr9PWSsunb9Vr96Uaxf/emrVB9/1hL9OzXUep5IzrNJ0p8GbPS2s++MVD/0
Dj2TsjVJAvO0eO1JC56riOnQFQr/SO+MzAKcRdQj0woJqFoqbRIdATMwJkmRVTbZqpj4M/MUSJ8E
DkleuwRqOQD2/VH7LQqkm4oREJXE7CuIiLVtFNmiHxPmrpze+pr0mkQtI3Igk89AklozHyrph8cK
y+2y7tQQF3jzWpPCfa06EwSZqhZLUKJIDjLKvDYi6XdwSmspXKc8dFl5n+Xm80EK9a0VYB4je7xU
0cBM087brV77rBh5n65mcf3YFsOm1Ys/esuCXZZW9tlrinf8AQzQG7daVxFco1gLxXkaQWd9ceoc
J1h5RFWvQRw7T1kXZZhPwRvPD2NafMrkpFd59S8hFrHWL403ElG0LeytceGpAQ3JEW3FdJjF/fXH
tL/6KXMVlVFV/5GpZEaDN0EOn2Z4TyKH/HWsdNdS24VUpxc/rSmU6J8wOVEeSiT/1QMSPXkPluCp
tKW8+0VR32F16DVRZ7VpbMonRFH+xY5L/xLDAXTDpoSUxLIdClx1eafRjmbU/VRJ3B+Wea+UgDhU
ELqMX1gx8qr/bm6CmFnKavD2DWKljVHAt24bdlBjaifHwIF+6YxNu6lJwF1rSXNzU7s8axLAKnic
F2BG4yUFlmBY5ANKyXbOHY1u7aVBujIcvT5q04FAaHWfpebOCpz2ofVFuRhDhrCipnc85AvK7XCf
4kpd1VP/y/L1d19ryaYOqTu9JvgppuW+a315Rvq9MKflvjHAltWaROE1+3gM+RwgWsFFb6E+ZkwD
oDFjaxzb8pCsuIV0h7mByhXxIZUuvULWf+oSNpXzAKTqBPPHAKE+AJTsNgJ63eQql0uchTamAu5i
KRJGl/yrBuiMPRz5nInQdiCSzAMK9MB0+UO0MLXN2mMl5OOGJPU+gWlFz9c9lFYsZdHJO/7TZI/w
J120dG2Wwkias5sb1hVVKIokgHzzWT9j+zC/k5ZkvA3opWc97KTTytOBJlHlvqR0E3YNEdVXEgTg
gqausiXZuSRRojyYiR3DoNLHnaiaI+7ijsg7+DybeHK6SV9s48RvDkFgc8MuStEtJE73TWj6+UVD
C7yKy6JZ+WXqXbOiSc9hJtm1j4dKUZqfU0D1QlLzbDTGayxH3XCZD3VqhHSLlyIfiG3zh/yciCI/
s5qTThaSUZlGar7+Ft+BnsdhH+B/mA66WTrrFOvKYp6GT1TodSe8YQUtJtq0A1YTaKzxpldC5nAd
sDO90/8AZTWF+yIkTzDduBoR1b6o30u1Ws/UiDBUQUfUaw3S5wLE672zpLeT9BXeANMwhJwcbhpY
PIOPYVNhlN4FVdZC/6B7Td/FX/XmblBDyVbQ+6PV+fSx0P2M0hH0I+EOuNt1IXZNCDgWm1HrBMie
JIA0N05CCJEDEfCJzkzDtDDCZslnGg1ya2WDugyUfFirXRid4JQsW/QJGwOa1rbV9PhAr7dc8knF
u6YZitWcM1MaYP+Luv+oGnSV7PDnKsypMnkFVHCwEbTP5hDPptFEuhcdG+MOiQS7BzFixIxX+U7o
WnVMe5X+uA0zkzNzocIHP3i6d6uxZDmLUfXuWhZhNWJnS5MR4hEQRoZAZCuItPR+VEnJu0XXdBJv
V7bv3KpiwiXpkbYwWcENLXOOHjHLx8S+ku3pXUMMVKXuSqC3SgC9eNpgug4D07YpKRZ/oTgtTnG3
z3p/+DHWGDvohWtHbMfkaYv4raYueOTadEsf6GXFuFiUSW1sEG+2DUD4whkz9EVuO/LiDXJV5Ib9
29XLEBCiBGXOckSChrVvKU6XQRxE3Fyeg7h+712lGW8OFdNyvojNkTjROCaCGv3TvXb7azHkw17T
yV/BWWFiEh4vfOjNI8XIeVAHCgfdWAWtg/pBeaud5FhZwLCS0mFcR41XWvqSPl54szAN3KvJGAbK
0nCQSZey9y/FyK5/aeMVuMIkJ7/ezsrVPBRx0E9PHZwn4adnrUQxKGr9pzm6/dHJmC40CeUIGt5o
aw+Vv0gnYOd86KzOXGMa7hcFt7ITIdFiZ4qKCNTEUI4qASdbqrAn5gD5fvQmSIPScsumSZCs60Yi
+2yc+mhllb2r7CnxF4lTXPgI1OP45hmZeCid9qvRasKlp+1m5nQNgSp2tLZ6p9oyQ/dPQT18zitH
P8m4w244xCGlsWcfZ++aQ47LgjAB7v5WYo2H3sybp0Zu6TREq6hprbfW4kKjST4sGsWM9g03ppUH
oOTExPzLUf1uncvB2CkqUR7Aq6JdltCnKTSVVdssxwe5Jwk1T9SSWnn3cUmvCHXRr0EQEGPna19R
5++RYnN7Va3m1CLTfPIN8mnNrkgO88OkjLOjDeIr9e13jLDla6/747q10+wU9InO5J1bLgnz2H2A
wae63S60oe2ffU8h+ko1XuvEqQDJ4gehXG1vbMEiHROISgg6z4962w2xNGex9xBBETxa2sWTgTSV
MWpexSSFhSxTejJwReZSai6q1HIXWbFxRa3X3wyZ1Xsn1j/EpOucD2NB2pdd5ad5ATOpqlrLLNdG
MdbnQUXhCu13qXWe/pSGEHnrkLtIXLcXJ2SeHTMZRnMOrKflRUeN6X8NESdOWze/OjTRhDmzqOVq
Pa5zt2dq3g/D8/wViQHKv7ReFnC7U1LbxnlwvS/g+96d0ASMB7Lbe0E7rDUnGD46MsgbW7NeB8ll
WuZOc6iYM1Zhq5/mbamrKzecIc1WG8xgx/Y0OILzj47EPvtbPdaNCz0eHHqd6jGHz/s9EUbZi2oF
lxjz/s9ubPRlbaGk/lZmQ9kBiimVDzU/2UBF71xfZ6VO8u/DSCTTUs3ias2iQ4WRp3I/Drn2sKr2
fdBH7RxavnrtOtghrWWcuzQ+Y6Ey9vMjOX1Lb1uTuQ5J10D23QWI7fBoCFV/YTlH41gb4qgmXXJx
A/dpNoLVrXntvRrdh9sZu54FYtFK7gQ5s839TGSrp4eEpJzAQV0QtnTL2U7YWra2NO2Mz7YxYRxV
cbsyGsWBFWARWmmM6RPiCAK1Y+JIpcWcNmOmUre1tFaMFZOtF5XINhs0YXrJdCXvnMtA2jdS4gHJ
eD3AfXM6IOt1o508o1KRPxuP0c2KNXp3AyqqEV4p5WkbTJ9n44bKk6Emh1Qhu8yNPWeBa8pemoQz
4TNlwzNGdCOj1COMRh8xDsDfkqWhX6u8Bj7Qyl9FBhCS2R0SC9fQKNdifHYMOdINEdLxKaBpb+Lb
mmfigKiXyFjozZXcmr3ICQ+pgWN57DXtfazCj9DX2esGg/bsUkxwCchPKL846gDNn1vHvGoDu3wi
VgO2C9T4GWQgUlB7e+noQTdJyxLA+4BfddWNnvHtEu2s4mWc77bMnkY2yygTWFOEksilERbmL1JK
S90q7kzGwpX9LrK2eAuHXlx1K/vqkFGKlBEju0w0p0hprwi/9T3lmmRnVdvPuVPSAos7b9sJMtr9
Uio7IVNlOf+b6PLJAFMJ3NwyHVmnQ4rOpXHQKgUqmOQxYXFuSWhOndS/zIei4d7ih9bGJD84V+3+
1tAcQ8yksHtl1/2sxGxYuR3gUhm/mtriEnQwiZlzFI/N2+MOitzgJh8+QoCngRaiO84SCB7I4SGH
2Na9tLJ+E9RYmAdUarNhui6w1RVOcukrA4FqkKs/xukrkdvjjygOrkDtX1Haye8Lw0bSwW8tA8tT
7jlEDqSUZrPWmfIsnD6eHAh0heh4tTtIauGFgcsWSwTe48BKLylGYWw5wqOJ4RQkb1CCBgw4L21F
FvR3kdEIvZ6iayIYogiF/KhUXwO/egf5XtAO7+WpKbWv1Df8TeTEiMX9WjkrajWJXiiI1TBRiwMQ
N55JlRkvBaF8so1fKNOydWc3Lr1uQyHFnf9rPoCiDBcKipPpavvd1Aq6dJTk8Du4O8w70TFNE877
nQjjO2av6jcxjU+5QUMlr6G8Vr6ojm6qOqcM7D+X87ho0656OHniwtzF8ZpE7bRFD291oFqXhBm+
AHXw4rrhoam51Iuxsp/Bw+/nRvkIJnCFHcBa2nr2ZRluUyzdzPxRtKyzHQKh58E9JeAHmF3jGoPe
WWaa/SnBZC/LykPAVOd0p4u3dszqm9BwGwUJ1QeZXDW6Rr43H+x9Yjf5v31jiAtjCdEj3sy/2U+/
LiJyQ1LCT8RQbTWLHvjYGQOQr8E56F63/3M1rhmDrIKc9U5idcNw2/mrMhsCEslicTQ8P4TZQL1/
BM4+rsZJmYUB3rnBEK7XGYl2q7kinWtTvYnqvVZYyWL+lflQDOyqIkdfqi6fV47lZeeBYFQXcvTF
pYvK8CzDBxWWccqclhGzpz7hNFWf6oERRZYb4T6frPOBm2tPNIxeDR8x7fytJEtZLov8J/aXmWmn
Iki5+VV5n4F3rY0VWivo3M0/RFafoIzHA63LzltwcodbF1nr900J9VHMLTNb49DZSxU7KS1zbhcJ
+vj5YeoLal0sSGGWKhtpjvkdYJd3CaFjtI6CZ3c61MKxuUYN6mtjN4za8Cr11FkMttGc5pOENRoP
pKY9Wos2rgnrPF7DSPNXxK8SB07S+1syNgenCpBdcl+H5sSQtOCeSx2bYPBSTBzKHfXbJNVmTlBt
rKY21vNPEwkQWm+Z57WBumempr26spcbNFDlRlCivsZMD1f8hthJ3uw2xEGm2mZ9GDS1XBQxp/P3
IW9JUsoFQJDpe6TjPYeq4uxQ3FJhBgxGs4TUc5WrfYt2kSQflAMKVp8LZpN9JbqIrGuuIjti8cht
btbETVgHLTA3o6m0r26N21Wgr1on5GQdnQavqekX/p564o0kHP0aKvDZkJsOWAXs7lkpnQeS+gKr
EJNNapyLUsdvQVgQ4MmG9hDIIW2O8+NMUbgNJuQrS6H7uySwSr9YCka7h8aM80PudDqC6HRJV0dk
YM6NDFENf0NaNmr8+cu8bmmlcHds13TkPnUtzQ4woFK03QisFvPjtNPS72/a3NXiiRH1r8d//vqf
vzN/7/v/TlDVrnu7ZjavlNkhnA4ZEbKH+SFueP7Y/Bimv/evLxkY8t0/f3X++fc35y+j6eXNX6mV
la7UBqVqQvc95lOU2UGdXsD3V9PL/beH0w+gGP73T//n4fwrIKL4C0wxwVLBnf7+W/OfEbY3DOaC
aZKxq0G2d5aVHoTm8ub825fzy58fz4diepGdrPglVPHpYf4mA1XQdY6ukXTOj/98IfPD+RX/7W2a
f0BwZ7tBVf5Eo7c4yBpZeV/0eQLU9r8f+71CeIba75KpVsJUO50rNFuWjDeXvVd0uyodSMs2eq9d
j3nxGzPdF8xLAtY9kteAeYU01XWjfPd8d8vw5JJ5wAdFYh3sKLi0qbHKMiOjbjDfHZsJUpXpZNjm
1HLEqDhpzrg46V4d3e9XjBFdbr9swijI353BQdnp3ZRCfw8z7ad0x+dSD+8l48w1vMx3sxhfk+4B
zPaLEfPD0IN95op+mWgV+6aaQRXCyFXVlCFtpoymKWktAveo3jx0R7/nfrccA5Bt+X8xdqY7biPp
tn2VRv9nH5JBBsmD0w1czVJKmcrZ9h8inU5znoPj099Fuk+Xy3VRdVGAkMrJKqXEiNjf3mt76ddc
lC952DU7t9A3umm8lDjKVq1WO+ssn+dk4s1T8sVNlVzFyQ1h4oOo30RpAAvKSEI+YtcdoAA5904Y
bL04eqTv5kH4oPRS9Y5BX7GfSdUan805x5CW2vou9exd0NIRgej3lVINQeaKqsGquIpGv80+Qxe4
bRJ972o1jmoR88DCbqekMPDuNvqqqZ1rDASmqjTnLIzmUKVOuxlAbhCe8Q9dbWCjtbMzoYx9iyVk
g8fvSwJdtMjT9mCX4UOdITg1Be658jPFQNP0hZ0+bARneFBaFayy3oHpLXbzTv8I1eW2w0frUFfG
us6oCRwlir4l8u0INnytBc7eNfqVq+MxsmkAMNvgGkzyxMHgQSs/gqHni9FcXp+bj82cAmnlQxB3
ZyriDkaL1w0vQ/jMBIDnxMqY64XfYWf0MCeKlIp7vTDmrOA1gqZAKSfPaVZqj/MOJ1Tmk5yrGELn
DML1FKviQwjzpRXMMM29a6sjsZmLbdfVxn3V9mOIiz2o9WJjDjd+Ot3rVvzk4RPnwcO6KhAgPRTe
bTkEX/ARtSQNV/SNMXPzOixK7j19nCe08eoQpfccd8pVpvIvidV9zcAoK90Jd2XztQmHG8S4s+4V
4c5TKYldTOtGZW7C0ESYDjVUrJT25cx4tNwhXDtDCaGDl3XVQ8Er7B3H+o0zRZ8TO7FXPY6iVZQi
0dX5fooCZm+g9nsnp6PJFtvJaTaek/C0jU9+o+I1VVZqPSQsOvw6wtpulO+EpBNqTqfF7hmCqbVz
sVo1TfMx1cG5juF5pPCxGYFEd1wiNlb0hFNgo/BNVYpI5EDMkQ4fbCdxdwdUv8JBnd6xeB9ZbFTA
azkJLGQi6X+4zljjDDKZGiYwc16X61NaRhNNIPM1zIzdYMIgiFxUBtae7SJXvOVaOIhB0iwwf9OP
D5fP/vQNy3URS1y0TT0KRiazrE7LDc6K6tQkxdHSc7VfLovLkrZcL3+7u3y0fG756v/rbjGOpKSX
r/z2c2bImUYRxl//9rnfflhvYV4R5D5UEmxn2VrlqZ5vlrtWksEnWD653F9u2iisTnhCVlkr46M2
YE9aRfNqPdYYVFbLmv3jfjwUszeYFWj55G9fUXZPO29h3/3y+R+/bPnkaNEU99Mv+/GlthUSfSGg
AnT+F398cmBnz8VZFuu2r8vTxBz/p5vlc81/viAonsAVqnZNrqY1qd3wPfxSdgFR//CbbyEsRZ43
fpIYwGGNMpoDAlm/0hXR+zsgO+EBJshwqSh42Faipm/Qad96x7hzrZQxF21hG2mN5pHNr78yGzXs
l9Ax9TQg9SsA5FrkohBNs+m40kzKY0e9vi1wN6+EN7pwlsr7eui83SQG66glg32VpbYbgVfAB0nw
tOJ7APBv3fwwvcxIpqX3GMREccGYrlNrzPfhR27uct/7ziRcHozMex78mKKhkTN9rdfFHsfdeFsx
E4KVkb6UYYWRXIVoQ9zQYmmEtX1tyuqQDlhPmzS6qE+Zqt/wDPcMnKsXL2T+1fmaukmAz8OFEcM2
yuYQuTTZTftlirNea9cVSMNTaSp47bE2nispD6VKt5alNRcOIPHV1proWnL8K1RGRXI5teeC8egY
f9Iaew16kNQdqhLuzsxFJrbjfWdF/TGKX5uUoAohqvBipo7cQjWEHzDrt7Zy4i3JElKe83EGwcW4
9B7TvllfTxI40q1Uz0OA7MQb8CHyKvLnUjlr3aqA2c6edWqpvKJ2XzPvsyvmw4xv5wece9GKZgUO
TMq+dRAVtg1Q/50uwulRVGYCEjO+Cg9bjI9ujBA38crvjINe2DUdB15PicXYXcN6EBtwqFSOqag7
kVpjgJN0q0WwTtPgWxBW2a1XUFMTe7RPGTbjTE13HxL/0Udq+t6Z8ZcJU/ArtREgt2g32jhVWK09
MptPUje+o2345zDUy3tcWNsoBgxCpR3TDA43d3n0jJ8WCo/mDRuDMNx+TByGwRMPtwPLdew1W1tN
1Tjt2rncMwUSvpVjj5UQCW+VeHVzmlm8J8FbBnosxRVuf6t1g7a3Y89dl+A9dp1eAxHMtijYdVux
YcfytiP9NO6R8PqNmtQHnc3Dznk0gJhcw8n4ahLc2i7YVJEQOAv8nH1IQ6thXLLqJ4kaOX1zaKY9
UiYXij2rLITGQn641ubEQC63qWs433LpPhnACgLDex1zAPCln+NrmaD9ZyWLXy7Uxhyd4YoL91ur
Y7kzhjFbMX53Ua8LsR/jEcd3yAgrjPpTzdICuMno9/Vc+uv297GbMDOdgyV+4d73wtHuwh4XRKbp
exkAxB+awjgNMuv3Vn8CpGxciiA3L8tHpj3w9kSu2oBXXxt0Il+qpvUvy0cNtu9z7LHXjOEiia5h
XjbfONSYMJszgq1LafVhGgnpumxMfwhbImObUdiatvJQprZaWlpH+vOqre+MCIHDe9tP7UvhtI96
McUXHSzLFr2+uIZWVFxL/6HQZA73nc8kFvSa1gVaoBmAmos5huBUFVwZxytXVoj63jSlOJgWIYa8
GeTKnsLsnnxQ7vNn5Kx5tPFWnqOgT68ltKHZmB/sf7tLCx0ik6u46PEi3Vg0A25Uad+6XuQepCjM
cxa75nlya/SxOs92i3Wv1rnEUDNwKClpS2KsraoP2B92gc6EsH3VzMb114K96Y8GvFbW+godEBav
l7/beLR3UH8RPmyrPaawtSrf9AhgF96qUeWlq8BzEF2Z6BFHpEqlqA+mln7p2NaexmyoV02G4szf
l2uhzrAWs8POF/a01WeGgdNxaQqL8GRllX424oDpS81metJNTDY5xmzDnWhF06VcVxLc1kiebYPU
eCuyKr8yqXBJYzseXaTkJbug0vf8FBHojgfbs4nDA8e3lBCSVo3bentJL9uO0beGNxzRWCLyre3c
iPYRbsY9Vk2GdXPUmtbPf9/4/IVsu/RPZlIVNKJTyTMovd92xmA/plDQBJEeD8d71hrdU5OQV7Kx
ORl5/Rb3Y7rTlIWjrEnNFWe84FJmVrAxa9kezIqzEHE47xQPffcYTGN+9PSZizPfHWXt7IIhRk5X
9HROOExfl48KsheveLV43nqbay1g1W3W97zGWkr6tgY4FvSiDGLCDHeBKim4fubWxSrdjAQ9mD0R
1i4JRzO8LUIeUepOzSZlcvQVsd4cQe60Nn3vHUCYrLS+9YS9TPltAMOMAUHIe698ts2AZqgQ20qF
XLCJzB7QB6ajzaCaZs82gmLDCODTxDXpEep9Nnn45JvKpEUG6VhlYg/tt9vB+g/2dtrNdt/SZM5b
d4rNAa4Jp5TngHrmPatqt2cgl5wTD2ruEBTNgXrc/MYbGmY6VZEyEZuG7WBY2cawam/jlqF1I9nV
jzI1zlrR1OA5K4AhmLfGBDylXaqngYHaTWmNw1XjcLEaq+yqxa3/njdYcp+bEkv+gvkihrESlTVc
G5lkr6nqrPU4eOouq0KLGfH8/xYn+aPy/CcIkCCOWHnqmlBm3ZrVnSw4CWO2Kj+bwWPjAEhsrTC7
xiJdaa2EdN3EwBrLITkCJXHXwYgfRJcsP8YL83Z1ULHlbWUq9ZtKB6NmEDTcafFwp8VcjPLWk7sE
9lodzQEGVG82MD6ztfmdUdXh3opleYH0MV7HOs4wimv9TsvCgv6coHwNOrKsMSUWOFRAbSIXc8Xp
u2zfBVaL7yFsNhqLbRZG2sxUBH2WeGe7174Tc7Kf6laY9wHK4Bxc4Flh9lmkTvgYVoFzpmFqWGX1
SM4baMIWGupM+isYAhIOd/IqOxl2xR5o3i5ogotvZJoSN6Lz6C3xI0EGMB6J6Zf8w1/Kcle3Ooat
2QHL8Gi40b3Ovdbq87JlyRMsLF5s4VMwHf/o2+kbb82vS/iv0vCzpkF0sjs01lVE+nVFgUG0qwpw
9BoD713agdD5UREadrhfckI1SF6fIW//8GEj1DvrppNIs4C6Iw7oR13QXpq7EvXdgcTf++ISzjfL
Rw1+h7VPkelGn7N9wrT6nWugqCiNFcqaB7ARXqa19BnGb7uGfKU+26Zov3jX8081uZLnacA3P/nm
qxYNeJar8MRVhNK90hvuhjpl3A9+nt7hdkOYnSwX15PzfCiKSqR+k7cCvczcRIr3BZatlS6ziuZV
HLNUrl3m3tF46scvYuBNXkdC3EVBYxw4OWYrjY7HlSC795rFNiLppO905nSbxbDuzNkZmfr3y7O7
gJzo7D4BTakuTdOv8QmqB56JdD1SEXQxfXkn5gSbKq1rLUzjhnd5vw9mGbKQEvwQI26eHc34sDvj
tPyrroVXyNQr8BPzgygyGxy1l5ANnu96vrJXJeQbLDMIwiJlBkbnvXhuBanPPHbE17pz99PixREB
eJ1udhvl70pU8Lfq1HjA4x6jZ+CBrZsuvslg9+y1nr7Y1qh0WDpkre+ECqetJm3KupkuNX4nnhvd
bm6c5Krh75vKFPxZjUMOm4MW7oaS/UOomleWxUvvp+nOalW3MebpnXIFfmAP9xmPYnnW6dD6OsAX
GYfYeghnnbi2IPDJ/CEQuXGmyfFuKXjr7ZacDSiJ1QLvaf223LtzTIGnO7o0VdlDAmeQXVT6ext6
7j1ugvaUwgOiYrK/kMr+oimyxmmDwSByomd7nmQmbTGdmuUNi3EkX0nAIDmGu+dKq1xcsVq0Z9Cn
gMD33gYX4nDWlNJZLiAE+ZgPSfaef/w47iYCun5wjub1KkwydZTFxKzVNMqt2XvtbpgZqvEwSwKi
OgVq4tqoquLoW+hCkNPWGT5g+KrhhmMIxzhNfCyMGxCrc5XPjB4c6Zzk8uk3JTZ3cv+NA026y9RT
7kV4mogWM6ExycswuD4Gs5iPMYiiXmUbp6bW4eH6pHPdPPfXseNh5kjCjyiEHacRD90kHXTGBCkY
whAgKl8V9C3bDW3PcFmHhLNTGlqKwnlSfn1Qvk0jg4yp6O+TqcSTl/Tla2eJb1x9wzi+T0PJMusW
2Xoay/6+jQyxygbsjHIwXpTp+yS0wU4knpceCoetfDRMCeZMKtIwmc+X/ugG8O6rYdfeXTZjsWc/
La6ndaJxUFDTm/D7z3Fe1o+aGz5aHlGRuhmz1yKxdrVAnzQ71W78yL/2gQv1ww/py/RSYIFdUT8m
XAhvRvezQdHCSqOrDYtjPK1jAJBn7MXP+kSv08bXguZZOcbX+W311Bl9u8+qrDjMtlmgAjdWwzpR
okC86Bn6WNMK3JNDMty1Xe9cOyMip+RuyEwxfVfkleKcdc1z1NfgAfIvxaBSd8UjUZnsMdTMXQic
buP5XKKtpmzuh7o5lIK8ipTmJUjotwm9Kd1nsTWuKy+qD3oq45NHEHs5fDt1Oq05VMUXo5iTNUXG
sDWz63Xh2dOOgHCl9GdzHpwKbeoOYt61LotGPRU7g5X/WDiDte05pzx26QCjm7+RrmGeKHyusNDk
yD3Ll2TQnNvSSoeTX7YvS2PmcmM1dCD6jf+wlFC1dhphtdPUetRTVvNsGsVKC3W6z3F63tYZNAhg
BiO6pxIrO+S0XZacl1sDHZ0JO6Zp9pZTF+AukFytIlS+HR11zsHDbrqmevdtykrtodY+wBuHNNMi
wpeudg3i+lBZYb91x2Sn2NedY04WXA6H1CURKZ/SeSxPRWmx7okXYzVO4p0UOmhumPWrtodtLNiW
cVmBMIA6sR0Dtz/2tG9s0ti1X0ypCF20Xpcc8CJZ0CVM665jDV2ZllmuhzoMeBpwsiw3lVVSO2ln
a1ia7imKUFC1EuKzkXcgyo1J/rCXeRBaZflkxom6eiEQNZKmrGBWIFcV698bc8Q1vTg7GGQsevOV
pC15a43pvGazhfAqti6Wil2U5ITtgGuhXHC+ZfyAE+RHDh0zRnxikAhhcr6JG5qWNGXewkJO1wXU
g2bdsr5TTCA/wz9zxUaatn0ACR5ty7EPj1ZSYan005jSQ3fb+90bEbYHu9KbW5v+3QSxdGszg3Kt
yTtUmjzCN8uv+Sg+OjfbSKlCuM/xRYC06E0S2/MS7A0IKoVfzHW15PiqDsZXkzSrtqnsM1LNPR7T
Ae+EYZ/dfBpAtNRfRW97jxnHcNejL730I5fkQZDdaYj/G3ic9cafDyxN/LUz7fB2gHcaxc30Ka1f
e98hEYb5OOJCSBGHf2i0U8FR4gxWN6/HTd/JckOAHm3crarHoiZ2wpOVpY5/KnDIboZGX6uQv/bk
mgBLImvjWV6zRc1bW33ubBM/C7dE5QmIsE1yOtvYscjglhDFOjRwl+qD6e1ap+T1DxliW9m23FBQ
srJRDxFFMAWBqCGTnQpgGkMHADgy6i2TqpCGF5wNpAO9VSzqe54r71TpWEm9msQco4UJP5EH+YHI
78GCh2lqGsVvMSQlDw0BDEd96XtmFGPJxbif7wJs+4s45x+LhKR0XN1iPWc35/6hTCJNwkmifts0
HOLgMadXHylbUNDbT/iusJ6lHu1BE3LIOq7Nas3Lr96ZHqwOIr5/Hjkzllzu73O7DNiFZWP/NJb/
fp84M6kvMWP6hO/CKr/FNqXtZczkONHVA5wVY1c8GOQW1qWv0x8Ldph0gaN9IMY/W2acP1HaE18d
IDnLvUCHwlZZiVwtyYM8ne78Md0Ta8W0mhuCWP0I5YF16s3CDCNSORxcmE9YG/OLp0/mtzxiv+tn
GwwYOn16g3/OfQY5sJT0F18Yr0KDE8t05FOoOvucZbKjjjfA1KQbR5X11pXRr70Sy7E09XdtHGik
TG1Jmsetz0Kzy3VKvvTcTjYxGa5iLCNXS3ThE8Cu5ibMm+9mzjZ3inrvJrRHedVGG25iP0RfES5f
faZ/dvPYYEE6WT0y0Rja+ZcOeSs4Lic34M3FMdbUwXWD7IIuvw9a9uL8T+D2mY8kXnqLkF/8uPET
+9DWTo0VCjm1cOjVGevopS15oZpB+cj2TFuxn/1GgHSgOi3ydkQB3B2MUsj/lf9speF2zqFe8IBa
KzuJvO3gBsA5ZrF5rDTv3Yi+xXm1LVP9wdRVfe8MyOp6SDCDDsRIr0mYoFJpoYnPo3ebh6DviQG2
EukQzOgx8DSevNmT3YtBe0Qv6FaZEdeXclL1ZflIhHCslCOxKwxata0D17uMVX9QZPirlRVb+dHM
B0I4+Vo3xujdJ/GBWCAPJgvuzUA27OHPX9W8lX7NUUKJYhXG3AHAx5UL9uGnfPfEZIDQAvSYBlO+
0Y7tUbihviMTwwHbCpmdl2V0cDSnPOAxAroxxpcoFSPbp2weM2zcFs62xmx5u8hiuVmUG6eraR2U
UXuvNXe1brRHIw3Tddi6F81WxivMEUEbdtTcuFX2pUEmwghrO/61EG20cVN51LnebDgTdo8mBoV7
9Lt1nJYw/Wu9Xy2CUdds8roukfVgSGlRdYms2rxtIpVtfcp1XSDrJvLpRYOE6foje0GmoQxpvWAj
w1LsUakmBAOqY+aDode1w+lHdoGOFYYaYak/+46e7dNxyrbTfHfwnGw/o2qsyCejydoQIiphqnU+
UdO9t3XdfwlyG9Y3iLcde8f+qFIKoBZK0nIjEgtl2gN8KsHXLI9cYVbfemlY7Jeig7KsvsOpzh9q
hEYWAHZSQztrAHYg1jSqay/TlMY7HHLeTmbjuDFkHe/NKCXSI933H75G2p/WdMwWRyb8yAJm/G2q
wIwONWUHeT1nC4MoXlVdo+7ZHl2ZpaobcBEhBvbmOWA/jkH4pijKZt2XdvbQp/39OBjNQxJxvarn
0+UMjI9E4N4ghmt4mMOjTFqM3plpPgdRcNQw0K6QuLWNR7AEXWE9ohLfgDdBFU6ns57AQgrHd52a
PjZwstjF9pvfefKmtIfvqQpTwMwNVRl4u79G0cF205cZ9HSC1Kifecm+Yo4qt7EVZC9BNH7DAOp/
+DgRnTG80viYDPc4xJOtmkr3ojT7HUGJNJA/fS4KNukQRv/9URFF2bWYsAG5gNYQycuDWuxYY/aA
dX281zx/07ERXINfRdmYb4Qfe+s0cqgt8kqSQRWAr8oc8MvrAxFKZZ6Q3p3LMjaoi846GrFds0N1
9WNVFP7tNGB36kacmSXeZ8h7yUc8eP6hCNUt8txAUDP5xsHt87I0FDnERQwJaAcI6cksL1Q0JgWN
swXl4eG7sdNDXAv1GDRZfTbT+uukTT12xhw5qEgtBD2wpWFVPdDDUj5oJqRz2NjlZfCnBxDchIVD
/y0w0w9/bsJZbppxuK2NPrrt2sq590bIrMhgBwR1CL8ewH/pZfXBqjySD1BjVjr7390CCBwy11gz
/wfgNhyM3NefIrwhD1VVb3W7/Uz/yhxbsnCTeYHkdIlSVcfvULPSS9Y1F07k2vHHG6MNv+Oascmb
oEVU2sTgjuHHFy8yL3mI1d3vaXIIZ4IkwklzrHTeJmH8oc98BDvIIUzGwWmapcpK5feSvN4hGkV9
5jVCFZsv1n2VYi/U7ZchVjrGcKDKqCgoXY7+Nc1s70GAIAxmKpAmx+5stsYTISb+dgAGr9Xkx7fd
xPurhbmTBzJ78Hzt6FgbA13kg5Kbhm1dmWwUGPWLObw0XZc/c/6AhkCgS/MDFqgARm2OFHBDLwD7
Zp8yykVCNMjEVVBRcEfYEIooTt9T76M2fTNy4KUHd8VF2twGjJ03gqaUs2IuvBOdoQDGzFezAeuB
sFidKpl/Aju47Qc0xAjk5qKACC1t8SQlnwCjOmtztrJL9E66UYaLGUjmF6HCX2V8JjAgj+GcJYd5
Q5McXle79p8NhNG7JUHvdgAKiFWt0Z9xsAba2tY7+gijTL/LAw9qHLky18nUXalPrxoY68uCAu3H
TFst3zo0tbeyrSHi1TXyT0zCIi5q9gdpwj0KGKGth5w024+/XUgnKdrdi52RHHMDU5zrBDoCexyO
QPI6zJbBimZu9GA7eu1yUMqO3nwI7Xtr9XM5tBHd4jAik2lRQlX1w8BIy3SR7zBRhU1R3wM7KHd2
p80+I2FsusasXlUAR7LJP2m+L4jTsgspAp7YQgTfoxKjtubMsIAxC/HJOugDwxBeizS6KqDeN7XJ
QT2ucIzN8Dp7htdFbcRcDNVyib4ru0n2jpnTAa2uf76+G39gNzg0/9kCrIjpSqnbv2AS/MptaESD
TRxmsXcKrOJZ8wcX3d5ge6eY0cTziEFkiA3eFNv3XutgzSb2l1QvPfmrz31YP/3FYxJ/KGJwUcA8
GC22ZXugn35BSZVZO3ZTDp8YAHSxWcpLS6u9eppn7a15iVxu0mDrB210qwfC2mcD8XfIWuNt0uD3
hWq2ZE3y4iCAw/2YJIzK+PAmm+sB4CEm16FOHELbWhROMCIa24vTOcWWEBwgfeC068nt7TPkZUCy
Y/Iwqnyucu/8SxIw2ut0VPa4/+Al4l4MOVm3FovRxYir1ejb7lkqjykM6LXawAgmBkIvrYanW47S
upqt1d5INnVc4J6zERShlsOQGKfx0oigPba6eIuTeLz1dLKac/NL6XvxWYXAkGfzwEIltzAZeWZ8
NH3nCCapJBz2wj7Oh6w+0vzluuRJ0KzXZguCIS2rdaE96JHsnlU+mhd/pGnXU/SjxCOdsFP7poVh
fQ0G/QG8ernpkw6reiCBD3bTfugg9kISDo+aVTxohTExJ/PIPWKQWMHSsaBFwfZx3WRbVm2IFR2s
XF0jTKTOZZHj3RgggzGy2bY3YUuRBX0hYm9kcUeMzDSeBgutZMXh+5b9piT6G9lrXVnRpw6VaSML
+GfIOKMowsfcwTVWjfQD6pW/D1RI6w7+F4ItIhmyTwEpEZUxloibOt1N+lR/bmsNdH5W7phE2/wR
/zcwV/WN8VfAnj8Q6ugXZaAEJ8zwTIt2x98fA6cgarQCJtIV70ywhpyCU9DvNOZuWcGUr09XXa9a
cAIIfEshpylBGzvG3tNLvA8V+PQym3Aua5+Y4CYwSmSyDyvoh01gm4c/f68tj+Z3h1ZXgEcRusQJ
bfB++/WtJhJflE2RXZ1R2jjrDe/YpImYczvdo+3BusmyxqQvtI43g2YRiCUFYyfhS+6mb8uuykBh
0oI4v0lsWFii1SHYWU121IFW0fbTfSrNknOPHlrbyvLcO20qLp4dRBcmaP1GpBRTAHtgWi+4Ri7p
qKlvgnMvPFCbIybJfFIHhlgWcS56kwsCHqWjfY7JprROv1sWp6Z21V3jx49YyOGI6dHFqEF2LzcW
DsRjGnifDAEfljA0F+7ZIrCQC8V/GIbL57q4MLZ/8Qz/CqIxdRQVaVu8FqT7x9dDWVl+4KCPXjUX
GmMU9Rbbn6nZ6w1n3qYbioNhbMd5Iqe4Aou+7R6lmzV3ocR6hScATwH9lDdWwXvWysN1CK/mceI0
ewIjQbA5hes6Gk5y1Jy1hgB2XW5aRlSUJpS3nuNThzfm26E2zJMqy7tvle5U945Xn5bBHmfTE1ub
+n7jyuGudikm8/PysAyaijI4eNUAQy51nHsnVy2najd9byg9U5XYNxVKkcrj/tzqdnfWgkL9FVzo
V/geLjML/J6hmyaQMXtZK346f0L3ycwAG+2V3bqxhK5mRUIwUhZ9RT5ihqg0TrVuRpd9I7nndeKW
94veJ3wK4jOj1g+e+AsOpaH/ukbxuHhQwnEN0zEMkE6/f5v7qtUSt2/6q3B8985pvO7E971rafA+
zj0Vy01YtYRNUC+WRivK5PytjAvUUyS8fEOl0YN0mKGYpF+N+VpHHNk7RS1qVp7XT1WuJJuVvN8g
KbgXFvFqr+ntM8q5uVm8PEU2nSNOAk9LnqHrrb1YqGVs2whILe+eLvOJoDWmvV0OZVbLfgnzfLZf
kBHLDey+dZSRKc4rRgz9HDrKhpn2U2vJYbnL0Lk8mAqwZXQBgz88oxET/CmRDdGMxE93l/C6JXHW
xRYrUR5zHA8x5EKtd7UdXGR9qwXK2OXZ196r8vsoYxzDHa3QcBfzQTCL76Yw832JCnDfGTu8HM2N
tXgVetvAQEwwbLFwIdtam9KUzBdVB4WUDMuqNnDWGnhFD0FXNQ8g4LbYzy8xssPeHuoHORMjOq+F
MTkRsfGJH6L3e6gaREM3I0x1OPXaS59wksDMzCHVwnfntLQp/Pl1Qc7rwM9XXl5ADuKlLaStC1v/
FVDVZFRjZ1ExXgGjAOwIh8sozc997fcbz8T8a0XOLWe9RTRBdvR2jYVgtwj9rH/FRWJn2+jEoI89
ns9dGDynBqUXUuFTlUp9oHMVZE6m/g6cxHM0MOdbHDFZRLWdnT7mC+nfrjDxZU1Mns/1r3OLyhbv
G2Z+zUpuqMVNbpaPVJwUey3GgGaVHjsXhg8dkthhZNC5LiuC5Uh6X0PCyrs442+3tCY8NAJYFT4l
nYQ8r01XuGQ0Std8a2tGY61AjLTOomPICSHjKYyGN/5OHEqVfeG929xNSGt9EA7Uj2jhOppbOAi8
OaflL/Ff78N/Bx8F++gxKPLmX//D/XeqsGtOh+qXu//afxS3b9lH8z/zT/3nu37/M//aPP6fp799
L+q/XR53T79+5+9+kF//739+86befneHEFqELNB+1OPDR9OmavlHeKDzd/7/fvFvH8tveRrLj3/+
/b1oczX/toD54d///aXjt3/+3fC4KP3Xz7//31+c/1f/+ffLW92Eb2n6N1b0t/xb84cf/XhrFL/F
Mf9hOJQ/ULqEru06XKH7j+Ur0vyHCfeNL3B0MGzJ0pcXtQr5IeMfkqr1efMu5qUPhmVTtPNX7H84
ru0Q2mRNRLWnAPh/H+Dv/lK//eX+lrcoLFGumn/+faFL/vQmQvo3BAMzThwQWqVp/sLKNCSBwmwI
socuZt7o2J888gf+HtBkdpAGHq5sjocrWiMwivOa2o/6mG7CKH3PZDusAs2YNkbV3nhW/U5B1y6s
gf5Eo7dtAvxUg8UROdbsahMnHLbNz8fGdvNLCBtxFahqXA3ttMdcsm71/L7nn3T79nakaSqpn4jh
4py223EXZWRxouZzXBceqz6X2MKgnTzPk+nQWF963VErlF4UIB1YL370rdUN4zqWFkh3CS91su77
IMFz5WN+gO8kN40yUIgoDF/Z/Zq/AnAj1RMzDVno6K55qmWFyQIeo4VJ9KfXyL//BD8/5WLeEf7y
lKMSW4LFj3PjH65bSjhT2MQciJj3P2cv0xgIYiY3cLbyY2VVBnbD+ltnOXdZUMwP3tsFAo7qxCZm
LfqrP3CVbuPhpmXLwYDkzPqECzwxdqJt8BQY9WMvY/dIWhPFm7g7DjnsJyLPKVKmDlmNT0F5tFDl
/vz/y5C//n+ZLgoseVdemzb7jHnB/2mjkQWBZ2uRYz0M7oSSNH1VuvE1sYJjYdpnWxZ0VWiHsXXf
PUw+Rn47KUq4nPZGaYrE2EjXbmj8FQr2l80PYHkeE38/m/fSjIL95SyBY9/prDqyH/ryKiubkqat
JByAkdB+4rr5QoLrzNR37WWALivxRBk88xvC1EW+p7xxbSvocEbAzoQe9NwavzZZzn7N/iRQreZ1
+XYcQPtn4fHPn0z7/1J2XrutK9kW/SICzOGVpCRLTrLk/EI4Mudi/Po76H7Zlg9sXDRwgG6c3psi
i8VVa8055skh6OvCFVPn22sr/MdZiuJ/bmaBPFBvbLyaS7JYnnAoSy3NtTDYu2lJM1+RqE8GxhjW
KF3kMr2wDFptW3/iJ+IljF4Gs3ivuzLyUqBZU0I7syOd0mzuq0C6xjTdLIx1Om3qa1I8Tjlsa6sz
7VVdP6sjqS80zQFoIoSlkiX6zUcyvZPRLUJxGfdVJ16IgvYCjL9eDISM09cE0a/r9+RmZAitx9xr
BgIRDaU0vWpQ9vqQP4VxpmPszRAsObEfCmy3k8LxU310aGabDcN2Ga+bfE+Ndv77/TydLfLoVUul
pnIUVSEa3VzaOP/cz6ZX+wBXRHTMYrxsk9o/hk4qY/8R8XnOVE1CLIli0qdfBCUgK59ME6mjHFfj
SkmKt54WCQKH6QPK85vJ7IMNCcqBpSF2sLNdnwXSKhTltZoaECh1OpNoxDZBVq5pMLZ7KwOzr983
pYFxKLZIXcfSKww/sJsXwuL3qdk9jR2W3SH8Y7dRl4XybbfRVDA4vAOmbau2/gVL/ueHC6mcW3o7
YHuUZM1Jg75N71w15XDg9EjHh5QSt01KTClVvZJarzJiP5/VdZdhtrNVgNWtP1btE2sQMt+clIh3
zUspEExH+qc5Uu7+eFI/tkcuWKdFxCCYKzf0ZZ72zwWXcw8+YNLio6Oyxge8w6lBbu/WKMNjhzaU
eKitJTvkmhG9ZY3heZPLpEPHpBDOVxUJcgRvwE4qF8sMO2DfzJcxNhhEHPoVyseN1NSHVq6hiGln
DL4CWd63NkLvZtj1NrE5yCSDPx7Cj7fZ4KcA3FdUR7YcR5FPzjpjBBNZlPyApsve+xEyyaibry2D
bdDPjp+J7Ho2o6fE4rPDAYisg9HiA6nBBHUQ0NBacB2ngCynBlAfevU8gWDk4qlLvcr6iE2nRmst
BpJG1YsYzMLOCJ0LOW5I4+4H2deS6rFPjBQhEuceqV5LnAAS1ZwgSQ30mc5GaEUwvyam2xIyR8Qo
+9Do6nVBNUnDLZkgNuB502rRnKd9c4bvyNgmGjw0wwn4nwEbEACixMUxTMgAq0jB8AptuFGtzdRH
KwsfoYb4Igiqm99XyxcU/9/lzfjMYXuUZZPpqmqeHgKmYGjMNidxKTeM594Se+TviTcw86VyIad8
wHiy4l/I6cBo6PfJCyowF45VuFOhVISN9GLnCKmU1HoIhX0fO1aE9TXUPSBBXjMP1f+K5W+18r+f
f+V0Z0ciwhcSPI/zRaQ2TxpGaC8Dx6rmJclkOjIgR8bGVCI0YvgchQeI5xHNd+2btNYpj/CTB91N
KYkLMju3SS6TyUGKSRibq3ZIyDkFsWp0RI3/fl//8yodhbmHoRiKKn/FSPzzFtod1uihJm+lnAac
EHXqcoZv3CyoXmvtKNVBckE5JjwRdxeGMlxyhT5mtstJ1ZDzE30ymrZY58BsXPbDnaxlL0hI/9+7
23IzHYu+m2xRCjunvUI6bcUwqZV6mBdIVo1HREnybDOOhBcyFPQyHIVYNZ8nEmPnkHAUPYX4IAh1
oeaswQ3xScCFnZMBHaLoaZhuLEBu1euazheW/hyH4V95CNrJyED+30UjBeCDJKumc1IoiSlO0JVY
yqExnAg+uPmmth0QtYrVV7kZ0odVbeMvn3uTa7sNk2Qfy8gFJ7hdDHfXkNIxytIo9LFetgiSRXko
VAtxho3JCYkbqx5EHjlavpxWcEbHS7O3DmaZ4GWPNKRvuCxFNLEfVAzKzChBKNz+9cU9OZ4vv9JR
bXLzNJtEZ2qZ7/u4UxR9LqG5gzax4LFqdMqJclA0xL+NHdPmzoMjqgICw6Ix8i3nxsijca1HBqn1
IddmkqCgBPUZkRgrCo5N12k7uQwBhhe7qKvOW2gv4VS9I6GZMebj6wz4IWmVEqCspZjzO8T1fNP9
ORGb1oDrmyrMH0S6kAuNEa+beUG5N/zx5qjL0/u+I3HW0wmPpCUsmz/6bS02LVNuIu3QDfVZzu9z
RkjvLMCVhUQFwt9d0hBSniOj3HSi3Bo5zL5wwkMHWOCyW2AXZR9nG2XfQwv3DVV7KUXVuSaAj6LP
onP+9E98an+88D8XJZfNORTNkM6x0jw5COqCEDKKFu0QmfNGxhWFJUxCfFJIFCUWyHnkuXr72lvV
e5kad+akX7XBdK0Hyl/niNOa3YD5QdmLXMZWFfb35Zzxz9YT26My2kGqHRJAC5HRbFr7IjchqPUh
oA+lLl07REI3QPtwBwWYTyflfmFwg2P9mhboOiw19Y8v+H89VUPlw22oFgJeDsvfLwpmcEEaTaoe
eg5UQZ97hFysxrx/mFH8+a2O7jxKnuQ8YEICVQ0lLrzkxDBcHEt3zSAeppmlpsyt8IYGJ62KbV6m
cCP1u2PXp6m2qvqbTPf/eKyn1RQ307AUqDJI6zh1nn5tOIb1LS4jHqtmH+QUH9KgZp9j2L7bFg7+
coK9ycd/IyJ26gZLh2eRWP7/vwiOMha7gUEz2j5dW0NQjUi9CvUQwfaNiEaeyO6OMGQMUpK5GHNX
QN9vjJCZut144Wh//n4BX12Mk3fSogbm8SkaL4y6LLl/llTezOY4gbk8KM6IIbYMbxyIXUnj8Bfi
Y11p1mePI+8cPJ4j3QnmLTgSswcntRS+sOkevqFfwAPzGofaXk1AgBbg3piclXhliFFMUgfmPZvW
7Khr8Ab3BJubay2e1iIa/qp5/uMFsXhNFfIRDFV25JMKInegKqCUUw818m/Pce5ApWbuazJmxPUJ
gflnvMI+vAUzsgYx74pihWdlVTRW7jMa4huSNq+qnL87MaKlHg122iT7ttbvxyZdq0qzAeZ7GTDg
/+Mt+lH6cGjiEZByIutAUbXlrPLPY5AVmBlpQ7EWOrQs8+Z+iflk6HWh1/FdmzT3fBbJlVT+KLmW
revb0//6aynBwfVpCq6E739tXKZtgfpbPkROcKRrfCc0/VA12irvZMWt4u4gnOKPY8x//J26TLeP
tca+4agnjYcgTNVac3r5gHrnMdrXjUGnXiFRgyoja0FGQ3f5fZEry907+Znf/sqTHVyyFvNzIOSD
lOurJE9W40iXDQNGZrVXMFf9OrzKwcO1FR703Fx3xfjHJfysbOhJyvTlteWcjVrxZGWCcAlK3Y7n
gzqkZIAGWxGZxMPNu4D63RVk8mwUczO0krmJa30f6/2m05xHIsZguuiMepJsOyHiAhPlaoW6ATPw
0Q0Phq2CP2qEPyoBC1au8ECbMxYpMrWbiFhj3hHU5qO4nG1rp4xjsSnS8qOndbnY9P/Yzn4cqRk5
80xZTsrymXfskxtNZAjvSVbPB5GVuy7bkJ4QukaNb8FsnAsBawDJ4CfaWIOP9ly62BiEjW+iaq+0
crhQZjyGwgjOR6lalcl8ZnZgH0FqoBSHBDKrqz8Wxmlj7ut6mU8z6rMVyvST9V8kUdgmhCMeGKbg
yQxvsxwtA8wBN0De7xZSeG+1+sVsiWuhBNjvmxUwpENZC262wbgrnOtD1mSb36/ra8J3smANBjcc
inUZWpx8ch8DjTRPdgNWCxMIdyC5jRG9hOvtbcCf1TgVki7ZjeTwxTbbTWDoz4ApFfxzS4DMtltm
UHVdtW6l1GcYINe8ant7hMKrp3A4JhD50h2Se7KDjfHdkfSVoQe3kYbo6fcfcppvxleVkZnp2I7l
WDp9xpMbrFeQcI1Km49ERaJx2jaV4sutfsMsGH7rhSgL0J7Ruaxk66GQH5hg+njnZWnVMZn/41pO
H/ZyLbS4DBPBsc4ob6nz/tljEUbzER7EdOzqHP1afE4sz4U5tWdjxaOtFnxoqFxYSnzeOqDBi45E
1Hwjy8R9pdmqEe0fF/S1uv59yssFWfpyzgH3hLz+5CnHhUpbL8ywKVn5CxTx1ZCT3itF04U6aluY
qhcFzHyHU2YR9lcxnCCNOGh3towzeTSAqOkypGNkZOAbd6R7RyC8MK5FAhe/QWJFvKE1elO02hYT
SIkKtHpVZ+dp2RtAQELTdXNVuiZo8IGkjNc6Vx5kRhRj272MBe1bkh8jiH5GOF/8/iTM5al//+Fk
jxjwtmiKG+wVJ6ui6CNyx4eh4JODX11Zyh14ZjIiMCxHoeGHwxMy2utSJ51aVQkksxe7CnNazzJK
LL9hhPY/mVsabvnGKQsBAVJxPKclFwO//FrNLYYUnMHpejRtSzROTUs1x7VW5eK+CahtxvxSwqbm
BgA1OsxlCs8Y92cZUKAWwjMtZTfnbJaNQRAUh0knrY4R1L8krC6soT5XzNcgmN7Jqk38GTCi3Q8s
l+ZZjtOGoC9oWgbCzkoQUzkEHWoLjuuurowF8YtzuRp0sKhVczsm+fH3m7sM4k5v7tIdxyvCKEWW
5ZNlTj9WwgAyd8f5Mde6l1IzPpZ0V7scjm21qJuw0sN9K9bF6IRrmZSiNOkLtoSqXZOf5ie5nvll
fGx0LPsjR9E8NT4qzPq+UYQbKKbYewQ5EnlFvRQ6LNRYJzneYPZiL4OpbEDaqTyBpmk9uiG3KuVe
FqSlmxV2wIxFfrDFeB0O1yM4fTfL1Acka4RYDAQEah0wtey5TpNzkSlXVQ7Rm+J9PcLEbruNRRID
U+zUrQv+0eX2K8oGWPm9tu+FeWG0+kTT+SajZoblhxEMGnXvJ7xUUVluQi26K0IatzzDB9PeDRl2
pTnFTzoz0Cc96lKKuT8tfzEzyYdZDR+CpkAeZ8UedRLRtor1WoWFuZb/F9A4ndWEX2vqmKyCrFP8
VIaLlZN/6U2Sz0p7h8GDoDSrL/NWcJTJgAplxzFvt7PcbetJv4hU9er3x6//3OVoLFjLWYzCQUbp
+H2XS1USMSJL5PQbs1sn4ZVJK+ElQGtgPhwEQz2aDw9KQAI7NC4kEJV+TABQanN6nWs0huY4Odg1
g/wJdTZKFFfTKmaWQMUUk4SE/j62trhqCVap4wFTpvmqs5dXNu4idC3e4NxFeZd7wqJ3AeTzPC10
ek9ahHJOAFYs+le9rDfmAK2XuWQvCDTt7qKF1x2ig83sgcDVlFf69/vy9bu/7zloCxkPM4Vj4Mzn
6Pt9cdISclVsFkcjs7exgZ0jI4M+qh/5ZsRIDPjmwwDObCi7EHZx6Un3qggbXygdlL5kOptD7Vwb
nK8gCXM1dfAwUsZz3cDPGwZ5nSjyK5Rsgm8U7gqxLIoU6HgLqrXTmC8CGKdXEz6XWTQLzTK9Ndol
+HEuai+ifzF26Vuujw8jPiohYtcGY0d20QbABNu6AZLJDghsKNPYMxIGSTqbl2deWZ36kDiSfTZN
4aehHjGa39nGSAjIQFpDPVpnRt5fRZKzNpZXpm0h8KoxE14tWRUllopZH9+ZX+BRhX5ioffKLfao
tJ3XKdGKXhLvMkkipqmfQuQXyctINTFr2oudAI+ewr3iJDdSJ/9RAH3lnv58Wg4HUh2u+Y8WmWZF
Q2lWY3EcK/uDo6aUFfxO/R5HyQsmwPdGNGfVRGxIlF+mY3rIunlnxCCMpXjbZAhbHfURsCr/XX6B
yvfe591dlosrtczXwBNKv89JXTFy4YHsM7w2be4KLRNuViMliUgaCve6RTe/Rz2lOOAIW1zWMsMp
BESK/VDr413tSFeo5kz3pmuxhMUZN3xokKIM1fuMdyoMyFxptO7594X8dSI/uTW0njWqVSZA+o+x
FapXVQRSXx2x99EWbTexTGSjuhTaUaq4ZhXxw4ACsQmVgMqhUQPhq1zROQ7yxqveDndDFD5Vc0Gr
NGwozc3pLq7Na7AF8FSj9rmbnb3ccuDNtRrKFRLm33/Cjxa6qViOrOpL7C3ScIqx7+/iTF9aCifA
5uqU7EbSL3HUPKQhNHigRKDXLwu66lblhLT1gB6SpHjD0DYlGLkjtJRQ1TjayXn+OhkRrFdPb4c/
SjP15y66DARVqpOlVUm7//sVyvWocvpOyiMuQKqn9pX4kdglN4evRkvHX5g3STpkq0onv6TSiSuT
CabBu1/ayzsUDIzCNbeVg5sprn3FwnZBJB0t7JHuFhaJxGPHYU6VjoeZuQzQXmdlpNNfDfVTDT71
N7pQ2q0aZTh732nHMNH1WILKXhxpm58PtLk5F+Co0WfrLu679yFQ8O/2GYHt/fWYsGhG2w9rIsUL
iH3k91l/HAj+88YiE4DJh1DH5PX+fmMz3FlSbjfFsTfC87rRbp18xq/WXpfT/IzQN1CPVZ0+QRd4
k1O2pUk7ylVyn6bynlPXdVdhncyDVQUaMi9ojpOsXUEUp3RzzpSmvW9qG3eaXG27sPjjzfv6RHx/
84hgJCMcUwMzNfVUeRAOVQAZbqyPVVYd5bC6qqT4pmpt/M1J5eF1uIU+zSWBUnimf/5AtN1nR+pB
EDwN/bCOjdx0IyZ91AbDE27o5zBOK4/TMZ8+zS7doVnKF/VOYAVFsaM/Mjc/zyB8uGWR7i3ROnxd
kdZHzfCBSZK4RQvcT0cMCwJ25aAWGAtYENd924TntBTuw8ziutrct2OE7nalDyt4MGejaYXeIFTi
DCUTeo2+7uTqaLfp1qjii7mpjn1UXDZ2foWM9KZQ5U0RZs8mCFc36q4Fiey+g3UBppVrSOPkSwQE
E/TWerMMiMhO6VQuUJ5CDjC7RmbiDkOOVboH5BvwBkUxaWSmNpzNhUKqJAGQrb4QhvlK+fm7pEea
z8we7ogxEorXb5wAa3mdWzecGm6QPaLJIMSkqkraJuTYzXyJYA++KqRAmcoHHN7qj0X79ZZ8f/DO
clhBQ0h7W2Ge9n3ROgkRhg5ehmOtmf44azfkcE2+jnHMHcxoZYSIPQYMhqsKQgwXZa9SKSHFNxLX
Saf1Gy1o90lgw0vvTRLECrxoQd+6+Jo4PMTJkxEwe0tF3vi1Xd8Ju1PWAsdbVt+mFkNj+rCG34Na
GkdwdmRwW8J6lJpK8mQNzGfqHIORwr3U595H37RTpp75P6Ovea6e0xxIPVa6aV0CXO/qc1qzzIEc
IGdYjugPxVuoAyAuNefD7MW0Sk0pWA8TTy23LgMTFNHvu//X3Tq9mw6Sa8b9HFF+7P4VieU40K32
2KZw3cN1YxowlQPuTKc1wG5lKqAE1JcThh+J3R5xEFPALnilgwwQmu1TwsgGWlIqzYip34iqTt6H
EgeQwGRzXtKEIF/LPmkPuafAnYpqZM9lMnGYtiLfaGlHj0lsu1iBj2j1P3//gT8mIiayKoWoektb
hgs0Or8vl9ApBc6doD2KtsV3EhD+3RBxkHaB6gvdOsPmpa3g+njQQyVXqlG8ziwcuJ5uMdkEpk6b
qrJvQLHsl8R6m4Gk75SU43VVbZIw3IJJsvzQqIs/PsxfkpeTR8PMGD+2RfuOve6kSM7SfoYAlDYo
ePtDblKvpzWUjKpwx6z8DElJEtjXIq465bbWI+c2LgnmES7Q6bwbFkBbDAxScLJVQb7aevQJou+v
Yv5HQxewJZWPQ9duGaDycft+hwNayLluR+x5S3+MhNm7RO0uJ4dkpFx+KFBYu4FUX433TVW/hMnt
iL3j94f8s4bhEgzGNqaGCsDkvPX9EujLGzbYdeUwUne6SCvJbWjQFJf0YW05Bn+xnU20z3XUrPHx
rfsYV7thYbASrbKKbWyeC9M8UvapbfReImIvJIjo96s0fnRauEp0AGhZ0bOaiEG+X6WZi06JFhVA
sjjSonFA6enKSjOuc5CzLooVD9Zo6Temku3CbFy6FbgpnTb+hCjzytu/czIKRWK6KdbGN5yYLFa8
cABi9E1plDtRmmtY0N6stLuw7ICpMTQp6vs2Vkkt09EvkhTGd5PcpoUlnRGHJZd55elGtQrkZF/I
lKAtkWlnGH7lcFuVm7m0qY8caa1o04Y34E2zk7tI40OiRQElgMkBZQy2v9+qLz3Mt7W/3CqExrZK
uxLl78naH6yI15qY1IMC0yQ00rvYDh7Ledw3ibqpHfSEVrBWSXYcesmPmmbd9cwvyr9y5H8e4Ond
kCzNy2cbyL1OR4JmNAdDZEbyYZrKVQIyuRsSAyhdy3uFl11aOZK2tvRpM/FpCMd+P3QhbKMYudIE
XG5cjorJ8N729NJtbS8EGuBazhSMh9qOWN0JImAs+WFOz0M4HT0qe2Un4G4kbE6vtj1eDAKxV6Ik
d5qTelaOY9UxE+w5GmvUkIwZp4AJusmKVzCEHmebhywH+XM6jp966esB8M0/9Sw/vxp4dDg0aGgn
qB3lry3hn+6tpaV5Vxl6dcRhwiSMUoKQdYyvAbCoyd4z977S4KoSRDRBIBCB6pKa23pBRQ2rxzFQ
gkretA6RwWycazTw13RJNqM0nsVmvp1aIKGjJAXc0XfyHrd2XoRbuZHeh0Tqz2InfiKQ4CmpM87E
lha45V+qkB8iYfYQ3dGQ+CHYWSaxJ5WxBkHsfz/Q0iPi4tP5s7VsMsyEb9j9rTKwm/a09Ik/epIj
+ZPjpUew7rrX4QJbMhRIgleGkADZ39+Ln+dNtO3o3zEespMssvrvWwhsUwSOlVUedTUgP2FM3FFr
S8Kk750seyrrzobxb75EONvlWEQbLSy21iiuikT3spGct7DV3RTLeWHSDMWYshlKqXaR9JMaMZUV
QIpko9eI6IgjKnwldl5+/wX68uZ+f7Nt7h6K0+XbZkH0+f4LsD9NQMWq+IhZEo2bRG29ym1wsYlo
iYoe7nvU34jxM9tLydAY57M4zO6iMYSOJj1SWPj1ApSc5eoVN+AhK9WDTRysXdG/RPp1lHqAGsTM
jVNzgSHvQsCGllOq+jFLbieElVlRXXfybaG1rzBfL7DDsM0BmGhvTAaRmtl9Thn8oxiHCQ88fi7S
Cc85LXuiXu8LUS/Moz+YQurP6QNiUqplVNSLku3HCwUaQdUTNYuPQiOf1sx8u5EjJuIVzaGO7pCu
IrPy+4G+i7gcq+RKxCBw47icGTqoGBAQV4DCA0DrxNMjcDB4iSnjCZs/gDP/S22FN4nqjoH5JmoT
XrOo/CnDWmk2gEkCm3JtZLSRpxzzSXfcy3l0m8IlHbVi2yf6Tq/H64qjxNjV9+CVX/Q0vC2H9HIQ
8rpsCCh2miuhCzcswl0kD8Sp9h6C/01tOlez40Du48ROvNNuBLpagZZw51x6rwucDSnYW41GJNZD
WA0J/4AL+UoS6A5ahheaizoyGFNuBpNwI3udOXYgFCfXWfFsaHwjrpdZI9lpLtEtzdO8muOWiNH6
IsmXRziYT6HyEYwWvmaxDyySjiflkexfFuHDRLxKrC8b72Q+2cqdTnKQJ0WSDPC0fQ/67KzWtAkf
X0R5oFxUVogJU8Dfl5R1gK/bTarC79UclKnefcYyf2FY5peGPtzpTuVDz3O74mw2XkcJVCE4a5Ws
XXmUH3XKtqqvz/uEpxEP0mGu7bdgvGgsssOwCQ6KQgxVCMsolAHwFzY1c65c2W38At3jNRijl2Bu
10M8XXBQiCh1stCbl1ZGh08giJDgmZJ9FSrNg91oFOOBuKxgk7KvEhk+14DJrTbz4gg0+0Dg4jqB
E2o0HB7hphlegINRmWNlhSPTcju1uAPC26y1CUNLKMzU68IJRRwYe04zhKcTxdnKTrDTCayILbVb
96ZAsdsNZ0HC+GcKg5RG/V7WGwF9zfQMtax2gggzVt5bqoXmRsee7JHXRtZb33/GQ/dKwopfkpVC
h2rnMKaxXioJBDXsQFrkh0xPPrTC2KOovEIy8hSCqpFEeABNAdh0+piqQiYPVc9IQ8cs6kDZSY+g
gTxs25U3tbbmZtFou/idp5QJ8kToghtlzCmCxPTUfr6FHORmZfEaIwF3+9LEuNYRF5LLb3HJJzdr
hxUCWe6hzfoB5r5496/oZtJZwjv7ANfgEMWi9LFdLjnQ1VYOygBteggb2i68uFkEWEp4rxjxTsna
93x6/X2vVZa99PteS1UO+d+i3UQZc9pmNzpeEkES10FWpY2ldfd5xItOizqDaxQ8dBOtgpAyubX8
zCCDtCZDsk7kNaSgz545Nodjt2n0RwOKt9t0FKy/X6B9KhGib8MRfnEYLXIMPrjfPwYzg30SgdqR
dEQurHfix8X+nCr2yEtMvpN1XqskP9tCe1eAnlPZEF6f5Fga7Ky/lCJisCuOORUWdF/u9Zu6KO/S
MBBeUQ0QsLGjBuZAoh6sH9+KoUBKTYSCI7nOI5BgsYOmLWbVgjsLEQ9P73w0+nWnnZMjAppr4A9q
J+3VqBsGvZH1aBsUAI4lzegiwpcRUcS6HgOmK5IG22R4laTiKoimEthRAoGF4COLDxfiBO1dN7p4
I6pF2hSJdz0cAVyY2sqYw40VEBxgmJG+beEkQdClyVoweC2MatrKBliFQvIiVdI8JyZlmwqwS2oU
e4LEG9lutyEVut/YfY9nOz/aQfgZONq9Qg6jNOB5AZ1HHsFQcnTvN2GTbliA5QYAIZFORnb/+xP9
qTHgiYIRk81lVoDq5OQk1k+FLUuT4ImSG+sUcA1b8zEX+uOkIleOI9UrDecjmyq/CNWnMpMvx7Y9
0zoqKiVr1nPBv/XHJS2L6OQtsBDCLHM4zdZ+CDWTuUglxxr6w9DC/sJZEhvqNod9AIfjiY8XDznM
QDWxAlWVkY7UYtSV88dq+mOQ8sMFwHJH5uhYtLPhA9KM+L7chWk2MomU/UHRLSQ0ju9gMhK1fcV2
dC1Zt/ibBqwkZLJ3uvYq5bd5NG1CqdrQ5UpaZV9WWexNyI5ZcnsiHYiIj1MaNNIf76Xys0jjQjmg
0hmiGvnRcS9tm4T7ngslU+rCCl1nQNlbkBUQcjaZ4mo3mCwqpafV5jQp3Cj5fFY6GhPk23twKJhA
Q8PJWhGBLDDefn+gtvofD5SihStEscEB5OQczehJBWCqD4cIkua09D9TghNIwTImB4SI5mChVI0z
KR8OI2JIXSfwJBJjuwKZ/8FuTqLHGG+0OWT2xwzmIm7n3JdqSmCKs4GE3gN/IioBPX1RtZYQsYFY
NG56ExUgZ8BZqVLrrAqOhX5OxrzgLuhdeuboOZP9EfNnCfQTPA15XeWFQnkdKU9VrG9MICSi0c4m
FZ8uH20YwTrEp872JxJLSDoC+sApx1PU8S0EjryOu+qJfX2bXxcscKKc008prGsUuekuD1uQGU58
LqrkGBsVVQQZ2cFYSkCGxKdiEFomjTgGnLma/KqYV/AGt2XUnbdqW7hyFX+qTibAmk4XBTAqfijV
BR4vZaVoxR9a0K9z8uk7iN9S4zhvIoQ4Pc8TbNtnHbSfgxMXsddny3FDm9ZOoD2nWQrxvngp4uit
smlkUyp68px9DtCU3CTYquP8lmEAwiAh75UiZxYhdioM5EiNKB/zUaUhSS0sND8I68kn0gHyxjiR
tCq/QSw+EAt5Zgb6lazwh5SieCCKOscjQvyWUVsXsZD2/ewqWJPc1ow/M6dB6aJf0GPG7qeY9DdF
9DFmeLdoDdvYzoytKElTM2yC3ivFWKXZcB217SUpz+dC4UNqBDylaSIrhFzooR5J+9Pw6RgSsYVD
fmnmtCKRBx7boIIbxPk8Zz69Tq0B4i2yx9/flx8vs8ZbjD3bROvIhE8/Ocvm0gQZaqryo4iDXZib
H7IlXoa6ubMTAf2PzN7f/z79x1edvxD5rGxzzkFKdTrn4lg9mpWlZEe0bAnaHr7XT3qEh0MDNQu0
mVpeutWlAYamijJynKw1JULqhZr8rPZaexF1g6urT43iDGAVIYMOEeQKNcbh44zHUuvfjDujawCC
BT1DNF7/ZLTPsxzzbButy6w8F5p2WRlsSFaEfDBDGhD0VuPOANzcYe4kv7Wrp97UPxy1zPx5krsF
vk4VOEc7U+P415f2H7v/z2psuS20TZgD0tr60UsKTVDPoM2yo1rObwNSfA/RRuMKW0HHSE69Se4O
bYnBrRb5Q5CtU4k2pK186IO46oZxZVHF0E1FvJJjrQUy8pdP6WcflUs0kQbSXjDIIT2VK1njrPSt
JbJjYJX7NtGvEL6/pjdTVz7Q7L/qq+YFY2nUFtfydNWY+S4oIPSb8hUJuAyxOQ/KPrSUM7UM//Kj
M4443fY1uqaKoTKrZhPBLPr964lgn70qQrTTFt2LHW0NNUBZFAW2qw7JmzlWa9EP5MdmuacmdGsY
wOIzYqyDo2a6zbbpZImVJs+1L7/QA4XymDSvaTg8tzCEXPbbK300L1sOqBlKOV7sLPQjZGqzmkT+
pZM0d0lLVqAiHlNtKF0Ik5EL0oprKMezPBQ3XV09YAMyGPdAtyINTCoLXjSMq7yUNOjxKJakPqBa
8rTZwnrcBjgZEcA174lPt8b2spx4W7T/jTuATHMbQ7kStX7OqZrhK/mG7fCUCv6fuaaBW4n5kQ0d
Rk3DbpdUBBzm1UsNbtRN1OlcHvBvSk79kpj1gxnxf+jCwOsU5XVCbcoXEjlBA1Rn0vN01YXq2uwN
Ao2lkRydSgNfWCUFEY3zhW2RqpFdF0PhT/p8zCUWH15WeaeaI9Bx2GxM2OZjy5wXfOnDjCKGE2Mj
uzDwVk0EQC+ybGKYsn0cajddSR6Q/GQwinMNsqr9PCyuRkG3AyC88JyifA9BW+pqWayjQL2jNsNe
kwI4Cpw3ZLMKydiASQyMvaSwqINs+qRh3lH6bgtoZRbDVy8yu8S1aJ2TI/JXZ/rn0HxZhiqGBhxx
kJ5OP2XNKMrWloP0CHTzVdeadTE0T5GMiDwlfTLtxzeyoVbElAkyHcdL+NKbWIScbgbU40k4HyoN
HbWVSBea6KglenpN9aCtwdIjC43D0dV7JotF+KlK+VOaRc4qrc2rOKQpgaYcRZQyrYeQoFGpN200
kxKtKdV+JunYXqnQHcFhxGd5q214CDPBnWLFeRl5CToA3xbWgqE/04thn1YERCgqAFrJ2SpONLmy
1ieuBLGxnNT/Y+/MluNGsi37K/cHoHbMwGsAiJljBAfxBUZSFOZ5xtffBSorU2RmSVb91m1VZUbL
FJMKBgJwP37O3msjUgk3rR89IJZClkBGbWRgEEhGIMfNswjVeRWHqMaDrrweyGgsFM1TLHKGEgij
Tm/3i/vyNay/kwvzNU7YLkctBeocsHysJOpHNx74qKDInkL2pFIRb4yOJhoH0hYTTurW7dWcmsVm
gT460lSADuYfJki9zsjjp6T4QCh+AdYt5/Zu4RbmAdhL7UawBCEXzxE02vUz2qJ14mvPueAhsqQA
i5pePjfRTun6HF/TRMM8hYWrkptOikXrENBO3murv4UMz3mmgLAfRJsTpx0U09oyZp+HFgQ6max5
hzhDX1cRjHite20aHHMcN7b9zM5aG2Pr/npr/ac1kDEXmBaWaY726qfj1exHY4ykPzjpsP/XA320
pFUfZlnghteq58kKWTVm/q0b8m1ZpaHDOfBN14K3ICiJU1Ou0vzRUBp2YG0/iWSXobB1iX1D/BbQ
uparxcP2bbDEIUlRKfYyvVFMd4AHxI1aKjkgz4wehvXy6zcm6387pYE2wmqMl37pChufHWAxHAbc
axrmebm74paDWFD0l2Q/QbHXWnNXdALSe957GMxnN1Oa27AxmMQ301krFsqECgexzSCH2FNBZrDl
b8yGTCGJtoFeyye7CbQ9uKl2pcfmRq5zeM9Ksq8yMgI9vYikfYz6mxi5nK7vHB66qu+xIfUHTevN
lRbRgENvSAgkPaMJGYfXqkPlVP3gFbqOd8Q4m0veqkmA5To2hm4bqQlEVENeZXcjPYmN1an3dW2/
4fNBV09P1c+bep89tX3CsUCEvtcktMHymaGWopFagXR85JiOhqPMeLymhxjuPFogonrt8Cnrgr1s
gNny9WjLYbNCHti06zkp1qyHN1n4ve+fZS7Y2hZJzVkXT6nJhRM10ceikTGqyJC1VcvT27FzaoDV
nt8rL6ovCNU9glZCPdyb3jDhRKW1qrrwnTZ61yHXm2LQ0b2Ea8snxybWXwFGXjGwkdys9+9FMb74
MArgbqAN6WbroobmBxmgyLyYP3ftpWsGJX1lE5ZGpqlsQvI+22YCwW60PZCgaAXTFgwxbmFTJt0G
KEyHJlODUL1GnepSAVxFRIi6Aj3/Ju07ZVvXrlChn/hY5BGBDDa7vhx7kj0/sbMGxC5hzqi5AfdV
fy1eujkFlAvexkn67q0YpUOTj91eq43wENFC1IrJdKXJ0r1Mns+kDnYbSZbZl1UTmfQ4/ubB/ofi
cAEvCbwZiwT/b95DtP/9wAQyPHWWX6+wCFz5GDSxtEj3FQktbI4NOPWh2SFTcK2+9gbJOi+0xpWW
5TsQvw8wmtB418l3TuTf41D+zfT63ZHx4Qj3PlsH/0sN+w/NC/b6Jqkskwc0hZkTMXmcdJQQOduG
3eNPm7SKAQwLsv8eQMXiW7E9+BXQJPtGip/9RqMUD42LtjEfTTjpKc+4nKvdqgcdauUvllpes5nN
q4a9oLwye+lIRYJX0Hg0YooVaX4AirrtunLXqrS2OxK66LFKsnku6dKBSCX8mb/OmIpjnCdvRqYz
qB4JWTKGl1GfX0hVDVZmcsg1i3JRVemizC+5luHQiqAZJW+LlnOlScsxHnLngKaDG3IZvpLrl3kj
nYNUBzLbMngE8jp+K+wRxAU43Zb7SCAdcf2xfR5j0o/GxH8l5QQTucGuZLac9tu5Dtd+Fd4hbL+a
h7hyTHscgeuDbp1AaQPOqbXkNzq5v4sO+NiIo9JNvD14fj6vq3ScfEuR2DGsvD8QLOBZJrtaaw7b
HtKGGavP2Vht9Lh+ioX1lSq2ofURVwlz2oA0qISDSSzYHjOxBIjAgqwlEdHYqCg9Iu04SAxddIpU
t2+t1wZAXRx6IQRUTp0uWQyXqQrLijAWZLBEByoEQHUqM6OsQmbhTy8TTfBIF3ccHPi8SKUznaJV
EPsyA5cJMMQ+0HlEgHlK1ZLgUtSc5KeYkJQfh+T/8wF48YkG9+lf//+Ewykq56R/D4c7F8lb+tz9
zIR7/4kfTDieHfkLJ3med8tiX+bh/xcUjm8pX3SyTtBWLZoWxBF/UuEk6wsuZcGYV8FcuZBP/sTC
SfYXTUPGS2+RP17sifZ/Aob71G/GtkQhxN/FkZB7HGPg0iv8SYlAeVDjaajEaQZIkNrFldVTl4Fx
Olo6PZhCYPBUcqeRdnZGdo6v9/dtnB1TpTrF/SKb6n7XbnnXO/21UP7xK6k0moXJaRoNy8dfKYPE
nYh0FKdWEa0XoOpGi1lu0KYem3YGVbeoQkxbucGDHlFsxDg7hGBnyeFlWVriURfvfR8ng61fhHmh
eMYggb0pBzdW6nBVGvbZJ8/ADaXxoWL25BsJLafZCtyxUlLmc8gdB/GK0PMa8MgRk9Axj9e2/igF
xrxmceIMrDgN9lavtu0IsJz0XAZH267duMqPcNjPZk770GrJ0Ru1Qxt8/+kWu/5xLX6Gy3wS5S2X
CIoDRD+UWhbqns8dom4eZVQ1iTgNiRjIo5DJOemqRzWQSFEgXjUyCC2TBXXnPCgediE7lLxoCNa5
lJ1qgmRiwyfhqRWu3y1bIP3blsOCg/oFA6uqHuOOjkBnrP9vfm/ccuzRaLh5ID5+tK0ylqMxF+KU
jMamS6XzwPhnyBBulUHoFWTnYuvtz43MzNMWAScLRlwrahuhOxb+QB09OnKfQZEgkXNORoPGeNvQ
h308B7c9Npeoah5//Ut/7Mb9ca1/+p0/PSEByTqKXvM765O1m33uPTuWb4RV/G7Q8mmr+eOVbBy8
MnsNi8WnGx9InUpSmD+fZr2nczpYkge7cOcr9QV2wgktKAOzfM6uGzlErTBELzE9MWyAkzMPkmOX
GnogNT8xOkpW48hgr9O1dAUgB7JtHb50/UuP/H8lqv4izBCqTeoBS/aFD9WCRKozAeY4hI1dbpUV
Nmbe6QgjBxFR61mlfVbDmoSqwSB4SL2qU7hpet0QwoxsO7eL58RoV0AjtbXIDN1hQ8+y6rJSgm+q
Sei8SoH/689F/tjP+nG5aMqq9NoI3GGV/Xgz8U7GsPFDcZp6cU08bhsYkTMm+ZNmhy9VZ+0W8lMr
pK/mwOQ1AIb9Y8/7sOX9/Bgun8eHhUqF9MUL839+AfuzcLMG0zKG8TyewkVCn0p7OG+nIdBYETI+
BXCdhp14v37Xf7sbl9dcsKAghUxSxT49QSphfLDmh/FElXmejeSlnLJjYFq/ubgfe95c208v8+mm
tzBaRBk905MFbF6OgRoP/QY3K12mOr9mFvk7UPQ/XEsA67wpKKjvjfaPH2ZI8JOCn288IcbfLcFt
3cJyk6rnyGwvqiH5BqXq5jeX8h+upYrFn6VouZ5/m9J1VdrXdibGkwkwoitEvpnqkiFmkbxUNJqc
kCH5qi1XfWqfAwTcztAbAYTFRRoSV65mPUY5dspBrjIADLsslPYwm20Hw1+3iuLxrii7nVZh/KhV
Yg2w4kYrSbuIu/wkmflxSokMhfcWODCH11oTgV/TnrmHaIY0+XVaaBs5Z/fVq33ZpkiPia4LDVy+
lraJ5AYzadneBrnpKjCRy6Z+NFCvymp1EmyfKzw+i0NOXZXk5eGJaB7hZf84df236FOWxtAvir6u
f067jzUfP/AvDrD9xaKssmjCUNQtEsM/MMCm8UXotiYUpLmWIpbm1B8YYEn/spBzqAZx9KvMZQ3a
O3+AgJeKT+VbNhMFZspMf/6jgm95cv9atPD8LEsWWjnSF5YB9WfJSJ5qphQi9j/lqbmg1JizNcml
1JNmr+GTmdQLJTSv0PnZRIwzKdUe6tYofrNyfu7Dvf8W5BnxP5AD2CeW9eenstO3BnVKp04/tZlF
CxsuqGVcylb4ME0NHLCGnOdpiJ9ziDWrSukDxyA/I69at8aMqKb2BZf3IpmQEhF8kkcjE8/MPisq
E9xuao6YRniGdj2xRPi8mbjnOwxp9hknz0EmdRklrYxcnS73T7fBPxRmH1ex94sL8IZKH/4jjgNq
8w9vC+lCbEXEl52sohpc5nGUpREmf6M1zppMoGjRZ9iINJyZv37hz0JrXkxhAcOyCY6FD/Z9pvjT
BY27sJcFAI9zXemXGtleyfBsKmxLeHxBCbMwaR0L+RqT1i0TBicbB30lyQpzMCW+KXT1iIjbhR7S
O0UkDkVdEgkIzCXpyciaVa6nJKtOlDJZrFPrLHpSsAqNtMHqdqbD5OfK2sxfzFo5IwShGvWVPTzH
K1mVaL3hw7fFukLR7Qf6LiKscoWtmWU0Sr+WXXMse3qCnRU5v74on1XIXBTONnRbFIE+igPYp48j
bsrMDsMsOUt9xbodxU7BbrmwkjOCbFs1PqRluCun6nE01XUjsldt0i5kK943AKsNaO2DNQe/+a0+
bq3cI2jh5QXSwi26IFG0j/dIC5CzKRjfnC27JIiCLntOgjCKUr9CWXkw7fz615fhs2zm/RUVnH6L
EF+2/6YpqhPBRAiOz5k0HU+1L0RjPTDh+V4oACh1gKFuLhKdxk25r4OGwjxoH5IMbcis9OCQL0ch
PaUMXZHis7GY2dKfL6BvqjadVLr+v/51zeUCfFihuECqjOkIxz8a589H0pEtsZqMWjtHPgcEDqdM
EK87fWYBiI2eEKuZwlQDIi51yoaKWBNm4ViQ61ZTjeMzFXjJLLvfknm0TRbgCC5wlJAQnN3GPw1V
9qgFnY1ArvW9PrJQ7o4RgXcMlfQIOVhqBfBRyIoVZjw58hjsK4alUa2c8sLK10tan1urnEOlJGNI
aD1OU3dLLsGLTaRhZrb3Veuj9GxSxQ2iB9ksGVTq2eBCj9oNDb0xuc2jTQcvLhve0APJqyZPSy8c
mW/S9GFs1EwbMDzXaR3ViIzVt5lM8L1e+hd8SndmQ4kioF2vB83g/B3R6UnNCM3kLFDd2gHcS2LI
s3ojtaQu6ur4m9JQ+1h3LzewpbBBKhzPSerAQfjxBu4jdU79YFLOQxe/sMG9qlW0R2++CwnQC5Li
XolYRSLQscJsNn2mXizd1LiQzoFENLuQj6Isj1IafheVfJjKYF0UTCWjYBNlD9GwDdVs0xf5TcYd
N5qFvfaR1zaa8prD8Q266ZTPytHQ5q9KTG02NPladBCNI1k7jneioVWWgGApX399W4JI/HxfakxV
qE4tjtxLhfypJgbTPijJEIZ3oDbUQzPcIfnZj/j353lMN1oXfZ3T7nFQs/0grIfaSO1VUJUk/o3Z
dipyC4kNJs9jnDgcDTjxakwf80ztsal/UxKw3WLwE08FtJ9mAxCO4hJf4T5Jadv2NiipKT6bFRwb
XbSNW9XVSUv1dZwOhtOPqrPodd007Ox1i/3AVeFjZiGhvj1kK5znxTLq2ZGzt0ycX3011TE98Z1w
rgs3wNkQ+SWbMLswZGB0FDLm18KAoDHWFRonwsVje4Obkbm96R/agZcoCi0BHskvPjEEWg/Qplrz
SDCW4sHHNreiEppj87GDG+FgihxVqbrU1bvUd0SuLn6Xrtvqo7wFLuCFRqO5dGF7p7NluE6FHa7g
ri2K7WDNGD1fMVUOr1qpv1D87C7IkmFnJu1j21XGSoI+xFsR0apLDd/RGu01CzRtM8mwH6SrYMo8
RS+1VVzw3moDj5vSdtamzPRjmimQl23WEZQL31K5C1yzkS38lhoq2aUZ1rZ0TidT8uQ8VL06nsgt
yGSuTNcR1UiTxKbj49hBWWwLIRNQI/ngcFBIRSKGxdOk6NOiOytQH6dgPJgyNmmUn4TdMhLzR5oc
odnPO3SNi/mPowQjMnBI5nybqmdd9kf+nnbcB03pBUM07rKWKDah3tgzGaDQLkyPKgOpbrmLklF3
oG1xULEWd1VAswuN7cBZalxLReKabTW7jQILSicXKFKnq2yoHn7znCyb6oflG5+ojcqEBYJall7l
x+VB82dEHXjx7qAVPvmQUkwzLa+TOXZGFWazFeKznBlR0OLXGbplSzpaT+7a2hcktXZzvaEmfEl1
LfPU+DXPp3yHnnn+zS7zWWRlwXQDVUVEGl1WdkZjORz+XDC1hZ6Hpl7fBaRXwI6yb6KqvLF6iQQo
5v1woa2rqZhPNNmVjV2LCyAbKGGwKHgjeeVDUEdkdicPiq/fco0rt2vi3IvIaguQi+GgzsJlxo18
TbDxqEF9N+TwZ0INLoxSGolb2wwEaKoiojTrnglox8jWKMI9SWQP+ui/MT/uvUIeHhStvuU2uo9a
/AIwSFfMUFGuCPT10OvvDaQQzH6H7fsH+d/DHZ/5T7f0EifzIe7lgaiXqPkfkl7+Z921Xf784Zy3
/OyfvX3ji4xED/4xIhSamTwJP0569PYt2v6qrlE10J9lKP/XUU9W+RaqU8JYVKp29Pt/HfVk7YvK
HkMOBKc9jorsrf9B6svH0wjhMVjveHFucX5BXAz86j/f4gQFtiVsieaubiSvbVXfDdeQaEjqbPSv
Nk7zGuj/T5fqHw5AH4vbHy+JYJGhArUBp+Dl+z89VdoI0JpSlPTjQtuSuuxm7Epspw6pnNfCqh9/
/XLLO/hrrfn7yy1X4KeXK/EIlZw1mzt51LejQJOA9MeqCGAvit9U0fLfRiXL5WTbh7gkg9jVjU+F
exKiumefaO+ILF4bgeFUiQm2ApXXGGo3iV1cwxz6Fpr+2c6Zr6WF5WBKwI1F7KRPinvT3Bmdfjkj
nZjbU69qO6Rsd4oVHFCdntuSnyHD5KWo59eOjnjd2pdmUZyksrtocms9ivS4vM0GpphNpyeU9G3S
yuRwAvrPuosgUi9mmfhukwU1s3Zjb+mLXPqmSNHhxpp1xhHJjkGDnELjrOvtXvcjPHHBCkbrtlL5
ZhCmT5rcuU3WP6aMZCVxhZTbmzmkuanE0VCtwecPvaMM+k5j/RoEhYBsAlFvtG0PkajDqmP7njWd
FMl8hgQAYDa/zk35vjN8D2/VKegYuS9OrI5kw+Ixt6Jvok6PlQUEsmq8fNQlxk7DYQasVvTBgaCI
U5sY60xGJ54ILoQee32rO3XWPmZacAhNKpfZai9+CCTSa5QAjoYxyGq/53F/kYYUEJlyncRfGVZz
7ZFVKelRGexds8Aufn1Lfjy9vN+SBPosYzuefftvp5c8ARo6qHNzN9o6Sbwk7EbRy69f4pO7+/01
8K9CotRoJi2q5I+3PT7hGAKX0d51hrSfGuNSTMV1VOoOcXZPcadtgrl59KfmURMQ/xIMOkrwYpS/
Y8j80xNhQn1cejgwxf+21aNfwzEG3PIOA4BHVsDLNFzJteqOrXITE8DBjKJ4XJrT6LRPDM92iyLX
6uoVub3f+9L4sWP92378J5X8cl0wVS9RcRrNCrb0T9eljkGuFugE741sBkNUoPDPbJn0pPxpmENO
iniFMnONOhMzIDdNIOsX43YKk4FoN/Zl0JNPQxghkbE8XHiAeJC5rMq5OOW9ubMCnpC5Hz1SOwiU
kjQOOxVsbcib6DWl7zL5VXOJWhCVet3lTw3XboVuftfbCEiNcpuRf+4UfdHDp0OdqofrdjTPoTLd
BwnP+JS++KnxUlwxL/lmTQwWM8LgKOcgtY33k5ofkXjlK8kKvxHV+1hjknNQB/ChlwQ6pq5qlY+t
wezSCguoqPBpyZq57yLeQhtxOktafRX3vzsNLqe9j0swwzfZRJO9uINgeH28FxuzL4qRnvV9EuMU
w1Taeoaab1FIbZMCBn815xuV4LwVn9hVogSMSIH82vRfihLpsdoE3zEWD4byOqjanhypTW9P91nP
x4Po0bVJNV3BOINnyfTJl0huFEynojpw+iB96MFVLSMrOoDf/bze6sllGKubXJO8InsregyjdfKi
qzCIlpG1psz3dPW9ivXz/Zn8b7XE+qLxHP37ZvhF9G14nv4pHO+PH/2zXDK/qKAAwP4T24ncgM38
z3KJb7FWqkJGbPOjkvqjM65YX9AKG0vvm7Y4Y2Pq9D8a43xr6aOplEmMcEzGR/9JsfQJHq/Rb6IU
Q9+jA7BXuZeXtsdPtYSsRXZIOyr4GvD6TpwEr7yP3dwDSkzJbldvh8rYyYCjwFcUJE5qe2vGQR3c
Vsp0gnLkFWV56ctibUj6rimlLZbCJ44Kr3I5rO0+Wld5tmYnXeey/6y3fevhdfgNjPZTx/PHm0Dc
T2sdDShX5tObGGYdBwe+sq9oMWkTieK+j6WtCDMXcsFlUqWHDqYWYlTMqoPptqSxDhkjdmV4kBTl
Ik2M+5rA2//82biIsAo1xff2cx4kq/vrv9Im/59LjlzE7f/+yQDXFPXRx/MDP/DH86CbX2DuIONZ
ZpBUDD9JgwybcRDGH8j/73yQnydFfIsNl2AAWVU5ZtCB+/OB4BP6Qkd5SdUSnGgXef1/8kRQTywb
5l+LO0U8MAXichk2o340CRb7+EzwO4Sj6CzhWWrn2akSXPmTjgTGnJgqtGMEzFgLwqsqwkavdBp+
TP6T9y/vf/7+T6ldXQ95VsHe4Zvmn/+FvVjtON5GP/7i9x/QwgGjQob3pEvwIEXVXVeq5m2UDg5C
ufLu/YuNGVHAnUuJr0J98Fyn9XQdo+u+Ne0KGDc+xlSqdjXZBI5mEwYI3+ZFDaByp0Z9q2eJAvw3
GWkVSQ0hFXDgHqU8Iu5Sssw3TQXqkNvWpdapxE23nPL9itjmOBEbtZDcWJ2eBonqU4mSYNd0gbTr
4jk9loFAUWu1x8KGPYp3He1xTGE+5zvwLR3XbeLldd8d8sNgKw3TYD2+TgPhsNOrt8wKdlOiyV5s
VwTIWnnjxmGFu0U2NonVBl4flDGQ4zo5zeTzuXjrIy+XlHxdD0a1SupLOwmli0BS/AvM2vKF6e/j
xsQRY6Ey7UH3bsvxFIGdJ+DCljYRZU3BNCBA9uRqIWmggcBql+AnVqI+XMVDJJ5ScTlAt2irYPSU
ECrgULfWxgpVWhZtGTgcX5U1J9xrAJ7JxlCtlQmLaU7UAlwc4a5XrYIXhryCDR/HIIH0RtdietM0
M95PzUu7GNJDZk4MIxR9p9sk0+EQ8roESGfk4yAnQCjDua3diR5URJfzyyXDU4KBFnRQ5xXVvATw
mhst0BHQ5vVdMyJGiWOy1IJZHHOtphuqv5adte19xgech7ltpwcIfjdSKIhd1maHNtwBoVXuzlZ5
McrotqbZ9gaMecwN0T13CeFmgC59Go8Yv0MFa11irvIa+2ulx+gFHMlC450nyhGVy4wAq9iZBMCE
WfjQptJ7TKrf9291m8CMGoILuwPKmrMxVMBkRrP9rsoLDQo9dWE/6ZOP6QCfhDRfShRTUaTCL4J+
nb9q8Acd7BGPlXJhl9lbkqDuqQf92NY1IPFGJfWF9wP12Wgu5VTdR30mILvQuI04E/smNCMzf+T2
SxcWKQhQM8rdWEPGSsbqWgoZtnYtFhJzLj07g/1o1HzWXaw/K3huj1OFiQGb75s0+2LfJi/W2Fhr
Q60Lh/hDdVvKyNFTw9oNunxtw5PcyXJvbqkJNZCH1T3tXot+dhOsrbLbTNIha2TSE7P81kq411tF
/Uq1ZwPdOaOn5KhK1IlbB91OlZLk4v0LiSU2HJLiwaqooM3UuJy6hKI60VTPSGLmw+UzWcvj3tb7
dd8MpArV2WWOa90jT8m8NyPla1abxpu0Y2DMMjMAtlCz6KjCcAHyaJre6POqapbt+5b5sKZ2e6z6
m8ZamNGaCgIm9Tcoj1Ys6t8GHhXudBjJGmClIU6Oqa8+B2p28IfmNKC5p7lnf0PDPIGAbcqVZpKR
18DC8nX5gI4MT+c08tb7+kBoyp2lRBcI2WF4wHRfleG4NSKfjBqDhZa5G59xfora4bIIhkt6+A+N
Fr3OavjM8u3ZJEyi0+K5rNSec0cw07e3iP1J5xtYTDeC9DgGaySBi8gAXSDw/UmDINgzvTcRy68O
IZHYR0VgY/ENf1dL1mMs7PpIZAVOGdAWRdUwn0itfI++xYySDhuJj6iY0CS3YceCPz7uO99qNsw+
+Uxq2ctmEqYMrdunedXv3//JL/HgizHzsqY/hWbru7OM8Qt0ykmED5Y8CS/VZtwpveLKcbTJl58M
/Knf+zZfkslg+CMUN5n5l2bWtwG3dYaTYp8sX8op2c2pOmwiVUE44yYGo46yG8QmJirX7VM9hPG3
6tXTmJj2RdWqtygfPT2zK6e2K7DHMzQJMGWebliPUgkrLfe1O3yk+0qFzpn6EYS5RD4kLVCt0R4b
B/fLS2MHzVrRYPUl9cOoj/0aF2zAfMACPDzG65nYEuaXAcCXr0JrJ1IAsZ+O8lrLoCXWcAry3H6k
p5tgdb5VjYDDZ4KSnLjXOzmRrjqrCGHb26vWjhVHDqBd9tjB0zKLnUjHEh6UMmwX+61mgz3nF7kp
+XBzlIiQPP/JDAWoIrN2R+I3uFiN7HInXHJGvK5LUBt6ZS9jtooEU4SjABTMTcrV9Iq0/mqJAZNK
lV7a87TVa+0b4TMvnYg2flSph0pmNjIYRBiQwOnUenWKfONKmUh+ozlH0RBdqwM4YbNj6Dn46mIp
brLFv1k6tfxoKvNDOfYxQ1wcU7hxsNI/jkH1hM+XTpIYrsMq38T0ONeyZB+oai8qkT8qgWx7Y7Sv
bIwxvaZcIrHe9DBL5RJd/Wyyni5/ka3FrmLE8VYasP/Xi4nAKoKrsunKlZ1qjxxdsZlZ7V0eBU+Z
4oX0vVwRBFdzfltXIEQmmx05lgS7LGhGez9K4ezBZ2UYVTNv9sV4YSbJvYRlDCdpu53A7dOf28pp
e2MEm0HudNiYTL5a25vgD7lpJ3AD50+9RgKhFLPHKJF5SKW8uvNLxJ0Kgn0FDK5tT46i+JshvUhw
LrcKbmdsj/TZlMmbi+AsD5LuyB1vfwCUAPujvDREcNX1kLQjJx+au0Sxvmf6U5och4lwYTttNsYM
JzxOsZdmAFtKgXF1qsbLCnv7DWv7N7Ifno2EIA4lq9+62F7XPNEeDIjOaZXubNV97EgolFyLsIUp
kzmGj0+9ld2VtfEAx3WtmthV/PjKV6ZdVwZACkxtJHK2mVfYNDyhBIkz0C1gppZ+n5beHmPGIQZB
RxwiymtoMCTmqZc41y91GU+gwWirsb4jf31JiEfArVgc1TB+1HomQkW6pGlipCF+5i4x04OM9jNF
IdfpoblV5GxNBwgYDBVqrQm8EQMjNsWPv/Y48+JQQ9o6MUwHD8M9k0+XYZpfEOAKHyavvKIRx7Fn
Qhpo3Go2gCeNDZ81xNXgka+G1rzD14eCQ6EiKIW/laPwSFrFrQV+bZasI9B7r5ThrcHPRJHNpe0M
Jccmr+tOLClPCKEPyShdhuZQHvzZcOnh+KsDLPxnFPYEeTQzt3WRXBXWoRm75srWpJuCmTfjzRCj
HMFFTPmJfs0xzJ0VBZlRjhC9QJ/oGdq0VTIxO70CVS8u/fMwaS+yVX2FyXCpsTfhpbow0vEmj0rL
oXXHMRANcD+ygXZbPw3vakCtK1vmT8LqSqgSKzh7R9voNp+wcjHWReUuvz5q/B7+cvdCjMYmF/FF
a6tPwo7wDxgS5119g/7EGefmzbSoC5PpKwhUJtb9TWe6aHLNVW1HD6KKwNimuqsM5c2sTPU+rjFk
r1FwXdYBlVqVG1t96qVNIaUHDu9HNe0OeF2fm+QwytdwazeTUtzrjc+trqaeX3e3JiC0xedquDWB
SFnMLk7HiJUQGfmhwPSdD7TNYuGWg7gI5iDewjS5qoE3jbXPLkpoNTFjziRP8O1UMHfhuKm7aods
FFBXuQJrq00TEBkceISMUCRL3VudKZtuhlhVKu2+6OMTQXtrJerWWXGIRDVuTWC5K7UnmKsr8Dsj
onBJqJmYmaNwGVLCK0eQZoPZ2buuN+7KTnks+RknMqavXcukXje7TVdwc5EOQpF2ICQzVyktcbYR
Dp+Lc9zZ+8bvN6hJTj7YV6eEGBtmgJKn+kQ+DCHighY6QaHbQmtfe0M+knO19Nt6f12NpkMqQE59
g5lLUW9E3uPLSh/AfVgQYuIzq8htPma9100zpYBU5Xv89MUWyY4bUTU4eprqq5TC3k1zA4lGaHqq
OSVbLBnXRUiabWMMl5EoIChFY3VOozla12WeXRakgRw0ftJjXwATOpnpvSbSaa1UTLc1mqATLhXL
J/zB1hsEsHrfuEYfvUpDNXhydlTHXN7NY13updIo9qlp3DRKXLs9BxyGsdXeuNME9tGwLSee8rgk
nrT7bkxoBDHVplQBgw3iRJJTl4Bz5Cejf4/N1fJaX71Fdt3RN85uR9niSKNKR7lZ7CRJmXpj0xb7
fvmSRJoEUy9Ho9Qv9KjUx2AfhAE1RV2Bh7xDzF7uR2YkFcFl7ujT/MTROjuNckWdR/GTZvfpLE2b
WgbnOQ0cWcxScdO2RlaXAjs3oLCYs1/s37+IPC/3fTI9q/PguxCZVINLrQeNV0Rxt8+WL1WXbZJy
QMws5re5715mqR6dRCbcRVL6zdil3U3EFbbBARp+duZMtZ7U6A53Dsk44mrW03zXVA3tbzgJ2O2D
HvRuts9KwzEHrXP6RDyZbCNHIpiPeFKoB8PqG49ovRZ2eam22d2kVV6kg6xJpBN3kO2ZZahe6hJR
NGhuKG1T821sUHlSuJq45SayXZriPhiH1OmKwPeGyCpJYKQ6E/5QrbijLnsz2pBfNMFeTK4lEcTk
16inbtERtG29w/0LZCnMAkf0LddMj0wKj3XdNuW13rEwVgLNih356fUTkwpAuVN79LMSMco0s5HN
NeantlgnVT0cNV/a1CS2QlxNIdoIXI9TKmXX6v8ydV7LjStLFv0iRAAF/0rQG1HevSCk7hZMwRVM
wXz9LOreiZmHwxAlHTUNWJWVuffaJRgFIyGKdk6MfO+BxR/M7uJwYj3IuNvMWWGQlaLiTTHkI0Bw
Me2W8rNqNW15GYb7MPPbh7au9aVuukOckLRkoerZy4aUzhhOJX0DstlkLy+xec05L66d5lunajeU
Sx0VibLvpxmJXBAsw0YUGILmKrw30O7QmTQv6BJWNqsS3mI+WLLrAbMntN+nPPiquwXnDSOSMDfF
Q2gHGoIYz7F2kzVM6HyN3qHfVk5vcVRyD6pJNJX+vDUKF9VRo9KN9Od93FD6TZ0rd12V6QeeBqaT
ZfEPlZcxWfF6vW+659hp05N2py8XQEIfe09s3zCdmvGdUBaDrmj2Mhbj+GBzZp3NJaEPtExHJrI/
HQtiVHq1seu9f22XXAT56rspbd5hcGBNgHOP7/Fmu7T6Zi+xkVJsaq7odnhw2r8mGpqDZcAuKROi
4TO1YwbegmgM90E960tu3SFZnTZlzCh3iYNHMUzWw6hYBCzUR2uKTJekCZWsl4Oft+UhEzAu0auS
EOpdRmK7eMHRco03GdCS3qmERA/2Cvs4JqgHY3ozUxlGfYwgjLIRYwyHrygMWES75lDWb9ZMdy3P
rT9+S4Zi68/z0a84/bjNhKZR6XeEyt02dPR6KFJrHfjJu2pkv038/HWcjWckn5AsnTkhh3je10kY
Hn9vCIVvISN+Fo2cvj2NNinxjV3h1O5RtL66cwfBR1dl8xuR5Gz6KG84WjOw6zalWQZrPE7TKq58
0LfSMZ6GhT2xf0lRQX7XpoF/iMnYg0QlHJFyzJWoqKNkMV/9cGbkLWOGaI8qefDEEDz66fjqerOL
unjYxlVenxo/GO7nic/L6JeCOZVNUQEIxqzzTYC0bV/2uItvf7P3EpSVKoT1JjzQcualWPz6PGEN
QX/WWN80h2DUJX+K2C3WUow+5rzWihZvTJCbLdPeqHE/hdI668V3OGZ2Yuu6SOJQ7iG1FPkjIWD+
zk/rZJP2OkS0lcc7U1J0qbvCNIA6au9ecE6871vPu5dGtS8yfIZQkirlJo+l6fl3c1Vt+5JOIYyB
xtnOfE5o+tIuMmT6GJiwNVuvxa2tkks9+c1u0MHwLFuqNLRG96NVXj06BqCsxEcqcCz15VdmjNNO
NPU30CfAJUtpo6MbaI0E0DPxD+tmWwAL47Sfo9btVQz8pNT6spSuvjQxPBiIeISg9FW+IfOxjkSZ
jxdjaTV6VAUIoWhg8wx2ptEFxN0WMSDs0iSHFhUSQTGwmkStU1ibOA6RGJJwdwnmnmhdofKo1fYa
3nZ114fLY81bso9bowMJb/33ZpCePljYNqGIftujdnahahjT325Slkwqnfq5EupBE4S9TxvQvPnt
JsUUOmHsrIZLqYOniwfUYd/d7towBi58VpmW3u7+3pRJcW9a3rnVzPkh4v73F/7zFRkxZTAmd+Ps
cca0BFTJuN4TslSea2SqV6mc5ZoRwhL5Cg5PMfbL1S5RaUzNpZW5ebUDEIOLzeP7vTvjmbyWt//J
1vZRLtWyc0Rwn8ppIQuD53/ne/veK2Y6LMird3UCJ9HWgT7WY/yYjcogr1VOYmvJAVJi7S5rp0xg
Q8Bqv1bDYJFgmK0zfJ+HnM/NCbDzcKoq5sYShtHaHeWAghAAy+r3y87qh1M2E2tRM3OLFOypU9YY
grBDaZPrd/j9jlHY8FYyDLHs3v0prOb+9PvV/92gkRvWRncjChhGdypmrvSpwnTrzM3JrFIyl1TY
GWsUbxqiriMbcua8gYMi1Y7tqILWVlksHCcz6ifAviegEmDElqQ5/d79vZEp2X1I1Ke9Asi/Rtds
bnTRIos2xTXIH/Jpmh8hqq4s9NUvy2Cr5zzkdO3dIXjI7jMlw+dB7Vqyy19qv82f7eqLgJpiKF4c
v5q3zZRPmyZX7P4FdlBKvRdssk9OXRl33pAWL2PJA3c5qR8t4mXohmXHAGUndI8S7p27uBD1iKpG
PdBefLcX4C8GGOmSDkpfpB/CbC6dc+0d+mS0vtL11BJXs6R5eyhsYOzL4MynRfFiNSoJb5VcGzlN
/IDZs3h3VCr3Q3ab4HvLp9E75qNDEuQjuSqufS+SYQdvT8EpitPXoTQvWZrZZ2Q1x2LuwlcHNHM6
tfiVE3FHPDW+jdCPsiHI74z53eBqPIQGgSPQZxg2VsWT5uV7MpNq07Frv1nGfFdW4Hcc7yiKNMMQ
rMmwNeVj3wTDxkU42qeLz/mjWUkP903aEr2aGrhLXRluO+EdZ/LgV6lLdlwtjovTdZu8VTfhfbM3
qiXZYqfgLJ/4mxrAcdS2GOjou8LypzTqKzyqJS0vWBL51gVHT6T7cjJ8LqHQBF7eeIgoVPGsAuNr
kfriZy4FvcSjnbbDnjzg5bZurtTssyAt2IQVzObAG15z16zJ4bsBKFvvR6XOyzDoECE9i6Rr+x3N
ILrdNIUSK9cXAvFWLiFv1Uhfoep++Phb28hw8DHIuVsB0HVoZFnVIUuyr9El/MH3ZxQrFubaeuu7
nNx8t9L44y25hpwl0uUvEjx44EgeehGLPZ+PB+mKFndgejF1XO+gR9DGK8Ju48REMespflrazGFd
bd/seLoD0CPT3Nj4Qz7slk7fzzmysnk2PmUIC0Img1i5fU5KFFlQIZ+WOItvILQ66pZcR31TyA0g
GYQoiRa7osF3oLVyoOGIYeNL+48ckI5qhXUzjVnn+24HBm4ddo23niH/nInIehOte2oDBtnNaBD9
SC5zrHy2rr4q9kyW+EgA421jI3h1GAE1YKCTpjDuh7J/Ht2ZU7ltJPt2NE3axhnKuNQ8mN3Sfsz8
dtsONmo2f2YfcNB1UQZ51UJzsazkdaCM4+gTH3VR1Z9Ld/K50phK/hE24VCzYYMMMaezbEjTzAyx
DdTkbqpU3umO4ymeoeLaKeJ/AixEsurUqTC79HXGgrFKJ/h27FszqCEmicEYsLqp2Ds2QVyflgWe
e1ZDBZZJkR/m23gxUZL3NMzHnUsk04vdMrXXpfDXHQVuPQb1yzRSvg+V47Do6fpFOGV9EATa/+en
jkgfG2Wnu6pIwWMrsN9hPbYXJqU/v/dsp3Ku8eLflU2YrqGPznsrhkdnJ6mxS6d0q4dsfmkwa2PP
A1d2u1fFrdrjirVZSlKOvPX0EpdF8kKB9ntniC1qQpb4TeP+S6b43FAnRH1t+dBJnPfUtY2V99nK
Nj2qut6nxBXduetSxfi/yKxat1b2mtKZWJez1UR+677U/YTwZlGMsrx8Xd0WGqYURuTNotx3lXr0
Ut9ba4pJkK6aByggQFsH6XnhemJEyeSLOmZh2LhKfHocJWXJ5GUX2D3Nqg4jv6keuEzSUxFPHXM/
4G55OGcPbgCqvyQgD7sYd5mwgiRUNJwIQpLgAhrGZ7cf/P50cp3lkGcc13/vhp3mhK3Duz4mDbiL
x3NG6iJI97DI72MFGMeSW/D9ydry0mmjEmCRHSCZ+74YP7SVtSB55+G+jcPhXlhyIyxaJAxEOuju
fN8CHYyWPoRTjRlSd+JJh8s2RZLGnpo1G5v4U6vxrhlBeNtKT3uCvxSTs4JGVVw957WkfVzUcN/T
9h3F3M51C3utYeGhVCQjOYw/RdlsGwRKxyFk6TQb16CpT2hYrdcKg2bIRuoXRwOLRVbQ9u1EZayk
/ZSXzJAReGymBuymZYjnoRgZ4bjuCSpFjDWJD2sXpNULmHhMyyHn+VwNiDtvvdc2rK0zx/8b5Zaq
+ZOWRHj9vWljpHpNgq+DSgs/VaUP/Uw7lPl0fq3RiDqcsOMmn1nhwxIegHqYc4feUUAvQ/fmJbab
focAsdqqBcMf+SYN5pmz6pgwxPjqDkjwbiEb0xO2hvall1erEw9ky+4N9I1HSmiK3Va+umYr+Deq
cxCrbhWX4liKrFoNLO6R692E99VyNrtOrOIx9i8WC8CqYCTXlaN36ub8XGAfQGkX79sqB7qU5Bi6
NsgWYEY6zhURWsNrl/4Ek3ymeBnELbadgmZTU73cp2K8LPaeIfY2sOJXPvRfieQbY8/kk1Q5Wryi
jQxakHVur2Y5HWgXviBJKCMvj8nPk3+tgaLMeBrz4RGs6V0QC67baTtwYXFcojsyNru+HXbUgrlH
vnNrlBvdlkGEdSfZ5fW5Jbxs6+YdRhrSFtDI1shpvbHPtr03vXrW/NXBeNjxR2H8duOE6LH6bo10
5HVursKf/T9lFzywSY4UY2BOkoTh/nTDsBeMuo2y5z/TOKC52ziEHtBkLpjjqT8oTJz3HDIcjDMD
clSOVWYYGI2O5ARmnfMYCP0RGkz+NH8t6jxzQzX7bqcdlhqNqaGXZG77tE+bGXdDbOAorljWQ5mD
zBzgnenF/FMu3Z+2dLvNYPY0yqEPN4nnbKQJ4ekmH4ezNG5SmGrhor/NksTZ2VtmRCgEJLdjsXXA
2aM6fQzK5d0YclLocu9omwO2suqjqOHtKQ9QjGV5V6evEQZOxd9ZMGsaQx7ARNRf34r3sLDTSI8W
ePPsNtQMxR+Ka7lKSihwI0PAMb/qzGHKTIZtirQknZ3ID7qPoGXNij+8xoqhK3qwdmdJRAxL9dhh
c6UB2nQuzVhB7duVMe1sOlqteyCRFiVqw+ujWQkH8vRqPEzWdE+LSEVVFj/MqYv2EZiiWK6u0Zdr
ncN2CTGckemDqmRh6wIvRdmIrab33+hE7WV60C19PW1O04X0640t5dWwg+eKbPBpSUNI3+lPkzjb
Ks//WKFzzOKSyHH22AKcZTqako2oWSDK2SvrbektMuqK/g+Q7ocsVk+V7ZKz22fQYGn+NqUkSbcI
LD7eRh3BKqhXsxM8hEBReSc5rNtNUWM5CmOOwfa7vIWsteYfkx7vzRbw1M7Mh1IGTeQ2NW35Vpfq
TZrxe88lFfPHajDosoNB7AXTB84psoRpgmntBOxUqIfqt1QbD2m8GrEhOmGxCTW9qrhYkhMAQC4L
4yyI2fJr04X02b7HAI/WTKPMGf3M7QEsTfDKCbT0JJtVE2rKzA6WR31nI1WY6LsynOI4TQfYI0m9
d7PHgSqadpu7S8PyESF+BdUruQe9Ze19gtknxZw2kC+eFuicEVmE2v5p7f5OpcUDH8O1dmCiudKC
/YB3vWhJKO5ldkga4y6nAXEM9a63/QcPHDAVcb+LyYpaacqOwi4vPufuiiwvRhgfYSfTdaCyazX1
chMn4dfUP+GzSNdpmGI5YrPWHfZip6EaBUIB+LDYBBZjCLt7USWreoFDbJP4HvoQZ1iLwf1rDuP9
SMsPfYN4DdC3cYKs9rMTxqz1Bdd2Jzj5JLzMycWpuGi7ziU+jaJtIWG4TJMv5vjkFFhIPyhJx/zf
TUMzMLratpWRr0xa6CFo5qbyN43NyVa9Z2W897qAJIHXlMH5JlzwsA4SNLjW7rrAwb0KpvE8t1b/
ktOj6McT5AxrBb4QcJ8h/hXwMmi3ccLtgMQZM1TJZNkm5mAx8IycuXoqc0jo0m04yeGC8wznj5P0
dsSEjmXsAfUBhuFaZSdSak49s38iajx8JGgi0FJCcykGxE5Tm6wHbW98NVFqEA5uIADYdOx3TDHQ
agdmu/Ft5eIKm/MNYma9IsZsZZZJfKoLgqWKVH66Lh0g9FuI8a0L89QvmCjZyhumZyG7dR+MhL07
LRrTygPTaJlUN/2tE166pxFv6ma6AbjJ9ZanlDVhN9WWS1xqfsk5L7Ea4O50pJ/sbYuwLVdZR6Pu
Sd4w4G7Wud6Kev7qTZcQ5XhP1V8cF6+kwkqXg2El7dnp+ddDWn30dyb/2M6ef8x5bRQZe8e8+IkN
OZxr+Nq38z0w6ZOpbuEfw3xg4J7uirqIxrzoj2Bi1rHt0vuvw0cLhNPRrWkarlA8SgzV8N2rIYeH
DDFHsgscf7/6venm4Bb/nJnM1qxpLcwUMmnVMX1sbjeUlcZxdOmcJ32noI42yen3ByZd3Yi5ehCl
xjknt/xYQOIFDMBsPSyNkxP8I96iOxlTkW5ASpEQ7j1UBXZECpR+zRzdPpqGkR9jlFm2io+Irv57
EyyMltqQJWjyB4b2LEubqiXRNAtuyvrMsrvjYgzdMQjadt854VrcFDLO7Ya2/H+/MjpIymHQRbDN
toCRCCFvb6k3t4nReLv5/Qorfn2MnXJmKxTf5LN5cK0W4A2N/BamubdMspSSAHhiJtIToYRgVm83
I/6Lfcy4aIL0dxJJnZ1Ijjd2BgEosdElx8S5X9qRzJCJQY9uxJYe8Xs6JoFaOcnCbTWmxlYp+abF
UkV9Qbcx//3xqANxcu3CPi1OUO0F0MjcUtb/u6m9xThlzolAPVKpWJS2cGkmgmVuN5bxv1/d7mbt
2eNNgtw60VX7/Y2Ale3UTELuZB08/X5L1m5wTPXp90doYP7/X/j9nqnodoZ9b1E+Ii0j/mW6gjFz
d9rI4yOLNW76GFCtpXrmXmE73NclLma36JFqKDCbudnZ33a38JpJ+TAw+qWzxq5u2MmP1XXvRZEa
7wAyUAQtnffYBNB7psabL6MC/ta0+T4gWP4wmomF5HJ0N2wYxqOmmI7IiCo+GPm8OovHgxSNcx6Y
IRrNuzeRtzs2BBj+jkx/b34nqIzk0yNDfxlQ9+u26fdlLOEuIFC8oEJY8OvxbC6BEXaXoZ3BUnf9
8feneetxHkGdPk/dTFP49htxIcltMuD4K3MUhyBQnwawh8gDhTKQhKz9KgWE3vs8kW5Feqt5DET7
HghkA35YIpdghn5JRd2taEVR5nsBmoSyXg+y+U4dTG0tSySa3UzwZPN7Es8xkHvutuvsaQv17cUP
sBjmKCAMOER7KREmNB7FikG++1aMKjwkY/Oq1GlEsFMjn8lSD7ImoXRey2bBWJsID9Z0w94VS3+A
nbvQrQffn3XuxuqsGVXJPf0gm9IhiWvgIm7PUaBJUN9n+8azf5JBU0gOFqF4KvkKaI+6sfFgo+mP
ipkKj/nRQd4gMhxMc5VPu3KulvXiTu/CoT9YBfGJLuJuoBsJxSfZB2kfAa5VbF/tuCE+EuVNQ78D
8uiU0wcmxh48r2JO4i4bUyx/eq831k4nNPLRHqg/b6eT0GRv0wXnkLc4W92wMkNhpq3cfE6WLTb+
xKxgcn6WWB8Q2bzkA6yIPoy5XP38sZfL1Sytk6dxoKMmrElpiVQcntljHo2Yj1b8QsfmWyKLbPrq
s6oHOkKpLde5Vd9WakGcpbWd82mNPCqL2qpkYtM9pMl46BVWLayJkWina2mR+ZobY+RVEAluQWpJ
GjHV+FuV5A/fNNVxTyj1NJlXwPaboOo5/WoKd6fB0mCW+V8nbTPyOZV+8tVzLMrrNNtHB472ui47
+kPMYy22Q3qXH7cnwCNwo8zktZKJuJY51/E473WBCnKJh+MY0moOSF3y7CuXB8/ckc9laF47c3xs
K3Zf7RfMomzjUCBjW7VCvdXTglGaJbuwyCOaXOyBuA57KtemRcLZc6ZGgURlzpj+lE7Oxi+W61xm
H6jWbD85LylQd6gs/wiEJKKuJNzetmyq9lrAJ/f7fUbvTEFUOdaseVidllWY++SBB/cOIz3WZDyO
Ql2dBqMI4WCyIkrArhgZg76/8OB2YvTupuHOaS1/3yTi2wjaZ/a0C4LmsGLeVA0HSu9qA2/5kqr8
XzMsLy01yjprxrvcmlaeicNNNbfWtXNQVvtQZHT4ilTdlb4a1sRz7VXDdNLrIu2qg+MZequs5Dlx
/nRLoyILz/najP81rfldW/20Cp35kXZmRfYaRUtRY4Lz7COn64IjxjBcHUtdiXg7F3KhcWQCpa45
0o1jVPkVZ92AWpahk7+qrZJz7FDe2SnyD8pPxeHHS2YEO2kaCW29EOBFYiR8a99CHEpTzunRk5YK
xWVHgsxIRIE55o90FO851q1jZx5X49S60fCRuVR/RlDcL/ht0lD7aNdHDpbexiCIUC/FuDEUrQfa
Upyex2OSZMbfdPkjrfKjoFGLoMn/qBf7b8BYccqQqYyiPpj0y5KcdzqBhrpt3qR0t9pBnjloRgBJ
nv005gUrB+OOpfXgFvg5XSSJ8l8s73Nab2BZvUgrvdoSPbRtIaQXjXxGr1dsjJmM7Iwm2JAkz43b
39SVRDmyGkRdbk7boPJDlF/JXs6WdSXZvl7bWh3Zo4vnYWAQSw3O6KX+ymrAWNnembJkLYfkua8m
mkDwD+l+I3fsYsaAlul8NZP7Pdr1M5Uo9Ji5++5d8UFE3rVWF5awYm+PHK6S/KQTfXVa7ywni34l
Q5cCdPqqnq3PjOx2v9evYDlIZ6UtrnvavXO5zdnOkZjT8+nGx7HJr33SjCv3LwtOt21z2uQYL97a
Dplsbpx4dQQgFsQ8FaCgXuVMnuD7h0P9mnI4Wd3eQ8UCtWSZc2AY94mjkaDbqTy2HWOJt1HQ3Cs9
M4iojf/OMSlsvlfvPLe641DfsgSiUCnpoM3TE02b9WDikEiJNUUbuRsc7w1049mM+8MUVByoA7bu
0jmBv3gA+ZAjxIvPyyI/YuufrEh4JFgHAhA49Aysy1LetGr+gS4l59PKmzluBtSaDP8VTejB2JfO
dAyalMNw7t4LTwOGtpKLDzj71t6ArlEFj4Hv/mCnIPZznKaVkWXNHb4CxltTh35leESI+q+bhLUd
ipop9wzBlDc11eOX7lxBLxU2NAdayqqe1TNnA7Zo4dIVd8iifAqBh6xc9920B3PfFf6Db3T3qoYZ
r0oK7Vp4kXTqT8MsC55CTnPBLl1UQdlLS9+OPbmuozvEH2e3ziG+NCzF1k26tk7yyb1qkCkWE9U5
FojeQ+vkZumCZBUeVjyAKadz5W0KjwTuik2Y7Q/6kW4IGWCHrTaJTvfKI0IATVJV6LeasNTNNKm3
2acAtyjOOHWSKHFqoMismXLyeGzbWvV0jDg145gruvkAU7+OYtd/Z8nhd+JoCrI/aWyjOmFqosbq
eeBKWGVBT8E8/6Bjo6KvA3jFvc55nBOa69BCSZ8E6VeYUnAbVX6VdA9FEJM/Ah+3yrN7ZCc+0WvC
uCWhhKzn00VW19xF/hPDNjf7HzPv35a5BuPThKuioYS0wo6y9TxPw94bZnGLv3zLmTeIKv9UHkIP
o3kVjrkvQUVti1q/eWX1wkSeaTvtDkppVCbeMQl44i3nXZPuyZjj4Jb+BCuVkO5eb536TGLnOqjG
aevGLfm8sXkndLDLAz99JsfeTkyFk0DeJeV9LNgVirSpL45499ScgiZarvB0/ro26Ny5Y3As/JEt
DxW80foHwD5t5Nlzv14GTuCZRb/a6B5HBnN7yqWJT5vd74w7O5bEfATJuIY2Gnb0bDjKQZ3Kd5le
bsuzeTUzPqSJZ/h7x9Jb0y2u+DR26M/IaC3IhjXQcntD0m4FK6ssWD8MlxOqJCTqQPeeiTLAKCGa
zyoogUYBUA0TVx5iStVVjSyUa26wYyaIu8RszfOoeFwtTZvZhUbX57SgQDH3cxOfBvlv8Lzh1Djp
y9KY/X4wChOlnfHj+dd5VkhVlhbvmOy2DcI9NIAUiaOdcobPGOl1attL961EN67SGmcZhKnSbzdB
0tDz6D06SlrmCN7ZXnpTnzLwH5HhNt8gFYFBa2SmJnLM2OOUD9CL5bTOnaicvHY3N58MAU9uwZTU
sEVk52j+54Jyyh8PBlpJpnpxYz4anklMoLzmdY2oVNvXEOjCOtEurP/8z3J7LQTe82hO9T5861RM
jtpAwAstwWph5IiTE+YIowExnLuQkHMPY0FESuj9XEOCT3jdc7f5a3M0jWgfP7qpOHYhg9KZyc0K
U4ncZoyYdJe+sUwaF5UGT1rQqXaLnyr2RUTSnhG6eMvlB6esNxlMNE+CbxTlVzPPmcMSLsSMvXwG
RP0zN0u+Do3p2t1gvGbZnVvCpTlAqwa1t7+2lnREbJRcNfmuFjLiA5sr5vWw8S/FMNGlDqORSCL6
93CCkqz7K1oa2GOvNe3+5anF2uUtMuAkRzmfJc/I+jTbtD4Pw6W/RdKQSJxSFDrnRalmS3IX7kFi
PNxbMypYuALKflvGw4+fGlypKcuCTwS8tky9FlN9rYEZrXuPawOBxcpHxNgD4QLjSqCCwgrJi4YV
ck6f2LiDGx836+pnncyIbf3qDhTQ01DReyOJ+qsJmkfGK0jPm/GBvjOyfpjirj9u5NIUTP+Tnlh6
eP6qiJfTSJ8zK4h/MNqAc0Afp5sZ/TxTxRBtcuvtu9BKOA7xjjTjSN+SKCjtlNPGGmtioAIC+sKu
YrUR884psT8g7F/nLWYfqx6/8lY6NOZzE2UFOK62t54sCjUMNZ+E0JMO1NMJorzvcaHRGSOtd+zQ
yIKQoIThUCDYAWpCW9ZD2Zyb0D+HibprdY0wLi4+id2Wq26yzrV/WAQkPWcE0FlN4aoSwYuOPfOU
+VR3RS73PmnPtzYpvp5sIzMb3jUuLo/dxFDDSPPKzc7MKt7SkYqx9ZQ4NO6wTQGEoO4t7tAfRtms
b+3AES1BOC347ZYmkkPg7wTHQBpsf2uDbC/RLkQ2oEAeFDJI7IlRJhlK6Rr5TTmQ9e0bZnr0fN5T
xJk0dtyXCsMI1PjRS/71waAiCgpgdS0XvwqvjVM/FI5Zg4sqns0WpliKXW5V8qHigGoCiDe7nbCQ
lImhPzhmPq79Obvq1D3ZyVxtx8HclZgGLhWfNXxI/JMx2cGdxblkcZcjYV/Jt898YAgnFbl1sFkC
b4T/ZN8H/STRmejvpaYJQu53H9XGgMlqKLoIbRvddBRGbtxFuWAfDOOAxsRifjPlVdsiY7I0myOi
fnMnjfRvzhKKnXV5EmFGGAwJOOSFsTfE0ywwwoVQ1knkteoMCUJ5r6dQHNPantZzml0zf8p3XHqX
uDJ+iKpddjeFkTGhcoEMsg8QmfNKcp3kozovwfBNliMfxQUGhMX8PpcGcw8jtbE7WuvJJxV87Li0
bE9JpqvZuu3YtHs3fXanJia3+lb9LAttlO6bg165hZclOXzQw0OSRhAG3igjadBWx8keaMwnOYZM
ZlMUu1T+SOp8zIKLUxpHIkh+KtO599vlu3EyHDRznUULujiHjlQEFyaNutB8xhaYbxJVDE9zNr5q
X5FjzjbJSlGEXCiI9/HK8T+WDLk82sEjahcXSjxdS7oPc3iqRp6iJ8UzPPZ4VcciQ2jU/w3KMllr
k8cUWsMjrgL80X7yGsdetSom56OoQAeBER5hcwbbNp5YbsCRbYLW/PDGttgCInrwPW9vTPRTDKk3
3kzTPrXEp+3Jj+CWiezAVOvtPwXotxWH893sigp99yqFY7itp+pLmummYubh4FtC6kQqV4z75R8/
97ZOyHnDlL7YyR7gJo4eTC8xTeQmafcwhgyMUlD53Tw8DYVnb8PZvrOn/kWmcfIHPdBBz+rHd6BQ
5zN9UuUx90vkDAsEbUqYdd9N0fE+jSEHCCwxpyDIMVRV8BH60KD8QfSEAy6zWGGYo9leL8jomwEA
9hIjbG6u5PTc+rkNwjXDq+kW+2CI2503xDdbDBs6/nLnFPfeczYiyCqM/kGlCUfZpaYDb1S4mTc8
3gOejfYhD9JoGUf/rs8R7ktnKbegvZnVpJyqdEMeHT1auZnw3dNPMU6mQIzfG2G9c9W3oOEubekh
bQ3WWTmy91r+yWuNetvWSCmrPvhRcBl2Yb98LP4HRzicxwnaTSmHY10x5jRUm20LTBzrykEFgsHh
nWYsHsKQsT+l1nagS7IJSObZjz7h3oHvwPsveKydm8CeFJesdIgwa4mCjq0HGzXZqvb1AIH0OwsD
+9Rm9BhtBmp9IeD/c3HbeIpQCcwZfBt1LEAArJh+RnmYdkfEmT71HH9xRFwkQjvDBMTRr8Z1tY7Z
gNZcKytwix3nZDON+speSy6V10xSmc0LY3pOPRxyRbGn27Sf7GTCjCrGiHHf3ktQU7oO56e+KJDO
2ul2oK+KOISY2r4naB6wHVxKhNICl5Kt6brnrah2IseDudDmHsblXfTuozALpnBVcRc7apfTqosK
EDtrDKndIQ3zkxuy8Kv6f0g6r63IkSyKfpHWCoX8a3pHQuLhRQsokJdCCvmvn62ex+6mZopMKeKa
c/bBKWd1IxRmRxxsw6bwXPLYY9cYTzqdznj844sf1Ye58+UhLGNnw6fK1NUgcGewJQKwoJrYc+Tf
kxNnZxutM4pFKgI/utMR9gO/H0kN61L/1CiYk90ltdlbQgfCskR8sQgd92hPdbMSjYOpSnE6lu38
HM1hvpU9LXTmVe/FgGsfhuB9hUK9wUN8sP0WDW7mPdA3l8Dnn/3G8W5OnZ0Mh3V9QtZXPpbvrcGw
fMjoqNk75ojSlSA2FlRBCstXjMZp7r1sBx5gLVqJ8cZNLmWApKvr2HGKxNrZMyEuBo8BwXQYWqYx
zNZ8yT91Or26/YDWIuI7LJ2Va9dsWKLplguT0ErVd1vXCOOjmxsrxw+H7ez5xirP+g988QC7jpbp
DPu6f2xyBbhXs2QMqfGowAhhZVDk4Cu2vvkrflg1FY+ND0n0N5QNnz4Ik9KZCYh2D3S5lsGktm66
v7Ci8eP4Q2iUkHYBmyyPDPcpbLL2WTiUR4FbuXvX8M9+qe4SQhU3XSM+mzlkhlz28RoIo9yPTvjR
KMH3YUaf5sKbGB1IA56aCYlOuCI7DxVrmVIU++Qn28wW+/7VHTuKOR+xX2XtTUdTWmsfj0BvM4SN
i2PbMuSmD6YZh7NiKp7EHsjVZmrSY4FkbdUk1Q5hO+O1mllqGZl4UgPECwuAzW9XUYnPIw5pOaRF
nqVVhG8xtz1fhVFt3bp9NGt2DsXiKUeKzw31HARIMvE1jdBivXyXODubiS3TPO91tJpDPWYTj2Up
tkbvHCg9x7WwmUa08BHqCF3RjG1lrVrnrbNKPN6ZV2y8Mj2AyGmRd+lk64c5VXtkvRrFmF76TRCE
5iEA1HkZyxo9df4+2LO6aE+jDCb+N7U5tYWdcPcE770ryZPMsNQOIoV36bZEKjgWSri6OOq82ndi
rO5GdZoUFXKvrQjOZjFvh7qS7LWLHSNjQBB58o2Ij0ATVmFHGDzPTtO/+UX+3hTa4MZg+jhCStt4
mOkh5655Y9UpXQZ8ieMQQ6tRN3VqKO/ITDuP6LcPPkvbs1n5n9Fg03qzgN7aHMxltTFCsvR89qDL
pJ4KSKGBFKF+TUkTKYMDj0pzZcoN40MfqkKecdctUcP1k0vBcmDfQsDdUMkzax4ksClmboW2k/Cz
Nj5OfvqlQwpVLIqoah2q2YBxxazXXTQdhnJ4jwr5V1RJhVo0NLeaTMIVEZM0D8LrVwCVsqPdpT1L
iO6ty03j0CsGxKQAXYJe7fPYLbd95jmQJCgai1TAiqiCHivdlD6NxvRQNOFlwlDx7A2SAFJJXQci
cu3AotxD8Tpli28Hd3wv5j+wXMwiMMwx+VE3UqjiIynhM6gRD6d0HPwYMWILaXLsOuX0EEyUuJ1D
Bhpy/gu6GLv37sdBuOdkPPpEzIPjYMAFiR3pTvbITl7spRc/kMYMVqIIkbaIiYy05YSmGLizxine
0t6HO0WJHgrJ25UiyMF1FHaSLLSxS+9iZ/h2LcAdXleJYy8chGMojGNJwWVXNU57gPmbyXjMqJOY
lfNUjbae975l/QN68a8JkJ3WE/f1GAKmsAh2Ag5zCTT5GnNtFCtLh9SqtrobCyjdfdKkCArSDV0s
ZVM/XvyHYpyLS23QMBVDL/ZwZr+SOqcykiG6j9rZYQyamfhG3dqIE3nkKA2949S6GnQCs5CxJSoR
Rdye3tL35sVk0BDDZUIuaBr56uZMqEIWrKu27r4igYsiUc4ubr+jGg868TdH126eCRYhAi9OvqLS
OHodgbiDlTzPo3wu7F9SKk52P/7knRXtFAUVNSoD9cZAf5LBmAPz2OQ+Wp+gK7kkwjNRtae4sLEH
V99p6L3oSh4bOT1XtX8b+z+oDw3zDASkRXUf0gVjWriancmp7oT5ZqK155GrsPcFhEBi3Bnz8b1L
q2ubIx0QUcN2QJF126SNty1cfWuxKg6aaTui4U8Gxc6y+U+NpMfwTnQvrcRBdZTdYOHOo2k/RQkf
rtt553gI450I8TYMhc1X8SFIyD10M2vaAMoBQzS2Co2xxdZNBa6Y/QxFvA01n6mZaVbxvvkXteTb
YK4PV57sHovw0Sy4mhBKk5IEwv3gBJoNIZkTyZwdUbawM5sYDhVRmpF2zUiTiXBrOw0jaq7xzuZg
JhKGydw3cY3hKsmYnYVJ9h1bxPlVOQcTX209lrewlkvYKaxLjjKDa7EfWGS1l7lqkDXHhC7wDvzM
JtB0qyxPy186S9JbOBkDklWoLMqjaXOSEsOUexo8a0ZZ4dwbtsnxEbeXoe9f+LF+ZUaX2m7Vjg++
2gY82Y6/M2dP79LS+cndfOPPKchxzHyrxeCdt6rYWE4w7Ko5Hwl2ZCOk/eiK9vdPN9GFcpO+pZj/
ZdS3qzTChhSkFiPttn5M+cvtjFGesmyBirZMKB2hmYtlQInynALZCl6JExYnEanPRYvJN7iuUsF6
QUxfdkVu+1hOTC5CnaxKx/uwiDpdK39AC1wkBF118S5v0myfwmlpqCoRGA35kTlGtM4M+gdklGgG
m+hfBU0bdwbQ6b59DFA+dDnni190xYaTDca4QDNNQDlvCivcm069N+Bo9sooUrxV6xENz6GqzXhH
WeBH8Y+n5Xn0q+9JQq8clc2rycdU6A4QwPwrkfChLWq2Rk637NM58aE8sRUCitCoNe4kh6X/yO+K
nziOvd+BKe/IJzuk40Q9PP4mLeJBk97PoYDdTYOL0qd1GcOU7EeimiG7vTMk3a8fFtM+mSN/XWn+
vuC9H9BknUxnXIMtwkihJFvkJEZLbKFid5l/ENHaujwwtmTjFzOuWUDjIKx9p/gq4Eg6xefYx7fK
Ygree5HeBCr97nIH/PnISmUKM7UfjEjjp2jJF8rfQ5K2N1GZ2Ps2f8p6G0U3jKxDaQYHUBEEtYce
2bV9ieDW+vCVjzCD+z+y/N8s7KrPxPW+UpIqSCIOi3MfzldIeacwq5ODVtZ7Hod3Ta55z0lGIqIJ
WqY0nhHwvfb61Y/4jPD6+JiMGkT8ARrX4CUdTfC/uCr2LiDNue7+6Sj7nCcJfCU2WVGKT5etJlAr
ogQNzhLqeXtdsg8n7/gN/AM7BDYwYZEF/Cw0GOWcEauTH+yJ96p/d8hu3UIwOje1Wa91tC8H0zxl
OGwjTgrEsyWrRhJ8VlHlfXWVfKrn8SuWxSVteB0dg+Gb1Ue7YsjsU5q9AaM5tVP9rggpB/2DitAe
UCPFjylQoKJlcep52UOlSo2+YXrI9GChVQxJky4SWvy2PcglR7yY1NbmNkSG4SB076gwg/IvrMPq
ONfeq6ZE4+zaT1bsnTzGuWmS/bT9skagotsKr/joR4HD9yJVnN3PSl/Z7H/Mqr2OJazoLHJ28yLe
8mKrxTGP+7p2UXQyucTmZe/MyV5ZGbWVpT7KPF0ePcbP4N15EMs3dNpP/LWOvm4eEvZVeV8gUEPf
DPtHb/rKveNN+hbwKVC4ehQu9JJ2a57yeP4Ie95Ky01tOAUxIORY4T/sEzwo4y8xVzN7q4hvY2X5
SbzTanp33Px50erOBD6Ovp7WBMt8D/hu1nbxrJA+mFYaHhy/4JKx/IvLoUyaVnwovRQTL3ozlmV/
ruRky0tWnwvfo4vK2zAja4BeVR3dcScJAzvHBVN6tLp7wcQW+YX9Cm2xYEUUvCadEd7n44vyCp5l
eilZZMviz2g32t/bNo8sZz5BXFXKZEtffSPkf6opd3HdGWubemLT19ZrF3aIO1uLwqVGzTfOyYWX
kA95SjlqUMRH3YhkkvGGE9/BEK+vGRwNpKHeOiZgCHWEyUw10f5KId9b53Yd7ntiRp/csG0QUhAu
GIdfeFSyXRPkd4nivxg5ZaRoT5i7KgZ1458wFXtqcGHbLLaOyVDsgnags1chAUIVZcAosHvYLrId
4GWBTI95Gl6sKSIYPI7fehPqyoQFbzkXNDfriOojf0dc4DGdJlZQxWQxVIRNrtxakxGxUB0KJsyk
LICCaaV3yXgxNwXTTDdAmWG5W106/cZPB5PzGykrzdHymTF8Dd6CDhb3FNr0dl3FTj5eq9SWp1rL
J56+F5l3GzYLigFZI868DfCPvC+77aJVU3bFVt+3XUPBHOVM7qyPCW7ZWvrHiuiYR1cH19IgEz36
z/TcJn+ymP/cuZhPVcMFHkp5cGT/VHFuES2/CEQpTqbedXe5t0wWPLR6jg9LpyeNFD4aoQz5ahSt
zxWTfvdGZ+/GYNoYhjusKjnpbVTNDzMzmM0Q7CMqP2gzdDJdlZ/8oUm2cHF8AyCLCq+Dj6ga5OYq
QiPGjNQPCFgwXuzKQ2/mKrarckPodLlSIWppnkauE1NeSwe1TOarltmweyzZDkRoxSzcAls4q6xA
pvreMY1Pb2J9Ndd0o/jxxNoERslXhngqrXFwo/GxzrFYMG8BVzVK3VXPQHZV04ZCoLGPIxoC7U/k
yndxQUsVI0qTIx7ZqaYLdPkFLdkjPu5K0F8yjrZWCWGpQkW7M1DOmiV1Q5+qeZPA2LhPABD5sJWM
hTYJG2TY5BG68gY8wlXqwEdPbKNTqFB4DF3rb9QyjW0QMVW2/JkUML7CvzgTeq06pND5r3LJ782O
9qiDDwWxBHGSwwZUd+28LdGiHhJEmjgWDPaJmb7KOn7uVGwcUwy4HS1tT6k5muYOMUR8HFMFeMWC
qWKNKCob9c61wLlNPrxIr5lpsRawg1dVda9B1zebCr4QBu5LXsFqCtPkZVQlE+rJPpjV1q71fVKB
xYiRtcdKvhJfeGF+UXAE3ZUWpX7Ui0MXs2syuoynOYjpOjGesRDaSfj32SJcTgyHo1aL3SjRD7i0
ImBe3wHIuhtVWo9j6oDGkfICXf6jc/ofgrnGLaySSxbGL1WeOcA6htcqZaSSObyZKB2+4rS7zRrx
tt2pdc/jn3VFtskMdqM8qq8VhcoWQ8arEWeXCI/nOsur93QxVpryxFl1kwYbqUmad9oltcctiidN
mBJuhbQv9kVT7g24ieSN9hefTTZjkPinNKZ7E5T5YcY60/feY0XjujVb/1y6xX1WDd8aG3rXhowa
pLcNMu2uE8X4lweElGC3vfikqW6QA98bXzA8eGUsRD7CNu+y4mux+mVDfzOVeLKqlvGRpVhepvPe
bd3kwBThGjsi3lTdpgyZQLtucSfH4cgan59JnPESyOza6eZkyYPtVH9DDTWJlwkajytvORKVpVUx
wcAApsymfu8zlVs1c3uFVg0PKHmzRX1Mh/YqwL/Vxm/ljQBW7NnnqzwMYLwkCkeqvor+2Rxf3Mm4
sxqMmVB0LMVvhJolZk8XaqZzU12vEz/6xb9l7yK7vlWGfFgWWm5BPZ6jS6aig0kzoGqYYZ1sC0Oc
yx52pm33tzklb0mZNxW4LRF107kjxziggQGh6D4DGy/QKUHuRGR3M6v2YyoMFqKKCUo/hclHgXJ4
LQBgorh25auqDYrJIT2mc8ACfu6mbVSWW9xnD4nO8IJZlf7UWcnuIh4X7uF8mnr/GjCQRUNRsVvO
SI03TP/bT/z62E1mcOuFxiYmsw/dEN012hl65OVHnVpsTIkbqJBdRLgUjzYO7ZgYQRMKp+HqJ7sZ
r33HMAdh36EHlHYWmPKfgiQ6leNkv4d+9yJG52mSyaMrhT5EbYLZcIwUxAgLurrjP9fIoC5JEXSI
JtrToFSHxgpq0mRk5dVsXfHopckTPzl8eCSnbsOWeM9COw1mZFV++OZ3iiPyTeI5Pbk41TeDuZRg
Jc14YjbtGaXUPi9i95ER50M3WOWHmgw0V+BL9iz2qg+alI1rh/paB8l7Hcv4huIaoXfgvUimV9wo
kkLJc3LUckjs7bb4SCZJMpEy1ZkcrexNMOKYlv9Xs0vsAxFLyTqu1cVqnOBRsmxid4hn2JwYTlpw
hhhDfkUszKXuJOWAw11V+PNLPHrA9UV1bDw0YTgw4xdun+QgplJt/v+Pc+ucfIGE6r9/zJsquMus
4KNluXEaPXIjUq8xH2bbO+WZ32A4NaZHi7PB9iusKQA892A72o3Qb0lqwcCKceoEvEYqyryXIHfS
J5Wwk2jq8m5K5j891ZvewNBvLLrpjCHbYFLvW2EIXTfDGL/s9yyYEvSOzWILSDeA6kZPE9Yziw9n
39ZluTEipBkV1QTYOHMljPhkG90EMXKpfMP8o6CQAICy1n1TPpbmQcaNfx81Hxgkw2V8/jRn012U
xznYPBTiAwPESnTI07yf2q5w5rg4Ietpi6gZhUOB/ncIzJ8RobUMGKEF04kZ0ots0cd2bv7rmuOn
MWbXMO6ZNqP0BPNAp2D2bMGHXQvtlGTMONigbfgS9YRqz7OoFqybLNy3uK76fYY3CZIUtiUvWn4P
8d2688VPjYeoN34MY0x2pWTMYnVvIp7/Ks9+HTL0QGZfv4Wi+ssSdegm8WJOWb/OXOsd4DhmH0Se
rWHbbNJGAGnIwIOOoY7qm3AFHOSoZPCvM+ppjZFvqO1k4QHUq8bOvgyTGSGVcZy4xsoas3or6/qI
YO1dd+NPGYREMKKccjQRBr7bbE3EykwA9DoXY7khMezUOTar1t4HjZPC1kCG3DUovQ3Mk62xn9vy
XyA8WJt2uAsDtP8VEgzJ3zeU/qVpkx/Fzs0wGvpqHFNRVR6ZCsJvE+zeLfeWs5RdZzPqaGtMmJkD
zEkYWaBPNUFMFfa8A5J98wMUL3P4Mwcu7QVumDy+9ZSy2dx463QYIPbCqYrqeyv+NH0m28JnGTRS
YK+8wT1UFDbSpTYmPvDTjggZYw9SQrPuN16Bn7QiKoqPNuLQH4yjbcNnNe7UMhJfVBYEk4lBe2vc
D4d5mImwyGtBLxD5WPBxudpwlNvxi41Wt+3N4GQcJGpl+F+MNqtywwfPZzsNx0I3lxJwYYpzB/xG
96BzAlEpgLrwgcXIY8C8dlDWRjQh+4IqtPCSx7c5AyQ3G79C99wd+UZ31U/ku2D1EPO32VFOLeXY
IhefXIZIzW0IqCixct3XMdY9upWnQBqfeJkPI+jegVHKgOom8PkdTEvsAh3dqil9rgt9bzPDgDD0
nMTmXYLHehWaRk6Lbj8v36xtocG1nPy5F0hKRQmuSiBkT9E2wAZfk2/WrRgQPY2+PDI/e+sD90q+
AMKW8iNHCLUuEvGYxPXRLUZs9MHVdkrwO+mzDWlY1t5ToaN7X7tfiNOfQu+mam4jhrliBzJqRkmp
P3x/uoKpwjRqyM3ccaVCMuYuNM+QF9ecCevUn8stSKV5ZTliCwroDVqAP/P7yCtGWBS2clZwwyS/
XYTWxXTFMS2xfVvqtcPwZxtDsRYzSDS+wZWfpRGiIvNLeAmDVNc5Sj/d0u5sB9yEqyx8Fvopz6pf
kjAnNEYWi5r8XsQW752c7oLcXUVO8GKlCgiFxnFIXeNTrq19xw12/tQpEI88z52+Uev/FVoCbDPn
aa0NdvTSSa96yM48/cBLxa+zJOPNejwm3n3n4R+IGBIY2OvjggxLoIscLSnRb8j6ZxlfIy23toSI
hMBpPQJkxJZCLuxDDAOG5j45pU7K4go+j45KJC3WsYh7i5uz2puy/ckgBKGsYgaV8vLVJYPQbjxU
ceA9Fn7y3oxc7S6v0ApY1URDpNguIDpIjXLfVu7BmwJsf1X5ib9OsxPvLoMFidbtWYEpqW8Uv82q
fZEWQrnWm/djxnc2zGfHxPjLocBaL4SxG6Ysj+ZwxDVWl4imQ8RpPi0LYHGszFjxrM2cGWfPi2A1
iADsms8YJg5MyDVHyOBMMM0p2TkWOw1KMxywWfeiclUeUiAmIi8fzZlcwaocom0i8lfM8ecUU8G3
BIs6ZEuIg8cbNhvlb9Q0/c530KBHms2dlVxxQtZXz2uTx97z73XV3xMTgGk9NX/oqstTjwh7GwA6
oBkAdInT5yFi+T8m7l6FWEhUGKwz9Fs9pIaNFxhnxJmQrPzkshBITqrI5WmavHeRsGY0KkZrQrAs
7vKouNdxfhLDmK/LKVmXgZM9Wll0wULD2tthR4Ujax/bycUJ6mxjZE4IRtGuD0lJDw5DQd08lA+J
W4AELhGeFczemPCgnDS9jPIjmdFv+FFIHevshWWsUQYuEBVrh53Xu1vCtuaQ6qbq8U/Bm7mDkXUa
R6O4CovZ+uxiuTPHXxGqEnmrvYWegZ/RRhTLVrq1Z0Sx/vjlOT3NSeT1LEiQdddqBiECfIOWBvZV
nDsP4Px2DIi/R2vS+wzt511nIvnIwHtDLWQvAk1rhYeJhaQ1+/waYb03wmtNfs46nTZzhZ/S4y4Y
KJW3oQ1fkj61PQdDS0HdS3Yd5pPTqGBf5d595gAa4f7f2tXAMR9xcjD2WZPpjI6sCKJVWRNDUvf5
PzaAyQ5y9dFQaXpX5OVbYXHxtRGeHTqhtYuZdhO2xbeHSU0T0qWLeiP5uPFrq4cWtvpaoJHYyBSb
Qk6sFcovpEqTy4bbn/LfOgkw6IwQ1HDb3Xm83+dW/xQmRmszCThiQ9pqYL9r99tGOIFATv8ZNZ6Y
zs9fUpl1j2muLhVppA9e0QAXDhK1r0s0fxb5YmNjCDJRo4YhjX+TzdDdRgMJ2CTr6jBOe6GjYd1C
fQoK/c8YYEdHXvPn97p4aL3xG4hq8mDUn30D795gi7+Ib2Aqdmsp0nxj20twAB4r4n47VBvWX5IL
Stvaq1FFcvjmrGXRYLxyhlU7tDV/Y06z7orvEWbHohfjuOK+K71V2s94O+P4l/Bgg8Fscz+mDVm0
nnfqygVkFVQPc8WJn88zyE4DhZ4VMfcfzK0Db2htGD1gCXbTPTZQq1ZQ/ufwEU3+dpxH3oiweYvV
P2myDG6kegw8CD81Pkx8FY9zBpmi9CpzwxvxXLA9KcI+3TbMCkWCE1yy7dTtG7ImtHExqoigCZdc
0uilTud3sM6Iv8xuKTQXn5NDmUd6qmU5cp0TQWf1TnTTeoNuDbsOc6yNbbjQTFm0tjJANBuacskK
tw7VNFQY3BA1+OPQHMu2GN6Rwm5VMCQvXPH5dWqdV6hWZKhCay376FI0VfZYe756CFGAKcdVjGzZ
H3qxyB6lo/Jj3048FFDyHv/72QhnMcsCOrw2v/73r8Xy36xIPaa6mC///cHGVQMItmmDG3/iwnS8
ndFoIByTZT6oguKQTOjUoAg1W0FdYucPHTr6M03jFczIR5/GMIniwV6Vvv8TuuQH+4v6A7gnoay1
UDvgvF9eXnCCXhNRuozRTdhiUo9v88DmrcF8aDI8zQIZ7avRMNeZk+U7hzlI58qTcCvEZH20NzlM
To3R0yFAHJtyuNtlz7InDMQnwDqgTH37OlS5gI1HSutYefdl/jjg9/aM4Jol7raqRMABGW1sJb6L
8UdWD3XXqU3lRQG9SH3v+5274YiCoWxsI92iokiXfdPEEN1DHgmqN/gp/BvKkm2e+tl7osEeDGyo
RyyqxBnkh5L7K2zjU6Qq84s/LsDLMYUJrO6cCVciuCqNUwQ1zie3VkMHYihpUMEwcC7BKHVDLdDv
d96pt1nKtREoycQDJTa37iNo+fKhG1PxalX/avRC+0KSwttW3VsfZ+oypu0B3TKqEyU2dkNoSh3V
wVZV4tJIRhHsMZioF9l7X6T63BbmdLMsT/ENc9wrdLa+Sa0UTDVsEskGwfUUaP9qPQs4HFwS31M0
cK/7/2RAaRpkePWrxvxy85QVGTdlFr61cZkB82uiF9Pyf2Sp3xSM/G2jPT7P4svKMDJY1oJDKjah
o2mRyx4Dajq8uxN7+EDJFWApMF2zdadFcWuCp7zPiqMtsUvmTtG8WMpm9s+fXUfhaYix/NQygT9V
ICau8J+t7NGirEidlwF5DaQu6J6gPXddxInmW1V36ZN3P3H+DDlbGPlQQ7Ft38IUuXjQ5eAYkrjd
JXtkH7wOOnVuM2ls/rLqMypjBKOnVr5p4amuyoe+TGKuKO9ZBZP3W5iLiaPIHwqUZVQhxoPkPdth
ZHm3qvi5p0JDPTlwQrFK27YWuybTNU9ouM6J6X6P6M1InGPE6ffpMyyS91SxJMnwra/YHkXbXHBZ
mUqfhxJjiiGZXZPxEvMi4GP4Jzu2NDxITHC+kKeNV7MXXwk6kAt56XetS6k+g+bi0ATa48y4n70h
YvKavJPaUROSgyAmYZkbzPFCAmObb4NqWjcFG7RmvleUZxtjJrzZSv0diAY+V8Cja1OWQLg7Qrn6
eqA2MUPcLUGzofXqqYa9k5mh8ynN+lPo6Q8fIELyuNhlmm69A/9Qy7MgqeVi4hljpvBnM9rE+MK6
1G/sxwzIEK1KybfNVHjlBN53/zMj7T/avQXYr1fblpAeTHuR2ocoX1exrx9VrfWbByFmHNzncNZP
bt0HOHjEvoIFv5nt6xT1/bEht/jBFQi0IzyJ4OlJSHcaeY9IqqKs5PsHH8HODs5HievYpYldoLOd
RwrrbFgl9cBTyFoKp2T7z7DdcFcaLk5U0LMY585eToUtmuwTdVGzlyq/gE+klLU1J5BJ7Ggf/LPb
AK9zXncHhuP5drKoFCrm7jvbah0ec6A/CVL7nXIKYlkCtvNp49/stGm2rm4RNvJYpj5hB16DMaHr
CxcUUw5FGu2tr8VBene1iVm7IhsF3djToA17O4vsCnrwtUgY/rKP98/uOCT7aCB6ELslAy9Ji5ni
qMlHBUyowJGKWQbRH4d5an4D8STORSl3nyDcZUmJlTqjU2DP9SvD2oEU4LLnqBDHoUiCCGhbXwXG
qtFlGtRa4hkcw6OO7ecIiyX6Gf+QK+/NyUakyDlT43EEytiAR+OHEQSFrr4Tn694bvOdDJMdGQxn
k9HFQdo2bhVQGXXcvoRxeZybYle7/VewpMITKQF2vIseoii7xD7HMjWE6c+PQ5/uC+ZwdSQPde2e
G7O5w1wHsxjLXUqb1GhazOLdNzeodAMUZvrUQqZZp0nzFwtUnP3Se0TxzQnyTa9HCIQlMgu3Bm4C
G/Foh9b9FLNZHJqNszipdRrnqAz0uO0bJCPsyMFGb2MT/XTtlaR1hM+eo38c06w3kyjf7VzXX9UU
HmdfEAlWA60F79hq1HRlOjy70Aa0WvIyHpqicBDLRJdGVV+ThQ0twEkS6jND+3ffF1eWkMfQJLKh
C5wPs6fAbJz+TOLZox96jx1o6cbkyQlE89l08bPnZl+hHey4i7dDN3wVaWpdqPEeoWRvwy8rcF6j
abGHDOMHoCQQLVP0Y+lqqXufwgqA2mhBxIKIF3TqpVDlb2i0uFzw4Vo8DumIuNSEMBJgbqG3tb7Q
GDIEK6qtEo4BjZgnr0KS0MbBsVG2vWWKT0dc653v82yr3rGWiAgoep0+ZW5KUHBSs/sKXzGiJhfW
s1tiR92zmBz/4GUt3hqygkI2tWsRJUeSfW7WYmfXPESb2jHuC4ZiZTD+mHqEDvcmtIPova6ZNuTO
Fmivzdd/tdAdrxsF+7IsSrCdY/8l02670NPAoFe/dTO/1JSUaVTdmShyVxFgC43Xd1TDnTmBJ4+P
Hn0MlyOmi7Z4ooBLDmOV4yqioU1FHGxL1tVrFrnDi53HiE45cxQuoqjpqAkx4Wduka2l5SNxLlAF
dw3yYRPhA1VCZLEYRGjQrBo0fMnMEKRT4yHPoRz+NyCb0ApytrO/Jlu4KsLooSPhlaXqiGKNaCav
Y68XsChklcj1F1ko0VEWyuNMwsI29rmsmaL82e58Kvym/pcvkVBsrurC0W9Vospj1mtcXj0L76ZA
pxzRGdhO9FUETvvhhDE7dBkYz4ggqI1jpfYJ2s1Vv5gLKHPCTWP3l3ARE1AdEffDo0MhyXAxzGIQ
BB5enbpVTw6+9+2EUvQe5sPDf0+O4qaF7/EXVONrnmN3gbeCvYMKohcswNEzpg+CIuUa9ahuYG6a
0r2RFMD8y1DexZIV1E2oz0mYPWdOrHd5XbCWpNBhMtUytpnY1odeAmzOpxFKSeeNmza6qjwA7WTq
w1Apsu2sdc6Lsma1G20YeUPv1c41lsI8ieSRiU0Hx6msbkAE5X4yugRITQVKGbX3xvXa8hjMjGVr
T3xMkHZ/hQ+EvK1NMmvAZrIztPZpZO9tnOlLWBrTzzZ/1Hl/i+xXk0Dot2F6480+904PFbIxzMMQ
OX9l6gPOmDfaLtG5eT6nVvgPbTnQxGCHgGcj/sfdmezWrWTp+lUSOS4WSAabIFB5B7vf6q3W8oSw
fLTZ9z2f/n5BH1TasiABOSwg4YSPLImbDEas9a+/8a4rr78149zamGafEZhzFxSguP4M2zbDC7Of
BPY62vgYM0hmSIRuJcdGyI4pJgnsxAqqqFDqhspPso0qS2VwXDXNRBhRk8CDNKDG16O2GqxdVKJl
aEwLCaDHXlbCfAawYFRPmiYsbswlNDEGO7IFv+Pnsm4K+RC2SPu7ib7GQNjaJiR311IKZhP1l4pk
XA6L4s7qoq+FTgoU3a996Pr5HJ05dDp//jIk1SPGdLeThAkdj5etj22EPeDa70X5hAMZ5kVCeF+z
nd3h6dBO8fe6gNSlNQ+MlpmBR5DVWWWHHGbFHH6djCq9hIqLKsLE3EBzH9vyZu4qcWZnE3sdlpsd
otGdG6NaRv2cNkF75uWxfpb0vDl+3aLgcnVrFzNixdXJODZJy6IKYHq58SwPgTcGUJO4maKPGP6F
WI4knBGdjd+GmxOO42vfzKxyNhQf5tp2kfCzkU8B2gw3uKUvH84Kp7xB5NlnWQcKHSIrmvT7DGp4
5LMboDe/Ksr+hz06Dx1MuZVbtNl6TogVZJg6eohtev3HhDRQL4zHvP6BRc9jWlagHsLalo7/PZhG
AvIifmPX1dc1rKUxTZ7CdD/QroogOw9cmE0kyUFtUSS72L6CI4WG3uoeE6b8EHaQeAsAc4ai9bHB
XrKqhLPWm+wSS+JvmV2cB10B6WduieSLbCSuA0obA5pWHbZX4dgzA64uSt++rUgitHQd7n8T4ZsX
MCjFjRCvW5hnTCeAxNouvJGzuQ9rYkPCKEAIdoHo5KyPJTbbZjgcvXo2zmJeMcjhdXAmqrzYSiZJ
F2lj0YSWY3Vn4AEH9zYh5MH29m7gI/EX0F3Q9yLjgKnhZ/EGDTMivFGnec3Ow3o6i1rCN5j5GHtz
mPg1PA8j9i4jI6ZiSuhz8hnRoMxIvG7qYcPcgVSckklWSD8cFdiKpvW0KbR7MYz45hHb7MxUqgIr
1o07a9vJLaYNbq4VYqNsnQWYQPtxnAKTQa0widWOupn7EXKDW3njt8kFKlDnqq+NAydguO+a6GmA
0jSO5Xk018hoGWA5df9chNAdeiEZ0Xt8nKy+qXoOy2GWF9ABeFmTmbTRIb2bJdFIYf+8eLRDDR7W
EZ8G+t8FJSeK295bdSPxm3IuDk6WvqBYrfFtDNh5XML+kNFcesDcsupq0nB8Y9dEgbYm9hi0KAz4
qLgs8Y5rR99v6rVbdz9kEMMR1D1IdIzHAXL9djsK8q09kEXyKKszm3flrilwgANkii8ldwVyJ6Qe
bnHpFicIvWBthv8UOenTmCFngzmITnimc5gNRLI1e04w457R59AygoDOkgSmgRu9GeoEb4sOkwXX
eeijriaUfkiONf65Oyvo7Cev7CFXJPrL5CrAT/rjdSVleZE0AnjFnPUX/ckJiVBtxGBvWpiMxyIK
8W33xkejvICCMj7hCIYTVhu2vEP8FSkTeaC2leyWv9ojYANG3dmF6TvWccCrnpUJy6uvvzvtoF3+
+49Qd/7+K/No9gfhjPt//7d//ztnzODm6sByNj6A82r5CnIp7bJpeeTt9Lz8F5uchGM9RETuMa53
EqhjTgAopaWVhBCQq0WFNb9JQOEvf8QEDv7yV/XV5d8Fian8WDCWgyuBb7eJNWsl9nPfKh9HC3ov
bjbrqk6me2ukI8A8f4BKb8B0bUZwWCt3z9mn/aORIJNPLGg7o/JLH77WZCApq2qxcszovg7S2xlp
ETY4Bpj/oDqCMvjaiK5lCCJO81xi4BRX09k8o6KDIDWdTZkKAnQHxXWT2aXVJKgwBmDHkmkQ0A1W
KggDqPFCWqWsRHVUh3gPEHPgiisopa+lHf5Icd+jO863Wq3tJ0W0m3K4GlIO+KcAM6/9vpsvwzDa
doUiO0d3HBruziSPoS0wwe6IytCb7nIsSjDRlVs/RGXcbVItYDpWed/98lCDqzOei0zSBtpXPRrv
eFvuwqy8HyrjLhu8O33GmahEpeUP0VcUJ3A8CJILTcpngfVFNL1kJdCcXb5mBYa8Ja5aZfElcugy
J36E37mMY/0rPaFAyHCAaTA6qGHHUlPLY2sYI2UEbmWt9uRY4yWexbQBw/i9jY2dFovHWHoXOGE3
h07a94boVkYYoWmzSaLD/3nrhGSzppBDLAcSxgADRjAFakvntU8woScCAcbiztcj71xdiWzSFxBK
WAkd3WcdB+0WjTlMmXrCVDhMb/VQ6YOM6pBRX+Hld4b8gZOh/yZC1scUm9g1lA4+EoijSsaCxo2B
Q48Ate19/3sTIRZPiTHYYsKCq/DXPp3vmFJVq0yaGNg4JffB9DZJVz5XaK4nisJN5fGTe6GycELk
HVptX+va+AURhWBlInjQorG8WP6g3hXpJg+dg5Badixmp7yo1B8Si7r/ICV8/1pcfc9em/9TIeGu
91FI+O47xf33/K9/IHnj/xrywfMW94HjX//6p/rOf6eFk+uh/uc4oNmWSVT38Nq0//qn5hj/LSwG
GY5j2bbuAnf+8x95UbchX7ON/9ZRZ9me+heSQpWvNUAxy9dICzdcqjDXMR3PFnzf//sf4tiDV0wQ
0gn6Q/Pm7/+AD3uD1Xbb/OufSxb4L1nhjmsaholti4eBvIuq6E30vGX7PoKTJD1Ms/YAhMvqNR1K
KC3E4Qnj8AHjgA0j20s9ejS8xN0POjsjG8wuhukIJ9I492vmtIRUAbehpy1d+O84GaHsa3TqxuzH
jF/TpogjjmhN+zol2RdYeRLmJidzwue7+uVB/P0Rf/1Iwv3nP36NP1cfSbiClDOURjThtvr6j++3
CA+4AcZ/mRXk1hrvj0PBcGAXexZijDgHxadQARdFPtoRGqousWmqPZQ2uDBMrbRSUXb1qV9rWKJR
0ni3gd3JjVFp9TZF5gDscEGoa78j65coZrbOlYXNx0bk8h6t04nAL3ejpyT3+AleHWYJ/ULdDV/5
kCQ6l1FpYjePurXpa35NZ8PnJ0tm//HnN+13Pj96VR0xBqGM0ha/f34x9G7YYZF5GOsQoaBiIpbT
/DiTwchZY/6YqeMEM/qNofYPvbtLGIlAb84EpBefw0pcxS2KGMEYZwsuXxzSUH90J1hzbrI3gflU
XlwcNdVqlHxnLMXhk4+gVt2bVWlRKjC6hxpFEJbz+0doPGJoLCoR7nlzhRpZnuFbZQIqeuHa6a0W
77z+azciVtNjLHStBn7t3J4R1dq1lo6/E2kqzKAt3fAhMOt4woVJf2g05IHzkgWU2PcfX7Lxzqqz
TN5VAwEar5R4e8khArK0QE8ayProVoVOVT49Lo8A/0m8DIVNCkN8IvL+POzoN/IJlS4ORYqgYCrJ
watgOLDOYXKuQr/85Pos9fvf3FJb6I5QTYplefqbF90bU3Sw7RAfxhaFwuBBU3bv8ibeGjVsJlzY
YGCo5T6Z+YNZMbD1K9kR6cCyNXXenBRMYjRK+DGwn5Ocf+lKil2RmDdYDmNczEu5eW1gn1rnbQ41
P53KXQ7iXvvTeW6Ki6gHSzSc+DQ3Sg2eSmcbeWKbGWYKQZLcax3ubhLmF2Xmk0lfxKfGTB8gDUiK
ng4aTJJfRpHYMH/wth8/PFe9Em9ujjSFLiBxWODFjvx9vQUdSoe5GYqDmcDUKzLCdiupf+vY+FYQ
HDpKkWqHfon9UL251ch522HexIg7Rm+UwSSwUIAlhnVjAxJIRztORBvtncbk1R9jLA1Dhueaj2ma
B8u50EhBp++v3Cy9XjYJJMB7tqTxbKjmV/aXnSgd2C9GAPemAkh165vZJe49ym7KFo7OsjknhrNm
mGSvUySZK+TO3Lc4v0joTJEWUPendwEavJU2kxowqW9P68HcimnYZyPjTLVzeYMO1NKriVaGn1fU
trhtpXipWIx72wkCxLByQ7c5qEdXeN59Mcc0K5BM0yKHRqHZd04y7grRJbgehA+yY2P9+PHId3Y0
6UhiRCl/PJbumx0NTD8uMwYlZBZaL/4IPbupbZ6A38w7C+e0PqIF8+9Dwj+3wYMjENuZbfAwhuEp
08LnAStT6HCkTFBMbiC90nERh4OF2TpkQLWJ8I6YSjqywFN3x2XPHodwhioTo7aeMdgT/TrDSWsI
9fnAw1U2JR1zf/1bbMlrBBIqSjddlXU074TpHUqqyVWuu2fagBeRsC1Keaenn6OBjhqDLDEzPEj0
HQYWbFCcGOgWsDjcHnOEbLrCoRq6W6StkSt9y1J3k1lPGF26W4ld0fKUkjQ6ZaN24SZlrQIaTtA6
MDczakJ9o4pAkW6zvEV4Sn8zG7jFyxmMbhvDRyfh9hUHL01pBmpQm4r0gcAppz35PAW5Wju9FhAT
pHjMg082dsN650WjlXcphSD7kfj7+4uGdL0jkJwXrerisx5LHNKiM9Btf4KLT/iwfWxbiXf7IO+J
AD9RHSSb1p82JLtFxvrjZWXq71yMa7CmTJ1Ci2b/94vJoVLPpWFBWOlNgvhwLFn7DYZZeAgeGHd2
N8ZQ7SKfwoUB6ItnNEeoJsdlG9CseB9G3Y8Rvd1KYswB2R97uQZP1LUk2tlxKSY+vlzjnR1cUts4
6mxXL8Kbt6Ay8bENuegDMx9WKOOTTUBbSKCi2HZGa8PemC54U3eN7KEjEO5pG/iJ8GL4pXY/wHra
oB7GvTCebz+5tHceq0cksc3xYtgG5+DvdxI6aJX7gUYcYAL/zzNy/vBVuRHfWCme5Rglrdxqfuws
84UHsQX0ek5atMSdEp05fOXjCxLvbOjcJtdyKLp17tibdeZ2KAzaduA0Vq80CqgzaKQHTPO3us+S
mszJuQ4clGMEikYnyCsEAlsvI96Cjqx6DuHyGQAwLnT1zeGJKlkFZ8pXTe1uE9ZlpEWyLiZVIkfq
jFTnFYVkNmkvaZ6eay0WE9Ucnqi4FXxbfbYY3qmQPPoAZrcei5c7//sdd+ousSoK78MAEI+HiJuu
nZmqGn25WwI9EO0sCTROTg0z2mOKN8w4cmZ/fJsN9Vx/PzdNHfmZZ0Bc5RXS1br4pdROJKlnpDvS
PSR6tiPEZu1jV8hbUN1aHp+9Iby74aoAmjDVFt/gGoWwiin7URk0uhBQpbXgumpnXNe96DFHOfrJ
nTL/XAq83i4Xx7pk79bVLvDLNeKiU0cNKO0BDcWA0QKVDCswipwL8NjHPJmBwXUeY0sc9xqrj4w5
AQU7mgVCXWwEamQTMYQsp7+aTve29DYEkNrn49Cu4liXq8ab8gsGalg/J+YnW5Tx5xZl6pbUEXg5
hkmY9ZsXy2i1vBizNjmo4yfEwA2CQvP3y6VWbhtTMsoAWW0xReLGLR8+ecLv3T02HYs1RosqHXrb
X+9eNNjIPOCuHpJiesLfYWON6cktSqSiXo1BWXEIInogMmXntY+rq2oVSFPQOqP8rEh7Z625pqSG
5U+KtDdrzfVzFPq9yA8S4kPAcSvIaV9L9ByrOniu0Ff9JzffZTaC9b3q3603m0hpmDpZ9XZ+mIV1
CbnliIIJC1AHF0xZtNe6A4F6nLpNYfoEM0v35pN7/+eGT2Xtmp5rCcmwSb55+JUFedjtTT6xhZ4H
u8oryyLx0aLxglLJMKBB+RA12mvYiCtLhKeu5FEQ0IVZejzDT2O5LBtspHq1jy/OtNSTf/Pugxzo
bLCubRq29ea96kocEKCjFoc8jfZNP50HcUwx0vbhHiljdlQrdiliq3KUVO1A/bVtPWZoSoDHIacT
cIogV0EB0AtfunJOyWwJzsnFqbeBHH/WxRIqKnpMFVE271lUZyQHPy0/Vv38nzV4wu4RRxZge40Y
Th12dA7AeZZNx6qPVxQA80HR40Qnp21MKXBcfqwB2oHyOsaOHPNvXZVQA4reiI+9WdCA5T/hjCLC
9MUT7PzLabLU61Hhb7XR6aGSx6dJkJQDkfBnu2Srs3/5kYz9kg3dK/lrbnQoPJHvfOwgNoPd3HXC
IPFM49JDV5t2tpHkW9PMd0He3XR9SfzvyOEjW2wIIBRftzRW/og1k1U9VzgtI46xapid6OENZC/z
HP5EK3r8C9yOCaztSt5InVSGSuB6BmIz7dWBhKvGMDG1jDSHUJH4qz/ilt7xo1e5YX/9CWikXY68
TJlEO815nMXzjpS6eq0nPVyZKX02FAtuEArpSLvr1Amzg2sFz0x0OD/LH7mlzYcgoUjJXB69XTOG
E/EeYzRUUJiI415oEtrVOPQt/v2yAtIeywIUXyeQsnUaYRTm424zNaQpJUl51J1wh3i/X+t+PO3V
xrdc9lKlL5espcFZMzMpdIYUEkCBPokmclRWxKL5lkHvCbxTMYd3Y9FeNdp1yPNZMR6E2K5rr7xW
2RpA6dqtcpJ8cIGtmMcvuE4cYszhgvPHRVmfIbxnhlpeTgVBkHRK9MaueRzMCDe50QbWgfzrTHjk
q1axSuIHI5ckZnIpSJ3ng0HW1ao/63gVln9BJ3Xy0pEaQ3UOTlST3oEz353WQNp/ijSk4+lMg1JJ
Ldl4rXlFGATKwKkMaRp0GBhEfrT5NYSINcxHqOiB+IpfSSjtiWOJM620IagzRMM4GLO3WjVNLiDK
SrJ3Qe9RFQwlAiaj84EAoRY9U/Odr7U7rjPdu7Fx3oTaXTl8z3VNmSVt8qFHnGSjCY2qqy40vtTl
xGRFc271HCLVUg/pNh9eTrwEP3uQFE144NWI77pz5Zwieqc+0xHk7nJmO3gqorcEmh81hmMYDPbr
5afkbG6baYw+2bfeqVgM/B4d07Mt6Vhvz7N8MuuuafKfmFbgFOyiVXqyowS2voI/ltVkd/Hp4+1S
vLdbWq7wEESRg2q9xVlRAaQ5ehcC2x37NUTDzr2iivRs+Mku6b8a4UJhkrYbigE1iqeZGK0BN2X8
f9FeA0pIvwbHjA9huZmsYt4ty0q9CstzXN4izABj/JduVN1nKG39sirCZCDLSTXFtdtdBNN0L4lu
3yqohq7hMkxaaHC6Px9CH1qDkx21fOcpTPfjW6BA67cHhkmx6GBIwB9MRH4vJXoRkRxsT+khZnvQ
gapWGPZRWnNKMb6nsnEJzctcfrFeshHY3Tc4TGu8tXB+UkdtOGnjVghKD1dVAAP9BWqlE6DDqRF8
v17OyhXh54DjN8T8Vzj5HWAPAB5MTxcKcjeWtuyX+nFyhjLARjjCpww41cjNu6yv4VepnsaMFA6m
qqHO9fdyxi8ibJ12q95zBfYxcIM7kWnNFjPKLUecfcBgSXyypo137ixqL+oii8II83JVxP1yiSaz
/M7o5+AwBfIeYu9yWZjcyw2R2Md+JNw+wEET+Vx34aXTpi7hl1bqxn78iN/rBzhXANDoCjCaf1tr
dxZh6m7DhSwwOGAaSSROcxsNXMqCuC8nYjd3MHNo83F+UabyyRc/+dJ49g0dAZ5U6Ja3MEjI50T2
WLjufPjkKlWl+KZy8Szb41Fyw2ik1e385XZFlYlBAnEPB1FVJt4eI2wRHkqtJz9yfdwOOA1i/AZA
nhpfIKnidRzaFdYAuXeFW8hFiHj1syt6p8z2HABvOlZgU4q+3y9pNnDrnQsrOlAH9AeR4QbNWb1U
TqHh3JQ4yruY6WLh4xb1OrbUiaKOlUltmp2TbxKVS8pbMu0VhLoUSIHwvY0B2QBjAqYNMbZaCIVx
QS36bF2P8U1tcoBperMTevBqMxdn+bxAAHz6iXRGJvpEcgKKZgfrFq7GtHB7JRk76hxRR5w76ZzJ
NhET/LuyxLraCXx4ZhnJOUblXA6RTSg3oeRBU22w7AARhcT0Y8Q7cJtPDEQaxIVGXv4g/HNd1vbL
so25srplvlNtABNI7IEGA3LZOS4GWFP5V6VwuxpDwnVSXrYBBQYG6zAyXOM+GAqwGlWoeZqHP29Y
7JEuPeG3rV/ZrXOfpMO8M6z0jCZD+W3hi7ss1Fn07u1kX8LcQEEVNlBHgrY91vjlbhE6Bds2uilE
Y+/sFp96ISLyDoMaMjCJfMutxsUZZXKGyiLlGHbrlM18pE2wDYqgn5irqqkcK0aXTLoDrhcUfgVA
qhmIH16DjHSpL/PWynZaiIBQO88TOR9SsmCxUE33ejLMmMZROxfenulvcKmPhN253/K2oBSJeCKj
cxdAeIUjHUz7BY4aIv1Uuv3r8qwW4NBV5XSW4xdtO5bcZ2wXCiwmmUk7JgURn0g/90jq/E9WuPkn
XmF67FCORS/uGHiR/r7AheFIjCHr5KD2/LATWHM43l2QIDgrkGbw8cy1o1On+XMPWTw6De10Wfkk
S2NOA0WB4VQlIAvggsUqBtouB3ZdW0EemZG8BKH55ZN38s/Wm/0LtBaeqwvmbL3pviIdMwqPwuAQ
NTr6Bu0wqWGXOnAj1YebXnUeeIdOcAyhDfus+XxnXqPmEbanxnjcuLfNZ0u4CkkadXiI0vah6QQU
YuDKdW5LJdP0fr5/S8mS9iS25PjS+bOR3NYdTclSW4QoP3iyZGQHgRrUXFvq+4igwzuRUswLwLmX
l6nshnYtb4rj2BQ/SjzzoUWHSOpIGbZ8NJct7cRPeHNKpoegj9NDAE+WAqN5kkkCe1saVLT+SZkc
3cINPhvU9/rc2rWhESpck1SlWZwBnzyiPzdy7hGTAQAoaZm6/WbXhIfGkKnhaA5DzlkItuzbmkZM
e4gnEL48oaoRssiWqGF5JVOrONlGUKIxz6O9HL1nnM1ePrmmPxc6FR7ZLIADgpwv6w2oXLlxbM4y
47kx/lNQhUExYxjBqQ1ZsFI5QmbKFdEnDYwCG4mG/ckA+B2gmEuwmPIBFDvS+WNckkxpkpBRcFhm
tM4lx69OoIiac9vK8dB+qDQmSAVIDcAA1hvaBWITmzArjkNbyQbZuSagjv/k1tjU3i6sNZ3u+/c9
YCTlukK8hce/gjB0v98xiiZZJjlliUUERjo9qsrbKxGL44bvqu3gk0v4c0rLG20JZsoA/5y0akX9
cvTnYeNWqQoH7FM6IFZoBmI+w+70cJpSm0mMo5YzFz9iCF+xNPajziQ8iEZJpF53UU6js/eC7Gi2
lQMjiDb44wt0/sR81AU69CfUJZSbby4QPPnvCgrjWYjOPhFXgwIhCZnp1+COAA4lsLacZ5hp2rjv
VVrtaNpYRYj8ZGY0BrqsARti59BmXX1mBWfzoJKbzHzaLVNDV7M4e9z+BgdFUDQ1TAjoDsuByaSc
E+wlsLRdUAsEkPTfnvnNA1PRetbKZNX7Bf/oPJSeCt4QKcqqeoTQaVkVBcqCjYP3dGhSln/A4IF9
RiG8QK14R8Apj6xQ4tSBrWLQEythuKCtXAUUp+8VkoL1wg9p8d4fJok1yWB2e/KXHswRL4nccnDl
8bJtZJZHKw+u09L7/vFDeIcUw0NwIdnw8rmGbb55CKRDZuRnpcGB3NFtX7W4m6mYR3AQBToxWmQb
/d8aaLmn6lgojPibkVqH5TBu3Ti90NbZrQ6TFtlftO+V3GjZSyFnT3vbytERiU1bFk8lzlibPq7u
iNnwjh9/mHf6Fz4MExAGRoz+Icb8vuTjUMcje6z+rskdHwGh+nXM3fvXjGhmXIpRQ+o9DkmNmLco
JnARG+zT5OjjYXKDOxNbOnJE6L+AxbWAdfjJFf7Zk7NT4kKjA7OrJf8GYwZ4oBRLTaI5FWyH4Bcs
DREJEkhrHYbgCF4GKqAGWUEjC4LdVWdbwsKOerwyJ9CzZXnlk3Mf1MneF8lfaOo/eTPf6W24Sk+h
4Mveqr/Z2N22Iamiz2iy6K4VybVryLn+oi5rKUBZR+IYmiZ6PWFjZqhCQgLsdQuLOh7HyoUBxJz1
we6nV0uBgp/cxuVo+b2vEexsDDoYfSk219uKpWkRozWQQDnoHxZo0QxwSXfc9MyUqloCDHL4vcsY
nDEX03tkNDd5Fb1oJFuWcjyMgwr8yKKGsdduwWGWJqExyCFAJrJvRgBUZOoo/+gpnLaks4xrRh8l
LBxYE7Jq/TNfuZ8kCSnGKBJXQ1YTk07vQq4kpGdgwp59Qph4WoyQTpaiJMk1WPfFpsA0fGfUIWbK
xmthzVs7Ki47Wb1qznxnD9OuiZmjR/Jbpl3jIR0Tcp3ft8rec9lq8ByTG+bzd7nUs00dvFBF4Y2J
Q8tG2uQ/ofuE9MS9iax7wn0tsoO7/VIXL1eRqVJYgu5lVr4lZob+JNXAisvu4HmFQUQChZCbtuNN
imy5qXBwWxDIOnKem3q8UZsAlu33oRHtSp2KfHa9fRZa35epoVVZ403PbJRArfYrUn54JOrHL4y5
Bkr8StOj69GYvkc9CYJgH9iWKM6GBYV9Tdzoxs/Y8MVzP+sHN/a+Rmo6SfwTCJ9C3DAi1Fd5SrrL
0pLUPSiLGyX3TSseUsXX8ZuqQCiTk2HZQtevZXKeYG65aRWlxS0x4xlQVyMg7daWxEpCy4mqyk0O
4aQqiIrRpzs7z0hsqYb1mPCmBkN1W0u/Appk7jBn13pmaPte+o8ZZjg/9/xP1vg7x6Ml6ZFNYSoC
wbLZ/Xp+Q5r1vUqDPUFlhdvodd93GiYT8WZMUBELkm6sZIiu2hpFPabtBTcK2YEBrtZNUACRq0mY
5gpA+vjKhHr937x8AIo612YYmJq9HdYY+MYHyeiGsMzYIScsCBYsExsdl7+R+qseFHlgz6WODXRe
p5hkeDp+0tXLUs9betBurNa9yipMaliUu8I1MSysEd1psd3s3Dp4aqfkCTevM8S58245guYOoXfh
+zfLEYxNOnZp0f3yipVgVANHq2I6DjVo8Mef+L0y0/IQwwsdA0oJ4vP7wRLig9Y2Qx4etDA8l1n5
OnQCnweMVBSkakzym3AOXntlA0etyMp7xI62ALtM2WHuUx/R5SDuP7mmd56CrYo7G987nsHCJPpl
fcRdoLlzGEfL+tCLK5nk9rZX6CI72z7Tya2NsAry2lbZdNPPGXZANIhfHMqJSara2nEJ+hSg+xPe
YYzIqvBM27Zd823lm5pNmdZVB4e0kU9lIi9lRC6fGtQt09MogH3fJVvdsyEcUQLLHvVR/KN1tc+w
r/euhKmirTMye4ccm2D7Ys9jGx1KApiw4KBBClQ8c4QjpEIszQKaop/sIbEoz1gUOB6jEx2FnYI6
P35a770ztiKyLI2K+QdLox5yQtxjLzpUSAK3ZcLwIU3v3dF6AEdm7Kdgw5gkB7LBvgF7pw08LKFD
bFgQ8WXM5PV/uY5Hxq9CDUvbfLZqTPWkNe2gVlMxK65vqXlHzMbVsUjhVionz/JVzV5m7Zs0Z9K4
YqrPLvLu5Usbh1dlPH9SUb5T4YDtUdt4MLZZB2pb+2VZajWRVA3Hw8Fyy2g/KZNay4FWkgWnEMy9
stg/vXx8/Pj+voMLw2jUdYgD8B7okt+Ufsh/A4nzVQRKgdkQUugFtEaGR2YGjphLb6OwduULvCpf
hRWfstz9rB1Vv+XNzshVuHAI2BZt/S05CDb2kOuJzZKbQRwmL8Bx1HOv1GmpXM0ys8IXLdypF2C0
+kvFBlpQ/k9uxp+NOdiT4lBQYMIJct88A7MGW8tHgyyuuiIu2HVH3je224nXPWK2Z+f4UHnFI0y8
iqIFxqQT1NtPLuJPUAkLMRpgG7AXXOktDJZlDjx7KfOFUl1jVMB0FgRVCpdkoRL/gVK7VodTik1d
o9vTZ78fKssfTwOKlglTGeTEA29+s2sP2I0bzKvzA2qvU6M6OFPVojjLnJqhfF3erOXkckLtovMT
7MfVzBVpzDpTNus5rTvOdTl83nLTwj6/AITYV43xpXPvLdLHVuj1TmPGBLs03H4X3i90NQwdLoas
vSARAKSy969lCW3SqCd33RjlYZjNq04vSV3QtexLj9OKJtvDUpD5XfDDGGBNmiO4yVKtDRY5n/yn
b5qA90oHml/0JqxmuvLbfPJ1PClAttVmnnTd05BOGGgl+zFsh20a6XAOmRJN2nzfeZUHaRVQuEpJ
WHVLfEFEpdEsK95+rnsPdDvnChLN/Nnn7aG4MrXyplAchjxCkFrYzkU8SkZWcf2XTOrHoqSGxAED
wjfeGNhmICBoE4O8QcbuTXQ+Q0bny7R7EGr2C79x0FHX5SPZ1opuTLYtczoTYxaFzzEZ9Va95ohj
laenhR0tOE37rnNXMCJRm4q/OvxFAOMo97S2OxCvlK3Liim76lUbLEUxXvNxUm0ncxfb7l/L42hT
UELfdzGqjC/VjUorClAKf7X5nyK9qvZRW+9LILYLUxldLaBBZhIOgtEtvpotcLSZhTe5FY8bBzYH
/uIZ3JhuYmvRsNPELZx6G47iglwYc6xvoZ4y7rX9eA89JNFji3QlAslU6vDS3BnYHvUIDC1KJlzu
dnDSAT58iu7JpcqpIoKuFEU2SiYF+p8FM/wXGHLNyjL9rWmfDUn+DeXChYIvHZRZ5AWOFOHU0Oiy
phV5Nhs19fw5nCq9mzjAGBnYZKnNFn56mf8V6Dwi3eOUUf+2k8/kKoRbYiufteoKt57TUtovvYAV
9jViD9gUaTuQBoXLKrbnBv7cOI8fsBq9KUlqXicjvQfAUvMlA+Ve7keiCNvq5/dWeJ0kX5ZJj1ym
KVpx7hUYxINiXS9XukwNFhDI4Axl9eB3a2aEr3faVVIl7TbKxmrb9OI5SP1Lo/aNs6jOCcEjviPP
koS+QorjQOQnl0fQlDoFFw6cMHJ/V6O3LeLpoUVGf6uWTAABHL/16VxDlIt4hRogSB77KF7Habxx
wm56kHl66feZiUlBgZewNnypUs+8GJzMXM2NdYvBPolzxSCVQ72//l8GvWGBrqVAkPTMgsRyHG7v
xUSaORxNQ5lzx80l+T3GJjR06NK6iK8nTKkCyC14XnZ3WNqRTqAGT5qwdrUkDHS2S1IyNajR/vlY
Vadlft/5zo+ywdav7WkDuhAniApL0aQQ7fdyzu9LUfnXpp5dt1X0ME2pdYR7ERCz4qxiZ7xLUHAv
4/FoTJzzzDKulnpbb45ZN6N/VtBPmkEln5IcBwlrG84mNBeNJMOsC86WjnnhudRyb9TeLktZvaJl
z+xTYgp6CxuNYDhb3o66KC5V+NJPxF4p8G14S6rx1FcNU9omNsebpaFLSl58HMC2VcTuk5bQeYMa
tvLgcv2DVTxaQfBEGI1YZRH3c8aL3ivi8RCMI4sGy65BCRYaIgyhDrgH0nLheMgM696gxlBM4KMy
JMrTRMNFQaudYZNkZ3jfYNfdRWI9I044al76bPX+hnIjx+eLTbYznzE56AOH17tm23ZCkrRms7X3
sBL3ZDjNEH8H54guGIZSgAhZvxFaUa5iK8TOKvMvQitOj52KPAC9HLZN6vLmjyaZFNneKFM1bhS0
C+lJSwBDg+bW12nlFsqmntWwgRSBaemFGiRqymZhxi4eT5rNT3L/HMCsmdFqucWNT/oUJlEFsyR/
2nncorTWwYF14rMJv0RVwRuBp+B1lCiTHRcbqJA+Y41z2bwmcGXbqV5ZUb6Ipjj5bbcNDO9ieXaG
p6Ed7obLUbVaWsNhOMYnfajo1y8XeHNhwkZltSdtAn/06V70IMrqPLS05tXyp4tl+sm0ngGNlb82
iG4JKJD3olm3Wnk+1gaSW5q5pQTGq2Zrx+llGmWnBWI1+uCUlvJM1VBagAHK88C0dKCqHeU2Lrzv
xMWybkMa0yq6qrB84bxkK1Df1wQHfIPZdU1QiYV9pr5P8AE0C98dWT0F2aVilQiUb+WUtauq6+Xq
Imr598vHt9VUU21oY5bWP+oKRpFvgDK0xrktyq/LiTmrOS1x6JXZPf5/ws5jSW5sybZfBDNoMc0Q
qcmUJIsTGFVCa42v7+Uet/u9vtVWd1KDYmYGAjg4x337FnrW1S5kNXmdsRiPIeIEv7FWg2vruL8L
GXE7gmuM0fqZRPdbKZaxUeJEELQhTF5MWhcHgVcG2w+d4l06k4qW2fmzDlzdsvkxG9Pnzd25FGpN
1cho+WAH7Z/c7c6rVAkYPEL5A/XEHJKzdtrwJ5Ny3CeH6jzu6TlwvfYwDkc92fU0EnVCiRz3SF6b
Xow+ROyR8Hjx2LEscn7NgjYjad+TkvVlt/FHHzv7zeivhC8TpMrmCGXU9M78HMgwFhJJi+PPNH3B
4wwb03L5sk/575JZfuiGHmjjTZXDBHKqZ0Tq1Wm2h+fAMiJkQtOfvpuXg2UZ5okYSZ7mvvHW2OXy
C6owjBq0IrJi1wErdaIFUQRw9uiNcETtVPk70ZfN91p2DV2jrYGDwbq44rzwMbMQPOJCUdYBgxfS
qDygl4I+tkRcfphgMCadFsbYv7HTY44Qr9/6Lvihp5mUFpasMt0sLoN6noUUMjYGc6Njx5ROrCu5
kjbCn9xAS6a3erObM4JJxofg4iLH2UrnlYW9Hi4cLdPZGNivJ2PifdcpxCRkgI2sl8cc876qJ6WP
IpgNxAgJg17eGOrjs2SnV6bUJRB7oXv55U7U4Qpd0ozvjB3r0uUQYjrVFNN+22dKy/Nv3IHZPnty
ToDW8GCmJnXWN8w1qmWBX7k44dUJF2MzwsTRmpD2c65f8XZ/KSfvV72SmNj2T7r+bFEgFdaXeYWn
pwMTnb+w5VwDshnIAPmigZU9ZX33fTSoaStvHA/mZLwXZUfxlY4HX161GdLFWYsC4KQEI9vfioDO
/sbmsxcfsuJji7cTIzX+Islr0WzAZe/Q4kJpgcpaQQgb8mPke90ZWQlWPAIeVQn+EY2ffDTo/WTI
Y0/Wr96zH2V5y1LSwie38aUeHfMqz8brhNyCfGfkiiE41yun407GiUucw8463IbymOX+KU/sR2fB
Nky3gSlKfuAhfNOjFGwHs3kcZLa8L0D7BVFcZbpeBXH7tSywmZGSWqfViKrZ/fBaARKGDCI/rN9R
bni2h3+oWfnGOh9IzepDSlk841skzUbLocQynGWW1ssBmgftVVBB5LpMrKb4cxzv30V0JJX2ZNmP
dWMAYgrbJIU6nJq/ypZRA9pIfPVq+IKbKHAA4r9VJvEcl33M7t72KamOVYV4EnODI9Rr/6FynCcE
2B+1je1olFdPA2glmT4Icryk/dQ6ODVb73jJxneYS18Ha28/U7fR3BO9U9KpZzBN7khbaHA2O4Vt
RBTDELyYfvyFihyxGyI3x27b29FjomwGsORYpm3gfClJBrgxhrI9YEc58A5j/w4oflzs9asumNZd
nn3eWJcvrrpB/DHZgXnRr6Zxse5GwNQsst7chM8JMSnKuvxaXx3y3UnnxTYbIQ1VbYaPahlXv2Eo
3U7NXS3aa9jjKZLjd73hOlFMZzF1wZtFsZgoMv50RM7hTpB+jBY+zoZ5XM3yAc8kXlBhDPSYly19
/ewxt9IzYfaxG69pu+AjPbehCTGrhygq+6mPJ0IZu+wIJ6NIXpRUq0ejIuWygEfRagxO+TxPA6b9
4foM1j8ctRLDwzufg/2utrbXpnG5R2jwDvS9z1hkYqAvTxveGNaNyXNqdE/aR83z+MMqSb6OIuKY
ZJR6GfPIqKxRWO2XQ7AWBBZGFCU87NbFu6fzF0i15QfTwAqb+NE4y9nqYt5K4hMT3CC6bxOvvatz
IhKAI24KpIxXfTBP5znY7JNt0ZHrghtIqz220fjb/JbKRCZKmeooyUccKpiW4fsjU49tXT8u7KOR
3NK13sUTyKJ4YlnivTyXJ5iZnxPSXeFY8aTbmF/fQX2PmZPWBx54A0E35yWm2IJW9DMgaQPKNMR6
P83a82yEn/RIVygt26QZz6MTE3icMKIK112jvBtaHrUaAUSAtKc6+868iiSrvM+vyLUAhjO+XF4j
Xlzt/aN1/jauDq6CvNf6AivrTQoTJmkQWmvJga2wIyPu7Oi2G/YFHM7Kfcbe6900S9rF/aXwID/o
dpQ5I3IOxJa2jwV03jwgj0J5OSS/5+ZCqRub4Tqokl+6uerVLhV1YGJbt5FzFS8y2WC5ygYrT+2D
8hXru7Z4lQWWBMYrrBTruqsii5DQieyc+MZN2XVNm6iyKtna28shK8YdUA4pjzmO96I3z23LFG02
rT+Xl7qycKazHolreFmk7Nwtn0gZvCHb1fmrQHV/6679S9bsOBQHA8GW+04gmvDABz+0bg3TfBhF
YvU/t1TLqYTItT3osutqd+5ndyUIqPs1Mn59co3lfsk4mSdSNgsQ1DDB3CTx3tiXAIikUC374r3b
4+mgs+CiXp42nDvD2PIwZGQc5t9GjXgnyOzKLsPntloxmBqH4Trrrshf+4I1870nOgA5WnQPsKTT
1kJ0HMovHnGcSjWS2xsJ50FXtErs9sk6IToYMfrG8igdt2NKusRhKA6WbILUcdlVnbV3Xg7ma+TJ
c+y1f+kMcww7vFWJfEdmwG5uL0z3eg7NLe3ZOb7ANH8QNAzvpPmgmzzux+GVyUpSkrVo+7QF033E
bI3vXothk/L/5ZxpCgzNeD+k8A9Ikwj6gaid1iKLCKrJAeIEvrK192yn67fIwEpPli525PcNkdod
e/JBriAkP+7KbuYHrZWnLfqV2PjfSCmv+tTe/p10BMqExdexJy5vIoLgqjUIOfFFx6CbVBtUj5Ft
L1ebO9pXA8yMxsSZRlcxiXrcdp8pqzvCRRbGoGd1P4z2spO0fXBtLgHxobLb6bGXO8FzEGEuKDN4
jzXGIIoAzRUJidR1jp28Ls6UnhS82GrvKUjcz4Jtm8vOaJy9X+++wagTSMt7KER83kYiijTeoiAx
bwAfPmEHeKcAzJwBzQ8kr2Bhd7nkHXOMJqtufR4SD/OcYvYBeQuUTIGzDtde8qkPBEG/7ubwBbyz
QPdgkBEa3WI++wm3ADEOI5TyGmCVJ9qXDyNIBhTLR9Xf1F35hnPuO+//fjagyJ6hTOERMe5/YbPK
sEEE8tYGaXPpkGGL4kjexDZInbvKc690k8LQyAQQY/otuIYW1tFqNsfZi+7wv4zgVZz76iOU0BR8
1uxbLWguU3CK1yvczPC/bwlJdIeou4zq5hCmj+AaugtNFvxjYbPKklRsMnGyj76NfyWRjSJHSuau
ie+GfNiwdpyI1Q0iHIjceyHuaD+npJTF7+45bxOWh/tnXygGVOAYofSvxGpOr92cvDfuKBzsocFK
gNp2hxNMuE78L5rpjDykG7+OySt8fPgzNamR7PeLAprcsCwByA/F2EmOTC1icY26jmIirnNzDU5b
8iNHqb6Rg3zGfay5mcgGta3+1aumx02qujAWhE+sVHKS7Q3vc5Jkn5siDtms0o9WmnfZe9e7EYbm
xaiGOxbfrRjCLcW8kY5S3ntmzfB8xMMv7Gf8qHzoNxlKC6n7eT9OTrV86tzkVdcSI5Q3Ug7nY1FK
ELfzNBf1AT9BVgyGruzU0r5pM77y8iDvPvql+9kf3O9aYYQRUoU9+oR2hiIhhCxjY/VYhGdE0R1a
aDBMPb60pilmtn55MgFmOCcqq+cIn9Vr5CPkHO9gI+4GXVrbpngjiiqvo+u9xRq7qZwF0Wn/LZqo
P+VqiAB+SacMYzGOJEM+JmwbGhD2B+2SYivdHxtSDKNo6QHwqajIw3kz8DS/qoWDzMFxT8YKsW9s
gPUWbNTD061u9uQVY9a2/BUuGbBNe7fH7SctwWKcPHEogQIhyjt5ECMFuPomqG5Ez2hVe4Wxs3JF
r7p7GhvF2rjg8g3pTkZ7Vc5+S+jMa9tW9rUiE9JJ8pn2Kcmnl8GSNLr9Br56fl0nXLJRxCf96+1m
HWmMvpel+xLy6OTNG5NKzK6Lr4qwQgT9WRBtoNic76Qev9x81fp/JOohqvb0OHTs0XEKR2QphgMA
l3O/bRartCu+VBhd4z9m324eNu5SdS17cJ3mVnN2LRrGKo77297ZYGy0bPmCYtSBLYm59h20uR7T
DOMB05p/4SMK7Uj/NOYd/ObyHg+5/UanLXqzBbJ2rdU6ZTz/dqZUTdkaury+tXOH6av9OA+/U9yX
FTUeOGV80jlpR1nVW7c+4qGJSwERATgUrPFG2K+gPaZhivssYa3SOenrvbbmz7iaP636zlrPuH5C
whEBpHT7im/43QMuU+RpyxDHQia47sTYCo0PoTJCbVlmWuc1e5/frtiT7BdMt5a5yIyd1akNX0hA
s+lFbHUgKImlOZLv/rZ41cOauhW58UV2BhpKsfAh1k3kB9qQDKiRmKGudHYmXAkeuttV17Pvvvgh
VrqGTYeTxGNyntruqNUOsRhAqLN3UVrm2wljqh9SX1wwpLh8qNLoTavTYF0wt+uwx6TdkRJDOGPY
bzA/EfOTvi0f88UCBfYofwGcXmySu+/wVryUEdI9XDrowedJhy8LCYP9vGIJeKsMCy1d9KJWkx1u
Jkda20vfK8F9LSoWuLGAewtj7LoWW9jiqNt3524V9BRqYHlQSinMTePHjuHWmjkfRT6+KcShN2Rl
UAKhgpAYJSnZ2cPccvqMVM16tFQdUWEt7KjJX3genvNlrJyEgRnR01F+p8Wk/geLvxNpqmDq4fgJ
85CX0E/dK6wzb3u84jEENTlL0V+QjNVZ9gGxBeG5W36OsTc9b9GPpJocMGSURUZZ/PLy9jofkGjW
NrUovRNkNTYOauaxOs+402HCC5ml9dmawfKa8ESSxqnxp1fiVQGEJ/9RujwFEDBhXJ9QF0MHjNu/
kiZ+kh7fc9BKrlF6k0aj+D1TLnjIWlW8NnvAZFz+l1QgFzr32T31glDrqqfuwQU2qW8CH/uB0ijw
2iPI5Sqw2vY01STNyl70jn9jQFWZHrMRhYLdYRTTkaCJz+zRNCqWTgOEYhu3ZrAQx3XhTVEWxTKG
9Iz2pViGa+XbqMrZn/yzj/XhKcxJDK7Hkvk23Z1uYEWzv2O5n8PKCt6wXX/ycYhvfUobfbMMeth9
Ct4rq7VB56o3LeEYNSGDs+yzLjbZMN14+Zqlw0tpDp/cJX+pm/Grka8v0UArOg60q7ux/rYb8LqB
pLMjHqDJ0evCP3idqKr0YirUWbjimgsZ15SzIsrV5RHM2Sc/XF7kIAgy8ZMQdGoFg8KGuXjYZXvI
qWwwPQZP2taBZD20s/GHbnaKJizoFoIGg1n9X5gEk0RuLnfLgHX2SsolhsTMHvz2nvtx9sRNrZ/a
4NgmzRn1w4Mel5eWb3KOSQ4qdGnhWQxN4H9bZSZh2z/z1kC3G7ckWEQWaSMG2hoRt4pwUnXUdbTf
dhWiNxxDQIJ6OoCx+erkC5Jh3dk2N/mQA9Xtxupo1uY9vp5go0NBwJk9Pw8CPGthHpbgktOKMROS
eY5xabhlN+mGmuxD4H6rrPMDQyzS59pb3DCz874MI2EblPeLyz5bkYYXDO7dWOyokwWLC4XfqhY9
ckI4MkmomSTUCXiTXJTHFtsl1U9ls1Q9g1Mj5Iz0veJBFkFJ6DyhVodElNobc/Mld9Yj7cmrs81n
fczz1vZHw15//gc+w9/5VrAJUKdg7w8J7G9M6QX6koWHVX3jOWVzVSMmY9DcMryGw7AW80OOL/MU
m7fdVsB2RCqscs6yK7NTvq2k/k3gH0Rq/fNl2X+nWXhm5EL8gUjv+Jb/bwTudp2dvuyj6kZ1RYkJ
uNLMMEF7DIY7F5ex5XEO7cedEBtQPl5gjoJsJRDMZPBaV+MjtQKRi3H4kjg17mX5h5Ay1O3un6/0
78QgT1SIXuggRXZ9/99NFEL0wtXo5P/ig1hfrL57H9P4a2/BldvXt8KKP//zR/5diYyjBcR2PlFJ
lP/Gg+mgOPc+sh0o/slrVaQvFyaYKKwm15qvFts+x7tfHgqsPP75o/2/s8/4WHgvAUJfD4nDvz0X
7HVN2ku/gOlN9CKquQPhK98KD228aht64xENO95ZC6gDz0T1TcbMkBI4BeGaDZd+XrCO2ML60I7X
mcOYL5dZuhIaunYmAbDLjtjBYwkhI6Sp4XBXsi3i/Kupt35ZdRY+ltW1n5v1Qcc32tdVtSQW4AVT
QNmIFsQGNXmABlHjq39eA5or9pxkrx+Aapg2JRT0OPzM6e9QBNsdrdowW7+iNk9Z2by3RJJclxkq
n8TuyHOFmCwlSSLAoDqxrdZD3TbeIciS73D1/gPP7/+QMODIIVRD1CRehDYKGtD/xzhbDB+yqz/l
N4nBwseDmMynZH/OM2I2gVDWMXncQhNoPMpu8Qc+EGZAf0CDGwUsBMPBSMNOoHEYgAmlR+ssNDHZ
n1U2rLpms4CGTW2cxqdFnCaFwFZhtLn3zfCfJALq7vK/SWQeWgzfDF0odPbfBLJwFryVdPpCHALP
RTs8IvNEHyMTktbglB8ogGazfE9pjH020EMDET91Y2ZXXDRqKLwF4umatuOOaMoefwKwpVhOSUVC
tOIasOW1mvCPdDOhTEvGoUegNe9/XSA0+TAS4AiEdayzfjQxhPeohnACshFryopVcIsOkxStLSZ2
NP/QAnBieRVUShee+hx1D/sS/MGL6rwRV3SlY111ptICj6kKwFdsnnt3/B3sdXAISuIwuWL13Jss
elFZjoaR0nWQxREnmFnFXT9DzTJu/Mx6HqbspEhBWq+fd4/BlctbgtUjoxRQUtsorh1XvMtkZhMY
DCHBRMedoTAGmXBjrepLvwOoFZUDosAsoqjNs5tQwpgOGxMjO2K6s6u8dJmWSnDm+mfwjYNBNROb
6S8yAT51EkLr09p3UobpUZ5RLbRiR+KMALeFnd//8wbzf3CSsZBDsemg7jJtIpr+97JPNm91x2rO
bxrkBYPVZVwBS3POz02Xvao1TuPv16M/PAULCm9f3Acyc6QrDj/JHo//+c2Aec4/Xxfc9L/z7jzP
FVEXgbUMbv79ynweJ/EnWX6zDBkZ1eHXYDQpcSmt5IRHCgrEOhzTpHlRJvfMHKjL6XKV3uBDZcHU
9aZGL+fA6rtikvo+tKZzi3c1WwvtLQVET+B6RFQNEO5FI8PrjMSITHP/A1eP+xZk+mhuwgEyMvbB
Hb+d3bkt/bg94UUcsAYuhDNlncmbpFVUPUnKdHivihFdn8q2kBq+j9v3tfOhBfXsJSTUX9s5noxe
E2PSgnk6cC3V0QB9asJlUkDDynXtQ5ePxzlrjhEjx0tRqX15KAr3NrBxGq9+EdR5DMdvs4FL6moy
SzAhTx0HM+rOC1rW0BtPCtXKnpUSlD2C8J2485sschgbwnKCrrIdehfDgw+ylBBLlDlTIl74Q2Cz
KwzYeZ8i8uYYZQsjh7zrpYKIwabgLtOXuh4IWYxeNgdSalLxUmCfDQGSTj9MsNCPoz/6bsv97vcV
KV1WPilwus04mZIgd1NAG0msx9b+GRtY0QST2RzmucItRnTYcj8UCNGP1N6aIA4Q2L7/rAQWna9g
oGcda6u/ltG+AmP6GRmWVUcrJ6rJG5gyJuXdBasW5qJpjld7v5gniMekNZF5gDQfJgsrRdtgZvsQ
cTEyS7clfoKAc9OwTZ6ootH94NAvhiFjuX1jilhf61RL6812TJ+SMqDTlL4Vav1VD9FfPzYSEo4W
82MbfG4yCG9yW3CBeTMncGdnWK8Lkzg6/apaTU8geQi7AlLf+7MuNFXCtI7zky7mWjsQGZLJbvz/
vhrs3B/2NH+We6dTAf0n5Xsa7szVw4iqAv9Nh+TlgGdAvJuv2ivqF7lPPCbkOhrsytcuLaOzTuyU
bemH5q+VNlI32C52ZGPmHKylF/RjHIFkaZTJSzzAhqt3OJbmTE7DiKDq4Mv2PLM0L4RHvSEKRGHz
3zQLUaZz+D2pbIxY43WFOdDf93X6nnFE6SqaveoWL1Ya+3klgYXknqtYrIG8zcZdlXwQvSFF67zl
Ee4xgxhV54Qf3VSQaIZkju9cw7u2e/PZk7F74GzUMkS2KiSho4k5nEm6Nq/jnaGc4uGLu/xOMGy4
csvhTX8mN0ea2/pGabo6R8QxegBZypfrBG6pNFUdIgrr0oLqvkOb0nCU+tfjstxkdrVe6PlzlryE
QU8As4xx7B77eSLnrnT4oWtD5gxeT1tJtsN1HzmopZmjj+XAm9Gn5yUkVoda1HXjy1RQx0E6M7rw
VojrOZVh8FdedwRQj+Wj/NWuwqauqw/dPBLG678Cfq0XdG4AFfFrUgwTIQmklMDHYiepz0CPosPd
tjGw2TOL25xIkc0xb7PKP8UDKVi7+1XPUn0pdVZB5mIThiuZ8BccSeuHNYB3o0WSz4BSb6EYtZri
fz5lRA7CdfH8v9bMfK0rQpj8kcRc3wFc2zAhK/HqJx4YS8pIvJN0uuT0jf9aoosFi0Mdh9m6rhUt
F+atv/b67k6VeGplJbwk3ffk5dDFo/WzYkKCrEivKDWKilAdx+mvjKk9k7nI8oZuLqNkBTrRTkGa
SZcXtD8d+T8UDoWJMVrpfNHvOVvhU7vV3CwtF2HfbeNLvMGjmmQGoNjNusf1geBFKgfpcBvJsJnB
c4vAeFNXsCZPvtab9Sshp4CFTHxT0hQP6mXkyACPOjooEO7ppqD1W2MVIDx7/TWRYqviVSnjtTyq
ZbObYpNLUz9T8su31yGRfs/G635YbXEzF7+ivSF2IsdyJOiCX+5WfEnN7rL1yKhF6WD6ceVyqphb
N5hTkMAlhGM2RLEXmjtoZ9V6h+sgp5Jjb4eWDB91HCm4uDyG3qKDCZmfSIWmozMtFS/FmEzSehOw
XI4nZWkbBiqbvBvuDPCOi1+XTERrf3avOOQIR5TXpzSaO5gBhC/bqXkzCNHJyX50u8kYB02bfm9d
MZNL6TlylJGgjKiCOIxBL0RX7QUKm5Dqzb8WazsF84YpkH8uwzt/aZ5WxFIHo1tJaVqhKRn1iItL
4CCkk0vowBJFOV4Ao+h+I5PJKm+/RP7yW7axQggIOuOTJ9CKqVgcLA176PxJhxnALXi4T5cNod2F
3Yjq3n+y+uo1iu3HoYPMK9MBnb1hRvHcGfXnzc9b4lTMb0Z3K+XSjInNtYW04DCO0SldCGgfExQb
y/48TT8GqEoC6noRXZkuPYVu6217RwRDYJc8APFB68f8IVqqb07a/mSc8yZPRcEwPYet6WZI7fUI
I4LTXqSykdefvKp+zL0yhprcvomS2mrdFcZzcBuQFYOdAMtVHF9yC+xIaG3bjDd3QoQn55J7igkT
sb17IJPyUFrdLWg0439aBK3hKplND124ko4Mx034Nnlu/AnjBDpO+0UgYAQ9HtJL46a2WMR6Zioj
T48iJhirQK/YgXDJEA0rCx2XnhpitVJDgWqi9UYLOLUNSv3lKSf/RWYnOmbUP6ie51aTv8V58O7L
m6j3TH+IT1fNio56tAjUSqCc9q/FzNhJJrM4BZ7Q8H/o52R9/tgHzX0rg4EKpjKFl3ujHXOOsdZh
rKs3U3xsdE8unISTBSRPL1r11D3Z82eSRgHsp+1ad7IOzsaf3VrD63THdsTYoumKUWZ4zvJx+9Sv
3UNKl24a3fa+evV2RQ36LAvSK3+GbTy+RgPJEFiu4aQqBxA2K0Rb97dZBLSQQFBhKHfVVWly35aE
JkBeIMRiWU4BRNHLgFccK+V2lG31FA8Fje+MLlfvhN2M52rmGyA3PqbCs5QzSXkXHeurJXoPmN6W
2cL0uHfO81ZkzElhPMnwRQt/Y+NMJx69ed9NIcF7w6fRFUb8sJz7FVohJ456rHvTZh1SQruFjeIY
v7zM8vEgwqEflPWgit9o82gcrPVrTd3AML4zoVdnCSTgcrqt9v5aRx+Kr6rgwV//FGnLpibWUgph
61hEa7ZcZof6D2qNuRc0w7bTIfCJ14unkZ7snvjMEYj5ppQuGZgInQ4kMk+zy6+nQ3RtDz2QKjUL
roHgqnEC4bKyX9YNmFwGMVpo6K7TCCtVDho2/iNBwd90KlzmHrKDAdMZ3h793KXGBsnrY/+kRyFq
r+1UryioLWKk5d3OqVKu7BVSAk1Fv/w2Jx4D8/abFhz3dhkZLnblFSG/3b0zvi8wL/awgMoGaBNX
u0um7ncdqWnhRbsC8d7YSCXI2WeExzaJh3DnsBgDhNWq76fWwK2tBU3Dl4dA5UOKxd/8uXDTR6vt
s+Mi1SIgyHsRrKjx2ulThwHVYSLT+hratY41Btc8BEldcQw4pHNt7P3ctjbb22NW+y8KBssas+sZ
kokxHeXea12om5+eCXL7ZH0pb7zPil9VxZkDpexjdg9xPb1on0EyOWlXLV5xs2MEx2/K6lBl90yO
9207wpPK6iw+DTAVxpYmZrXt/WKGbZTxeG3bw3Ywln69SgOYUkqq04swIPefjOgxDZBLtDduh0O+
zJ4T8q+ZwltfPUkVrOaCgHXKE/k6+jZJFaWLrV/D3y1Q9jbRTgoHQo7Wy9QHdvKQx9+MBvmSftic
f5qMJrnRA88CCzj2tXNTRtuDt6X2DULT7cE28gYRGnNKZfiW1hNjg/GoVaCeAdbQvJUcACwf49wH
gXFnczZeklykyuI5QzlvbPfBiNyH1vXDmzChnoResFXDq2+kJSOw+lEH5Onk3ONi1XzqWi8AVaUt
ol07dPpnffdC+XO7hFjDarkNk/pTvrcvaplgVMXvCM3gZTwqb1NSWX9MSoJzN5U/fLt2H1w/eff8
rHhIfP/BD/EHJvZaNX36AlHZ7Dc17iVZFjp3jL0J5QEOgQFAV8mkx87z+mpnSHhQmVkdRW9aTcQp
yY4jYZCNNXn1VebH98lq/FUXj7qd6eZG+NdXzDLQI/Fb8ugUUNOdX9/CXbkcvfc4jY11cjNy9EYG
0u4SHCyROut8TgnbnowygERLr38zCwPWumO9WySK6t7TZpjjTrnzsRCRrLWg/m+tsMNk/CsM5uCy
aRXzfhqCgqB2dh2lneJDYWLFeo952LneH1ej/kv5DknS3Ct2IEOTKlycmzqoSJmuh992P1HGkbRK
f121hMga1mFu3VEep0McYNxisRAHZx30SurLuancb7pkd7v4Oexudlii3AH/RQ9VvF70CN7kXjWz
2R3NCCUuKUpXUbjV/4I/ZkZpOoR3BkZ1OPukZJR+r2UoCdb66CLcvZyKuUawt9zJTlxchDK6uiQH
apPh1sRNeFidO+QZFfX+G037dtA9YuB+KCqObxlqznL/PfFgIQhwTNq9/T0o5vqlzC/mPl48kKRD
eiKcQ/dTwldnpk7hNCCeQg2Eb9y7WRTZcW1LvpO55Sep2gY8TCnJGyJMaJj1ZSxn9gIYCurPwkn7
h4MI2Dt5z3bvDX3aQz2EzxufMe6980Am5ZFX1721qug9C9r+0iwq53RP50/BspM2ZZGnqlt+XNrE
KXULOfWxgxarf8WT2mTotzznSdFeYyLDjCGC+wNB66zsV3n5psE8N/Zw3C2f1HMXBdGwBw/hwn3X
LSUI258p+qCbkoBJi5IFuAUL6RyiZ7XdB21NeDX8I1nuTgcvywxQyUlLzXI9Y0uYYX4O/WYg5inh
NQevfIiyADKR2EJr0aQQkiXalnBPvjVu8qIdwoyV/ims89vSae8XGBAL2s2qg+mTMgDZMewDhUcU
FiTHKk0hDmVPrZBIWxeH48A56Fa54vx9aDBTlvIz3aP2euvRcraA4WKGpnk+sbX9wS/0Ya5K8Dah
WBjYeHcxyd3yrajiXqHqnvFj/OaHn/W76U9pQ2POr4HTAI7t9PJFCLSTlH/WnFDqtHkgL/kknab+
eNoNH8N1X8SvYfXfzlAm5O21ikCHxP8kqdZ79k05SmmHtLqbY+u5ZxJ9Ufk4Po5RqTViEgppSzEL
bYDV3/tljJnWZ1VnMtL4qkXY/xxuQqeR7wJj8Fudts8Xop5Uxivno/41KVDUUFGtmdWpcZ2aX0kJ
EBsYSAlS47MCPrqLyR9TyqAiYTivXCtwwu/emKWBEkUgMWeOyS5eN5KRw5FkzVI8DU79ZiBQkS5Y
3pJShl0+Rx36lvzsCv7RhQXJrAXTcKForsKaI1YapiTIywrf/XaHgqSAhe7osmvJ9nY57kTUp/yD
IRhPoQfaUUX2jcXKvNvbh9XGptJLgmdI9yHNADXKlng9s5KReGsb9q/2pUNK6FRvYkkXG2/kId8m
fQ8t1mqOaUT9FYoedVyOlkB54I7Rtd89F356ix4zP0uS8K12WbtB8pbdTO/6C8Kv06UuX5vyl6VI
ht6V0fb1fV4Ov4wVivQIBxfLmO6onl+KQRSTTfTu2KIgbaJzl9bm0fUIl8Im8Qh28nWKcc1pYapK
p61At05FlEPsbNttZXTxWVq6fIpxT+vT/sC7A+O7qm9kGzQKuzj4cfRdt4TUSj4NEw6ky840ZLuC
toS6zKue+c6f5VaH6pxskheSmE96rMG+Q9jBthZlUuEPqAFl/UoVKK+IXtLqOuylIQHWcYKZjzu0
ZzOzGw4Oa1AiqcohHEz2NpzB75OaXkRNL+QjZbFpJNMQGGd9l4j15JACM9YWvozQJQ3mSr6Q1x75
qkjlSnQASYLoRADgLR8z7DTTO+3dijChZfVRXQTFW1U0xalzPftQhN63wYBSQbtKmS4u/VrudY92
3CGEF4hCh06Ta9AT2D//tW9x5GglGcfYuDv1Zt4FW0mmOxctF657mX473exQ3eC0nvTVhUGOsQ/N
e2ceC2PrDksbkj26Ru/tEN1tCWi5KxQfo6eE2ab5fuv7Q7dV4ATWH33nZ14qSZ54Gv34tWACdV8t
pnXwPZqDcTmrkljhcalu+6F/Y6K7kyKvjazyUf18fmQBkGXbR++hsb6E0/hF7yqDgeI9wuyswxMR
Xef9CGPqkCXtCXORu8HBjT3s8+PoMRtNSu9yBChuLE9d602hzpjU1m1udQ/6ZmnKlP776CPN2Ygn
lse1ePgJ9JZ7Py/4ZHLKl6VFmWbIGNWalmPCwJABdo/0QiR3HtUCPpfTeSvw9Cy6r9ogyRROd4Rg
evCmaDgUTm6jnkz+VFNYaY+q4JgOSGfjLkGefwhT66lbEAH7TlQB4q+XKET1T5kN79c+mY9qUDCM
YHkDkbOBuZ/qYogpZej59JUQBaY+Xdb0Wwf6zvD3NqYhvQk9++SieMUg3z2uNqWrZeLOylf2mBfR
dL0lCCgahEoHMfxSZ6yk5M9dNlAxd1GIdxJ8u63Nz3FgfFe4ogz3V4OuQ6jPig3kUUlA7ZK1ROnB
K4oyCrS61jhGTX5shpijcwu/bgSbQBuHCKDDNAbC3KV5/lZa/sdQoYJIGKSRgfmYuyFe46I5hpfB
YNntD0y4nkd83w7IotipOTM6e7vCpJxxkLs+7Hl6TEIjucm8Jz9sN9gv4dd4SB/M3frZJl14mjre
j6Km24n2J0HIF7r9sieHstjqt8Zq3mL07VeT8VtfLyYiaCnzxr4aK3RO0v3q/6dfRBfkuF+LFIgH
IhAJNhh5CVKr75r+nrCHEv+JxI7ypMi6FWH7Eo/b2UhAHpg5/ZntG/2XZgw/ozHC0FzqEMWeSAk9
LwN2X42Z8xT8ejpGXWpfpFr2skREwVEcWBe9cxiOdxOZ4weF9jZvuTbC9afSzAOkdaWoLwtMrSEd
59NZhRfxWvxc8WVuYu+eoaB7K4/ScIpHszUwGRsZjtVTe8hcihp7JyvD36dDRP2T9LNz1/TkGW9B
+zOB8q38tm2o8PWyx4/S+KQbsw4sFE8qwvIuySlgtVzwHOtzPTKT4hRk4K9LS8oepVSqEFLxJyQJ
XybSVKx2PsaRBbbII5fDS9obefRaAMgeR/ImCezoIDwPectV32wJETjTcrKxVugFsXDN4GC2lXIC
tOjSZkFgIz2ncOxKcXKIEUnKNqsUtLW6663+exLf2RPxNnJzpNclEgnQtbZ/sBMdSjO77+ydqaZg
mHLiyLUF63XslT8smU/61orAqPqsOEorQYVq8qZPWDsBdCnIDOfiZd656iV15mM5GR+ET86P3Z49
LmRBX0NKKA/NfZPvIAQA0xcBrlV2ZwKTrrfVXa9zjPQmF/6mf099+iyXqyJwbzKKq2h42DcinwDc
FBDX5w+rYbnBueSWarMkePlRj7ZuK1GGIJVPa4MelO/ar58KpEdeunwKRUC2Gbw+utEBZPJayqP7
L8bOczeW5NrSryL0/9SkN4OrC0xl+SKLRW/+JHhInvTe59PPF0Fdjfq00D0QJOCIrqoyI3LH3mt9
S2ypIzGbQo8aHEtPPU85dVVtQXVnno6LakuUoAs/waF85ognaz45edDT+mUCICMupLgg0vAinwCD
lXMALD7EHtem2k1g6aSvjER8qUDQTdEMFXmXqWVdK2YszQHSquXk87gelFpdhaLzK15b5tgPoX3n
ujrafGHQGPXw0wrH628RzWCRaZAbZ8BNT3hABQ7/25sqF7tJR3CVaUe74FlrRe5EJjQRQ8jVVrGV
lcfKjXBulMllIRl61QkdqlZN2JuUCKgB8n1hWs1FtoqQNgupO1q2EE8Um5o5Ad5wFYSDpGCLhr1q
lQerM0G0Tc23QNVI469e6aKTPrhPsTZUYKDh+sgPX0ZPzHGirqoQe4sdH3GxT1tY5bSX+p/92G+r
LEFPKzq+xogzv6JrnEMYbXBaflf1Xdx2/jjHylp3UZ+IO0f8V771IdCvdGdhWsq9LPvMondr1s51
LxTEJAjFLHn3UY59y1Eh+aStn6SiigzT1ejOoz+ndvssjiGyMjfJJRG1sdYNwUFcc2klFsYO6SoU
f1mKrlFn10sH9YxbQmqCNCc5K7BphYiSynXmAg0X03wlqv5a1hhyDAeJxO+8+O2H3IEBBH+1c/co
+S7yzCxP9a1QoUk1ttqjb9cNi0YIAPsS5NPsmW9Dna+H6UPprH4V2TRhUXC0z7FLKSFZNjTCmgJt
XDcf5ai7YtHnyhzQFh5PRuOyDFzEzN295hYvkRJQyBvWYWhw/4n0ArxLbofqq8BoKU8zc1CuA32c
pYdE3O3WROMx5q5iTlc2OX3nLPLWRW9tZDUr7mha4lvxYclPDR8jWk73PKN9l/Ie+RAq24hD3bgJ
x/CucZKd27s6lBdOetJnJCtDsTo5Cx2WUDfl6EFUaoba3ip5m2HJhUQc0LHKip0c332Pr7kFAhAM
jW7jm/unBUTaduQKkVuolAIKGIa4fuKPfM9fFQNwR6ceTdEpmWMQCTPqe/kTctaIZux76CjbSlLN
S4+GkHX7h9ztXXAQKsybb82DPLxN1SLse9k3u+NfogiFIKGcbWT7rzFsl++Cup8R/vHEZzVOo36w
DChsYjBg9Xj5HC07yTtZfqiLMDxJbYT8zHT2Mg2Eg5966Y5ZtDgM0q0QXVG5BcbVTH9DhwohmMuj
gFmIycc0sdjaUOHnuI2+0aMKn6qXqvfyKSlmnYbuTru5O0ZLdhe5Y3CSsxs7n29SxOKbJYC8nyAO
WlluAQgtTdaD3TPfVO+9uO9WZj99hU3VoYFPohXAM20F3+UhmvVHK2f4WJgC7kCrmgqfHd1hLZoi
6O9f1k7HTPCQwMfoVLEzcD60wGPKVVPNVGOVmb11uFJXo8AXuFGxB8FykAc2WSiKtyYFC3I7VcU2
osaqkPTQD4bBuPLg4EDzirHJ66KolPNvcf73lE8P/OlaVtCyRJeH/Dm2n+ckg5XNLiX7bmxrVGIz
UUwLk+3vxk0J9r421I3487JtIAfs4m6bOTn7MUN+eTHkI0U+9puORvfGaxA1yDUgf48c6crfj8+c
UT93A4FMvhycS4GOJ/pJ+ez9mFSOxjIZSZYI7WKoHLkARUivqpIDI7czDP7Og2TJDqNy7N3hWy9R
29QgTQioX6BspZnn++kinipy1ufYnNzl/fc9HhZN+b5obgYTt4QctCxarYMS8S1vHdEqW9u1x3Lh
GSe3zMOY2N5xKDnmDrlzFuNKKagVm6tYhrLmlte8y5fzmIWceQaj2zT0RmX3Asdmv2qTZiM7+3L1
UZMxvXOYDClU6Tg76wyWUG4dlES/VkqNSzvCiTM8yMPCR9sR9e6n8cPkzPtYRZzkhc02H/MHqeIU
oazi9koImQkHqPfCZ5S7sfCinwenuupqTnOFGq7lcCdMsAyKZ0Q4Aif3jOuuClj6Sr62yHAe7VQC
wK1MWWAGbJKasFVvGUGim/RO4gawUJWFm9mJnmVVLKserWgvXjMSywVhc5rfeF03JTYNaLFkJfBE
ln0vzJzvtkAXyPASiC3ilcs5qJAWe3127UaMm3TB7+D5+ZxozNI5Vz3IsEqg8cG+MsKjrOZlC0O8
i1lVKFbGG1niim6JlalPfd7cy/GU3EAFLk3uJrJvsKg7Qi7SnWQA9EtyE+joB6TlSTyG5frUBS6w
F9lnsp5AGn3qmpRZrtoz6zfxPsp7C8Dtl2fMV7L6nOvlQliGdGZ3hU+AGd7oCtiDAM0I1QyR1Bkf
RH2RJaqsI//fvpijfq2a/hDEtK6HhfTFxdE2UgRBFbxzY7QOtU7CdhQzKNNEwOuihUe1FbzAGidX
6ACjl85dsUmHfbR1zR43Bk8eXAikT1VQVWZQWWqDC4s3SrQkB03ymthbRWVm9vxegyZIVMX72T7J
8YNSrDQ0ndCljFtJBZFll1w24pabXS9Ytcb3ilii6S5Y4rO861NFUzf2t5osORfTCMmrtqdVZvPU
+9bpiiOK3DGdyr4f6uRa/mAXjx9ZHX/fXHIWKzt/8i5ySu8mDhWoS9w4kmVnK8YHZd9OyuTkcEc+
45QRSFYx7ksiz7+RFZ3JJKwo3QvOKtFT+HPt63/IfGbDpUODfNv2wPIKZey/SdFjBZSFosH/7EUC
hoSfpnq4dmNIO0UR+FYO8Ipm411v4ZU1DL7pe1dHNtCpvusyVvjzl2T8MQYCDK/nkRsCCYF8z18g
mBO+XRUOafqd3iMf6E734nrt+H3zSnmm/Mi/yy2xMSJ7HsjL9s3hIPY2dGqo6ZzlZhqVnYp1HKok
0Ra2etFKZsciTFKGFcp6x4C2WIvP26nryR+K4SQlbLLCKQbI+25wkQc2OSjJtKdk0SLf4kn/F2/c
5rP+RUbPyBmOMOxRdPS/Bt2Xg62BqAf/K5GvTE4zmix4A0C+BB3OdEGmbMDxrB168z5yiH4V93qx
8xbMMUXmRoh3YFpwnaZG/ZDtB/HQqw1a3E4bTJs0RkPNPHsjk2kdevt2Nh70WX2IgoR4iAmjGVaC
TJ88xEkZncF422N1hLtJ+MgYwVJcauf5z9/2Hy0vto4LSLc5MBAi7/1yBwaR1bpw79I9hYgr5Ef3
8k07Qvxtx4x4ZH4cyeQlTea/+sz1P5peCLxT8SERKKGpzq9kcNOwsnTIYmUn41gcdzymrn6lwp5F
AOTBlsvup4bGnyABBwkdYaBmP5IR+L2egRFlnWKVj5DvRuecwIiwA4cfpamPbwel749kyHZROL3+
+Uem/RGX68DJNWmsu5yTcVz8ftVO6BoKnnhoNTISUHAIoI4uaUuVIqK5chKDIrBLVqWd3S9L/1Mh
JYLeOZL6v3gdf7RyOZZKt8TEKIWdxf3FIYUKvckDldfhhXeaY7eA3rN5Iz+nsNV5FUX+tNTwTMam
tU5/7VmSGPPfLxmHy4Y5i/8YHujg338QlWLl6AUsSP7qzZQ4F+lgYx7LEkjMPZPtVTw1nbDAYLIg
bYm0DRTsojEndy7jdckm8O9zhtTSvNZn4jVmtVNXUVtEPoSdu7/4wMTN/Ovr5RZ3bdt2/kPEjQdp
NeqqkVG24hUn8MJbOflDuI0Kt1deebaV3y4e0+I11Soa0D6MOG2641/ghv+47hy40wTCE9esknr5
yzbrKAPhOnSNd+D13Ntcd84yaM/WYVzNru2jardOfSUiMKOPP/8Y/tNlQ0tmy8AxIrQNsRP+21PH
6VAkg6V0dvI5KeQverIA4O+vRlNDTUQMnbo00U6bruTFYhCCNstUzrawBkQWqSz9fJQ/TACkehU7
3/JArc9u2pmg1z9/vfIp+MtlI+oZu5+rEoZi67/cZpMypNPcjM6O5xbRh129xdYEG4SAbWUMKE87
clLV+rbS7Vc4Iqm1Hbvor/jQxn9Y9Zg5YXTbFq+F7Kjff2rsIxOzlJmbnYslFxk2kX2VpQT7XuaI
jOXwzEESLTKeSLFhCWZ8qzk3BFJdi71/Ei8KFhladov4QCyEecAuNkHZz536a6rsMxKIMnU+x2La
hcihgkrL1zJbk93tTmuM4K8+2j++KZYDXiBeA/YxVRe36b/dClY59kZqmOFe6ixFgLme71xQlyvw
sIe+qcVehlbAxBUH/I/Ln5BJ9RfX9z+8CEMzNI30Uxa1pv5yfS2vHkc9nwhnmSBUaANGNhgncjMR
pbqIvNOaiQcvJqTCYfdQEl7Xn78IuVn+/ibzcEZ5luV6jkGX6ZdFYekqdbaTRPuAQ0jSRTnqeo7l
nkILLYPD3oi6U7p4EzhO37NhqFLvQdgksjAeUqB/8aIzh9TvpLqpU7u3QSeNOOxKdV/X3o92bPgs
A6z+aflTRmjXQuv7bbFr21vG28HkaNs56YnvCJBEue4FpujrJJAUkvAsezdsSLNAUG6csZrWqrOX
3EJ5WBnjYReoLcdJ0QZXLM6BETnoWW8SW8KtJg/LBWHiKGzBPQqAeWrhOO3dbxadXPGD0H4EM7Oh
jGlUQ/+vzPER6RpOakPfq25/pXag/wgTQLxKk2xox71utHBXiTLw+/F+hHDhpMGWSLUSFHinIO/9
+D5ICrfdn188uQP8evEc1+BhbJIRqf66Q8yBF3NcTJAm4LijaaI96VGv+3B8DZn3bljLk8yU8AJK
hgCJQVhp4cqx+nKtVuZV6Ea3iVYZgF+YWItMDGF2U/Jk9qH0/vmLlRX0ry/W5T7nRtOY1/whQgso
UjaXdbCTejqZeanon3ZtGyun6fdzRW/ezJcX2ROUnZxKb9A+jt8yKNkmkS2ENHxdyvxWfp/dMxwu
u8anbMlJ1kFMNGXBCSXroa+LvZRBS4AeATrqwRwGZr/2FS15sHC9tx1y64ghDZkm/EWkBMqPGeNj
1bcUVzl8xfJDj0NsaqKdFi/FUxdq9/LigzZgqcJK0fD95KKLJBspgO+xABfpSQ6WxYBIfrfsh4pG
1HfOlrDr/48gdhDULdj+JzPr87U8V8Pn2sMPe5NwAU6jKTivsziDEkVL3KONo0C0PKXsUzKDhP/M
FhFKgQHWEQXLWa5aef3+18f0v8Ov8vJ9pdr//i/+/VGCxeN9db/88793X+X5Pf9q/0v81L++6/c/
89/r+//z8LefZfO36/vtw6/f+bsf5Nf/88+v37v33/0D2AJpiLf9VzPffbV91sk/wgsV3/n/+8W/
fcnf8jBXX//47aPsC+Yed19hXBa//fNLh89//EYCxb/dyeL3//OL4q3+47fLe/Me9u/zH37k673t
/vGbYpl/x8BpmCxCEaqGMfu3v41f8ku2/neb+9ihUsTfLmzuv/2tKJsu4sc07+/4sIHNYlzG66+K
aK627OXXdOfv2Jod1rWlk/apO8Zv//P2f3ed/t91+/e4atNxfqm6uPdtQ/wu07JVzTB+DRtpxtgb
orgNN1T1BD5VbEv1BPgWRMMqKlUN10+erAYoFc2IvkEdTl7bXEaVBl4TqysrMk+lMu8RVlwK1T2z
vJlX99eRqp7cyCs40GXPs1U9T6XBYra7t14LD8i7D2o50rSlczJOqCioL46jUj4NEdCUvoPQX+iD
5jM9H6MRkyO8xlG/C13zB4kG96ZhwMi3CgyC1VdY60+JG9yMivk1L8ewbl+VaHy2zex6MoyXrJo3
7VJdoD+/xWRW6F5K37Uz7/sh3sIq2k5Fi1pnwkATYO1dMrpCgYgZmUorW0P3Rvr4Zg/IH5s22qYF
BMFAQW83mPbGU9w3V5yuisjyO9GjyGtv4pPCCFVnaGVyWkkTfT8sgDQraFDieWaYl1SZ3+lt46cW
XWvojNswwB2gI95mUmIYQ7fqUhrmDHjg2zGoIqrGU5zrZE5feqcmEjNPtrMxEnoDxXGJwgsdinLV
sIcV8FWREcAHQxSuW9WnoXyNgUXcmLEhUf21J0XBV4sJ+VKIztogE8+uXtKweR+74NBE9WaMVADe
4UmvkEFp+BMQlSqfCrPZFro8ukY+Pi98icn4mMoELVv0c6r0d6NXX5Nm9tMhPlGuP4aOd22n0dGw
FJLAUNzUE7xD+ylVgmuz8V6LuH2tlZMB3Na3xm7bLtFRISPB76LhXm8GxsKl/bhkzqtLIvM6KHEA
l/MnWKGYjR+Kq74Mz7WT092epivV7UJm7LQS4hqt4dK4N9EAw9ZMiheOa2s3WV5tD1+s0mJ7dyuL
s3uLZBSodsVoFbiS4uuDwmSi5pLhVhUihMPIqN7Xp+CKLTndL0SuEYun3NLawJc57AHir+MGMZwV
5ZFfV7HJwKC/ncz6rKujtoqidVbi2qnM+pWh80U99qn2Fnjz8xJGp6YcPzT0YKu6CTdlwBXWeEL0
9bjNJpZc4hGzjQYzb98Z0iQrJ2w+5sSBoowyOzJWwTAwqO3Qty6mccci2mtT9Nh15pOzjPt6HM5j
m95a+PYCwvWWNHgyi+qR/osKzqz1S9ejwpmBW2lMgOzc+kxHFpXTFoekh9ujtIdm4i5Z7PglcKzr
mTmNq35OGoKcuBcDkSsa88uaUM67zr31zIoFUiHhLfCoDJqBhWG4SfLpk7zI3I/tbW04P6PGeppL
cw+N95HcpJrURjL/oDWcUncWxoKfyaJc64KAUyAEczPjYTHoYFpPU0ATvYWs2hTT/dJGT1bWv2n2
V9Uvt13jwDxvnB/Qx6F8TfadZ41+NqG1GLXubupDAosXpF26/qJAQW5GVMBplH4mmrIvteHLKPg/
ZtN+HBf7Ckvvc4mk3tLr13jSH7G/AblSTprRg8rRXmKl2S7dg5LbH4bpfLUe+UjMemmEURSkWbTG
QvRTJVUwcD4xOOKEtbQEvUr0EAP5MHuGuE3kdEgYU/AjrgsHyU7nVZuh19W5EkkdIAPUer/JaOW7
3UkHmVGOOJXnxY0ZDk1bwwyeQfV2GYbQMPkx6ECu28wgwiGz1PVADCmWJLahGYdUWeAut8xLP4nr
/TN1ujuMYY8FSsaVZ35mi31vC6hNuVhfC0s5IFbLNm/bMj6n7IerOoxIhwSXFgSnhbaUg8By8BRz
7TF2WWYPTU2J0sb1LhM5kJ0YejvGw2x51xXnE549q3nQH217/miC4NBiBjUK5SYdiF4wVQQtSX0z
jCTCdC8ZXa2in65B1t919vAICLZAUZU/JviGjNLcWGW1qUcXuQn3TBV8xcH8rpXN+yRCXWytuW5D
P26c1id6k09mCR+r18rpz16XV6hfzBagpEm2zeQVfqKLI9xoE2pZvWsztwr5hWzKWncPY3Bv3055
9zNduo+kgniXaShly+BcQIJdObpzYxfLc9hZt07ISkQ+W/na2J/HoPUjoz5FDhs9Z1PUXh5yRMN5
KTmuA7iOGDG6fO/AwK62HbS2NDpMveG564W+Wv9IE/PDaZsrccXqHopAD0Ek9oT+KyLPxsRJjLyN
vbt3t63ZPydZ9ZY3PKqV2OLZm1/iaXoMJ/tKn+JPPTtoafIcAgpc1fP4lvTNJYo3TWvcZpXdr6nH
n5OyeHZ1QSOdANwMKj2nfGP0+ju0t5PaKY8giJ+HsGUIRbB6lr4HLngJIzU5pfebDBw1GUd9s47V
+IWNcrVk+b3jWD8HtzxmpXenRe51q3TbJoEYs2B0afPqsWpgy0ChctSIEATQc1TWx2n28I0IswdJ
jeSDp/QteiLc7fFjIbF7FY1NRcpkttHagPEQYeFxE60GUih9usGXuMRSA+V2XbnENHmh+dhpz2zC
F048C4zMmKwB09o7kf6h4HTsHZKDuxwveBSqNxYaRwIYvBmLWHm0OhCDaZjPftB3j/a4rDrnh2ZS
ReCWTRIKlNKu3K0dzneI+dhKFpwPQ8uOk4gUBPJFtZ7qp6wep6LaZ1UJLV9BT6a0SHLmdnzJHabe
zDfdFZfSbOIPd8AhFAU503HnU1GcGzNOUMWZI6PL5hqqak/exXxXxwnRKgQUMEpCY13jA7OXN8jr
P9VwApJY5jHioxZ5+FB+KFq1sdXktVa7C1RIthd48qAkYsSJxRtCyImeMCKZiSmkiaCugHgsBECk
O1w4ou4NzeFB51w6nTWjCIW3KG+aD6N8xRx32wsp8AjLtso0x58wB62wQB3j1vyRlf1Rr5ODMbHG
YKtifraKOz2AeR295lV7cHDfLblJfy3fMSAksnL6iqP41LXKhFCyg3qwLGKeazO0/Axq47PVQIob
eoe6D+JVrWz7LjgTPoDdNP5QLOeOadiTrhefSzhdT05wCNt2FQ8fuM/elDB/Hdr4sRzfqUhBmQ+s
6A6Bojspb2apc1dZiHuj8KlAizYpI3yVer/Y84ubGI/eXF9UQiX0+CfBTO+pd6VFzZ3Tty9OazWi
eLq2pugI0SPZZvGAC6g81OF4FerMKAOigca4t1a0B0isScKN4xU80wv3ionQfuiYtnq+GQ9fYMFf
m3Q61dGAZw1SHEkfgTODr46BwMXWsc813EyFgcI2tnZah8Q3mV8XLwv9LDEuenW2zXnfpc2ZRu7W
rfTrUqUcrKfK92KsUnX+DPpUWH8yfWVP+T3wbu42dns1f+vEqbaplXvePcFNc7SatGEkl0Dbeln0
Ixzb63yG6xgl72ZnPAAyxXIxkLxcD7djGlMMq85tVGRXY+Nc9TkBGZZ7NpfuBsDphe7hNRlut4nR
nWmz7usUZb1Van6Q4ABejA7/cvpBOyv3x6J+02mcbCY3I02a0WOn1k+90zMtsO/NwH4KBveSt/pD
01BqWHDytXF5ZGje8KBjaJqEb/Y0sSMQNewaySNiwB8cPD70MtgaA+T8+yVvroKouvZY066LHDjq
zLsxsY4RSLpQa28jkjdX0LIu4ZA9amN2g1ud0jKOs1U+Gs/hYG1IfPoMRucBjQZ5u2+1GpzttrrK
Z1RoXto855V6iKB0w68bXpNuuAvsgdhZZY3t5D4cugtJJp9ZXN6BPjm6NG/WCH+eraF5GCOX6GMH
5FbWBSszjqx1PveHrrc7fw6bGTHYVndN/CDBSB889io0ZkCYsiePaBVco+tK7QAdcnAouwoFnGad
qZFvMEWzxCdjk3NFfN0KD6ZC6HVB9wiYqYUNJKAK9ygzm8XbzkHfr2ys7Tzzomv6gNqqIYzWd5OD
6jCHBx3Ibxuji476ch8ADeNAZd3qAx3fwsORzKQIGX/nIk/HDdioXbFxamiPqqGzR2vZWpuSZNOe
A9Pk8/DMrapVX14MsdU0ZwdoZy5u8/Jnk4TMgEMY1a65ADtZLGI4UChu8wDu6kTEWlg0u6Jx+J/M
4TFKxFtsZ5dxmV5nTmoED5Vgz7MSXV5AWFZoqmuGqsgUzZfCtCiIWhXJcqQ8glD5AQif6IEYTXNF
pRItzT7sqqeR/fUAqP0xnZVsnRZlsRm7ZvGrusq205Ad+8hUTk3Sq7umdyxCV/rMdzV32ah6tc47
gI4o7g0z9Zn51LvMopVW6E25nmwetaOpWzvDrg+W2jzGjZ4Qz4HbYtaZtYblzFNBDUbCHOoTMHwK
Ua5W6/juzNl3Wbew43276BAf05FCSaysLA+OVhkiG9OnnZjAeh7lfaIF0THPkGXq04iOCysmuOIM
lDJhdHVzSw/jTiumT0XTIOXZ+g6i10scOspKW6i5U41ALLMhT6KzL0mjnbvKYs23Jhix4aZFHb/q
rfg18UofLywYsEjbpFaVbIBQJYVYQSSVJSatOGjbd44HG1iPcEAF2YCQNFPpqoGWsGxUIpq3K9r2
vdfKT6KbCQdromlDlKtvFSyZtiImnRgw5PtxvLa6klUeh8PaZCTILypuFXIqCIez2eJU6zYjxchf
guEHamvKZ7yMtDQwG7c9mvM0qMMNutFXvVHXNCUu6IMmjv8zCW336OYtIFHjtpuJEIoBmPLEGc5Z
wl3kQHxkSGtC4NLuU9Stq8jBPli/Wgg706R6TiweHYp9aHqTrkmNhAVb1DYZkQYbNuWKib0FeDjJ
SwXS1azeTXq8M21ysvQ8ZMjd658k4i1K9qlpkFcTsILZ2Oh+6SCONZzmLsnjYt3l+Y+CaTEomOJO
aw+Www0xE3wZKkckC/cuRoYtQN1Dkl/XYUkQhO5StJU8f4oAZ9YwTDQpNFyr4X02pTsn0N8Bo/q1
mV1Cng1qDnvDxc7ePQx69Zk0NahpU3/A6speqz2pdRBuo9R8WDIXfPx014ULDq0JEyADjZ9LBGs/
DMJgX5OUt65jDc3TxOFhgcqoqvVwqm3CTUL8W4eELdp3GfY05lLussywr6py2ESYBSmTtevC5KQz
xuSsH4ZepUCuiMImG8HvjbPTLK1P6wonrxnfVsNc+FHeTyysfLNwy2+p+ghjZ3p10KLosXeXA8D+
5WSVMZQXTmZFFYTrpYMCpKsiiIIwQxxRaBTDq9Eg7DjTx6u8tA5msdS+KfS4DSsKShqsJ4KZV8MZ
tAD8F7E7u576Oobjx2w6L41XgAvXrG4da2R+hEQh+RVzJ5Fc9qyG6l0yFfdeWZ0WO6fFQpT95C54
GjTIsBms2FCJVD8uOnLn8+Uzab0PuyGfO0kwUVTs3c6U3eHx8smICreKTVxXnlY+7IxP3XIuUXbt
0VJcaa4+r/PC69DMYB6jFE0K9d0YSkw4xGz6bVC/BhNWs7lZQPMPyy5DZUjB2/PA6UumHR6HUvG+
5jD6UsgeGKoRFa8yJBtl/BiK0rxyzBF7qb4cXSRb3MMeySCcW3tr4mRM6WLlFqWogmm0ZkBiK5Qs
qdlSwAzO1hoIlApNps3j3L9gbZy2Q1r/yHNvwPIyIcsckruuow1DUu9dUS2L30Gq9KtUGZEpa68p
m4RqqZisRlI0ERj3jYtu16A50obzRs28s5Ko51IF8KZSH/PhuJyM6e+BjngkUx1jmorVOnk2Ruue
hxo1U59H6x5gdhbixB2mpyArzyRUUKeaff/s9IqN2zA8FfRTfTxvn52SWgznRJVuE2/VRiPOdwc1
rfuax32/GbzhOh7LbIXNBU31uSZtrkuyHtHZ/G6NH6pXPFqB/paq7i3qgKNh6PNm17j1i1MSuGHV
1sY0YhS9NXWOHaEY8oz0wxlAb6ep/ph2zdaz09jXvey+TNYJETQrr9d/dOPUnRz3Q0k1dOiVCT5h
ugY8yCFVnNn1wQZfvTUUy/VT2JKEnmwM1f4k0tYe+k9GZnDbDPqdysTBKGEzo4XMI1BpzuxYKmNv
Ts11hS8LTRYRre1pNrLzopTOKjXSdzetEQ6Fb71+GlTlAWQoKGpLvy0Kbc1g6qTrxkfYPWoEBAi5
vY9RAzdGfeL8Cft9pXkgJDQz0TYNE5nK6cot5xR0b3F66N2GiMw0fRhnZ0vFEvhZG1+W4WdlBjFP
tPZ6yYxXLSELROPArtEnngm1YtlAheBPzZjcNtPCQyfslWI3zTXKVpXD6Rg+jGjqrlWyHwjuSPHF
4aq6yvoNLA7u3QAXnLFMpHH2zSYyHY2jzabMKAyatl0zrMgOPVhnFsFocUcSeRGyxxt9elAn7dQa
6aVTvdcF6j33C7tCCiFnq5T5s6lgooy42orLPus0rr02c55SbNVPVWIeXbdvj4ur33eJcun72vOp
IRw/eXACK1/lfL51gkVJp3E4az0RAzTUVjCN7wwc3aAE0aTTH9dWZvjgGC3tEOJNV4gITkY90hdp
2dqEI4Ij27syE3TUNMq2U8Nm09k8K6L5g1Qyv5zy9MZqM+z2tk3VOXnrafqIs/LUBBaISOMEkJBA
xK6EGqXijm2b4EDID1ndWtdtdHrah9HWnGM7X4NKrreJ27kIYJHDZjzKq6T+oCFtr9jJiUvUlJvy
TAriYGSACM1lpUUUBVl7o1boVwuMsJB9P6JSgMHH2uTZ+lOf0Od6bBJYP2bn0DbzkxEM2Zo9+b7D
CcxxzdyOKqP0FoIBRYgzn3Cx4rfuljUIVMdodlhRPucpTFe6yvronaQ/q6w9cJj93m68XdpmzwE8
tHWiaDiPFncVvVZT0J4ABJGV1RPRUc7IrumvJb3CEYkLsUTO/TLZ9rYv1avRpQTTxvNkBC0ps/qJ
uCw6AWib+wlh8oRvuVluTNwcNG3LPfSBk5JHT7ryM4wqeOxDQhGd5CEOYIr2MJpVesPeEXpiAlkq
3QTg92hTU7M1wVTfmKN1h8Oz+uw8AU5HSlml5nM+eBtXiT71PtHRjMw8l9UUEaGWR8BPxVA8GHDT
lt5z23frwOroXIqdnETZdlHfmC37EUXYVo+UjLd3rgK9x9+Y4RMgSpfz19FzuT5T3h5IriuweA3h
BuHn4wyuyuBEcFSCVxf5qx+QaL1bbOUlajL1mER5uavTHYF2Fr2jC204zx9aTz9OxT4wpxOM+Nuu
au4DL2vXY2UtCKcGFOZPpISZ5xGkUhDlJqiLkDqPmJddacKYmfpgwxrYeKNh3yTq+xzZD1EFLScn
TnNtpxxBjf46xwW1GZQOgoB+Y9tRcO77g9fpN7hJJ4TxboktZ68m5GTGDKCPxQRmKDWKc05oCk/Q
ARYyZ9VtG1bprtQbcrfazdin3SpzMGsE8UwrJI3gPyczbsnqo6gYF1I9edBK2TOy6ATG/82Ma7jL
mXbj9UqyTfQBRR2jGNNo7+a01XaRgEjYTXtldcVRDZeO2Rh7dhtDk6CnF6ytYl9xXGK3rtae0UGO
CIIHpycQVggNMP+eSD+1IIpSmA1e9dTVaMtA/8Pbi+gIjyQzpMWdGmkHp/be2ob0q8SeqakV7TpK
eXzq4V6NwuPsls0tfxn+80ADurS2RIRt8iXd5J4JVK2udpiSfrruAZHShCWkBT/HWu5vmq58NSuI
wb2yjyaPDlvv3Gkec/POe0aSjQbU9lHuNczUtprr4gdP6i8rSCmhO7gjyxDtmGwelrh61OKOrdNq
GErAmfC9lqKuahyDWKpwP1XG1m6C16UFAg1LwPeEk6ZqCOQcwm2aZ/M66YhZNVBTCjbeYJ5V9KrF
zEbi6GV4VThrZ6ZNkE9kUxNr9D4M3WvlnZcqoTk3J3Sx/i9L59VcJ9Kt4V9EFbGBW21gZ23ldENJ
sg00OTXh138Pc86NajwzthWge603JgURDSlpHCQsh/pUccXzt3Hx/6deOOqNRg9g4V3HQq8xZjNX
j20zHkY5N6e5oXCh185eWdFL6DcfS/ntN9nHgrowIAOH2o8cG2TuvPntA2ywRyzbz0DxWaS0h96h
3bvpppPqyQYtGp8AZvLJsK9fm3541adxr5vTS9E/AcWSpeD0Imxb/VWr9b92p1FV2H6upZ9RRN0d
13798ho7v8tKzk8dTlYoQZKUU4eLgMs0PNGGw9JkO+o6m0Or9DcvdWEvfS8sxhT/rg2TM2P3oQYe
Obz1bbo27XFp/7U5jBtzGnbdwEYKXIZwqfW+FsRbs81+FScocVy+vTmwgZj0t7nl6PUWn1lDEbuY
7gV2eFpDngEArgjxHm2b5Du7rW++sknLbR/HglF8bft1J2dStq3DsCbTQRjel79Q6jq4j20y4Mtv
5Mk0G9yRrvPrI6l0e/dgzUCmU+rIkNKpk+bIi/TxYI4gTATFb0nlW9Cosfd87XIqWhMSJT1C6FJc
sFaPmaA+ZIZnbaBy26F59hP1Uij3zV/Z7lrxnSwcDsrvYZDWz77koYdj3vkd8AJbCw6afYqPEebY
2mvCJwTMP0/uZsaZ6UK1LSCVZuR6rivI6ZqZSDPrH/qc2cZyiS5uZwnnj7QIMnVHzn3de8NNcu8C
Q8mcDRxeYXHaP7Rz7MwF2I7QyO960d+k0sGJ6/Sm9etvRUq9qVVE/Dqtxjv4rfnDSy79IcoN7Uqk
1LORZ18sRdFWrWUnPC2N+o1b+0PTrANjBb1Z5EtxTQ5G+6LPkJreRitmmBo00Z/EFmZOFWoQjxPt
qEqDGfO/Jza32i1uizGpqEepaNAGilaF48NgEuocKotkL8WdQkBFMEYWep774YmOi02ixKvWYMhV
GzijvEkLg7tlF4e11BPyWoHDLeuL/j9u1tCydGzoXAgNP3VM61z8GIbz9XeOn5XePHKsJ/632bjf
wkhuPekxYdNDexTZgzVP186w6duq9X9uSmk3h83m5dZVeZg1rLW6KIywNrRnV6P8c1znM3bkT6Q7
5S62762lPel0doaLX9CRNI4Evbhotf29NxFn2ceBUutXqaYfOZf7RTMvalqPaHDSoPfAwNPaKYNi
mr41SKlZ/hY9yeO7RlPnMksyPk1y7VdS06lzJ8I8nSyG8a0hEKifxdc8xLBwxzph4ht/XayBO6NF
yWBVGWl2sBzjaF7wYLwvSc6zk2Aa1buLacafqrTfF+JAA5Kdb+ZqAQAhxMKbXOzHbLi1vcXOSkUl
sy6u8bNqoDClNPbSarmbhLXNuqQXNOYRuRZ9rDHaKzfoY3uB5BmvhMbeJzwru2UAakgy7wzg8tON
5Skd89e8RYORawNwTPc0+82LIAjIG/oXv66eC3+YD2L0rkQvnayOi3HwqhMV8xxwiRv4Xf5jKuvs
WSt12XiMDHogC78DDDPAJWeiNwCyzT55GXsweXcpX7QRfFDqnE/O+GC11M7zFldl0QZdUnL9wf11
FlKWial3V9HEJCxGj+xD6zUiI6rqbzxWv0prIisFLMPMkWJXEdxJMv6MGdFEDbk753GMW3cdI5I2
I91CHqBlJfF9Wb8X5I3TM8zFsXTir4P57k6NeRwQEI4qnJIvNe+VA2498AO051ndIcul+86li9zg
PElcFU2Cr6ZgLDUsn7AAUOmE1qEiQfZY6erTcOJzXKSwOflFh1d0rOY5ybYjDHQEBRCnaZeKyNP8
r8YHG9A1n5SRtQw9inqkTG5KJL919XdcycM1/5bdCgxOawVUtXg06RR7wN813EWzP20RiPlf1DOv
LEHjvpmxART+sfIXcJh0vtcUmUqW/jw0a7ezYo/sGeYZw3XvlM/rOo4QozVGz8YshgB97pEvtIic
fj4tA31EyiQZuTfxa1fpS2suB49FEBSEPEK0mIOh/yAA2a1CtEHTcftX1FPHVR+2jlZHui0Yv1r7
20lGxHnG2ISTY5NRvigw8BWff9MhX0imN3bNs8LfBPpiV4S1Lzt9IhDY093nPtMfY1d0kdVPxSnv
8cVzeb46jBwgzR/rQlZ6G8tXlEtgp/hHDMu9eUP3kerVe6EIMsskiZDtTMBcadrR6OAQrDzrvKgW
h5vHjwwzRxibpKnDvVkmuXoQSFyfZXPwjDqsO709OElxq9rqOseQcGZfHmlJ4oLWUeSU3Nt2Pmqb
eOSFO7oPc37XUhDglUxyCpushpzr3+tcgNVNob46RLpRTBEJJfXIx2cyZpYdNsPiMuNQFNHaLgkz
TnXTsdjCS3jvGdgjrDJa2xLADAsb8ecDBXll3ptAWvBDYqAUR/m3eLHLgw+TmKnOIMrvME3gZewy
9U4rOb2tRp0a8PB6xRKITqc+lI1FUNGSkoEJzG1ghyqFlgS5noeUcd1NXlEevcF+SNb+NRl402Rp
ZPfrilqyzWswrawJKwArg/8Su2g8QExizXvuqfb+6JssCaFsfZdg5clzD25Ua2CSUFb2PsaH0fIY
5dbGaTjjWWv6aJL+B0vB3iTbIOd3xVN9E4VrBktpxQQ/Z3RRyzyU4ABHe8rgEcz3WBu6A9ntf/TJ
vM+r5hbXXBO577z2Kn7Vu+zTbIq7sUR3Z6+bHLq41z313LR0VBnj8OGb8tBzx3yP+AeXNT+m3VXz
saQWDrfH+i/heNDZt3Z28Wt3AHBaRlpMO090U1R/fLKBAlV1ZWTy16+JduGWBx7Olg/TG65jupJM
1NpApTChufbH8OOf1h5J57cfpmp8c3lXMLEWejAY8qkgP/SO3J6QZFR+1L2az3S27rQEDwtnSrfz
E3fatz0BUcgXuoHbv6zYn33naW25jcmzI/bapye2nh5wf8BwtabYrYN6ceryYZjtI74diVKc8SfL
lp80J5+K5fVxQnTSbyrbuao/tdk7uwW4nosgq8n9h8qFCLYIssO7TQC+kdW/dT8evE1Il1kaga0U
8ZSWdyubDRVY/iER3hQz7d1QpefeRVWRLpYf+vMKY5n6AJquBJpK4a3AtYfOofohF48WnlvYt7zd
zZnLcs6enPpd4GfkFWi59UA4tUZ5LzjYpOsoVpiySrY/ci71Q2U3Cju/HZJ++1xn/L0mfYRkaqg0
GkYzGrSKFkddfFWjBptvG/oZofBWMZkY+5hVQXNNg0AE55dJKz4kX4lQOIgdyja5P/dlDV7pD8Yx
L9i6MrraZzpawlU4P6YGxQqe85hwfjzlPs6eRhujtU6/XfdKZrO7KwS4LImhCC4d91TniIOXley2
FpvSSMbDndN0BE4tz7FgtMsSW2O9IXR3RkFJzjbqTwNZUqGZDhYTzuCCUApDprum5h5MrDNz03yQ
y4abtq8TFpFFMoeR8t5RyxKQw/nsxeqjR366MzOCRWXGY8dRRjQ8dCrhzG8alZ2hti43YdT/WkIH
6Rov3oaNyABJJ6v15I/GrnBdUh6LgQkp/1Yr6VKdUdobBoJDgFg6IgE0I3KqnmBbQDxfPvpEjaQG
4V4dZUUuvzB6nPxpBq21NpaPQst+TXrxz0ADGeQOe5svxjfku7t+dZZTB2bFFYOCqkYDm6WMRmbO
0ZE5HKb59qdq313xAhqs38U6Xv/EY/udjfVspC0mxzjnPoMPHitEJjUVV5xTPK5dAq3IgbYj7yCk
5o/lzifKLV9a1OpUu1bm0odKWKei0A8Lo+EdYQUnTl3ckQVRvIOd0s/Sl7DHzHsp0lAxO7ux8cZw
1POtY9O/WEWa7R1xqqp6iUxtuR/aJnlnWA+ndbSeY1UVz5Xw8LV3wy6xFUTE+iFHT94XzAW9Tz5K
5yfmvZ7O3TtOiHLp/beRgjo0vRYhkfpVJnH61sfkYljJuBfWA/Oiw4r1lIw2H9z1S2UxUXd0ehJv
ZhQfThM/lkUJ3NQmNLe01Arpo72cSwtaQE9ld2QchuE1qVoc7Wm5DPbN0purNyCayPOYEKTRpsSX
UpFq9bsrcRTEvjmrE/ULHg2f04HG4yU7mRiEBYTcCRwTkHVMi1eHNtv7TKTPk63nr7RrJ0+tbMN2
lltbcbVEbTEWr+XOrr4bt5MvQCbrq2r3lL76LyRvZQ88Jve5/6aPVvtiWqv+OieQi/O8PPGc8WWb
t6nojvqQ62G35HngGOSqFykJMXoJhA8CNRJ5Plv1eW0zUK+yWMPaXgj1XJPmbJU2mXcJT0+q23zS
a5PTSuD3WkAJaHN2hduc//unEa3RvlzcB1PT+jPaNPcudt2RU7wZzv99oJrBaO7++8dE2jV5muzf
HWE3Z/OY5cjWwC2H83//4r8PBBWbO7nU1I/2NcR7JszxTEfo/38oqoSGyIq8Qhwk4znf/qs0XXGM
B9Q9qzRuWu0Yt5o/JXA9bp8m2wqW+pam3O2/Ir02bhm9ZDfGgSeXOoAT1jkEPgXfXpoU9ZsRD/oN
bbnTpdp9sv2f//2bxBIPepuse4jkkyaIDQtV4WLX1amNr1p7vRnaZTWlc9+Y2XqrejGEGJnjXU6Q
3W3yaOHtsfFeCuJpbb5krlBdRjDemNXY9AmJGa/WEnMUaPRPhHpsIxiRD/VKlMWp1fiEQhOffdb4
wzVuG+r/mpX8TrFRcIiB0Qkb9WPhPdeD0V99LQbdxm7UX//70EGvQRbLH0SLF2JV1HEdO+iK7UO5
/YYJNcOhETNPz1LdK3IbKHuFp1shdnCipNe4Jn2ZZAI9NCUMofSNKdASSeiwLqGHLauPTA56LNfw
mk2NRFkNMRk/eukoxH18AAZiYTRSGZoaJT/0xgxYCE007UlVqKtVKnUViKXJd+IIMZeaNEqTUb+r
3PHabB8oPbW4W7StZK/4kdo078fyO0NccGcW+qeQHfoTJ7/BlD14BPwR6TSNL8mogyyu8UUBAd55
E75kRK4muKIxR7LN7KhsneTJ1YfkKZNlVKLnvv/vV8C61hWzea6Xh0Yq8TB2Qjy0rhQPjY7d8dIP
sr+RsuzvhwVuxGJoCPOkhZfXW/kEx7GHM3UwNhVm1HXKfmbl0y+uEX8XJhIW5XdJoNt0VeQ+rAq+
YooCiyn5XZnRpKv/0Ig8UADj1hcnuaaQcRyvKGqIDciQxrjErzjTD0iufWCfkaGhqQNO1StXr/G2
WBlJ1tY8PpSlqM6J30eDHLcf1fCWMUo/ZcZD9gDC7HEZw1rk9XQDZWAT2oSqnkJehyG9fkwaDG+G
GqofBulXFKaO02nP5YyEp+8B6OI0JeLZgZda9erDJEE1n8rD6unzu58g9EYSjF6Guf6UklgrXOwV
DWTVz2x9ZmoCzU58//8+FO1yUPaSHPCX9ZGilmnJyzdh8gvXTT5G29UDfqzkTso+Aqv7sBuoXlEp
M5irFnVDJo1ffbHGcE7f1x7Wh27MGBXJTkfXz3xe+HezxXjvlPcqmZNTnc7WqUF1cFLWNVlKnAXc
QXcqhW82pLhSbA7NYrJKy47R/9BwU+BKLhxEk1UW1DQ/BaVPi6omxFMpQJ7I8ZpDq73PERLw2z1q
wZGfuLbLEzjEPMB96GFnOE7eLwDesKlwx8fcofyQUoSDJuhMjmP2rtIcmsOglx8xIbp7TY8vTsv2
m5LiQEbbbkydf41q51M2Nsn96i97KsWnx3VIXufU0ahTHT5sZ7b3qWM/G81ygxT/BntMzr6GpLBU
B4g2ddeUnXucKjaCfPs8in7J97FVrrucAQpPdBqug04WAu+JSDjUZzJtO9luFPowRARVyWDyaV8u
KFByIAwirPXmo0Hx7OO0EKo5Od+tD6bSl3UXxFXiokNMiOohD27Ra/3aNTY6IvehJLgRsn8YiV6g
w4racqaOzqnJ3/lRjTkEJXxSLfMrPvddrLtWlLsmD2Lnq0M5MBAmbnu06ni8OrrqHueCba9rQD+U
/QkDNO9JG8MtN1DMvpQJjguvC8dO1cfSa6/YjpBsWvIgqWC9K2BCqN6ywOQTPS3ojOZrm/R4n1vp
dFnrKhrdIg/9SrUYN1CTJV53KUGQ7+7pOygeFuYnupFsL1Jd2jzIIarSWPBcbWKu+S/xEmLnei1P
I5KOaUGY4BoQ+HaiPglXLfcWrejWWudRKzhMx5yRYh6tfdMs0TIk/8jUfqr4DiG3MMjhT5wrQQNa
KNK+O8IkSdE9Zm5pHlKZPNl1++A01p4ApY9Rfi4y8QlR7P8sNfJQrZm0wGAZo38OwVxWTEjVNFzR
tZr20rYOix7f0lYdVDlTpaMl1a5sQqLAyyCtSYGeRhI+pxrqPFYJAqA7eYzpQjJJ4EM/BSmUrXsk
ZJj5T27DVu1LHwmxfAXnwhwgqLMxnwyn/hlnTimnNM+LsA9TSzu1Pn67k3WuXML6XDI+05YNSPe6
PQxK1BEox7y2EDApXEyHkzxnXvKPH+0Fdo9IHZhLiWyArAv/kMRtGeEyAG0H10E/4R4S6s3mGdSN
mNQFFqFjpTD1OHT+E35gG2IqRyag2MVRIBxKHWk9VHpQbqx5lWYfedt8kcxlBiWfEb6ow2qJc0e4
vJwKg26P5SMnaom+2KFcKLKKx1fN2YTIqMSdDGLPtF49Ze/LobrlbfuDI+uj3jTu/UC5lJF4pGPn
DPq5+IvkBCXK3olXtS/cBF6qUemR3fw+dss94UxkEZXaRbkiC4nZ/xkQbADFesnOorAi5pCqG/VH
xqS32YAntNrG+zmcE8wuVTIEbjHdE7dMYGA3P2WJfoqHuL6z2+7XqeeHvqhe4jajw8iMFH6HsX4v
HS8ovy2O49B2xx/VuSH6rk1Zbgzv+VzttZjA+ror0AZ6nrwbgS4b9h6ijuywcMaPpim0XW1U0BVz
iuhsvniJwtAxWnzKmfZCWHUCAbTHGIU8T6do0rfSqDf8KtShE5TmwdmVSCO6KshcMlj6HAd6i73Z
aeoHy8G6RReDKJFUVZYVP8bdc4seF7omeZgW/JFt9lAPL6UlQ310XvQFsbzyqBRT850n5rfFw5Vm
cwlz26HIdFxAYzfmWarHmlNb7bytUBdDGxEVyVIw+HyZxM9Kvfq1RHdOs9WihKvJ0Trj9pAUasTe
iAuL3s7CP3cl6aF1L65JbS0BWsFj3vZEozn5h7TTNLTX6svTECooHad/gfo6MbqKqGJ28U6NoViZ
iAlcYXK39B9OajrVUMbPEoGbVRDpOriXiYR7KRszyFRB7pPfOoFvTq+L/ZU3JGnSc/3qFMt5TMyP
xrJrsI7qraU/TvT6b/LslrHatwui/LJTIAxtEbmjRyUPbwEQr1kgn9a0EBVEND6bRiEusLmb2oKl
FGqPQ6REHdC56SvHZFCu7XBezFe/I2hzpVmSTLqJGkKePTpVQB+VDvvbpSncNeINVtksFWiVyrl9
8VwwW7/Qv3iQNo7+wTCtlyGvH6j8YUDyWZnXrogAIBPZRnGBda5NOj9wp/4wjcC7nu/Jq0Z5Rp6u
b8A1j7Yg0cTGqrQiRwxylk8EduqLBuY3mgqRtsEd3Mn0MXVhcdktUUpu8XXJuc3j6YpDPdkxiHba
suUvbImUEBD1iN4J29dCZKPDZZqdWTbjwfieF6PhKd4c25IVPi6FHYjJ/FrcWUaxmlcwZvU4afje
QIKzs2Y3H0amHnRzce/IFzh2NHkeca1PaNFMg0XEeqYhaNrXfHL18J4W8ZdrLc+rY82AYG3ITymy
e9p1yac3jqS9XuKR1CzSDZnDX9DLvJs1kKbZzMw9yalLaj9oy/mDuEJ6RXNX7KzVeDVKp4rIFwc3
SdmFE9rjLa0TwUoN8SZiaoJWmFednSwQQ7dl9c271V2Pvr586fr6AsSH4z/JAhs/JewKEY1NHqIP
eSJ25WPjEXnd6V4FlXB+hVKPQ4lfqu2Wo5YIohNjashmZLwN0qg1LXmLsyq/pc18rAbv1GmhNjTQ
ebK4WJNtYXqD9CjUh14QnqY6JMVLrx/8uH5REnIn9rCgNx3bXYUAJ/EI5R7LK7Eyz7YLwed1IzVF
efrlEatnYnm4ex68nPw84KjgkOcJ79oMmLk24hxbcYtLbuZr6MCVbLxChX+oZGz+zARHZo6/HOYa
3clg5CpY5stY1fK+a4qjjTu2XrIJGbpJwH9HE0kbGsJDDbPF8mna/J54hD9o9XKi7g99n+11h9b/
9DMKvpqCox1dNyGZPWpk3UYwaGkfKLKZACVN4a1tXXme8DN6Xb8fMjNyBkKZOxwrOCrRq5s5TG/e
R4siMjA124NGVHrtWdeWWe9Oaf6LWJYmYsOgbshJdquJwMpboMKIVKZ2CKeqndBcVjt1NIMAOM1M
xFH2LPLkJpbslwjDG2cPIc9q7YNF95aDpR71Hm0KyQDvQ/mEVObWZKyOPSLRPu1Cd7GRvpeZdnAy
82oWZKtU6ys+FT9cQcTwZOAWjHF4KqMy7sjNj1Dwa2ErbUjBYR3BOPo5MljqYebJ5qIt81bIDl+n
QjXK+hE2hByfZo3hKM4PTVzhLDctSrN1Ur09kBrWJO+AKUldV49JtKsZWvJ1OboDEcR52TvHRqNa
tt7lKPHgzuY4sAUZgDBOuPkNrKfetF+H/kDighNpU/U4CK8HhWN4nyeBPm9IzprFh//+SXdyNJtJ
v8u42k+qXUus5wtf7ez8W3xRRaAU5rlkC3X7R4MsnUsz0607OchaLCc9yHHva4mOeGN4I0IReaiZ
55Fn+O57L3huMz6Na69n7vtEznTvvPtueqN2tD7GNbpFjWv1fQRKj7zJlvt2rcT7gI4TtrS17mvR
dqERU2Wbqk+TyOz3hSblC/LObQPnl5NSgkcv1fdVq/Eds+3pzm30fz4z/Y0AN/fV9F4QG09pnr7p
qbO1F84fBEHjREnHd0dLm7MSekueHEJk7IIp6fOTE8YtLuWxKM2jlXram6v6P1Mfo7/ZRN1F5rJN
Av4b9sFp/5PkFqfYBY9fTQWF0+mMHqSBpwxFVo0vGzg08Hl1UFIQ7pVZVhJYRbZEK6MFDNOPbsPd
NTHsS74CYXUOKAniq8SU1HpWKkNmCXU0kMxC1HTgz3P+DNrIrdej+HScmipbc5ZIyn0iGIeTjSSL
1sVBC5gzqAXcUL21tjAucVAYY6kH1bbj1Et5bvXCo6vMKHe60s0QCPanXqqP0W+8c6J9TLH3aeiq
PmMNeFxYPEnwsBXKuOa4DGKOih7iW6HE8ocb76Vx16QLQyOU4touCJHzE1vGRQDjoquFlxUFV1de
qnAc2ovTbOahVSKznYy/NJrNt2HVwwEskbOofx3yM/eDCGpH3qzM3YG223vRjPluahM6iNM1KJqE
sGT2ZmXzTZiMTAQyr89pgUdKFT7YYirfpG7ez/PqYXVaxsA21tPg+n9HAwXnukAUZE3CQ7PSODiM
mn5LMAVOFGbcZaijQzC+55oSFl2Te8dQD3IyWVlcsJX64GfFuXF47KoiY9U0m89KOtwx1aof8rk8
9z2LiiCB/8BjeqRpaTnLlpHRQTY3LN6feoGNnccAnG5X2Kv3plHTkaVy5b7gbE+Mdwc+EPHKOO0d
lxoHkQUrAfkpHBUOe6AAAsle1toeItl76EYN96PKc8wLhBHRR7SV/ol102+SbTCDHiwZ3ZCpMx4K
abRB7mbDQZ8vjZt+Lg2GKfyIEohgv8qGaHMvQ1mYWYHZ5J95YedHb+qf7aGkU7agt8DPmmAV/Z+m
ieiM/NGM1t6P+mUc8wub6kM6w0AsLoN2bxPFFYMqkpgBvCAGMlcx7VUsviwGWCEPCHAYpv12uxV6
62IW5oPjpocm48n3aizqFI69s37TyWLg0V1zIsUc8jTMNkzldJvWMtkvZfU8GqYK8Yhgra/B50tz
i23HKdWlDw0JoXewBf6ujW3qLborNv2fRV+fUmGfKkMMh2xtL2XG9OMVZB/X+BSiuF/PpJEcwRFp
xsuJtHF6CQ/ebX8WfyChoX/WJo7sUluJ+EfdQ5dVRQUKqQdo/inGRgntL39BngglkIpW2bowA794
Que70STWc2dm1X5CQswqXzmRNcv3eYBCqUftG2RASiwytqT2jxkKdUQwzIr+gIwUjCrDBVPSHYSw
9SJqhIjtvBDoDOsZK/9fpllnq1LHBc/VgaDUhaDBqS3ccEzWP5p/qkvefCHqc1WK+W6ZeCQJfFAk
BwezTnWavtIwMQ3tk1MYMxQqEuCld5HY2rztrsstUYmzVTQZkMxrthGafeVoJ5yj/Y53g5h+/RzT
ADl6yIK0DApDtf0hFt4/i0JXrVnAEAD9gWFzyuxpFqwQcVlzooUZmvY1NfOIUIaYOwMvXkbRBTnv
xqlWBB442OSJqYLciD/TfsmiqT7iI2RYs7kNkE0h5uzfaOCg1KYaKfbbUqs6mLRU32xYvNHSc/7x
p6dMgEakzYJMEWIA73BpEUYlkv1MUSPxGxkUFYfntG0ns2OS75McRDWpAzMS45Qj7p3RhhEnVWrX
gj/YSfFDyeFOFLCNoyDFbSF64OwY0cZs7AZYrLAyeMnlxJdgeBSjZ5k2HvnOvnUo3ZDKe99ja8Gn
mSarDJ7cJ48mjHGqvv3C/sPI95oWzctYlin2KGu9szqUq1Pl4orTjpk+5eHQs0qkA2lH3opBgIOQ
qOXhktYGCdF4vXbUIBBFirZkotRZeljHXEUosuEgKd1+WcXL57JgJI+phkE5kO8ywr+C7m5FvHLh
Xo/qES6wyIw4EHP1JG42jWqUjIuWownTyoHBhJqQhN6robsv0vWPwQYIA7x+pwkLb7Q0ruAMhaFA
hRLoE070irQm9lrY2k4DaXD8OsDUZpNJGUkLdIQSZLYpEg+WVsRB6TrVSUi9vfgtc2uvAYHiviYV
FVBKcFcgFMKALlD3xegIdqmOM9GP9UPqUX3Q+LxytZECW2WHEqx3J1c3DaHrEQVxsjaIkgEnaURL
tOexRCJUm3iua9IFQycdDi7OXqEoXbKFYwZOMuC6wn5kE8gHPPR3crTfyqbffUJHuN+ApVlw/cVb
1ZcSE8O0VHCzyHmM1kQQxrMzIkDGk5Pvvft24x0rl4QxYDgglIH5x7bQ/Uvjq0/T/mZWpPpPzbc/
uXaE0vIoV1o1GxIswqyndYk2d5jzpfybVvrz4jKu44F5S2Q67CxnJiO2zJh2OzytPdlH1zxfHcRF
eMVs7VheKmvFQNRCgbV4vVZ3qCIsXd++iY3L7ZEX08x7K5zmNNgctJ3H5b3I2cJsTYX0WqME1HRe
jUXMX/WcvfU2xh8U1j25alT8gs6Nm8CoSJzQ961nc2xXqLe3ZkRDRA0HZgZhk2goPZb+2X2iYcEc
WXgqgxtS9uuP4aOssdz5SIScvSOmM0eIXjxJy4k8cugDN8fd28b4mSlc2plmihqLmtKJBtnANe1x
V+X138K1p4OmfjglzXskzLz5OwIa2l2p8w1Jv0kNdkcujz6ZekKLHAQqGhyIkopulcwLqwkqHoHA
E5fhe2diK6mp1spnfzgKdBgT8yMLexeNXXJ1c3h+5rGLBDQOc8mL0ebddTbo32ENA6oR4+ssq42I
IlwxS8y/k7HcodXaYx6qZ8Djpu79cwtZ52/H/0CvZyzbPxB6oWLyCQyArqyfi/0MFmLHEOMSuQKB
Smy/CVkjhGPwCXI6aLFGfkPnf+kXkzRK+ltSzYKwGBDQ+j0rjvsj7G7a1cdpdhiN8n+WpxNdzJOK
3E3fJ0hLI3sgKX4TcNGryD7DGGJazklhcqS1NjZYIsSMbbutgjWxotniEXaqYdowYz7trbjTSfCc
wE6pjEaBYQZNWhP57CYmYgKNA1dC9jCNbYN0hoSqcZxlb04pvpIhMkccowPvhu+BWiaEL93Vhv8X
5GkCvGbmPiyDW+7m3n9IpvgBPtPGna7II7QRgGtbal3u98dkfjB0Jn3f0xDvYCmOEatyBRZ/3Ky6
UNmQhYrsMqwF9HDZG7aX4NLkPtOFK8+TQINk0yZZNqo6SLs55ZbjR8JikfXik9Ny0fS+pPd82tCC
wXxzGp+IrJZYui3LJkhpcuGVt3f2bNQ7icV/r0b8stngTyeOiENpWKj2tpd1VpXgwMgO7qjKUK0l
8eT6ASPYqzGDo2lpf98lYr3QlRDUpv7kGZwAjdY/EH3/6b6nnepDhGon8hh+eRU3kUINGtHwkgNZ
o3+fPjh8y/5/7J3JdqRKFmW/iCz6Zup97y7J1cWEpS7owQADA76+NsrK9XJV1aTmNXha8TwkheSA
md17z9knw0gdvkla8sekwA6A2O6v6QWHYWgvtUyGDRSDC7A0hlQesjRLMCQY9bVnQKmk/ngWkDoO
gAXjpUqYXA9oOKbWeHTaLz8Pc5Io2IZyg5ZpYmrhJkqvgadrSLkFGfIDFi+PmfRDkXFm8mHJVuWs
sAUig3TZfHRtOK1ZDfQkFIqaLgiWnt6LlblyhffW5XiP4xAJC8eEqD9Ukc/WSGVuxZzRfaPcqSb7
GKjYcaI0HHho2RHVhAIfUxgJhuN3WuvvRkZabe2bf326iYui8+Jlqcp7ZwLLR59O41mYsKfiMtkm
Kqw5Nmis72Z7a9NK7s1E0mQ3zF1uR+9E6aAZCNub53Q1TwYRMClupKWacqZkU/QTukW2UabjHwh/
KnucK30q/qIwsd5M28MiQA6bZ6KIKnGjWq2+JUSZ2Wk93JMM4SFtFHxsRbQECkP6k02fMS15Dtzw
IiKTW0x13aksSVak5cyxerjVja0fa2fC736UZtI9WIZKrx4mTh2H4nmUHduLxi3X2013EEO6CkS5
qEe3PcU+XUs8ym/W9Db1g/VRhyvAI9YS0HmIm4j1HoxQwwj+McjN6Fr4LuFx7ENQXbyDLOnTqXhM
dxwT+G3WZW/V715i8kQ7RLHBE6PUcvg1CauVtMbxN05DP549Z6BwCsjKyFzcVZbHiDISO7Q0XJua
4U+YI1XF62Bp302JpEbaab8JLAtWi62nSwLYLQJTuuwGWvlPlOXWLmVkdhHiwdHL/Gzlw0/ej9OG
Jhvjg36nBi4JHcFDEtziyFQ7sx5Ohj6IvZfcNHf4pmnRP7EA5+suNNK1PXITjPO0qfSH4CKtV9Va
3lHZ4puKP1rZZrvXKpWu8YF6t8E1UKe0MefK0uzOpKxnCEJH+O7VVFxY6tRCr5FqCMc94jVp8caI
DTf6ncmp/tF04omnmsuRPMUVHj9QcjUmRXwJ1kCzqtE186AZEUbYmJstYKWTsqCw85KDazJTEh7Q
UOBnsevvZW76B8tDi+PISZ19UduAWpV5lNUpi2PrVBNoVHpVebBEsWxHfwNphblxUnN69mdwTZfu
+2REOtJs7FF+hQqFcjrEHyYCNjJIN5ZnPYCmo/He+Pe+uhO9dQ4BQy1kiy90jKZ1EnVXre/fUb1/
me7El8/iHdua/bFz7T1YrxlpzHTbNqGt3oJEFxRf/pfRFhv+OfplJR2HsRFkH9hXCZe2cOkFBCpi
GNCx+bJHHkvnkrWyw0/Kyhryyqro4mf0pzu7VT9dZB1adnV83FVIVYmvdlQaxkl6bX7ctUvF2LhW
t9rAEUzuwmNSdyeOC69/UTu9JAi/BaLCzq5RMtvhuTTluu0rjvz2Lc6C50LUeOHs6d6b+q42vF3q
ujCwaGKXQfw9SA92FHyfJGQ6w6UACITpJIz/yLLe/n8G6TgzSE0b7vL/+A/k8/9gkD433f+OIP39
iv8gSK1/MYaHaO1jctHJrgAA/78QpI7/LzuAlg/9E/xnYBqgQf+DILX0f+ls/CZf4kFkd+3/QpBa
zr9cy3AYu7m2EwRwYP5fEKSs7Hyv/2bQ2x7f3rHITDZM26FHM0ci/Bdxm9vb7KwCe/rEs7HhCZQX
O36yc9Fe//kgOl1ePOPx95UpNAdKgfmlqP73S7+vow9or838MpLCf77292UvF91FlP9+uZLtCDPw
v1/6/aTfr3GHqWO2e/vnW/7+KQiC7mKhYJ5/sH8+W5pjf8FV2tICSdzjpKL62Q6C4miNxQt6E0hQ
mXoLDabYpeZZa/K9SLGx1R0WHfqnUhnHSufIbFkB7fSMU93YGNau0/0nqmKxadRwDhM9vkdB9Qwb
K9nTRDrTIwouuuPumMaWhxT9a9zqLdwkqW8SI2quLo0xFSTtxQDvXKqEhEsN3mmWuvs+n+12CQAh
zYiLLXFzxs4zzE+TCnZPV25HgAGswwxnRiv7vZLRyY2RQNcDdQvIL8xyzWRsvLQ5aHB1qeeoIwOH
zPPID9Z51fSnxo+KTetT6pacMo+o8PduWzd7YXUcdzXiYWEaN6vKFs/AM3T8Y9ThdgG8Y2r6aO+m
QbyWs/994AfbTI53tDQiIyjbXzj5rWDaROzr2r4BDbceoIN49Xy6nefQGngOVOThLMIMUaGZx8BI
06VGu3+K1kiPAiRY7hus7puT9OMqL0Z33VnDnm4Ns+QSlCNTfPeS/O1R5h5T33BnnqnaI6pedcLq
Uf8y6sPrzyEb9M3ObhgrOukxnfK955jPqVmchFGa/DgptUhl7kU4Q9r0w1iFXHp0qXZDeukE35fd
QEtvHb7onF77im/sr/pqsBnmYigtIECCcbsabblyGn147Bvnbpedt+mF3u+EgMkUUXfT0Rvvhp5O
d5gqh84MCjqnCIp1rq5EZ7cJ5gFlH5NpEhattQBiqAmDCRJvGpbOqHxRLTylCUssQjZRrRmUkuqu
a8kxMuKzZ2ZbtH75DQx1gFfeTtcjbJPRjZDbeS6josBzjo2APdYyzMcIt+lNjo0kAHAupD9+16OS
OjhKIn4S/d62nXuRrgq3KRIlVPOhgZ1fV0u88u5DO+1zp0gfOiEY9QxVtRlBMB00hc3SlUBAEMvA
II/0HrQ5/eWoN2tGbj4m6j67JROaU/os5Jrnf1Iaooewo7xIIwu7DpO9dWN39qLp6RGieRW7IRMW
CmmruziWXMrupWi7J2kV9z4uSbVuuB5IXZ5KtFo7vJRE3GW4s4K++cwm1Z/nUIOo2qIoudcFXSqZ
QG6ZuALQLb1t0Er17ImS246ODru5na4Ku7De5eyRCFKqLk9yQjdt3bwH/CBYLtpXkhrsFZZ3xekf
f6+Jze5lUL04JsLFQ4EWlrqqvsWqrw+lXoplpWEF6hr3MeGfvzRBTNNAGVtpMUOkZyJXwnWsvcrr
04TKfWtpOHaxxTzXGiQXyixEEoH/d0bE82zRSu4ZH4/n2MWT3uk5tlx3OHiVoXb93NbvziMMv6ch
e24RNV/0yY2XPKDfyojb5yFhbaCxrlt1fPRDqKleS1q6qT5HlTlLkWgjLnvjwXOc5JJMTbt2vgSx
gj9EqSGT1UbxhLsYGlIgmkON+GVv5eFfyiVzAUGxP7cdty8Ncnh7wwa0IBTUunHpAcApzIq/qODj
bUz6gPRFg0kw4Xq5SNo80NLHvo7OY+hz9VrjXPmmcxvD6EHELEZxggYtHVE0DvRobdsdd3YGKdGb
8fE8QbTZwueSefW7kwhvQdJlhQ13kHumw+4W0pK+mfL23ugWBkbMnAed+Pe98LNtX4NvGxR4FTNM
sUA16EawEXnddAzdcUKWymR6suXKEL6xjgx3F5k68NFs2uPbmq2fOLh88DL2GPhLj8RWP9qatgET
MNXDjVl7T72cv0WRuGtkmHIx9bhlg5jg1kmnVx1E8alOtXRXVOPetP2DXprIEUP/2SKWZquZbAV1
0u6xKoBtYCCFZh6mp9QCHDUGMknbyseFFqbdUaUSQ9T8p7HpviK3YIbjFBs2CrWWpv/GI+oe2nif
ZkV5UQzJjpjLV1Y1Otx4KcLLtGBSgBWOWwTD5slv6/RQh71NCqFbH5wY4mGbbN1Uw0/CCrp0Moce
TA/sitboi0fZ/aRr1tZ26r+81dk1qvVya0RGtrONLTly1dmU9hdormwbD4oe/wBu0KsGuLRBidKv
17JTPeJcZPLmrEV4ZbKOgrxfI15v7nAMWed4bDMaziRrGMm7rVXPmalDNy3qPTcwksoaC4E1NVu4
7SscBNzvllvOIPB8pwRDyj5mZC6ovfBgouNH0F3oYpeI8kliVibCTn2H9E7bzO3ubRQ682pZAEhJ
DT17aKRaGIU+HkmQnUUauJF6a+1ab3bVtpuoMY+ZRO49Cj7wnj2CskkT11oWCpRTUY7uJuyo2Z3a
OFgF5Toc0qUrkGeIqmYai8I7H4GNKw4e/dSjvXQQfozDQuqGtm/VPqY6O8QBAZCuwvKsN/4rQWSH
yJ7El1VawJ26TN/oQfxkzra7pCTJQto7EM+MaoL0C+oCLVnCEzy4GiCDmPpVDg01d+qvvSEPZmUc
9TA+BpluzN3nV/fq2/az5mvPdslmltHbhoWL5iANh11Z57StTaZnuj4Umy7ZxqjbEYGbrwRJAPUA
1c7YDPaTIC5+MZkZJqV8RA+KuNZjSTNUYWztwlesgJJWgb0Ps5c0U+K11gkVrvzmkjphvjMyLJ4B
zZ/OAqTGkAM/P485c4U3ng1ExoR1ekO0diV9OivCZCNAUMGV1RelK45plJ16E6H9ZExPkYCGV6c0
YAtKo4hHYZmSR8VUky7/t9fErw30XI5LSMSNiimJiUqx9st1HiPfisK+WjI1buRwQr/nhyAEO4d/
v8FEvICIBxHDeqyqTi2NWJDk1fa0LVCKRRwRssy/uY2Fix9Yz8KcOJU0xQfhcB7cMtggMAC92DDX
RCDuS10rNwOGfj/J4BH1L43TP9v8xK2a5zxRf1RIepqrZrfGMtXALKGgS3qIbVLmG3OKqHBhTy9x
zdzzevqD4uDTdOF59hLwjVLtqaKs3Xmu8+Ukechq1awgYHFErv1POkvIHmz5TNlPC1GZh9Ytk6VI
H+rZ+5H8BBShqhEPk+aWOwhxrG+m/ei6wubdCI+li30Wv6aGf9HmyRkOA+JD6vOjFGo8ujn8mgRd
jT6pajUl1R9tCl5sUUWLflNx0uv9EIux5feLSkMS6Wc/0DfME9OhD4BmO/qewCV1GpJDVH/2kswY
YOGdZyUrTUOKg8QIiqxPSwiBWbpEwnOjtwyiVA1fZveuivY99piGlBxEWyaffh/dibv86VII06Nu
H2RGOHvdZQ9xaxCjAL6m8YGCeP3J0JxbbImXcKDBEVv2zo/7nTUz17scclzQh7eGO06TiMOU1uj7
xEBsXIqvyAZmEUUBKDthPnYtiNvUL5/SjM6AadhHI9FhGDE08plvNIzZdio52F1/GOvZ1bwykGGz
6DJRS5oMrp8UX4WNzySbHkPNDmjbDPu2y7p1EWIOjMfo5MfBm6737aLvmUMK5olJKZ5YvJFm+tAu
43KEqsmQ2W7uE/AeJQwbNxf90VkfjJYZSPGHm1r0+NwSZSJmhoWBmz+QQYrmC81H1TLVkqDZW6c7
K6f4qrM52a7VXO5E0HCoRdEI0FxhtBaYKDDgNMIYDJtV2U7IrDOo1sCSV6MJq8frkkdt1IKnPIYD
VHsOBD20QStiYPQXn5adm7Y3N07R8fTE1ErE2DQ/uWXiToP51Zv5XYzldQi7xyYh5dPSTA72ga6f
aj2tl8haptJ8LgoLPgJzIVFP28kpuGYmlQ1RgTZaxpl28GPnyTtQxYdf37budOBYaTk3puzuDF8j
WyPtnM7pSsbdQ9z4l6aFsJRUSHHBwjqDwZOtyGvL+wuT40XV0DxWcPPWkuAXPDmn1qMhnjkMwaxZ
WxHj2mvAdQMI0HAMEQGUVqo7luko10gswEwOw7aNPKwOXoDbLXuUhcI9hNJolUfjDCZkzGuPP2lh
dau6yu7IMWilZTDyyha5JV70HhmYsTBMY92PAY1dg4fBzl2y7hR9aMwisxRnFsf+KafEXRoChWTK
nZPl+JXNYazWSZ3tuvCvppnW0tVmZym5Dqiz0Fe38Sr0ajUrHNBZTMWHKFhq0RFe4r/MZIIV838w
oPi4MiN6jzOgh4yFumXk3HzwHFC94R95dFY7M09Zwo0DZKwpwQGeDmZ+c/34SfasUoX7gdeOu0qg
AwSyOq5UKTdDwi1ZOmgYpp63PmnsDxMg15TYh8IN3pwxR0jiCkwa9aHLrc9yPJVVDhzLKv46ZXiD
/0FVkN9NF51cnV3E2FbsZJBVwPg9R439wBpTrkLONeshfI9S7vAyn3A5DCtg7frFRSfl5f2e/gl3
rA8JJtdVva5ctH40F8BeMAcLU6B5DR3FhmxWJh/dYtLFSxd5OHA6b1fGjQ2hdSx3zauIB0Fnu33R
7dEiGXEtfI1k05aOtJ8efRz/C0VcY5QGwcYo8CeGmPUD357pkWzCIIzgZB7roe0QETXRpghmozOT
qkhnT5CEHoGJ40AeYZlWdBqr2n02cQ/QKD2gT2JV5JTI8IM1pWyfAg/qRu4izwJcFHRMODpl3GQF
CjF/s+LmRxVhu2IFYtoIsWxsopthAflBTGAdseZcmdL9mJisiiZFspsSz9Un7SkxtMuUYTWajIxV
ZSpuowhh6DTqIXUNJv88J5D3iF2xFJNafMDgnSFHVx8xyQvrNsOM6tbiukfFAYeSbGBst+IzxpDI
/g9QT4u0LydAyhqT60viyCUfIZmF+l+/DJDVO86jbKKrNv9CfjqflPChscCfmimiBRC5x6JnBQyb
4CQlGjkaLg1Hs7BcoXHxVsROu1uj5hZQ6BNdBNKLLBpeagS8DE3eojNdLhtL5Y6pNA4eIj21aYpg
dBmQ4b1ZBxW8uxLkK6wD8Ic5OsAGfED0PkTyiOSRk33Nw+SPNzSgxFNJcNA1SzZl93frY3ajAeGD
tMDMR1Z3b/6tCwLSE0VGTPjQw8bjagLJ4r9HhlTP4L/wEwbA7+sJ4SuyZAse1GKyRgb+w7GBVAo0
dR+azJtrNwI5LC8TbJ3JlPN49mewhhd0xtvBshGmkIuJmG8PorZflV29G0R3txr3jwh6E4SRM6zC
UX2SGzKtBhVcrQYOl0EfIJ5zfSDD+Qt7msZl82KEvBC32Qs6j3LtMKxBeTQ+9hWkoGS6oDwDExd1
Z+IK5yqblv8YlCxKPdR9rckvyNPGRQQufYV4A5xO9WWZIyceI+EMmilvIzP5pJrxS/gTgaKQuWNS
UQ5dBsxGCH+p+vGV92xvjSYzY8dM134XEkExFjR1PofAfyksTjamJTFtoS4UIZZ11HGLHiiCZ6Ed
D/2vVqMT2qyB7jL/iG3EMwPjJHOThJDHINRJzv5rZlQ6WTxsdYnuZctMrf2SgXmsqt0wJFuSEWAT
9PVtzMf2BHvugyXkqpdgupruBnQUXUQZnx1K1Vnnjm4GUB5xr3Bc+j9uhV4g4unkXj54WfZtUd4S
rT2svDbYMxJryc5hxawpl5tIJovQYFLHc8qMLl4XLeulFTxmrfcRgyELhbeP8ubIr8K5ZGy/YFkc
nZgnKg7Sb2I7YANDbJWm+a5g0RlpAZe0ZTyM+GGRZcG3lefNglqYw3A6fupwyiEvn3mBRqmmtpkO
o2BApcLIuZ8lHMh1PctEOdMvDWaNSxein6tQAJlO+xwLApnHLl2rghOxyYOIfGARW/Q/mtDDYOUX
+8jGsN9UDfLTWnHiztq/7HpLZzoZg/r0g25v++650qqTZninKI+rHVjARVj557JheFv2UEymlLPK
FN1LAbZ6YslxZP0SgipaTOU445BtQEIopElhKb9FFG9ojhoLnU1ryODAm2m5041vOfhkw9NJK8YM
GcWo33utmUCp9d+mEC/WZD61MXOlULl3s4AK+gvkyrUv2w1OGCI5oabBedDH1zr/00POsf3+lfCu
RRGH96TG2xIRksvQvF87SXP3uT7L0eL40ofWFSDJJfeZv435Q5nWn5pY6y1aXRRg90JhNRjeGxOl
UAOce6KO0HNtYSM99wdQVLhsQIBGw7aJ7FNaeuxk2VOV468M++wRaMfCb9sbvZk3pg0/QKpypCF6
XB6afnyLhhpOgL7I6PMx0N+4syWBCsHZSO0dncSpQbeTcuDtWYYk7JogSKnQaLCFLPcBpqJx0N7j
kYCIeHjv4RXACsCV1Xp2jqK7pLmxFAMHajYEVuL+e5zmsKNEfwKo+Lc2hyd7vldGdFljz3o6Jv5D
VAQ7KBG+cdJrG+Z2TVvKbysDohrOyLbJrgNJ5qvYHl7EuBsTvd642fxO9+1X56Efd0Nc8PHzIIjZ
gREfFCJcRXqeUDZ+E3JyztiZoPeLT2cKd0bvrzXdfvR6a9pnPsqf6gGdt1x6I9Qr5jTgp9326Cfs
vFPc3ZKx2XeG+xgpk2KYVkcSi29c1WTY5HG5v2eu7eFA1FCrOt8jMTsLM4jfy5ilORGCfB+/f4ZQ
3A8flomTmF2toPkqmsAG+gLwdKzOo9ncKK+x4dT2NXUrCP3KuYQieOxG+0dHarSupkMKXkdGVFMw
S2++ru2VgUAztt6JqKroTSIetKUWrgWkbZ6L6JRo5a0ikmeD6/rVjObmW/YZDDjKkKF1qJjbH6Fz
tOCYx3ZVM5Z+zCWz6bzj8Suqpcor1DXduNXUhACtsS9OhhGviyIEir2xSDX3TS/xkxkd0I2JDRia
DKlKlOhrPanQ8nmcC/v6Q/FG0VsApYVTHJHsLDeJ4Ce5VfkJvGmtOP1nvM2idRAD+yuwc/x4DkW+
5+t/yP+0TqpIiO2pKmPNOP/WWCo4aol/gVC+81FKD0n3BZa0W+XZ+I59C9cyOqiTZBK8HAExTJ+e
BgEk1juEaWO58qP8TxQn5JGZwcnTshu54A+B7FFW6jhMAq/6ZJ/VNfUZl8a1B8tTB9pjq/TnvERA
GgUXkTmzmy77dFPzqXIZgBkokfNO/ZFu9ejRx6ZO6JdWUxzUCM9JaO7Jo1eW4GOjMcwBADagK2ns
CNGBLZkIz8mn8AmB1Fvm+CnBTDH7pPSo6a3gXdNxxGHw5GIzbAZfcTBsdXL8mng2g2wJjTZYSU4R
WiGUeUykMf2NcrYvBju/jK/2V6KocEaJsg6fIjgvRyyhm0D9Q4+x9PXw1SyNQ6Bxnjc7bm4Ta7zl
B+eG0Zce+ChE6uGJQckCBP8tMtRr6IQYxQL97Dbxl/0dZc10sF5dWdsrtDmQFIGmQgLc+U1+MjwE
eKbJfAKnrFzlCSBSXAwbiS6h9TPsKgnKSzhkszPt3czdV6KFDokFJitTT4lN+973XYwQg7kvWzAB
HpWP6pI9wQctNksHGeAgl+FwA+T3p46VWgNEeOpV8pi2zTWOmX4kzZtJhijAXbqw4Ytpq2IPbOiL
QuY5gbS2cMGw0RWgrzjUIKxaJTXaAoSS+NYbwgOBwc94pNB4jUogS1qZ3HGA6ItepyuQB9pHhl7p
1D4yCwNZHcifvAsRV1bLuUHDI/giplTby4iNSZdtsstrSsCCwOIVR2oIe/MZ0KUpP2FvQDYyKwJ3
9oyxk9X4lSMPXU8wDQSuG+EM+0zLva1tF8eqQkFu29TWXgWXQAGtIyaevL8gatdx/VMNbC6M+uTa
gZV/FYp6xpmbwrqfMihiXQ01gzARIYD++0ietTkfoNVGAA9yOLhUGUCl7XOajXiHvGwfNmbMjIZW
/aSyZ6RmfCu6LUzRqmaZtI12oKHC9CW3u21aNwNXLsMALp3HxgWiQfGN9dwve+75Nr+mQXsIa8la
H0ybNO6IxRg5dSr3cej42qDEPIVliqleeguAiJ7aAtVZmGAub2EIIGVJVin1GIonbG3+9BG5f2Tg
AmFAgqEmAGYFyWEmo1wwfB3IlxwJIJXpmYdAbDwGavvJSKItURf4qLzs24gsqh1T51fM1VZIcaq1
KbtQ+DbLuC6adeR+GNFknaaIIsQM6w3tVyxSNnQdLQpRjoqG1I973BsTs0/I5sgaUUHXHmRYFz9K
7cm/oZdCBJcxR1mrXRsjpDnRw/maI6Brf01uUzzilTHbT5EGoHvsYO0JRMCTRGKV8GZy9EfqHBs8
pzldN6Cq7zlH7R1mOmbg5LZMLxoTEWx73rBpFawk0xPnrrFfuinIngBAVOkAQjjQMOf3NnfK5Lgc
qSl4RaI/W2KsTqVGXzbDC0ynkePrxJgmJ9QO7oE/bNwRk3QV1Do34fhGRIxxjTSAumHnqpUDXZdT
OxByRbbNRLLhIhj0n8TjUgQO400ONsbB0cwzOQ/mQoKe2lBXMBetAOaF1VfX6FenY2LdK8o1wFmK
dbnHr969eYk/o/PRN6SE7zhNQz8S2pRteg7c/aG/NWV7jLNXSX4vzrJDUlgtTvMAbVZtbAeHYDTb
YooVZuodsTLe7ETl/JrTY0Z7lSk3OdPOp2RmjhknW0Gdx+7vp8bClPpn5oqLn9eKQawRbudYsS61
jPeqUcE2qg8YZWp6qs9x2UPWbK1tVqYPSqX+Iz6TaEUntMMJ/4K5Th38SLx5QbC3yuJPXpCKY8Zp
gGcztVieAI+2CNOGsFqK2uiBpUA2hCabr5B/wC2JhwS2BpDmybC/0h4RN/0n1+92dUfYTwfpbY2i
kX1Zt5aRjBl4c7X5E1pTScNwQ9QopTQJMXFrbTr0duu+gaiqV8U7D7W7onYdsHIcM7hvk3WcwFsd
m17feGWUPAy9/0mFbONEUKi3EaEftBhXKTETUMID/ctP6VHXadrtGC7Sa2rdbpfhm4Yyhq1GBhjM
HLzD2GlQqqIQg2AUg61hxt5HY7wzPAkvRDIZtrpJPxTDfJEsu7habjidtYTdnXxWYHkA9VVjrHKD
H6ocO9bPVL91ttQfa9JMrXj2BcphCU8Lds/AjKIZkeqrvqEBgF47DctDzNRBK4Sx1E0b+Hk2GGtK
rT+N7v7IyLLJgUHw0PCuSdIuwhDKy4yyyCVrW6WqeDPqAvakDTKE0G18nRz1gpaoFyfTTrhmjiaX
MiNgZg3X3wb6gOAWxhY7JP7Zs0mHFXPVwPIN3RjXFDNUb6fGPNw0oiwueuejbhB0M7S4OmuOLr50
x6po9u8lIBbXjn/sMgNi90y9zJtHfNli9CWtkJC2FPs1oGgyOWonvRip9Zxm2qHwphfKm7XnmhJD
trz7Ebtc1iUfrSESODJMharhGAYAUGpkMZzlzxotTJKBig8IXexGKFYIlrxWpl+djfHeavqnjGBC
pjTiNhC4H8F4Pwdm8pmk+Gsi6ANZhlAtYUiyRvhwd6wRjptZIQyIHrPyHDb1C8nOUMOTO7Urny6g
9VAcIOpUOlQdXGV5shoL+7nocT1oNrLuwjY2VZMA0g/URprch76VXDrcio4No9koQFbHdzWqKxbq
mP4pAXUVkB20G5iVPYMnasQ53p1l3sPgc/vZrw/pxQcroaPCcYv07ozETJpI8hcWrpQ0I/SQkJLm
LgbooVFa4n3N8EDRbP7UuvmgX9hEVBl/QeazSNYuIMuaCRxxTMHG0v1ZMzJ7aSsdeWHtXAcUQAud
5Nt1ytVGqhMwzwAUO3alukFKWBI5jmSkqA44U54Hqf1o87MfM25YNFqww+lQbimDHJANe3fy1Isw
62vfP4Jvkx3pNZ4hiRzp0AjFOFLXQhNshFN0tM0J6J/xUqvmGiUBhoIEUGpVQl+2ESZpenvDuDEA
qjWvLErTLsr8rU/o5iaxSBJwk/KhdKzgq5rzCzqa/Kt6Jg4FKK4XXu8wGcnFwAmCYzBvKiFf0MFE
sO8DTFqDG7WXHjzKcr4bB4StNEigTdF8IhnFos6MwqvDQHCvJoQVlqQ7S9aPv8gmatIizbC46dXV
g/86VTXBUECJg/mcXFXBcYKchqo5vFpR3bK+eOS9kQYSG3b5VSfJw4RAqVZDcCwxNeyTYvxDKx6o
Sx0eRpOYTIRjDIrDEsMdHRtw3/jLFy6AqlNsx/YpkeYu0wwOG4gEOIvzDicJEY/4hTjfuOIpmD0I
re/9YegcbkIybt6brD9r84aclczS/GqMaTbH5sVmn4lFxriz6+pzhld5UVZVvdHGg+2RzjePpHDJ
8cbUGjMQ+vSExNDQKKyzmrSP3E39DzCv/cLIMRhUpFJJ6aXPLMBRrOvXIi1eNSvlZh5if+21VfHQ
R+V76qP2ysBIKdPQzwpkPgSMJnltHITYxpx6UCbjn5ZedUpsWU1JigmtuRR65j4hQkzJ1xpfNZLv
9qMTfUiLx86VZfAUkxvK1L4ornAunG0Ct+2oERzoFzBgNNGVx2D+wMiyhAHLn4oak1laT8C7yyY+
5wKPQFakJQnTEwmXqiO3ue+HfCV6u9shS2NtH4v45tfkY+GUrdg5YpgCvy+qYYhp8Znx2XU40rVB
5v/7swn5nmC+Q9f45/O6+ZMtfO+G2Y3n39d/P+SG1tK9jzfGlCmeKG98+v1QyIXuTOAV0CI/1Zpk
P3WyZOfO/+vEpckskAvz+7e4yIdtqWka8LD2r3A4vXkNWvKo139ceCQoiFE4RPbO8EvUxd5sOJQJ
Rp8gH/b5FJXfQ9++pNKOPyYZz1HnInmzmQTgTIVxkqSMpDzD0R8pfpK1E9vFDTMmvAUsF+cxioNt
YbPltM047kXih/QTdYkfgFrM1bKL1pXp0ZzZQr9/+v2gRBLu+jpfB/Nf/vP6/+1z3SynJWol+cq0
4LhwVPeOiZv5L4kqoRPixPDjRr4YahnNrxpGL25t5zz9fo7quZdGSi72T8t78Xs92+YG/Yvfv8XM
glOwhSb1+7caJmIaQzCBfv+2Jkjerhg2FqVsn9B6/PuLlNHZ5//J3dkst3EkefxVEHOaiVhg0N/A
RuxEiBT1RZGmBUqO8a0ItIg2QTTdQFOGTvMae97THvYp/Cb7JPvLarSFakAEiSpb7b04TIJKVGdX
5cc//5n1SzgFVJ+uBh8YpXDzOlwxZ1z/IwYwr3Cpi/Kl/tEL6ZmffmYOpv5xnnQvaGANL2itCj9A
q5FFwR76fNGfxd9refc3IbMZf+kzCF8+JCErXkL6pCon35YEdPzd0sNSrTiH7XgUfxoMzhhNd//8
T0bG/vv4l3+/TnNhS5/Ml9ly9X2ZFqt3KazM5WKTS33BzN3lZX7YHz0sqJPqb75c3aX/8ZdxXkKF
ZQXXWT7/y/ojoXeHUYPdrVekl/uQgJniqcoJkoO4F0U44yjwEy8chAH06hlzN9cfe/2gB/2SAJyU
iyhTPoZNvqGgr6ng4aerdPnw3zz0AJVyRAOe51mqoNvvYf09JkIRTHJN5AAm+6YKPFQwTAKPa0cD
z68U3iIF0HFsqQCvF0R0J4bDKA586hh9NLqpAPbAwOsz53koOmrdDvD9xFYBUc/jaro4iQdxGMOX
bSrA6/W5QYBW2yQJw/6QDdKuQ8AYPEsVdP1hr9/3OQixl/RjxuGaOvAjWjr6Qd/jfuCkdc8f0Jdi
NLk81QyC8soeDyPCiSSKB0FkGgEKrNjBwPOSAfecMr02rKxOi+yA59H5YqUEP+iFfa71whR6od9n
upphB5JhT8bmDb0kiAYBpI2wbccgtN0GSY8Z+XGIJaTq5fF8G2Zw0O/x3ofJIIxQw3AgB6RlVmD9
Rr5EL089BgGvmG5t/AC9XknAXjdUALW/B1wZBHHoR9IN1jpnOKz25OEaiLweTDPuYaHEE3AhlPH8
GImw34+HxEkJhrJ1ZtDv25qAOODxI28QD4kCYmwB3YMbZ0DCwQSog/YGbpCTeKhtZ8Ab9m2t4JBw
KIr6gwG8CV+M6oYC4kFv0CdSJlTGQNAkXXVXtskNhLYKiOIe6QAmkDZNbxDRfmWowA97Q2oLAZeJ
0FQYsEdatwdk11p5wsDvRWLjBtRm2OiRnKuNXRCFvaDPxXhoQawk/982FcS2IbFPXiiuLmaqSxwT
X5rxENFiQrRM8QVfOWidG/B820iAvJi2tgBLQIsoF5Q3YiHu3OoNMQDM5G9lUugltknhsMd79aMA
gI2g2AsbR2DQgxTP/hh6JI6DPo3gbTsCuC9LK0A8zIsX0INjQFTsm1aAnMGnlx0jSBt7QMQ0bJ0l
lBVbGUJUgBuk/R9sAE00oYEh0ElC7z+XcelooY2ZcfVSDo8IvahHwNdnzkCQDAl6GpaQaLEX+n6E
FmLB0dqnAnuADGPXTzzqWX4ccOCbUSFlOCKGkMyZ3lYxlnFlfVsUFfm2uyAi+wtJ/wmKJOrjATfi
gbBHqIy5JGTkOFTYSbtSQ/ampSVgbgdvNiI1hKsQSiJsqMALexIoEQ4OwzgmfG6fLVxDNodbgnDY
Y/NzyAdi7PtRQwWBhzFk7Anc9qgPhCQhQ8t2gVctyUIFQY/bhaHADcIYliWuz9wFPhoifQ6S2IuG
Mbcytk0FvjVGFBEVUCYJaDyAG018YNqCLqlDxDkBKOtL2Ny+BDGxjYvAQhkoR3ZE7AsW2oyNI7YI
E3wTnxRxyPUGLTQFka078GI2egJK4gGDhgNzC3j9pMfxJyj2h/4QBbXOFnI4bd2B1xuEnP8Bx8Cj
fGSYgW7cYwdgKPGXXhD4BMitswOBbYIEVtqPqBv2mTwl9YKGHQiASQAG0JCHqahqSu3yBgNbrDQk
Rw4SiXionACIh+YuwEqAIMd+4JE8hNxk0D6UxNYSdon9CXYAgykJJKCG5jFIBj2cBF6gSpI1ktau
PUCwYmkIkp5HaoiRS4BLGcDWwAm4Mq/ny/4HSNA5cvsQU2tnIDDBgMPep3xOmkgS0NgGeopeSEzA
uFy65doHF67t8+FxIUkymwAuRpywExIc3kZ61AUmwEX0B3QQS/akA+d2nQNrbxD6FEbwdmLrkgEG
wdwDlM/9AHIBlTPNL2ifQ/QCW3cAZEr9HGsQSw6wFRh7PlERW4TkCCUFbWRReLaoechGBxTn8XRt
dPMMkDhRORUMDZ8Iz6ptARGhuqUnIC0ACOzj8agK9EO/kR571NUg0EC0ImsIueSVE9IuI+ANqyUd
bgYHPd48GvCBCpMYl2hGRF04BJwzYiWSYxTewvKh37eNi6kPMokVO4+7AycwGQRhqLNjOFRExGSI
7UuNEuvy6aAH+BNTF4ww+ADDRFgbhgBPALEAZCTgOgNfkJS2HYPANiSMgUAAAkNsIKcgauJk3WGM
lSRlglGpzUQbLYE1XDrsEQoRFzKzNZRE2dwFXcqHkA3jiEol1qCVYKGQXzDQh1vDLngp1VPIUrpu
wEkwjUE3oY5OaY1xsD6AMtWlyva0qG6wNT37qYyqLrg5/ZPCGYuGAdmwYQy6CZixOII48QeUWVsY
GcN4tNwG/qCHIfACsp8EKEgT5zYM4kDwVPxFH0RZaGXD9m0CewXwaikbhMxWhzrVsAUUkckYQmwF
URHzNNrnEfDjliro4xESEmQgcU7CELQMA7uxCagwUmRPyByH5JBkD60LDgnpLHVALR2qBGZO2zqZ
l7+hAM/vQzCGakIpHXKppl+3LDq25xT1IJP1+33h0MZ4PVMBkCmGsV/VjYietbJb5AmA+GzfvwCi
PB/ZX0T8ywhZUwGUUIV4iQEIwQpalyBym4OlAkIJfbH1pH7SatSkFAmxcIALBE6WMmoLcwNqu5Yq
wAbw+qHO0W4ihCJhbG9YAYiFRM7ARFQNuIaHndC6Y2CbIndJgIRZRkxMSw32oMGqIj/uwSYDSGOs
JjGBJJDtMoSJbW5AgighIWQB6iIh9XTTElJYAkiGYQBYBl6qU4d2aYA2IctzQIooDWcJBMPQS0iF
GrYw7mEeAYrDOIjEYbTOHfixrSnoAojhDCEUERYlQ68vWMiGLYBiO6B25JMzwMGlH6fSeatcom1Y
GFI9IgemPgbFeptRg4YAERhQTWpALbV1mwA+mOU5CIIekCnuTsi0NCA2MFOSR8IF2PYA69KN0b6y
wfpkHg4SwB1kAwyIeWk3ADRuaAAeusTEICkCmq1ZbC06A5GtGRgS9jNQDRYJvSYDJlGaVqA7ICoU
BjKcGu0t2lc8rPL1w3eAFE3Aw7Fw3DNGkbChAWwE9wPTd8Vdl9J4174zENt6QzpusPJcoyaMou3i
IYWTAKKFEGnIjQmQWxgV2jIphDwpHBGoNDJpAFaN4QypLSYDACTCQs0wbh9GEtvCZPAKIZMN1yVS
si0TIekOesCE2EnwUph3JFGV822RLaybog83BVHEVqfNWsdDazh0MySiG4G6AQU0eHfrDpc2Pf86
aT/8+buhgKFkhxEBURzQdmAeA1rzSY58eg8xifgM+bhdqQE+3DIkglWGO4QlQ+MNpq7JLpUWVO6P
RjkRUGrrYEIqPZbPT0gIOMQ8HcZ1mTYw6nHRhIQBFI5pQGvdq193Ax++/YkEqAlyeQNTjn000CDR
CIOEfkuAZGC0QHrT27X3I1snSCsRng/4C4oM4XDTCXbhEzKEB80kdOJAN2pfqcS3Lp8LkWoAPhpp
jLA5jmgoUcKQBwdFg1jbvliQTNby/Hu9ITkv3BGJeZnC0XABCUQiCYZ1KUlmtVTf9yg3+Ig/+m28
1fE0m030YKssXeyaf/W1P6grxtufb8ytYgP/du2v/kOZc1V995e5V/8wxl7poVMbH0pheuNH428X
W3+8fvTN79r8lfGgO5+g/uWrLC1UMZ6u9D9ZrZ/pXN0yTOvZ7DotMmUM6Kp/2DnIC/tVWcsHpc6v
85khFBfz5cm3poM9SugRdxR/UnNDrJSkrOWm88yYUCZm2lpoWZTzSVYLkrFfYhhsxR5P1aSWooep
EU3ZynyX3pVXs2zcyT92ltO0c8wstbwWq7+EsN72S7TQzl+fvzv+Wy1Miyb0shbNRi7yxpA5B/vi
OL/Ni3xRL1CWG1FPsl4uAgo16zz7WGRjNe/U6q8l6+/BQlp/j7pLOx/SYpLWsrRkYjBbyc9/yq7y
cmlsbmGJ2Mo9uV7dLWsxslgp31oL/blUS8YMo3GGsM5Tw3zIPBzrL2CEcWGKFTK5tViumcjvTMss
ZRxbuZec8Jfq9sqUPCAOtJX8Ul2Zh1DYWNZCpw2LL6MOrYVubQRKGfZiX9/nxQrzqRbGLgYAspd9
ms5XxtbVBBdbRbzNrpreH0KT/Wrfpouc8be1IDnLIEH1j4fHFay3oYXQgVM9UxN1rRZjVdQrrBbs
4LWdKe5YWBoW2IscnOIzNVOfMmO5ksrZ7gfENoQ6OMJneNHx2NwM0sxpv9gS06vmpiUDbnYgOv8s
JvLn0nxzApjarvo8I+Cuxeh95sKqa6kNRQgWY7vaymV2uTx4ocpanF61dInbSn9HOD8xrJovlCVb
sSOCk+k6vqqlyZr1yFFr4ek8vVYzQ67nwHmMSNIK1Xmb5nNj0+lxbtaLzm852aamZeKYtdxyoszU
yYWvu8zN/INeTAdL/fW/8s5lfvvrf3fYdJ2L4tf/mY+zO1PXgQPTfMldDIuGrqVRzVbXl2r+uWns
6GS3F/z+eusUykA+2/UelcVNNledF2ph2H5fBoDbCge84HISc0MLjG8rd/RJcXcX+qhFabsRO1DH
j1sxNx0G9bccHhH9mN1eqatP5jYWoo+1JrQRHW0dcBnF8bDsXSDVb/PXtyE2c6760z9fr0ZeFGUo
JkfVANUmcPYA8PZtcLcjNS2UCTsJM+dhze4H3o5Xd0W5qOWITlxEWi/VZ9UZLYvsblOyZrzbLvh1
YToQqPT1dxx+KF4vCpUaLlrTnhys9ed6caJa5qjVPx6+1jd50fChnu9ABaflJ5Ut6+Xp1QYOxL5N
r9TczPJ1+dBWtd/dNraBCxP2PZdhmKG2MLVslzpS5STrPCtU0/9IWcNa+AqkqhYjb82XsaC2Ut/P
s2U60WvunNxmhVqmho3QJHHbL/khXSw7R2p+U69XL1/mi9hK/md6m5pRptCXbKW+pEIx77xKs+vp
0tAGrC4XRpM48KrzeiHBhCFeriuAP+zgCZ5dlZ2zcmHsl7X0vZvm2zlpD1LUH+yjdz3sRn3QCBhO
5A4bs3749c/Xm1DvdKqoxh+KS3hieXBznet/vvkrY2nGd9Wf1L98qDb3Ms2La9PICJXd9ji9KxfN
rEfoYLZiL8ki0lUtRytaBp88LHaX0v6YCBRGOHSC+jU8FIGyzeY8xVb0aUaq+ThV8z1/04Yy8klZ
qObrF1rBV98TJvFRRd+qSlYLkvcvdfiG3LUuHytyTlgwXlJ8q+WIWE9PfjTX+0S5WmjnO3llhmQx
eMaK9Vt97Gqbat0B/D9xnUt8Eo+/vVI62BqW4CkrZQ/kJp4is6Majz7On7bY1xTRcdPbSg3pMDlc
q+d5IRAhhePGNqDLqfm2nrrkCzXOPu5UL2NWLdb8rFxI4dg03bCXtitiT1PxGi7d1gVdLNso76bs
b2dn9Wl9jJktv1xC9ycwo892miZ4teZONyy+tiPf7k3IJPVHObw/2Zv4yPXSALnUl2rdi5dwENE8
+5wWVyr7yRT8kK98rKcoSJNM6+Ag3SWju56pSbqYbupBOmBNX7nxeh+53rOVmt+aCbpci2crlltN
my/NARx6BJ0rNWqjwma2XesxoHCOg6slyRZzgb2PiqzzllTcFLwVNz39nRHRmgQ8F2D+KwhnnVP5
z+jZu01V6AEGtjomgqCk1oii9BWcDiSbr07fZ2cr9Y26M02DvhnGVurpqrhefW6aM1pUa30fjmBW
sdRp3iBB0SxvL7uKTXbIdnCkT0G1b6bbKnFwrt8qkzdIm6S9Ls7UWOVbR0RGwdpujjNhfDYCS90V
Yy1YzSbZvQk2arq5A8Fq1TzTLuiC5+mdWdzXw6Rsl3uhCjVOZzvhQBfgy4W62QpV9LVy1guHUp/d
3QFVkLBXwsRH6c5+W9mjbH6t7jAbhmS5GthW8uVUbRdxXcQWl+qnbFvTvgvC+KXKYMPUz66V7CLC
EPxMwsKmmdvK9Ldziv3Vxvefr9Id6pCh6rav8EOWLufqthak9eHC1L1eQsy/Wx/ETemMtpHRp7br
Pi3najHNil3fwN0bDsLm0R31m9lqly3hoh+5Ocn2Gc6yyWSWdk4aPNaquv516ViIR0F6o2l2kxOi
71ARGBxthA44LcKPXKnOKQzB2f/+6z8XN/LTu2xybRgbme9N36a9xi4zWgW6sF5NqqfMDtQ3Ldq+
kVFKLH9T7nrnXHXPfQYO9tXz/GaSd/7euVQ3JHvZrZE7yIBk5lzZa+pUlVmRGTVCegbpjpUJAbZq
ulDdWdYdTzPVXSzKWp7YjvV3OHjVI/LhHZIdmI636m45bQQflWr2Bo/fEP4RR2ILxG0u/3erex2l
xS1sps135zvIfo7y8j5d7rBlLugWIyhCS2rUs3Su/q3zbDFO54ssn2sG42WhnXpnojrH5XxqPpgL
N1DlXutyof7K6jecgMmnbDzdZY0Cj0lxtYq/llJuvu4T8GQpt/4x5bmqIGG7Xc0SnRE4fbMuTmg5
JhbhwNQ9AzmBk1y/TrGjey3R/qBRlzHMtcq19ba2/yidXWelGTB6DsTmCxSrd/+rtPicXuf3DQRM
bpR3sHjV4O3J/FprseXsWjUIRfur5/tf4fNUgFvDibtg5LwuUmHL1M8t+81Fx8XJYpk3Doe0/Nsq
9/hzig3c1b3povHiRTZv6mK/Yd3/5l6oIk93Ge7tomf5pXL2yMD+RaHmYyPAlvu6bPX8Mrui6tlg
8g0dvMCXZVrMFya5RK7TsF4wgYaar2pBso1dBLcvizQ1tSsTpWwXe1zkatmwxn0Hcl+VgDuFoQTu
17Ff72tgtIaNYOiIA7lLNTNXKxeP2mr3TVo0NhhzMhyIJXmms9AkRerre2wX/FYt7xu7wUU96m22
nJbNCEXP3rJd8GiW3wN+GkGKJ1cV2Qp+m2Hel8Tby7RB03dR8npb/pJS+isLM5d0gZyd5bMJOqk1
oLNfGTplqxCKBKrZxengiIDULM3FugDJzlMmWRRiKUClqifXitjfvbLfh1Lv+qRMW+HCNV8IH9kI
fhgtWC/+a6nU/tVewHQqGw2L+l5L2/3wjp7CRlil563bypUT3eQxQDKx1wR5K1azyOZmO5qL5GN0
1+jl8V0084zu1exKFcae8F1gFqNP6cR0Hno8tvWb+5QtIbc0tzGsQvuX9/5G2qWM4JJ57A7kVq0R
p9SiJrmZPW7zTMsnh8QfCK5kyMtxtjQsBkPE7deORcZBpdeFuaFdJDcjOEqmU/VdDDWp2tM67887
52mpp+D82Gx3dmFK6bpIZZrRmVlQ87i6ygEs8uKf775D9E0KrwQaV/0etX9hDKwDn/guH9+omdHA
RlWECYIOVn+aL/J7Y8MM5TKnbRJpc7N/Q9ROc31tUbvN9f9uIPNxPs4Xnb+epukMi/K3XZl2kwJs
4IePzrTTOeCDxmNJYjU89Rt3VJhfZtgj99bYGvdXKZ5o/Tz6+87Gz4kIZ/XvzDjLRS/cEdM9sgUw
8wYFvHPJlISMeU6GNeWGVvsHPJ4KoH6rFuuHrCXqc+0CNTtTMq8kK01Nuegtf5eWc8oCxopdgAOj
dDWeprNZk/yx18RtnrWTPxThr/j7traCsPrLeTFnOn4jhP+YMVhm8cpFmVwwpS2cUS69//L0h81q
PEt/yRrJYuzAeVX1sAsZlZJWRkhm9DBuu16xHFZ/P11+f9r0vooLR8utXlm5/8hWPccI0DMAt5su
pKHjoWQH6/EolsUxmc7VVbMViRHtXFzxEF5Wyf+GB1g/v+0B3lz/7+bsKTllnxspiYO9kcPVgqti
tqe5GG5yMuuM1OxeUdWrlynnJXlouz1yt71kyGLKjCEjGpZRx7YnBW74RHoLa0naG7s44OcouFDX
pbFi78Gj90hdXGCqTfaMvqX7YU1sbtiTP9RjMvqwsgl/ijP3rCivzFdW74zDITIi54yNoB3KkSqu
miwRF99wXWYz83S4ILrKajnO5unYG53t934yJJQJNWxjQ7SLWRTn6l4xTG5HkO2iX+BYrUAld6Zd
e2kp+9Vy3Nh7LkYuPs9vs3nD2LtAwGu5uwcMP9ib/Ug7R/DYjEldANYvEDuedvEoEyK70uwo3u5H
LZ+Myb1iME5Wn+nKnwT1j4cbkTcclsZr9OTuzYfN/v49t1YHwDUDA7YmUroYSC0w4kKGDy7r1Wql
uJjcckGJfZlLMGMgTlybVX/V4QofLTun2XK50Gb7PL3PTFPlgszNV7wtxw0c1AXAB3dvnk3URK/9
Mr9SjYGHLjhFwvyvlHPMxgSV2jGLhgu8nLyIDxnED5iKAE96hHxlGra6RlxAXzUq9CFjislOS++7
OBTvR52HvsHB/j0CPcsazS8uQvFjwmUaxer3KmfZCT98pMzAy08cWLcqoT9hsgGFEhMZ4wrJ+hks
jIQm0BImUQ6epbcGahi54I1gIsQ0m9W0oD900Yu2lm3SD7iCeH/68+2yCV/PuPhzpBIV+DInKb7N
zZziIYDkkdHRKJ9xf8ROA+Ws6Vagf6lok3Dusu4uWB/HeX6zU7aDLOONKvDaa+n1WRd75WL434vs
p2zXwptTYw4qv1A+lyF6E4ZiCj6oa43ZuNjuM38QanvkTqoiwA78kNVWH7sLvOKIUuaufjW5GtA2
eiWKN4rqLgYwvso/CcVgx77hEkb7Jb/Jp5C+OLnPlrlZg+UyN3vxwjSQFPVdmn6spel428WQ61N6
q67wpKZgB+/xQs1uV4wn39aJCzj8PP3UOVYzXVA3DbELLsN51hjj74LJAAnsYz6rTaOhbxdB3Ac1
B1EtTbkO4q1zapCmVBcWSt7fjynob4O/5sKCXGTLMXHyTkfqubi25kLdgf3JI2zfD+S5IG5zdpp3
JziIbPH7C7oFd88UcIG8X+Y3UK2NzcIdf/WOPDwkv2TYhHHIfRfA32UJWa6xWAcFxx/QMCGKuJsX
5ZLe7vr5dVrlAv/7Ae+7w5X5kYMAayuw5Sbu+gEOf4G0h8N/3RVbQdPcT5r7hrmJnpVnm5sA2X2J
ilrBDdg5GHA/Y/bbvYhqsOD/wxdRXMvWMK2Ei1bcI6bzNPoyXDAZjwq57aK2CGLSXAShx8yMSTeF
upiwcCzpdIOS6mIeyMmYOoNZD3dBVFnnbEQUjevrXDQgvFCzm40MyMC9EwcG/mXJZD7D0+lrnb9Y
vcM4QSPob1TGja3hueg7lOlK1G8NcM9zwXm8SJvBsoME8H1RNhfLxcj1eTncLX+ACv4ZMpTx4oDj
9kk+0A3s+mcbM9XXDf3jGbTRf/wfAAAA//8=</cx:binary>
              </cx:geoCache>
            </cx:geography>
          </cx:layoutPr>
          <cx:valueColorPositions count="3"/>
        </cx:series>
      </cx:plotAreaRegion>
    </cx:plotArea>
    <cx:legend pos="r" align="min" overlay="0"/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7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8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9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0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800" b="0" i="0" u="none" strike="noStrike" kern="1200" baseline="0"/>
    <cs:bodyPr rot="-5400000" spcFirstLastPara="1" vertOverflow="clip" horzOverflow="clip" vert="horz" wrap="square" lIns="38100" tIns="19050" rIns="38100" bIns="19050" anchor="ctr" anchorCtr="1">
      <a:spAutoFit/>
    </cs:bodyPr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20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15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587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 cap="none" spc="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50000"/>
          <a:lumOff val="50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>
            <a:alpha val="70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 baseline="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tx1">
        <a:lumMod val="65000"/>
        <a:lumOff val="35000"/>
      </a:schemeClr>
    </cs:fontRef>
    <cs:defRPr sz="1600" b="0" i="0" kern="1200" cap="none" spc="5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587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08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11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35000"/>
          <a:lumOff val="65000"/>
        </a:schemeClr>
      </a:solidFill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/>
    <cs:fontRef idx="minor">
      <a:schemeClr val="dk1"/>
    </cs:fontRef>
    <cs:spPr>
      <a:noFill/>
      <a:ln w="25400" cap="flat" cmpd="sng" algn="ctr">
        <a:solidFill>
          <a:schemeClr val="phClr"/>
        </a:solidFill>
        <a:miter lim="800000"/>
      </a:ln>
    </cs:spPr>
  </cs:dataPoint>
  <cs:dataPoint3D>
    <cs:lnRef idx="0">
      <cs:styleClr val="auto"/>
    </cs:lnRef>
    <cs:fillRef idx="0">
      <cs:styleClr val="auto"/>
    </cs:fillRef>
    <cs:effectRef idx="0"/>
    <cs:fontRef idx="minor">
      <a:schemeClr val="dk1"/>
    </cs:fontRef>
    <cs:spPr>
      <a:ln w="19050" cap="flat" cmpd="sng" algn="ctr">
        <a:solidFill>
          <a:schemeClr val="phClr"/>
        </a:solidFill>
        <a:miter lim="800000"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ln w="19050" cap="rnd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1"/>
    <cs:effectRef idx="0"/>
    <cs:fontRef idx="minor">
      <a:schemeClr val="tx1"/>
    </cs:fontRef>
    <cs:spPr>
      <a:ln w="9525">
        <a:solidFill>
          <a:schemeClr val="phClr"/>
        </a:solidFill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800" b="0" kern="1200" cap="none" spc="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3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308">
  <cs:axisTitle>
    <cs:lnRef idx="0"/>
    <cs:fillRef idx="0"/>
    <cs:effectRef idx="0"/>
    <cs:fontRef idx="minor">
      <a:schemeClr val="tx2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tx2">
        <a:lumMod val="75000"/>
      </a:schemeClr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>
        <a:lumMod val="75000"/>
      </a:schemeClr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>
        <a:lumMod val="75000"/>
      </a:schemeClr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>
        <a:lumMod val="75000"/>
      </a:schemeClr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>
        <a:lumMod val="75000"/>
      </a:schemeClr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242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2"/>
    <cs:fontRef idx="minor">
      <a:schemeClr val="tx2"/>
    </cs:fontRef>
    <cs:spPr>
      <a:ln w="9525">
        <a:solidFill>
          <a:schemeClr val="phClr"/>
        </a:solidFill>
        <a:round/>
      </a:ln>
    </cs:spPr>
  </cs:dataPointMarker>
  <cs:dataPointMarkerLayout symbol="circle" size="5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spPr>
      <a:ln>
        <a:solidFill>
          <a:schemeClr val="tx2">
            <a:lumMod val="40000"/>
            <a:lumOff val="60000"/>
          </a:schemeClr>
        </a:solidFill>
      </a:ln>
    </cs:spPr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tx1">
            <a:lumMod val="15000"/>
            <a:lumOff val="8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2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tx1">
            <a:lumMod val="15000"/>
            <a:lumOff val="8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3.xml><?xml version="1.0" encoding="utf-8"?>
<cs:chartStyle xmlns:cs="http://schemas.microsoft.com/office/drawing/2012/chartStyle" xmlns:a="http://schemas.openxmlformats.org/drawingml/2006/main" id="395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  <cs:bodyPr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  <cs:bodyPr wrap="square" lIns="38100" tIns="19050" rIns="38100" bIns="19050" anchor="ctr">
      <a:spAutoFit/>
    </cs:bodyPr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tx1">
            <a:lumMod val="15000"/>
            <a:lumOff val="8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  <cs:bodyPr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  <cs:bodyPr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  <cs:bodyPr/>
  </cs:valueAxis>
  <cs:wall>
    <cs:lnRef idx="0"/>
    <cs:fillRef idx="0"/>
    <cs:effectRef idx="0"/>
    <cs:fontRef idx="minor">
      <a:schemeClr val="tx1"/>
    </cs:fontRef>
  </cs:wall>
</cs:chartStyle>
</file>

<file path=xl/charts/style2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  <cs:bodyPr rot="-60000000" vert="horz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tx1">
            <a:lumMod val="15000"/>
            <a:lumOff val="8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  <cs:bodyPr rot="-60000000" vert="horz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  <cs:bodyPr rot="0" vert="horz"/>
  </cs:title>
  <cs:trendline>
    <cs:lnRef idx="0"/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  <cs:bodyPr rot="-60000000" vert="horz"/>
  </cs:valueAxis>
  <cs:wall>
    <cs:lnRef idx="0"/>
    <cs:fillRef idx="0"/>
    <cs:effectRef idx="0"/>
    <cs:fontRef idx="minor">
      <a:schemeClr val="tx1"/>
    </cs:fontRef>
  </cs:wall>
</cs:chartStyle>
</file>

<file path=xl/charts/style26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850" kern="1200"/>
    <cs:bodyPr wrap="square" lIns="38100" tIns="19050" rIns="38100" bIns="19050" anchor="ctr">
      <a:spAutoFit/>
    </cs:bodyPr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defRPr sz="900"/>
  </cs:dataTable>
  <cs:downBar>
    <cs:lnRef idx="0"/>
    <cs:fillRef idx="0"/>
    <cs:effectRef idx="0"/>
    <cs:fontRef idx="minor">
      <a:schemeClr val="tx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  <a:lumOff val="10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  <cs:bodyPr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7.xml><?xml version="1.0" encoding="utf-8"?>
<cs:chartStyle xmlns:cs="http://schemas.microsoft.com/office/drawing/2012/chartStyle" xmlns:a="http://schemas.openxmlformats.org/drawingml/2006/main" id="410">
  <cs:axisTitle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bg1">
          <a:lumMod val="65000"/>
        </a:schemeClr>
      </a:solidFill>
      <a:ln w="19050">
        <a:solidFill>
          <a:schemeClr val="bg1"/>
        </a:solidFill>
      </a:ln>
    </cs:spPr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bg1"/>
    </cs:fontRef>
    <cs:defRPr sz="900" kern="1200"/>
    <cs:bodyPr lIns="38100" tIns="19050" rIns="38100" bIns="19050">
      <a:spAutoFit/>
    </cs:bodyPr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defRPr sz="900"/>
  </cs:dataTable>
  <cs:downBar>
    <cs:lnRef idx="0"/>
    <cs:fillRef idx="0"/>
    <cs:effectRef idx="0"/>
    <cs:fontRef idx="minor">
      <a:schemeClr val="tx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  <a:lumOff val="10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8.xml><?xml version="1.0" encoding="utf-8"?>
<cs:chartStyle xmlns:cs="http://schemas.microsoft.com/office/drawing/2012/chartStyle" xmlns:a="http://schemas.openxmlformats.org/drawingml/2006/main" id="41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9.xml><?xml version="1.0" encoding="utf-8"?>
<cs:chartStyle xmlns:cs="http://schemas.microsoft.com/office/drawing/2012/chartStyle" xmlns:a="http://schemas.openxmlformats.org/drawingml/2006/main" id="494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bg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6" Type="http://schemas.openxmlformats.org/officeDocument/2006/relationships/chart" Target="../charts/chart13.xml"/><Relationship Id="rId5" Type="http://schemas.openxmlformats.org/officeDocument/2006/relationships/chart" Target="../charts/chart12.xml"/><Relationship Id="rId4" Type="http://schemas.openxmlformats.org/officeDocument/2006/relationships/chart" Target="../charts/chart11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.xml"/><Relationship Id="rId2" Type="http://schemas.openxmlformats.org/officeDocument/2006/relationships/chart" Target="../charts/chart15.xml"/><Relationship Id="rId1" Type="http://schemas.openxmlformats.org/officeDocument/2006/relationships/chart" Target="../charts/chart14.xml"/><Relationship Id="rId6" Type="http://schemas.openxmlformats.org/officeDocument/2006/relationships/chart" Target="../charts/chart19.xml"/><Relationship Id="rId5" Type="http://schemas.openxmlformats.org/officeDocument/2006/relationships/chart" Target="../charts/chart18.xml"/><Relationship Id="rId4" Type="http://schemas.openxmlformats.org/officeDocument/2006/relationships/chart" Target="../charts/chart17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.xml"/><Relationship Id="rId2" Type="http://schemas.openxmlformats.org/officeDocument/2006/relationships/chart" Target="../charts/chart21.xml"/><Relationship Id="rId1" Type="http://schemas.openxmlformats.org/officeDocument/2006/relationships/chart" Target="../charts/chart20.xml"/><Relationship Id="rId5" Type="http://schemas.openxmlformats.org/officeDocument/2006/relationships/chart" Target="../charts/chart24.xml"/><Relationship Id="rId4" Type="http://schemas.openxmlformats.org/officeDocument/2006/relationships/chart" Target="../charts/chart23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6.xml"/><Relationship Id="rId1" Type="http://schemas.openxmlformats.org/officeDocument/2006/relationships/chart" Target="../charts/chart25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0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1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2.xm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4.xml"/><Relationship Id="rId1" Type="http://schemas.openxmlformats.org/officeDocument/2006/relationships/chart" Target="../charts/chart33.xm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6.xml"/><Relationship Id="rId1" Type="http://schemas.openxmlformats.org/officeDocument/2006/relationships/chart" Target="../charts/chart35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7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8.xml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1.xml"/><Relationship Id="rId2" Type="http://schemas.openxmlformats.org/officeDocument/2006/relationships/chart" Target="../charts/chart40.xml"/><Relationship Id="rId1" Type="http://schemas.openxmlformats.org/officeDocument/2006/relationships/chart" Target="../charts/chart39.xml"/><Relationship Id="rId4" Type="http://schemas.openxmlformats.org/officeDocument/2006/relationships/chart" Target="../charts/chart42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3.xml"/></Relationships>
</file>

<file path=xl/drawings/_rels/drawing24.xml.rels><?xml version="1.0" encoding="UTF-8" standalone="yes"?>
<Relationships xmlns="http://schemas.openxmlformats.org/package/2006/relationships"><Relationship Id="rId1" Type="http://schemas.microsoft.com/office/2014/relationships/chartEx" Target="../charts/chartEx1.xml"/></Relationships>
</file>

<file path=xl/drawings/_rels/drawing25.xml.rels><?xml version="1.0" encoding="UTF-8" standalone="yes"?>
<Relationships xmlns="http://schemas.openxmlformats.org/package/2006/relationships"><Relationship Id="rId1" Type="http://schemas.microsoft.com/office/2014/relationships/chartEx" Target="../charts/chartEx2.xm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4.xml"/><Relationship Id="rId1" Type="http://schemas.microsoft.com/office/2014/relationships/chartEx" Target="../charts/chartEx3.xml"/></Relationships>
</file>

<file path=xl/drawings/_rels/drawing27.xml.rels><?xml version="1.0" encoding="UTF-8" standalone="yes"?>
<Relationships xmlns="http://schemas.openxmlformats.org/package/2006/relationships"><Relationship Id="rId1" Type="http://schemas.microsoft.com/office/2014/relationships/chartEx" Target="../charts/chartEx4.xml"/></Relationships>
</file>

<file path=xl/drawings/_rels/drawing28.xml.rels><?xml version="1.0" encoding="UTF-8" standalone="yes"?>
<Relationships xmlns="http://schemas.openxmlformats.org/package/2006/relationships"><Relationship Id="rId1" Type="http://schemas.microsoft.com/office/2014/relationships/chartEx" Target="../charts/chartEx5.xml"/></Relationships>
</file>

<file path=xl/drawings/_rels/drawing29.xml.rels><?xml version="1.0" encoding="UTF-8" standalone="yes"?>
<Relationships xmlns="http://schemas.openxmlformats.org/package/2006/relationships"><Relationship Id="rId1" Type="http://schemas.microsoft.com/office/2014/relationships/chartEx" Target="../charts/chartEx6.xml"/></Relationships>
</file>

<file path=xl/drawings/_rels/drawing30.xml.rels><?xml version="1.0" encoding="UTF-8" standalone="yes"?>
<Relationships xmlns="http://schemas.openxmlformats.org/package/2006/relationships"><Relationship Id="rId1" Type="http://schemas.microsoft.com/office/2014/relationships/chartEx" Target="../charts/chartEx7.xml"/></Relationships>
</file>

<file path=xl/drawings/_rels/drawing31.xml.rels><?xml version="1.0" encoding="UTF-8" standalone="yes"?>
<Relationships xmlns="http://schemas.openxmlformats.org/package/2006/relationships"><Relationship Id="rId1" Type="http://schemas.microsoft.com/office/2014/relationships/chartEx" Target="../charts/chartEx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113347</xdr:colOff>
      <xdr:row>0</xdr:row>
      <xdr:rowOff>65722</xdr:rowOff>
    </xdr:from>
    <xdr:to>
      <xdr:col>9</xdr:col>
      <xdr:colOff>418147</xdr:colOff>
      <xdr:row>14</xdr:row>
      <xdr:rowOff>134302</xdr:rowOff>
    </xdr:to>
    <xdr:graphicFrame macro="">
      <xdr:nvGraphicFramePr>
        <xdr:cNvPr id="2" name="Sales by Month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154305</xdr:colOff>
      <xdr:row>0</xdr:row>
      <xdr:rowOff>40005</xdr:rowOff>
    </xdr:from>
    <xdr:to>
      <xdr:col>10</xdr:col>
      <xdr:colOff>281940</xdr:colOff>
      <xdr:row>14</xdr:row>
      <xdr:rowOff>60960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99060</xdr:colOff>
      <xdr:row>0</xdr:row>
      <xdr:rowOff>49530</xdr:rowOff>
    </xdr:from>
    <xdr:to>
      <xdr:col>9</xdr:col>
      <xdr:colOff>403860</xdr:colOff>
      <xdr:row>15</xdr:row>
      <xdr:rowOff>49530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5C77E5D-3C43-439C-96CA-E16C4053FA9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190500</xdr:colOff>
      <xdr:row>0</xdr:row>
      <xdr:rowOff>64770</xdr:rowOff>
    </xdr:from>
    <xdr:to>
      <xdr:col>10</xdr:col>
      <xdr:colOff>495300</xdr:colOff>
      <xdr:row>15</xdr:row>
      <xdr:rowOff>64770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0275EB7-AF9C-418A-9B69-C7648AC9F27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220980</xdr:colOff>
      <xdr:row>0</xdr:row>
      <xdr:rowOff>72390</xdr:rowOff>
    </xdr:from>
    <xdr:to>
      <xdr:col>8</xdr:col>
      <xdr:colOff>381000</xdr:colOff>
      <xdr:row>16</xdr:row>
      <xdr:rowOff>7620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291464</xdr:colOff>
      <xdr:row>1</xdr:row>
      <xdr:rowOff>13336</xdr:rowOff>
    </xdr:from>
    <xdr:to>
      <xdr:col>11</xdr:col>
      <xdr:colOff>348615</xdr:colOff>
      <xdr:row>17</xdr:row>
      <xdr:rowOff>177165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45720</xdr:colOff>
      <xdr:row>0</xdr:row>
      <xdr:rowOff>34290</xdr:rowOff>
    </xdr:from>
    <xdr:to>
      <xdr:col>10</xdr:col>
      <xdr:colOff>350520</xdr:colOff>
      <xdr:row>15</xdr:row>
      <xdr:rowOff>34290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BFC452C-70A8-4F52-A106-5E6A91CDC24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9525</xdr:rowOff>
    </xdr:from>
    <xdr:to>
      <xdr:col>8</xdr:col>
      <xdr:colOff>304800</xdr:colOff>
      <xdr:row>16</xdr:row>
      <xdr:rowOff>85725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371475</xdr:colOff>
      <xdr:row>2</xdr:row>
      <xdr:rowOff>19050</xdr:rowOff>
    </xdr:from>
    <xdr:to>
      <xdr:col>16</xdr:col>
      <xdr:colOff>66675</xdr:colOff>
      <xdr:row>16</xdr:row>
      <xdr:rowOff>95250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16</xdr:row>
      <xdr:rowOff>157163</xdr:rowOff>
    </xdr:from>
    <xdr:to>
      <xdr:col>8</xdr:col>
      <xdr:colOff>304800</xdr:colOff>
      <xdr:row>31</xdr:row>
      <xdr:rowOff>42863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381000</xdr:colOff>
      <xdr:row>16</xdr:row>
      <xdr:rowOff>161925</xdr:rowOff>
    </xdr:from>
    <xdr:to>
      <xdr:col>16</xdr:col>
      <xdr:colOff>76200</xdr:colOff>
      <xdr:row>31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31</xdr:row>
      <xdr:rowOff>104775</xdr:rowOff>
    </xdr:from>
    <xdr:to>
      <xdr:col>8</xdr:col>
      <xdr:colOff>304800</xdr:colOff>
      <xdr:row>45</xdr:row>
      <xdr:rowOff>180975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371475</xdr:colOff>
      <xdr:row>31</xdr:row>
      <xdr:rowOff>123825</xdr:rowOff>
    </xdr:from>
    <xdr:to>
      <xdr:col>16</xdr:col>
      <xdr:colOff>66675</xdr:colOff>
      <xdr:row>46</xdr:row>
      <xdr:rowOff>9525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409575</xdr:colOff>
      <xdr:row>1</xdr:row>
      <xdr:rowOff>133350</xdr:rowOff>
    </xdr:from>
    <xdr:to>
      <xdr:col>8</xdr:col>
      <xdr:colOff>485775</xdr:colOff>
      <xdr:row>15</xdr:row>
      <xdr:rowOff>104775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E518849-DEB1-4789-A13E-1BE25C1970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409575</xdr:colOff>
      <xdr:row>15</xdr:row>
      <xdr:rowOff>133350</xdr:rowOff>
    </xdr:from>
    <xdr:to>
      <xdr:col>8</xdr:col>
      <xdr:colOff>485775</xdr:colOff>
      <xdr:row>29</xdr:row>
      <xdr:rowOff>104775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D4AF2A0-2E8D-450A-B96A-614AF87418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523875</xdr:colOff>
      <xdr:row>1</xdr:row>
      <xdr:rowOff>133350</xdr:rowOff>
    </xdr:from>
    <xdr:to>
      <xdr:col>14</xdr:col>
      <xdr:colOff>600075</xdr:colOff>
      <xdr:row>15</xdr:row>
      <xdr:rowOff>104775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EB6ACB7-C82C-41A4-A362-7762187B09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409575</xdr:colOff>
      <xdr:row>29</xdr:row>
      <xdr:rowOff>152400</xdr:rowOff>
    </xdr:from>
    <xdr:to>
      <xdr:col>8</xdr:col>
      <xdr:colOff>485775</xdr:colOff>
      <xdr:row>43</xdr:row>
      <xdr:rowOff>123825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43D7457-DC53-4892-9D33-C0600C0003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523875</xdr:colOff>
      <xdr:row>29</xdr:row>
      <xdr:rowOff>152400</xdr:rowOff>
    </xdr:from>
    <xdr:to>
      <xdr:col>14</xdr:col>
      <xdr:colOff>600075</xdr:colOff>
      <xdr:row>43</xdr:row>
      <xdr:rowOff>123825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34AC447-BA60-4AA6-8BC4-4D15805587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523875</xdr:colOff>
      <xdr:row>15</xdr:row>
      <xdr:rowOff>133350</xdr:rowOff>
    </xdr:from>
    <xdr:to>
      <xdr:col>14</xdr:col>
      <xdr:colOff>600075</xdr:colOff>
      <xdr:row>29</xdr:row>
      <xdr:rowOff>104775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70582E1-A9CE-40C4-9407-6E79C2FA59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142875</xdr:colOff>
      <xdr:row>0</xdr:row>
      <xdr:rowOff>123825</xdr:rowOff>
    </xdr:from>
    <xdr:ext cx="4572000" cy="27432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AF07CA5-D057-4454-8A9B-045183730C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  <xdr:oneCellAnchor>
    <xdr:from>
      <xdr:col>3</xdr:col>
      <xdr:colOff>152400</xdr:colOff>
      <xdr:row>15</xdr:row>
      <xdr:rowOff>152400</xdr:rowOff>
    </xdr:from>
    <xdr:ext cx="4572000" cy="27432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42F7595-9FA0-4976-B0A6-A156920B48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  <xdr:oneCellAnchor>
    <xdr:from>
      <xdr:col>11</xdr:col>
      <xdr:colOff>9525</xdr:colOff>
      <xdr:row>0</xdr:row>
      <xdr:rowOff>123825</xdr:rowOff>
    </xdr:from>
    <xdr:ext cx="4572000" cy="2743200"/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094BA67-C812-47F0-A00E-E816814D8B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oneCellAnchor>
  <xdr:oneCellAnchor>
    <xdr:from>
      <xdr:col>11</xdr:col>
      <xdr:colOff>0</xdr:colOff>
      <xdr:row>15</xdr:row>
      <xdr:rowOff>161925</xdr:rowOff>
    </xdr:from>
    <xdr:ext cx="4572000" cy="2743200"/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98BA437-8EEF-421B-8C79-4F9AE280E8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oneCellAnchor>
  <xdr:oneCellAnchor>
    <xdr:from>
      <xdr:col>3</xdr:col>
      <xdr:colOff>190500</xdr:colOff>
      <xdr:row>31</xdr:row>
      <xdr:rowOff>0</xdr:rowOff>
    </xdr:from>
    <xdr:ext cx="4572000" cy="2743200"/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ECE1A44-88A9-4EB6-B8CC-BD0E336B9D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211455</xdr:colOff>
      <xdr:row>1</xdr:row>
      <xdr:rowOff>47625</xdr:rowOff>
    </xdr:from>
    <xdr:ext cx="5953125" cy="353377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604816A-EF42-4B04-835D-EC37C3745E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  <xdr:oneCellAnchor>
    <xdr:from>
      <xdr:col>0</xdr:col>
      <xdr:colOff>161925</xdr:colOff>
      <xdr:row>32</xdr:row>
      <xdr:rowOff>0</xdr:rowOff>
    </xdr:from>
    <xdr:ext cx="5953125" cy="3533775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91A12AA-F92D-46C8-B103-D8409ABE03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378141</xdr:colOff>
      <xdr:row>2</xdr:row>
      <xdr:rowOff>45718</xdr:rowOff>
    </xdr:from>
    <xdr:to>
      <xdr:col>11</xdr:col>
      <xdr:colOff>91440</xdr:colOff>
      <xdr:row>20</xdr:row>
      <xdr:rowOff>68579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B625BBC-E20A-4637-BA62-B557F00195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0</xdr:colOff>
      <xdr:row>0</xdr:row>
      <xdr:rowOff>0</xdr:rowOff>
    </xdr:to>
    <xdr:sp macro="" textlink="">
      <xdr:nvSpPr>
        <xdr:cNvPr id="2" name="Text 1">
          <a:extLst>
            <a:ext uri="{FF2B5EF4-FFF2-40B4-BE49-F238E27FC236}">
              <a16:creationId xmlns:a16="http://schemas.microsoft.com/office/drawing/2014/main" id="{30161176-312D-409A-A894-0AF55E41ADD1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3139440" cy="0"/>
        </a:xfrm>
        <a:prstGeom prst="rect">
          <a:avLst/>
        </a:prstGeom>
        <a:solidFill>
          <a:srgbClr val="FFFFFF"/>
        </a:solidFill>
        <a:ln w="9525" cap="flat" cmpd="sng" algn="ctr">
          <a:noFill/>
          <a:prstDash val="solid"/>
          <a:miter lim="800000"/>
          <a:headEnd type="none" w="med" len="med"/>
          <a:tailEnd type="none" w="med" len="med"/>
        </a:ln>
        <a:effectLst/>
      </xdr:spPr>
      <xdr:txBody>
        <a:bodyPr vertOverflow="clip" wrap="square" lIns="25400" tIns="0" rIns="25400" bIns="0" anchor="t" upright="1"/>
        <a:lstStyle>
          <a:lvl1pPr marL="0" indent="0">
            <a:defRPr>
              <a:latin typeface="+mn-lt"/>
              <a:ea typeface="+mn-ea"/>
              <a:cs typeface="+mn-cs"/>
            </a:defRPr>
          </a:lvl1pPr>
          <a:lvl2pPr marL="457200" indent="0">
            <a:defRPr>
              <a:latin typeface="+mn-lt"/>
              <a:ea typeface="+mn-ea"/>
              <a:cs typeface="+mn-cs"/>
            </a:defRPr>
          </a:lvl2pPr>
          <a:lvl3pPr marL="914400" indent="0">
            <a:defRPr>
              <a:latin typeface="+mn-lt"/>
              <a:ea typeface="+mn-ea"/>
              <a:cs typeface="+mn-cs"/>
            </a:defRPr>
          </a:lvl3pPr>
          <a:lvl4pPr marL="1371600" indent="0">
            <a:defRPr>
              <a:latin typeface="+mn-lt"/>
              <a:ea typeface="+mn-ea"/>
              <a:cs typeface="+mn-cs"/>
            </a:defRPr>
          </a:lvl4pPr>
          <a:lvl5pPr marL="1828800" indent="0">
            <a:defRPr>
              <a:latin typeface="+mn-lt"/>
              <a:ea typeface="+mn-ea"/>
              <a:cs typeface="+mn-cs"/>
            </a:defRPr>
          </a:lvl5pPr>
          <a:lvl6pPr marL="2286000" indent="0">
            <a:defRPr>
              <a:latin typeface="+mn-lt"/>
              <a:ea typeface="+mn-ea"/>
              <a:cs typeface="+mn-cs"/>
            </a:defRPr>
          </a:lvl6pPr>
          <a:lvl7pPr marL="2743200" indent="0">
            <a:defRPr>
              <a:latin typeface="+mn-lt"/>
              <a:ea typeface="+mn-ea"/>
              <a:cs typeface="+mn-cs"/>
            </a:defRPr>
          </a:lvl7pPr>
          <a:lvl8pPr marL="3200400" indent="0">
            <a:defRPr>
              <a:latin typeface="+mn-lt"/>
              <a:ea typeface="+mn-ea"/>
              <a:cs typeface="+mn-cs"/>
            </a:defRPr>
          </a:lvl8pPr>
          <a:lvl9pPr marL="3657600" indent="0">
            <a:defRPr>
              <a:latin typeface="+mn-lt"/>
              <a:ea typeface="+mn-ea"/>
              <a:cs typeface="+mn-cs"/>
            </a:defRPr>
          </a:lvl9pPr>
        </a:lstStyle>
        <a:p>
          <a:pPr algn="l" rtl="0">
            <a:defRPr sz="1000"/>
          </a:pPr>
          <a:r>
            <a:rPr lang="en-US" sz="900" b="0" i="0" strike="noStrike">
              <a:solidFill>
                <a:srgbClr val="000000"/>
              </a:solidFill>
              <a:latin typeface="Arial"/>
              <a:cs typeface="Arial"/>
            </a:rPr>
            <a:t>See appendix tables 4-5 and 4-6.</a:t>
          </a:r>
          <a:endParaRPr lang="en-US"/>
        </a:p>
        <a:p>
          <a:pPr algn="l" rtl="0">
            <a:defRPr sz="1000"/>
          </a:pPr>
          <a:endParaRPr lang="en-US" sz="9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900" b="0" i="1" strike="noStrike">
              <a:solidFill>
                <a:srgbClr val="000000"/>
              </a:solidFill>
              <a:latin typeface="Arial"/>
              <a:cs typeface="Arial"/>
            </a:rPr>
            <a:t>Science &amp; Engineering Indicators – 2002</a:t>
          </a:r>
          <a:endParaRPr lang="en-US"/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409575</xdr:colOff>
      <xdr:row>0</xdr:row>
      <xdr:rowOff>0</xdr:rowOff>
    </xdr:to>
    <xdr:sp macro="" textlink="">
      <xdr:nvSpPr>
        <xdr:cNvPr id="3" name="Text 2">
          <a:extLst>
            <a:ext uri="{FF2B5EF4-FFF2-40B4-BE49-F238E27FC236}">
              <a16:creationId xmlns:a16="http://schemas.microsoft.com/office/drawing/2014/main" id="{0DA1A639-E3A9-481F-A879-5B559618BE3A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4333875" cy="0"/>
        </a:xfrm>
        <a:prstGeom prst="rect">
          <a:avLst/>
        </a:prstGeom>
        <a:solidFill>
          <a:srgbClr val="FFFFFF"/>
        </a:solidFill>
        <a:ln w="9525" cap="flat" cmpd="sng" algn="ctr">
          <a:noFill/>
          <a:prstDash val="solid"/>
          <a:miter lim="800000"/>
          <a:headEnd type="none" w="med" len="med"/>
          <a:tailEnd type="none" w="med" len="med"/>
        </a:ln>
        <a:effectLst/>
      </xdr:spPr>
      <xdr:txBody>
        <a:bodyPr vertOverflow="clip" wrap="square" lIns="25400" tIns="0" rIns="25400" bIns="0" anchor="t" upright="1"/>
        <a:lstStyle>
          <a:lvl1pPr marL="0" indent="0">
            <a:defRPr>
              <a:latin typeface="+mn-lt"/>
              <a:ea typeface="+mn-ea"/>
              <a:cs typeface="+mn-cs"/>
            </a:defRPr>
          </a:lvl1pPr>
          <a:lvl2pPr marL="457200" indent="0">
            <a:defRPr>
              <a:latin typeface="+mn-lt"/>
              <a:ea typeface="+mn-ea"/>
              <a:cs typeface="+mn-cs"/>
            </a:defRPr>
          </a:lvl2pPr>
          <a:lvl3pPr marL="914400" indent="0">
            <a:defRPr>
              <a:latin typeface="+mn-lt"/>
              <a:ea typeface="+mn-ea"/>
              <a:cs typeface="+mn-cs"/>
            </a:defRPr>
          </a:lvl3pPr>
          <a:lvl4pPr marL="1371600" indent="0">
            <a:defRPr>
              <a:latin typeface="+mn-lt"/>
              <a:ea typeface="+mn-ea"/>
              <a:cs typeface="+mn-cs"/>
            </a:defRPr>
          </a:lvl4pPr>
          <a:lvl5pPr marL="1828800" indent="0">
            <a:defRPr>
              <a:latin typeface="+mn-lt"/>
              <a:ea typeface="+mn-ea"/>
              <a:cs typeface="+mn-cs"/>
            </a:defRPr>
          </a:lvl5pPr>
          <a:lvl6pPr marL="2286000" indent="0">
            <a:defRPr>
              <a:latin typeface="+mn-lt"/>
              <a:ea typeface="+mn-ea"/>
              <a:cs typeface="+mn-cs"/>
            </a:defRPr>
          </a:lvl6pPr>
          <a:lvl7pPr marL="2743200" indent="0">
            <a:defRPr>
              <a:latin typeface="+mn-lt"/>
              <a:ea typeface="+mn-ea"/>
              <a:cs typeface="+mn-cs"/>
            </a:defRPr>
          </a:lvl7pPr>
          <a:lvl8pPr marL="3200400" indent="0">
            <a:defRPr>
              <a:latin typeface="+mn-lt"/>
              <a:ea typeface="+mn-ea"/>
              <a:cs typeface="+mn-cs"/>
            </a:defRPr>
          </a:lvl8pPr>
          <a:lvl9pPr marL="3657600" indent="0">
            <a:defRPr>
              <a:latin typeface="+mn-lt"/>
              <a:ea typeface="+mn-ea"/>
              <a:cs typeface="+mn-cs"/>
            </a:defRPr>
          </a:lvl9pPr>
        </a:lstStyle>
        <a:p>
          <a:pPr algn="l" rtl="0">
            <a:defRPr sz="1000"/>
          </a:pPr>
          <a:r>
            <a:rPr lang="en-US" sz="900" b="0" i="0" strike="noStrike">
              <a:solidFill>
                <a:srgbClr val="000000"/>
              </a:solidFill>
              <a:latin typeface="Arial"/>
              <a:cs typeface="Arial"/>
            </a:rPr>
            <a:t>FFRDCs = Federally Funded Research and Development Centers</a:t>
          </a:r>
          <a:endParaRPr lang="en-US"/>
        </a:p>
        <a:p>
          <a:pPr algn="l" rtl="0">
            <a:defRPr sz="1000"/>
          </a:pPr>
          <a:endParaRPr lang="en-US" sz="9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900" b="0" i="0" strike="noStrike">
              <a:solidFill>
                <a:srgbClr val="000000"/>
              </a:solidFill>
              <a:latin typeface="Arial"/>
              <a:cs typeface="Arial"/>
            </a:rPr>
            <a:t>NOTE: Data labels rounded to nearest whole number. National R&amp;D</a:t>
          </a:r>
        </a:p>
        <a:p>
          <a:pPr algn="l" rtl="0">
            <a:defRPr sz="1000"/>
          </a:pPr>
          <a:r>
            <a:rPr lang="en-US" sz="900" b="0" i="0" strike="noStrike">
              <a:solidFill>
                <a:srgbClr val="000000"/>
              </a:solidFill>
              <a:latin typeface="Arial"/>
              <a:cs typeface="Arial"/>
            </a:rPr>
            <a:t>expenditures are an estimated $265 billion in 2000.</a:t>
          </a:r>
        </a:p>
        <a:p>
          <a:pPr algn="l" rtl="0">
            <a:defRPr sz="1000"/>
          </a:pPr>
          <a:r>
            <a:rPr lang="en-US" sz="900" b="0" i="0" strike="noStrike">
              <a:solidFill>
                <a:srgbClr val="000000"/>
              </a:solidFill>
              <a:latin typeface="Arial"/>
              <a:cs typeface="Arial"/>
            </a:rPr>
            <a:t>See appendix tables 4-3, 4-5, 4-7, 4-11, and 4-15.</a:t>
          </a:r>
        </a:p>
        <a:p>
          <a:pPr algn="l" rtl="0">
            <a:defRPr sz="1000"/>
          </a:pPr>
          <a:endParaRPr lang="en-US" sz="9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900" b="0" i="1" strike="noStrike">
              <a:solidFill>
                <a:srgbClr val="000000"/>
              </a:solidFill>
              <a:latin typeface="Arial"/>
              <a:cs typeface="Arial"/>
            </a:rPr>
            <a:t>Science &amp; Engineering Indicators – 2002</a:t>
          </a:r>
          <a:endParaRPr lang="en-US"/>
        </a:p>
      </xdr:txBody>
    </xdr:sp>
    <xdr:clientData/>
  </xdr:twoCellAnchor>
  <xdr:twoCellAnchor>
    <xdr:from>
      <xdr:col>4</xdr:col>
      <xdr:colOff>95250</xdr:colOff>
      <xdr:row>1</xdr:row>
      <xdr:rowOff>180975</xdr:rowOff>
    </xdr:from>
    <xdr:to>
      <xdr:col>10</xdr:col>
      <xdr:colOff>95250</xdr:colOff>
      <xdr:row>16</xdr:row>
      <xdr:rowOff>66675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3EA0479-4B2E-4680-971B-15CC94900A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123825</xdr:colOff>
      <xdr:row>2</xdr:row>
      <xdr:rowOff>4761</xdr:rowOff>
    </xdr:from>
    <xdr:to>
      <xdr:col>12</xdr:col>
      <xdr:colOff>123825</xdr:colOff>
      <xdr:row>18</xdr:row>
      <xdr:rowOff>171449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32E278C-FEA3-4CDB-BF4A-015C507BB9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962025</xdr:colOff>
      <xdr:row>0</xdr:row>
      <xdr:rowOff>85725</xdr:rowOff>
    </xdr:from>
    <xdr:ext cx="4400550" cy="31337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E85A406-2BF0-44C2-8AE8-9B5D8553F1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238125</xdr:colOff>
      <xdr:row>0</xdr:row>
      <xdr:rowOff>85725</xdr:rowOff>
    </xdr:from>
    <xdr:ext cx="5257800" cy="28194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6184FC5-F28A-429E-B4C3-7F5FC05C24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167640</xdr:colOff>
      <xdr:row>0</xdr:row>
      <xdr:rowOff>220980</xdr:rowOff>
    </xdr:from>
    <xdr:to>
      <xdr:col>11</xdr:col>
      <xdr:colOff>472440</xdr:colOff>
      <xdr:row>15</xdr:row>
      <xdr:rowOff>38100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64ACB7-431E-411A-840F-342CDE27DB1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152400</xdr:colOff>
      <xdr:row>15</xdr:row>
      <xdr:rowOff>142875</xdr:rowOff>
    </xdr:from>
    <xdr:ext cx="4572000" cy="27432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7C7AEE3-C541-41C7-824B-3607A9E7DD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  <xdr:oneCellAnchor>
    <xdr:from>
      <xdr:col>4</xdr:col>
      <xdr:colOff>152400</xdr:colOff>
      <xdr:row>0</xdr:row>
      <xdr:rowOff>152400</xdr:rowOff>
    </xdr:from>
    <xdr:ext cx="4572000" cy="27432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CBC0F3E-2B99-41F9-9180-094553A714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146686</xdr:colOff>
      <xdr:row>14</xdr:row>
      <xdr:rowOff>38100</xdr:rowOff>
    </xdr:from>
    <xdr:to>
      <xdr:col>5</xdr:col>
      <xdr:colOff>83820</xdr:colOff>
      <xdr:row>28</xdr:row>
      <xdr:rowOff>69881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D64B6BC-F769-426D-B1D4-E88907E229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5</xdr:col>
      <xdr:colOff>154305</xdr:colOff>
      <xdr:row>14</xdr:row>
      <xdr:rowOff>43814</xdr:rowOff>
    </xdr:from>
    <xdr:ext cx="3465195" cy="2600326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734148B-EA6F-42EC-B4A7-E939AAC0B5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209550</xdr:colOff>
      <xdr:row>14</xdr:row>
      <xdr:rowOff>76200</xdr:rowOff>
    </xdr:from>
    <xdr:to>
      <xdr:col>8</xdr:col>
      <xdr:colOff>205739</xdr:colOff>
      <xdr:row>33</xdr:row>
      <xdr:rowOff>91440</xdr:rowOff>
    </xdr:to>
    <xdr:graphicFrame macro="">
      <xdr:nvGraphicFramePr>
        <xdr:cNvPr id="2" name="Chart 4">
          <a:extLst>
            <a:ext uri="{FF2B5EF4-FFF2-40B4-BE49-F238E27FC236}">
              <a16:creationId xmlns:a16="http://schemas.microsoft.com/office/drawing/2014/main" id="{E81134C7-B89F-4C4A-8400-C2D13D04C3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356235</xdr:colOff>
      <xdr:row>3</xdr:row>
      <xdr:rowOff>55245</xdr:rowOff>
    </xdr:from>
    <xdr:to>
      <xdr:col>13</xdr:col>
      <xdr:colOff>198120</xdr:colOff>
      <xdr:row>21</xdr:row>
      <xdr:rowOff>22860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D9BB698-D558-43AE-8EFF-DEF409BF69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6</xdr:row>
      <xdr:rowOff>161925</xdr:rowOff>
    </xdr:from>
    <xdr:to>
      <xdr:col>7</xdr:col>
      <xdr:colOff>123825</xdr:colOff>
      <xdr:row>23</xdr:row>
      <xdr:rowOff>152400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E517B43-E481-4A5D-9415-2DCAE54D07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190500</xdr:colOff>
      <xdr:row>6</xdr:row>
      <xdr:rowOff>161925</xdr:rowOff>
    </xdr:from>
    <xdr:to>
      <xdr:col>14</xdr:col>
      <xdr:colOff>495300</xdr:colOff>
      <xdr:row>23</xdr:row>
      <xdr:rowOff>152400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848BF1A-AFA6-4617-9A51-9E58F1AA3E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85725</xdr:colOff>
      <xdr:row>24</xdr:row>
      <xdr:rowOff>28575</xdr:rowOff>
    </xdr:from>
    <xdr:to>
      <xdr:col>7</xdr:col>
      <xdr:colOff>123825</xdr:colOff>
      <xdr:row>41</xdr:row>
      <xdr:rowOff>19050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D820175-2BED-4FDA-A68A-99257FE6DD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200025</xdr:colOff>
      <xdr:row>24</xdr:row>
      <xdr:rowOff>28575</xdr:rowOff>
    </xdr:from>
    <xdr:to>
      <xdr:col>14</xdr:col>
      <xdr:colOff>504825</xdr:colOff>
      <xdr:row>41</xdr:row>
      <xdr:rowOff>19050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1280623-3A97-46F4-B2DE-4D1400EFC9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266700</xdr:colOff>
      <xdr:row>2</xdr:row>
      <xdr:rowOff>0</xdr:rowOff>
    </xdr:from>
    <xdr:to>
      <xdr:col>13</xdr:col>
      <xdr:colOff>419100</xdr:colOff>
      <xdr:row>23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B9553B6-EC63-4B47-8A8B-0FCFBC72D5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176211</xdr:colOff>
      <xdr:row>1</xdr:row>
      <xdr:rowOff>28574</xdr:rowOff>
    </xdr:from>
    <xdr:to>
      <xdr:col>11</xdr:col>
      <xdr:colOff>161924</xdr:colOff>
      <xdr:row>20</xdr:row>
      <xdr:rowOff>38099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485F6022-A3A0-4B4A-9DDF-61E69640C489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997391" y="211454"/>
              <a:ext cx="5472113" cy="348424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58102</xdr:colOff>
      <xdr:row>0</xdr:row>
      <xdr:rowOff>151447</xdr:rowOff>
    </xdr:from>
    <xdr:to>
      <xdr:col>10</xdr:col>
      <xdr:colOff>480060</xdr:colOff>
      <xdr:row>21</xdr:row>
      <xdr:rowOff>165735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2DB78C55-081B-44E3-847F-43D8EE78D8EB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947862" y="151447"/>
              <a:ext cx="5298758" cy="3854768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152400</xdr:colOff>
      <xdr:row>0</xdr:row>
      <xdr:rowOff>95249</xdr:rowOff>
    </xdr:from>
    <xdr:to>
      <xdr:col>12</xdr:col>
      <xdr:colOff>123825</xdr:colOff>
      <xdr:row>21</xdr:row>
      <xdr:rowOff>9524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3E37CA24-C618-486C-8DE1-7CFA9F1B6589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682240" y="95249"/>
              <a:ext cx="4848225" cy="376999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13</xdr:col>
      <xdr:colOff>19050</xdr:colOff>
      <xdr:row>13</xdr:row>
      <xdr:rowOff>142875</xdr:rowOff>
    </xdr:from>
    <xdr:to>
      <xdr:col>19</xdr:col>
      <xdr:colOff>552450</xdr:colOff>
      <xdr:row>28</xdr:row>
      <xdr:rowOff>28575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F7359B5-F7A5-49EA-AD02-F0F348AA6F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252412</xdr:colOff>
      <xdr:row>0</xdr:row>
      <xdr:rowOff>161924</xdr:rowOff>
    </xdr:from>
    <xdr:to>
      <xdr:col>8</xdr:col>
      <xdr:colOff>504825</xdr:colOff>
      <xdr:row>22</xdr:row>
      <xdr:rowOff>57149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CF6D5940-33E3-403F-BA0F-B761056B5E8F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355532" y="161924"/>
              <a:ext cx="4824413" cy="391858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95249</xdr:colOff>
      <xdr:row>0</xdr:row>
      <xdr:rowOff>152399</xdr:rowOff>
    </xdr:from>
    <xdr:to>
      <xdr:col>12</xdr:col>
      <xdr:colOff>38100</xdr:colOff>
      <xdr:row>28</xdr:row>
      <xdr:rowOff>83820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6F8F3C2D-569C-455C-A194-43ECC47CEA1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821429" y="152399"/>
              <a:ext cx="5429251" cy="5052061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209550</xdr:colOff>
      <xdr:row>0</xdr:row>
      <xdr:rowOff>47625</xdr:rowOff>
    </xdr:from>
    <xdr:to>
      <xdr:col>14</xdr:col>
      <xdr:colOff>495300</xdr:colOff>
      <xdr:row>25</xdr:row>
      <xdr:rowOff>129540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D2184F1B-4BC3-41F9-B419-059FC7AD2992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935730" y="47625"/>
              <a:ext cx="6991350" cy="465391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396240</xdr:colOff>
      <xdr:row>1</xdr:row>
      <xdr:rowOff>26670</xdr:rowOff>
    </xdr:from>
    <xdr:to>
      <xdr:col>12</xdr:col>
      <xdr:colOff>190500</xdr:colOff>
      <xdr:row>16</xdr:row>
      <xdr:rowOff>26670</xdr:rowOff>
    </xdr:to>
    <mc:AlternateContent xmlns:mc="http://schemas.openxmlformats.org/markup-compatibility/2006">
      <mc:Choice xmlns:cx2="http://schemas.microsoft.com/office/drawing/2015/10/21/chartex" Requires="cx2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B1E859CD-2727-4BF6-ABB9-AD19FED0DDD2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293620" y="209550"/>
              <a:ext cx="5280660" cy="2743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38100</xdr:colOff>
      <xdr:row>1</xdr:row>
      <xdr:rowOff>34290</xdr:rowOff>
    </xdr:from>
    <xdr:to>
      <xdr:col>8</xdr:col>
      <xdr:colOff>381000</xdr:colOff>
      <xdr:row>16</xdr:row>
      <xdr:rowOff>15240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384669FD-CA14-4F18-9B7F-7ED32FD7B81B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324100" y="217170"/>
              <a:ext cx="4000500" cy="27241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2E46589B-229C-4D8C-9D27-2132623B568C}" name="Table1" displayName="Table1" ref="A1:B13" totalsRowShown="0">
  <autoFilter ref="A1:B13" xr:uid="{00000000-0009-0000-0100-000001000000}"/>
  <tableColumns count="2">
    <tableColumn id="1" xr3:uid="{00000000-0010-0000-0000-000001000000}" name="Month"/>
    <tableColumn id="2" xr3:uid="{00000000-0010-0000-0000-000002000000}" name="Visitors" dataDxfId="13"/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5258DBBE-AB34-48F4-AAC0-88C7F30B2984}" name="Table13" displayName="Table13" ref="A1:B5" totalsRowShown="0" headerRowDxfId="12" headerRowBorderDxfId="11" tableBorderDxfId="10" totalsRowBorderDxfId="9">
  <autoFilter ref="A1:B5" xr:uid="{00000000-0009-0000-0100-000001000000}"/>
  <tableColumns count="2">
    <tableColumn id="1" xr3:uid="{00000000-0010-0000-0000-000001000000}" name="Version" dataDxfId="8"/>
    <tableColumn id="2" xr3:uid="{00000000-0010-0000-0000-000002000000}" name="Number of users" dataDxfId="7"/>
  </tableColumns>
  <tableStyleInfo name="TableStyleLight9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C3CC6D21-C052-4E17-8CB9-5026F25DC187}" name="Table14" displayName="Table14" ref="A1:B106" totalsRowShown="0">
  <autoFilter ref="A1:B106" xr:uid="{00000000-0009-0000-0100-000001000000}"/>
  <tableColumns count="2">
    <tableColumn id="1" xr3:uid="{00000000-0010-0000-0000-000001000000}" name="Student"/>
    <tableColumn id="2" xr3:uid="{00000000-0010-0000-0000-000002000000}" name="Score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85F27BC9-6988-4831-B38D-F808E823EB9F}" name="Table6" displayName="Table6" ref="N1:O13" totalsRowShown="0" headerRowDxfId="6" dataDxfId="5" tableBorderDxfId="4">
  <autoFilter ref="N1:O13" xr:uid="{00000000-0009-0000-0100-000006000000}"/>
  <tableColumns count="2">
    <tableColumn id="1" xr3:uid="{00000000-0010-0000-0100-000001000000}" name="Month" dataDxfId="3"/>
    <tableColumn id="2" xr3:uid="{00000000-0010-0000-0100-000002000000}" name="Cumulative Net" dataDxfId="2">
      <calculatedColumnFormula>O1+Waterfall!$D5</calculatedColumnFormula>
    </tableColumn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73B9D62B-C583-4A12-AD55-69D2E8A3BB7B}" name="Table5" displayName="Table5" ref="A1:B95" totalsRowShown="0" headerRowDxfId="1">
  <autoFilter ref="A1:B95" xr:uid="{00000000-0009-0000-0100-000005000000}"/>
  <tableColumns count="2">
    <tableColumn id="1" xr3:uid="{00000000-0010-0000-0200-000001000000}" name="Group Number"/>
    <tableColumn id="2" xr3:uid="{00000000-0010-0000-0200-000002000000}" name="Score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.xml"/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5.xml"/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B13"/>
  <sheetViews>
    <sheetView showGridLines="0" tabSelected="1" workbookViewId="0"/>
  </sheetViews>
  <sheetFormatPr defaultRowHeight="14.4" x14ac:dyDescent="0.3"/>
  <cols>
    <col min="1" max="1" width="11.5546875" customWidth="1"/>
    <col min="2" max="2" width="14.109375" bestFit="1" customWidth="1"/>
  </cols>
  <sheetData>
    <row r="1" spans="1:2" x14ac:dyDescent="0.3">
      <c r="A1" s="5" t="s">
        <v>27</v>
      </c>
      <c r="B1" s="5" t="s">
        <v>12</v>
      </c>
    </row>
    <row r="2" spans="1:2" x14ac:dyDescent="0.3">
      <c r="A2" t="s">
        <v>0</v>
      </c>
      <c r="B2" s="6">
        <v>186983</v>
      </c>
    </row>
    <row r="3" spans="1:2" x14ac:dyDescent="0.3">
      <c r="A3" t="s">
        <v>1</v>
      </c>
      <c r="B3" s="6">
        <v>179009</v>
      </c>
    </row>
    <row r="4" spans="1:2" x14ac:dyDescent="0.3">
      <c r="A4" t="s">
        <v>2</v>
      </c>
      <c r="B4" s="6">
        <v>193422</v>
      </c>
    </row>
    <row r="5" spans="1:2" x14ac:dyDescent="0.3">
      <c r="A5" t="s">
        <v>3</v>
      </c>
      <c r="B5" s="6">
        <v>185956</v>
      </c>
    </row>
    <row r="6" spans="1:2" x14ac:dyDescent="0.3">
      <c r="A6" t="s">
        <v>4</v>
      </c>
      <c r="B6" s="6">
        <v>196025</v>
      </c>
    </row>
    <row r="7" spans="1:2" x14ac:dyDescent="0.3">
      <c r="A7" t="s">
        <v>5</v>
      </c>
      <c r="B7" s="6">
        <v>140323</v>
      </c>
    </row>
    <row r="8" spans="1:2" x14ac:dyDescent="0.3">
      <c r="A8" t="s">
        <v>6</v>
      </c>
      <c r="B8" s="6">
        <v>139302</v>
      </c>
    </row>
    <row r="9" spans="1:2" x14ac:dyDescent="0.3">
      <c r="A9" t="s">
        <v>7</v>
      </c>
      <c r="B9" s="6">
        <v>134922</v>
      </c>
    </row>
    <row r="10" spans="1:2" x14ac:dyDescent="0.3">
      <c r="A10" t="s">
        <v>8</v>
      </c>
      <c r="B10" s="6">
        <v>184773</v>
      </c>
    </row>
    <row r="11" spans="1:2" x14ac:dyDescent="0.3">
      <c r="A11" t="s">
        <v>9</v>
      </c>
      <c r="B11" s="6">
        <v>201233</v>
      </c>
    </row>
    <row r="12" spans="1:2" x14ac:dyDescent="0.3">
      <c r="A12" t="s">
        <v>10</v>
      </c>
      <c r="B12" s="6">
        <v>218039</v>
      </c>
    </row>
    <row r="13" spans="1:2" x14ac:dyDescent="0.3">
      <c r="A13" t="s">
        <v>11</v>
      </c>
      <c r="B13" s="6">
        <v>240093</v>
      </c>
    </row>
  </sheetData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C10"/>
  <sheetViews>
    <sheetView showGridLines="0" workbookViewId="0"/>
  </sheetViews>
  <sheetFormatPr defaultRowHeight="14.4" x14ac:dyDescent="0.3"/>
  <cols>
    <col min="2" max="2" width="10.109375" customWidth="1"/>
    <col min="3" max="3" width="10.44140625" customWidth="1"/>
  </cols>
  <sheetData>
    <row r="1" spans="1:3" x14ac:dyDescent="0.3">
      <c r="A1" s="7" t="s">
        <v>30</v>
      </c>
      <c r="B1" s="7" t="s">
        <v>28</v>
      </c>
      <c r="C1" s="7" t="s">
        <v>29</v>
      </c>
    </row>
    <row r="2" spans="1:3" x14ac:dyDescent="0.3">
      <c r="A2">
        <v>2013</v>
      </c>
      <c r="B2" s="3">
        <v>214000</v>
      </c>
      <c r="C2" s="3">
        <v>356879</v>
      </c>
    </row>
    <row r="3" spans="1:3" x14ac:dyDescent="0.3">
      <c r="A3">
        <v>2014</v>
      </c>
      <c r="B3" s="3">
        <v>247250</v>
      </c>
      <c r="C3" s="3">
        <v>385070</v>
      </c>
    </row>
    <row r="4" spans="1:3" x14ac:dyDescent="0.3">
      <c r="A4">
        <v>2015</v>
      </c>
      <c r="B4" s="3">
        <v>277500</v>
      </c>
      <c r="C4" s="3">
        <v>42600</v>
      </c>
    </row>
    <row r="5" spans="1:3" x14ac:dyDescent="0.3">
      <c r="A5">
        <v>2016</v>
      </c>
      <c r="B5" s="3">
        <v>374500</v>
      </c>
      <c r="C5" s="3">
        <v>520000</v>
      </c>
    </row>
    <row r="6" spans="1:3" x14ac:dyDescent="0.3">
      <c r="A6">
        <v>2017</v>
      </c>
      <c r="B6" s="3">
        <v>435000</v>
      </c>
      <c r="C6" s="3">
        <v>725000</v>
      </c>
    </row>
    <row r="7" spans="1:3" x14ac:dyDescent="0.3">
      <c r="A7">
        <v>2018</v>
      </c>
      <c r="B7" s="3">
        <v>489500</v>
      </c>
      <c r="C7" s="3">
        <v>820000</v>
      </c>
    </row>
    <row r="8" spans="1:3" x14ac:dyDescent="0.3">
      <c r="A8">
        <v>2019</v>
      </c>
      <c r="B8" s="3">
        <v>480500</v>
      </c>
      <c r="C8" s="3">
        <v>759000</v>
      </c>
    </row>
    <row r="9" spans="1:3" x14ac:dyDescent="0.3">
      <c r="A9">
        <v>2020</v>
      </c>
      <c r="B9" s="3">
        <v>401700</v>
      </c>
      <c r="C9" s="3">
        <v>702300</v>
      </c>
    </row>
    <row r="10" spans="1:3" x14ac:dyDescent="0.3">
      <c r="A10">
        <v>2021</v>
      </c>
      <c r="B10" s="3">
        <v>302500</v>
      </c>
      <c r="C10" s="3">
        <v>589000</v>
      </c>
    </row>
  </sheetData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C7"/>
  <sheetViews>
    <sheetView showGridLines="0" workbookViewId="0"/>
  </sheetViews>
  <sheetFormatPr defaultRowHeight="14.4" x14ac:dyDescent="0.3"/>
  <cols>
    <col min="1" max="1" width="13" customWidth="1"/>
    <col min="2" max="2" width="18.109375" customWidth="1"/>
  </cols>
  <sheetData>
    <row r="1" spans="1:3" x14ac:dyDescent="0.3">
      <c r="A1" s="2" t="s">
        <v>27</v>
      </c>
      <c r="B1" s="2" t="s">
        <v>18</v>
      </c>
    </row>
    <row r="2" spans="1:3" x14ac:dyDescent="0.3">
      <c r="A2" t="s">
        <v>13</v>
      </c>
      <c r="B2" s="3">
        <v>319300</v>
      </c>
      <c r="C2" s="1"/>
    </row>
    <row r="3" spans="1:3" x14ac:dyDescent="0.3">
      <c r="A3" t="s">
        <v>14</v>
      </c>
      <c r="B3" s="3">
        <v>292600</v>
      </c>
      <c r="C3" s="1"/>
    </row>
    <row r="4" spans="1:3" x14ac:dyDescent="0.3">
      <c r="A4" t="s">
        <v>15</v>
      </c>
      <c r="B4" s="3">
        <v>339630</v>
      </c>
      <c r="C4" s="1"/>
    </row>
    <row r="5" spans="1:3" x14ac:dyDescent="0.3">
      <c r="A5" t="s">
        <v>16</v>
      </c>
      <c r="B5" s="3">
        <v>321960</v>
      </c>
      <c r="C5" s="1"/>
    </row>
    <row r="6" spans="1:3" x14ac:dyDescent="0.3">
      <c r="A6" t="s">
        <v>4</v>
      </c>
      <c r="B6" s="3">
        <v>397854</v>
      </c>
      <c r="C6" s="1"/>
    </row>
    <row r="7" spans="1:3" x14ac:dyDescent="0.3">
      <c r="A7" t="s">
        <v>17</v>
      </c>
      <c r="B7" s="3">
        <v>321960</v>
      </c>
      <c r="C7" s="1"/>
    </row>
  </sheetData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C7"/>
  <sheetViews>
    <sheetView showGridLines="0" workbookViewId="0"/>
  </sheetViews>
  <sheetFormatPr defaultRowHeight="14.4" x14ac:dyDescent="0.3"/>
  <sheetData>
    <row r="1" spans="1:3" x14ac:dyDescent="0.3">
      <c r="B1" t="s">
        <v>19</v>
      </c>
      <c r="C1" t="s">
        <v>20</v>
      </c>
    </row>
    <row r="2" spans="1:3" x14ac:dyDescent="0.3">
      <c r="A2" t="s">
        <v>0</v>
      </c>
      <c r="B2" s="1">
        <v>151032</v>
      </c>
      <c r="C2" s="4">
        <v>9.2999999999999999E-2</v>
      </c>
    </row>
    <row r="3" spans="1:3" x14ac:dyDescent="0.3">
      <c r="A3" t="s">
        <v>1</v>
      </c>
      <c r="B3" s="1">
        <v>187933</v>
      </c>
      <c r="C3" s="4">
        <v>0.112</v>
      </c>
    </row>
    <row r="4" spans="1:3" x14ac:dyDescent="0.3">
      <c r="A4" t="s">
        <v>2</v>
      </c>
      <c r="B4" s="1">
        <v>146301</v>
      </c>
      <c r="C4" s="4">
        <v>0.108</v>
      </c>
    </row>
    <row r="5" spans="1:3" x14ac:dyDescent="0.3">
      <c r="A5" t="s">
        <v>3</v>
      </c>
      <c r="B5" s="1">
        <v>153978</v>
      </c>
      <c r="C5" s="4">
        <v>9.6000000000000002E-2</v>
      </c>
    </row>
    <row r="6" spans="1:3" x14ac:dyDescent="0.3">
      <c r="A6" t="s">
        <v>4</v>
      </c>
      <c r="B6" s="1">
        <v>189331</v>
      </c>
      <c r="C6" s="4">
        <v>9.5000000000000001E-2</v>
      </c>
    </row>
    <row r="7" spans="1:3" x14ac:dyDescent="0.3">
      <c r="A7" t="s">
        <v>5</v>
      </c>
      <c r="B7" s="1">
        <v>157323</v>
      </c>
      <c r="C7" s="4">
        <v>0.11</v>
      </c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B4"/>
  <sheetViews>
    <sheetView showGridLines="0" workbookViewId="0"/>
  </sheetViews>
  <sheetFormatPr defaultRowHeight="14.4" x14ac:dyDescent="0.3"/>
  <cols>
    <col min="1" max="1" width="11.109375" customWidth="1"/>
  </cols>
  <sheetData>
    <row r="1" spans="1:2" x14ac:dyDescent="0.3">
      <c r="A1" t="s">
        <v>24</v>
      </c>
      <c r="B1">
        <v>72</v>
      </c>
    </row>
    <row r="2" spans="1:2" x14ac:dyDescent="0.3">
      <c r="A2" t="s">
        <v>21</v>
      </c>
      <c r="B2">
        <v>35</v>
      </c>
    </row>
    <row r="3" spans="1:2" x14ac:dyDescent="0.3">
      <c r="A3" t="s">
        <v>22</v>
      </c>
      <c r="B3">
        <v>39</v>
      </c>
    </row>
    <row r="4" spans="1:2" x14ac:dyDescent="0.3">
      <c r="A4" t="s">
        <v>23</v>
      </c>
      <c r="B4">
        <v>12</v>
      </c>
    </row>
  </sheetData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B6"/>
  <sheetViews>
    <sheetView showGridLines="0" workbookViewId="0"/>
  </sheetViews>
  <sheetFormatPr defaultRowHeight="14.4" x14ac:dyDescent="0.3"/>
  <sheetData>
    <row r="1" spans="1:2" x14ac:dyDescent="0.3">
      <c r="A1" t="s">
        <v>13</v>
      </c>
      <c r="B1">
        <v>389</v>
      </c>
    </row>
    <row r="2" spans="1:2" x14ac:dyDescent="0.3">
      <c r="A2" t="s">
        <v>14</v>
      </c>
      <c r="B2">
        <v>483</v>
      </c>
    </row>
    <row r="3" spans="1:2" x14ac:dyDescent="0.3">
      <c r="A3" t="s">
        <v>15</v>
      </c>
      <c r="B3">
        <v>522</v>
      </c>
    </row>
    <row r="4" spans="1:2" x14ac:dyDescent="0.3">
      <c r="A4" t="s">
        <v>16</v>
      </c>
      <c r="B4">
        <v>684</v>
      </c>
    </row>
    <row r="5" spans="1:2" x14ac:dyDescent="0.3">
      <c r="A5" t="s">
        <v>4</v>
      </c>
      <c r="B5">
        <v>733</v>
      </c>
    </row>
    <row r="6" spans="1:2" x14ac:dyDescent="0.3">
      <c r="A6" t="s">
        <v>17</v>
      </c>
      <c r="B6">
        <v>892</v>
      </c>
    </row>
  </sheetData>
  <pageMargins left="0.7" right="0.7" top="0.75" bottom="0.75" header="0.3" footer="0.3"/>
  <pageSetup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C4"/>
  <sheetViews>
    <sheetView showGridLines="0" workbookViewId="0"/>
  </sheetViews>
  <sheetFormatPr defaultRowHeight="14.4" x14ac:dyDescent="0.3"/>
  <cols>
    <col min="2" max="2" width="10.88671875" customWidth="1"/>
    <col min="3" max="3" width="10" customWidth="1"/>
  </cols>
  <sheetData>
    <row r="1" spans="1:3" x14ac:dyDescent="0.3">
      <c r="B1" s="7" t="s">
        <v>25</v>
      </c>
      <c r="C1" s="7" t="s">
        <v>26</v>
      </c>
    </row>
    <row r="2" spans="1:3" x14ac:dyDescent="0.3">
      <c r="A2" t="s">
        <v>0</v>
      </c>
      <c r="B2" s="1">
        <v>2000</v>
      </c>
      <c r="C2" s="1">
        <v>1895</v>
      </c>
    </row>
    <row r="3" spans="1:3" x14ac:dyDescent="0.3">
      <c r="A3" t="s">
        <v>1</v>
      </c>
      <c r="B3" s="1">
        <v>2500</v>
      </c>
      <c r="C3" s="1">
        <v>2643</v>
      </c>
    </row>
    <row r="4" spans="1:3" x14ac:dyDescent="0.3">
      <c r="A4" t="s">
        <v>2</v>
      </c>
      <c r="B4" s="1">
        <v>3500</v>
      </c>
      <c r="C4" s="1">
        <v>3648</v>
      </c>
    </row>
  </sheetData>
  <pageMargins left="0.7" right="0.7" top="0.75" bottom="0.75" header="0.3" footer="0.3"/>
  <pageSetup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"/>
  <sheetViews>
    <sheetView showGridLines="0" zoomScale="55" zoomScaleNormal="55" workbookViewId="0"/>
  </sheetViews>
  <sheetFormatPr defaultRowHeight="14.4" x14ac:dyDescent="0.3"/>
  <sheetData/>
  <pageMargins left="0.7" right="0.7" top="0.75" bottom="0.75" header="0.3" footer="0.3"/>
  <pageSetup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7EDCE0-BB64-48ED-8DD3-8FC4692F3E41}">
  <sheetPr codeName="Sheet9"/>
  <dimension ref="A1:B13"/>
  <sheetViews>
    <sheetView showGridLines="0" zoomScale="70" zoomScaleNormal="70" workbookViewId="0"/>
  </sheetViews>
  <sheetFormatPr defaultRowHeight="14.4" x14ac:dyDescent="0.3"/>
  <cols>
    <col min="1" max="1" width="9.33203125" customWidth="1"/>
    <col min="2" max="2" width="10.33203125" customWidth="1"/>
  </cols>
  <sheetData>
    <row r="1" spans="1:2" x14ac:dyDescent="0.3">
      <c r="A1" s="9" t="s">
        <v>27</v>
      </c>
      <c r="B1" s="9" t="s">
        <v>31</v>
      </c>
    </row>
    <row r="2" spans="1:2" x14ac:dyDescent="0.3">
      <c r="A2" s="9" t="s">
        <v>0</v>
      </c>
      <c r="B2" s="8">
        <v>7092</v>
      </c>
    </row>
    <row r="3" spans="1:2" x14ac:dyDescent="0.3">
      <c r="A3" s="9" t="s">
        <v>1</v>
      </c>
      <c r="B3" s="8">
        <v>7497</v>
      </c>
    </row>
    <row r="4" spans="1:2" x14ac:dyDescent="0.3">
      <c r="A4" s="9" t="s">
        <v>2</v>
      </c>
      <c r="B4" s="8">
        <v>7560</v>
      </c>
    </row>
    <row r="5" spans="1:2" x14ac:dyDescent="0.3">
      <c r="A5" s="9" t="s">
        <v>3</v>
      </c>
      <c r="B5" s="8">
        <v>5796</v>
      </c>
    </row>
    <row r="6" spans="1:2" x14ac:dyDescent="0.3">
      <c r="A6" s="9" t="s">
        <v>4</v>
      </c>
      <c r="B6" s="8">
        <v>13984</v>
      </c>
    </row>
    <row r="7" spans="1:2" x14ac:dyDescent="0.3">
      <c r="A7" s="9" t="s">
        <v>5</v>
      </c>
      <c r="B7" s="8">
        <v>18743</v>
      </c>
    </row>
    <row r="8" spans="1:2" x14ac:dyDescent="0.3">
      <c r="A8" s="9" t="s">
        <v>6</v>
      </c>
      <c r="B8" s="8">
        <v>15434</v>
      </c>
    </row>
    <row r="9" spans="1:2" x14ac:dyDescent="0.3">
      <c r="A9" s="9" t="s">
        <v>7</v>
      </c>
      <c r="B9" s="8">
        <v>14545</v>
      </c>
    </row>
    <row r="10" spans="1:2" x14ac:dyDescent="0.3">
      <c r="A10" s="9" t="s">
        <v>8</v>
      </c>
      <c r="B10" s="8">
        <v>17434</v>
      </c>
    </row>
    <row r="11" spans="1:2" x14ac:dyDescent="0.3">
      <c r="A11" s="9" t="s">
        <v>9</v>
      </c>
      <c r="B11" s="8">
        <v>16984</v>
      </c>
    </row>
    <row r="12" spans="1:2" x14ac:dyDescent="0.3">
      <c r="A12" s="9" t="s">
        <v>10</v>
      </c>
      <c r="B12" s="8">
        <v>15983</v>
      </c>
    </row>
    <row r="13" spans="1:2" x14ac:dyDescent="0.3">
      <c r="A13" s="9" t="s">
        <v>11</v>
      </c>
      <c r="B13" s="8">
        <v>27822</v>
      </c>
    </row>
  </sheetData>
  <pageMargins left="0.75" right="0.75" top="1" bottom="1" header="0.5" footer="0.5"/>
  <pageSetup orientation="portrait" verticalDpi="0" r:id="rId1"/>
  <headerFooter alignWithMargins="0"/>
  <drawing r:id="rId2"/>
  <tableParts count="1">
    <tablePart r:id="rId3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58F75E-530B-4E8D-BCC8-B4FBA4449629}">
  <sheetPr codeName="Sheet10"/>
  <dimension ref="A2:C7"/>
  <sheetViews>
    <sheetView showGridLines="0" workbookViewId="0"/>
  </sheetViews>
  <sheetFormatPr defaultRowHeight="14.4" x14ac:dyDescent="0.3"/>
  <cols>
    <col min="1" max="1" width="10.109375" customWidth="1"/>
    <col min="2" max="2" width="10.44140625" customWidth="1"/>
    <col min="3" max="3" width="12" customWidth="1"/>
  </cols>
  <sheetData>
    <row r="2" spans="1:3" x14ac:dyDescent="0.3">
      <c r="A2" s="17" t="s">
        <v>27</v>
      </c>
      <c r="B2" s="16" t="s">
        <v>33</v>
      </c>
      <c r="C2" s="15" t="s">
        <v>32</v>
      </c>
    </row>
    <row r="3" spans="1:3" x14ac:dyDescent="0.3">
      <c r="A3" s="14" t="s">
        <v>0</v>
      </c>
      <c r="B3" s="13">
        <v>60983</v>
      </c>
      <c r="C3" s="10">
        <v>64983</v>
      </c>
    </row>
    <row r="4" spans="1:3" x14ac:dyDescent="0.3">
      <c r="A4" s="14" t="s">
        <v>1</v>
      </c>
      <c r="B4" s="13">
        <v>56732</v>
      </c>
      <c r="C4" s="10">
        <v>68981</v>
      </c>
    </row>
    <row r="5" spans="1:3" x14ac:dyDescent="0.3">
      <c r="A5" s="14" t="s">
        <v>2</v>
      </c>
      <c r="B5" s="13">
        <v>49831</v>
      </c>
      <c r="C5" s="10">
        <v>77398</v>
      </c>
    </row>
    <row r="6" spans="1:3" x14ac:dyDescent="0.3">
      <c r="A6" s="14" t="s">
        <v>3</v>
      </c>
      <c r="B6" s="13">
        <v>43323</v>
      </c>
      <c r="C6" s="10">
        <v>88091</v>
      </c>
    </row>
    <row r="7" spans="1:3" x14ac:dyDescent="0.3">
      <c r="A7" s="12" t="s">
        <v>4</v>
      </c>
      <c r="B7" s="12">
        <v>39879</v>
      </c>
      <c r="C7" s="11">
        <v>93733</v>
      </c>
    </row>
  </sheetData>
  <pageMargins left="0.75" right="0.75" top="1" bottom="1" header="0.5" footer="0.5"/>
  <pageSetup orientation="portrait" verticalDpi="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2B9605-61C7-4654-95F2-FAD17CCCC943}">
  <sheetPr codeName="Sheet11"/>
  <dimension ref="A2:G19"/>
  <sheetViews>
    <sheetView showGridLines="0" workbookViewId="0"/>
  </sheetViews>
  <sheetFormatPr defaultRowHeight="14.4" x14ac:dyDescent="0.3"/>
  <cols>
    <col min="1" max="1" width="32.33203125" customWidth="1"/>
    <col min="2" max="3" width="11.6640625" customWidth="1"/>
    <col min="4" max="4" width="12.88671875" customWidth="1"/>
    <col min="5" max="6" width="11.6640625" customWidth="1"/>
  </cols>
  <sheetData>
    <row r="2" spans="1:7" ht="28.8" x14ac:dyDescent="0.3">
      <c r="A2" s="27" t="s">
        <v>49</v>
      </c>
      <c r="B2" s="25" t="s">
        <v>48</v>
      </c>
      <c r="C2" s="26" t="s">
        <v>47</v>
      </c>
      <c r="D2" s="26" t="s">
        <v>46</v>
      </c>
      <c r="E2" s="26" t="s">
        <v>45</v>
      </c>
      <c r="F2" s="25" t="s">
        <v>44</v>
      </c>
      <c r="G2" s="18"/>
    </row>
    <row r="3" spans="1:7" x14ac:dyDescent="0.3">
      <c r="A3" s="23" t="s">
        <v>43</v>
      </c>
      <c r="B3" s="24">
        <v>0.12</v>
      </c>
      <c r="C3" s="24">
        <v>0.14000000000000001</v>
      </c>
      <c r="D3" s="24">
        <v>0.21</v>
      </c>
      <c r="E3" s="24">
        <v>0.21</v>
      </c>
      <c r="F3" s="24">
        <v>0.32</v>
      </c>
      <c r="G3" s="21"/>
    </row>
    <row r="4" spans="1:7" x14ac:dyDescent="0.3">
      <c r="A4" s="23" t="s">
        <v>42</v>
      </c>
      <c r="B4" s="24">
        <v>0.15</v>
      </c>
      <c r="C4" s="24">
        <v>0.18</v>
      </c>
      <c r="D4" s="24">
        <v>0.24</v>
      </c>
      <c r="E4" s="24">
        <v>0.28999999999999998</v>
      </c>
      <c r="F4" s="24">
        <v>0.14000000000000001</v>
      </c>
      <c r="G4" s="21"/>
    </row>
    <row r="5" spans="1:7" x14ac:dyDescent="0.3">
      <c r="A5" s="23" t="s">
        <v>41</v>
      </c>
      <c r="B5" s="24">
        <v>0.09</v>
      </c>
      <c r="C5" s="24">
        <v>0.11</v>
      </c>
      <c r="D5" s="24">
        <v>0.32</v>
      </c>
      <c r="E5" s="24">
        <v>0.31</v>
      </c>
      <c r="F5" s="24">
        <v>0.17</v>
      </c>
      <c r="G5" s="21"/>
    </row>
    <row r="6" spans="1:7" x14ac:dyDescent="0.3">
      <c r="A6" s="23" t="s">
        <v>40</v>
      </c>
      <c r="B6" s="24">
        <v>0.18</v>
      </c>
      <c r="C6" s="24">
        <v>0.32</v>
      </c>
      <c r="D6" s="24">
        <v>0.32</v>
      </c>
      <c r="E6" s="24">
        <v>0.12</v>
      </c>
      <c r="F6" s="24">
        <v>0.08</v>
      </c>
      <c r="G6" s="21"/>
    </row>
    <row r="7" spans="1:7" x14ac:dyDescent="0.3">
      <c r="A7" s="23" t="s">
        <v>39</v>
      </c>
      <c r="B7" s="24">
        <v>0.02</v>
      </c>
      <c r="C7" s="24">
        <v>0.06</v>
      </c>
      <c r="D7" s="24">
        <v>0.32</v>
      </c>
      <c r="E7" s="24">
        <v>0.43</v>
      </c>
      <c r="F7" s="24">
        <v>0.17</v>
      </c>
      <c r="G7" s="21"/>
    </row>
    <row r="8" spans="1:7" x14ac:dyDescent="0.3">
      <c r="A8" s="23" t="s">
        <v>38</v>
      </c>
      <c r="B8" s="24">
        <v>0.16</v>
      </c>
      <c r="C8" s="24">
        <v>0.19</v>
      </c>
      <c r="D8" s="24">
        <v>0.32</v>
      </c>
      <c r="E8" s="24">
        <v>0.21</v>
      </c>
      <c r="F8" s="24">
        <v>0.12</v>
      </c>
      <c r="G8" s="21"/>
    </row>
    <row r="9" spans="1:7" x14ac:dyDescent="0.3">
      <c r="A9" s="23" t="s">
        <v>37</v>
      </c>
      <c r="B9" s="24">
        <v>0.05</v>
      </c>
      <c r="C9" s="24">
        <v>0.09</v>
      </c>
      <c r="D9" s="24">
        <v>0.32</v>
      </c>
      <c r="E9" s="24">
        <v>0.38</v>
      </c>
      <c r="F9" s="24">
        <v>0.16</v>
      </c>
      <c r="G9" s="21"/>
    </row>
    <row r="10" spans="1:7" x14ac:dyDescent="0.3">
      <c r="A10" s="23" t="s">
        <v>36</v>
      </c>
      <c r="B10" s="24">
        <v>0.24</v>
      </c>
      <c r="C10" s="24">
        <v>0.21</v>
      </c>
      <c r="D10" s="24">
        <v>0.28000000000000003</v>
      </c>
      <c r="E10" s="24">
        <v>0.15</v>
      </c>
      <c r="F10" s="24">
        <v>0.12</v>
      </c>
      <c r="G10" s="21"/>
    </row>
    <row r="11" spans="1:7" x14ac:dyDescent="0.3">
      <c r="A11" s="23" t="s">
        <v>35</v>
      </c>
      <c r="B11" s="22">
        <v>0.06</v>
      </c>
      <c r="C11" s="22">
        <v>0.28000000000000003</v>
      </c>
      <c r="D11" s="22">
        <v>0.24</v>
      </c>
      <c r="E11" s="22">
        <v>0.25</v>
      </c>
      <c r="F11" s="22">
        <v>0.17</v>
      </c>
      <c r="G11" s="21"/>
    </row>
    <row r="12" spans="1:7" x14ac:dyDescent="0.3">
      <c r="A12" s="23" t="s">
        <v>34</v>
      </c>
      <c r="B12" s="22">
        <v>0.03</v>
      </c>
      <c r="C12" s="22">
        <v>0.09</v>
      </c>
      <c r="D12" s="22">
        <v>0.2</v>
      </c>
      <c r="E12" s="22">
        <v>0.27</v>
      </c>
      <c r="F12" s="22">
        <v>0.41</v>
      </c>
      <c r="G12" s="21"/>
    </row>
    <row r="13" spans="1:7" x14ac:dyDescent="0.3">
      <c r="A13" s="18"/>
      <c r="B13" s="18"/>
      <c r="C13" s="18"/>
      <c r="D13" s="18"/>
      <c r="E13" s="18"/>
      <c r="F13" s="18"/>
      <c r="G13" s="18"/>
    </row>
    <row r="14" spans="1:7" x14ac:dyDescent="0.3">
      <c r="A14" s="18"/>
      <c r="B14" s="18"/>
      <c r="C14" s="18"/>
      <c r="D14" s="18"/>
      <c r="E14" s="18"/>
      <c r="F14" s="18"/>
      <c r="G14" s="18"/>
    </row>
    <row r="15" spans="1:7" x14ac:dyDescent="0.3">
      <c r="A15" s="18"/>
      <c r="B15" s="18"/>
      <c r="C15" s="18"/>
      <c r="D15" s="18"/>
      <c r="E15" s="18"/>
      <c r="F15" s="18"/>
      <c r="G15" s="18"/>
    </row>
    <row r="16" spans="1:7" x14ac:dyDescent="0.3">
      <c r="A16" s="18"/>
      <c r="B16" s="18"/>
      <c r="C16" s="18"/>
      <c r="D16" s="18"/>
      <c r="E16" s="18"/>
      <c r="F16" s="18"/>
      <c r="G16" s="18"/>
    </row>
    <row r="17" spans="1:7" x14ac:dyDescent="0.3">
      <c r="A17" s="20"/>
      <c r="B17" s="18"/>
      <c r="C17" s="18"/>
      <c r="D17" s="18"/>
      <c r="E17" s="18"/>
      <c r="F17" s="18"/>
      <c r="G17" s="18"/>
    </row>
    <row r="18" spans="1:7" x14ac:dyDescent="0.3">
      <c r="A18" s="18"/>
      <c r="B18" s="18"/>
      <c r="C18" s="18"/>
      <c r="D18" s="18"/>
      <c r="E18" s="18"/>
      <c r="F18" s="18"/>
      <c r="G18" s="18"/>
    </row>
    <row r="19" spans="1:7" x14ac:dyDescent="0.3">
      <c r="A19" s="19"/>
      <c r="B19" s="18"/>
      <c r="C19" s="18"/>
      <c r="D19" s="18"/>
      <c r="E19" s="18"/>
      <c r="F19" s="18"/>
      <c r="G19" s="18"/>
    </row>
  </sheetData>
  <pageMargins left="0.75" right="0.75" top="1" bottom="1" header="0.5" footer="0.5"/>
  <pageSetup orientation="portrait" verticalDpi="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1438E3-0780-432F-8175-875ED1BA0C7F}">
  <sheetPr codeName="Sheet12"/>
  <dimension ref="A1:L677"/>
  <sheetViews>
    <sheetView showGridLines="0" workbookViewId="0"/>
  </sheetViews>
  <sheetFormatPr defaultRowHeight="14.4" x14ac:dyDescent="0.3"/>
  <cols>
    <col min="1" max="1" width="10.5546875" bestFit="1" customWidth="1"/>
    <col min="2" max="2" width="13.6640625" style="3" customWidth="1"/>
    <col min="12" max="12" width="10.5546875" bestFit="1" customWidth="1"/>
  </cols>
  <sheetData>
    <row r="1" spans="1:12" x14ac:dyDescent="0.3">
      <c r="A1" s="32"/>
      <c r="B1" s="31" t="s">
        <v>50</v>
      </c>
    </row>
    <row r="2" spans="1:12" x14ac:dyDescent="0.3">
      <c r="A2" s="29">
        <v>23376</v>
      </c>
      <c r="B2" s="28">
        <v>1657000</v>
      </c>
    </row>
    <row r="3" spans="1:12" x14ac:dyDescent="0.3">
      <c r="A3" s="29">
        <v>23407</v>
      </c>
      <c r="B3" s="28">
        <v>1667000</v>
      </c>
    </row>
    <row r="4" spans="1:12" x14ac:dyDescent="0.3">
      <c r="A4" s="29">
        <v>23435</v>
      </c>
      <c r="B4" s="28">
        <v>1620000</v>
      </c>
    </row>
    <row r="5" spans="1:12" x14ac:dyDescent="0.3">
      <c r="A5" s="29">
        <v>23466</v>
      </c>
      <c r="B5" s="28">
        <v>1590000</v>
      </c>
      <c r="L5" s="30"/>
    </row>
    <row r="6" spans="1:12" x14ac:dyDescent="0.3">
      <c r="A6" s="29">
        <v>23496</v>
      </c>
      <c r="B6" s="28">
        <v>1498000</v>
      </c>
    </row>
    <row r="7" spans="1:12" x14ac:dyDescent="0.3">
      <c r="A7" s="29">
        <v>23527</v>
      </c>
      <c r="B7" s="28">
        <v>1503000</v>
      </c>
    </row>
    <row r="8" spans="1:12" x14ac:dyDescent="0.3">
      <c r="A8" s="29">
        <v>23557</v>
      </c>
      <c r="B8" s="28">
        <v>1547000</v>
      </c>
    </row>
    <row r="9" spans="1:12" x14ac:dyDescent="0.3">
      <c r="A9" s="29">
        <v>23588</v>
      </c>
      <c r="B9" s="28">
        <v>1430000</v>
      </c>
    </row>
    <row r="10" spans="1:12" x14ac:dyDescent="0.3">
      <c r="A10" s="29">
        <v>23619</v>
      </c>
      <c r="B10" s="28">
        <v>1540000</v>
      </c>
    </row>
    <row r="11" spans="1:12" x14ac:dyDescent="0.3">
      <c r="A11" s="29">
        <v>23649</v>
      </c>
      <c r="B11" s="28">
        <v>1355000</v>
      </c>
    </row>
    <row r="12" spans="1:12" x14ac:dyDescent="0.3">
      <c r="A12" s="29">
        <v>23680</v>
      </c>
      <c r="B12" s="28">
        <v>1416000</v>
      </c>
    </row>
    <row r="13" spans="1:12" x14ac:dyDescent="0.3">
      <c r="A13" s="29">
        <v>23710</v>
      </c>
      <c r="B13" s="28">
        <v>1601000</v>
      </c>
    </row>
    <row r="14" spans="1:12" x14ac:dyDescent="0.3">
      <c r="A14" s="29">
        <v>23741</v>
      </c>
      <c r="B14" s="28">
        <v>1460000</v>
      </c>
    </row>
    <row r="15" spans="1:12" x14ac:dyDescent="0.3">
      <c r="A15" s="29">
        <v>23772</v>
      </c>
      <c r="B15" s="28">
        <v>1503000</v>
      </c>
    </row>
    <row r="16" spans="1:12" x14ac:dyDescent="0.3">
      <c r="A16" s="29">
        <v>23801</v>
      </c>
      <c r="B16" s="28">
        <v>1109000</v>
      </c>
    </row>
    <row r="17" spans="1:2" x14ac:dyDescent="0.3">
      <c r="A17" s="29">
        <v>23832</v>
      </c>
      <c r="B17" s="28">
        <v>1289000</v>
      </c>
    </row>
    <row r="18" spans="1:2" x14ac:dyDescent="0.3">
      <c r="A18" s="29">
        <v>23862</v>
      </c>
      <c r="B18" s="28">
        <v>1271000</v>
      </c>
    </row>
    <row r="19" spans="1:2" x14ac:dyDescent="0.3">
      <c r="A19" s="29">
        <v>23893</v>
      </c>
      <c r="B19" s="28">
        <v>1247000</v>
      </c>
    </row>
    <row r="20" spans="1:2" x14ac:dyDescent="0.3">
      <c r="A20" s="29">
        <v>23923</v>
      </c>
      <c r="B20" s="28">
        <v>1197000</v>
      </c>
    </row>
    <row r="21" spans="1:2" x14ac:dyDescent="0.3">
      <c r="A21" s="29">
        <v>23954</v>
      </c>
      <c r="B21" s="28">
        <v>1344000</v>
      </c>
    </row>
    <row r="22" spans="1:2" x14ac:dyDescent="0.3">
      <c r="A22" s="29">
        <v>23985</v>
      </c>
      <c r="B22" s="28">
        <v>1097000</v>
      </c>
    </row>
    <row r="23" spans="1:2" x14ac:dyDescent="0.3">
      <c r="A23" s="29">
        <v>24015</v>
      </c>
      <c r="B23" s="28">
        <v>1246000</v>
      </c>
    </row>
    <row r="24" spans="1:2" x14ac:dyDescent="0.3">
      <c r="A24" s="29">
        <v>24046</v>
      </c>
      <c r="B24" s="28">
        <v>1246000</v>
      </c>
    </row>
    <row r="25" spans="1:2" x14ac:dyDescent="0.3">
      <c r="A25" s="29">
        <v>24076</v>
      </c>
      <c r="B25" s="28">
        <v>1063000</v>
      </c>
    </row>
    <row r="26" spans="1:2" x14ac:dyDescent="0.3">
      <c r="A26" s="29">
        <v>24107</v>
      </c>
      <c r="B26" s="28">
        <v>1183000</v>
      </c>
    </row>
    <row r="27" spans="1:2" x14ac:dyDescent="0.3">
      <c r="A27" s="29">
        <v>24138</v>
      </c>
      <c r="B27" s="28">
        <v>1226000</v>
      </c>
    </row>
    <row r="28" spans="1:2" x14ac:dyDescent="0.3">
      <c r="A28" s="29">
        <v>24166</v>
      </c>
      <c r="B28" s="28">
        <v>1312000</v>
      </c>
    </row>
    <row r="29" spans="1:2" x14ac:dyDescent="0.3">
      <c r="A29" s="29">
        <v>24197</v>
      </c>
      <c r="B29" s="28">
        <v>1166000</v>
      </c>
    </row>
    <row r="30" spans="1:2" x14ac:dyDescent="0.3">
      <c r="A30" s="29">
        <v>24227</v>
      </c>
      <c r="B30" s="28">
        <v>1228000</v>
      </c>
    </row>
    <row r="31" spans="1:2" x14ac:dyDescent="0.3">
      <c r="A31" s="29">
        <v>24258</v>
      </c>
      <c r="B31" s="28">
        <v>1382000</v>
      </c>
    </row>
    <row r="32" spans="1:2" x14ac:dyDescent="0.3">
      <c r="A32" s="29">
        <v>24288</v>
      </c>
      <c r="B32" s="28">
        <v>1335000</v>
      </c>
    </row>
    <row r="33" spans="1:2" x14ac:dyDescent="0.3">
      <c r="A33" s="29">
        <v>24319</v>
      </c>
      <c r="B33" s="28">
        <v>1312000</v>
      </c>
    </row>
    <row r="34" spans="1:2" x14ac:dyDescent="0.3">
      <c r="A34" s="29">
        <v>24350</v>
      </c>
      <c r="B34" s="28">
        <v>1429000</v>
      </c>
    </row>
    <row r="35" spans="1:2" x14ac:dyDescent="0.3">
      <c r="A35" s="29">
        <v>24380</v>
      </c>
      <c r="B35" s="28">
        <v>1415000</v>
      </c>
    </row>
    <row r="36" spans="1:2" x14ac:dyDescent="0.3">
      <c r="A36" s="29">
        <v>24411</v>
      </c>
      <c r="B36" s="28">
        <v>1385000</v>
      </c>
    </row>
    <row r="37" spans="1:2" x14ac:dyDescent="0.3">
      <c r="A37" s="29">
        <v>24441</v>
      </c>
      <c r="B37" s="28">
        <v>1365000</v>
      </c>
    </row>
    <row r="38" spans="1:2" x14ac:dyDescent="0.3">
      <c r="A38" s="29">
        <v>24472</v>
      </c>
      <c r="B38" s="28">
        <v>1361000</v>
      </c>
    </row>
    <row r="39" spans="1:2" x14ac:dyDescent="0.3">
      <c r="A39" s="29">
        <v>24503</v>
      </c>
      <c r="B39" s="28">
        <v>1278000</v>
      </c>
    </row>
    <row r="40" spans="1:2" x14ac:dyDescent="0.3">
      <c r="A40" s="29">
        <v>24531</v>
      </c>
      <c r="B40" s="28">
        <v>1443000</v>
      </c>
    </row>
    <row r="41" spans="1:2" x14ac:dyDescent="0.3">
      <c r="A41" s="29">
        <v>24562</v>
      </c>
      <c r="B41" s="28">
        <v>1524000</v>
      </c>
    </row>
    <row r="42" spans="1:2" x14ac:dyDescent="0.3">
      <c r="A42" s="29">
        <v>24592</v>
      </c>
      <c r="B42" s="28">
        <v>1483000</v>
      </c>
    </row>
    <row r="43" spans="1:2" x14ac:dyDescent="0.3">
      <c r="A43" s="29">
        <v>24623</v>
      </c>
      <c r="B43" s="28">
        <v>1404000</v>
      </c>
    </row>
    <row r="44" spans="1:2" x14ac:dyDescent="0.3">
      <c r="A44" s="29">
        <v>24653</v>
      </c>
      <c r="B44" s="28">
        <v>1450000</v>
      </c>
    </row>
    <row r="45" spans="1:2" x14ac:dyDescent="0.3">
      <c r="A45" s="29">
        <v>24684</v>
      </c>
      <c r="B45" s="28">
        <v>1517000</v>
      </c>
    </row>
    <row r="46" spans="1:2" x14ac:dyDescent="0.3">
      <c r="A46" s="29">
        <v>24715</v>
      </c>
      <c r="B46" s="28">
        <v>1324000</v>
      </c>
    </row>
    <row r="47" spans="1:2" x14ac:dyDescent="0.3">
      <c r="A47" s="29">
        <v>24745</v>
      </c>
      <c r="B47" s="28">
        <v>1533000</v>
      </c>
    </row>
    <row r="48" spans="1:2" x14ac:dyDescent="0.3">
      <c r="A48" s="29">
        <v>24776</v>
      </c>
      <c r="B48" s="28">
        <v>1622000</v>
      </c>
    </row>
    <row r="49" spans="1:2" x14ac:dyDescent="0.3">
      <c r="A49" s="29">
        <v>24806</v>
      </c>
      <c r="B49" s="28">
        <v>1564000</v>
      </c>
    </row>
    <row r="50" spans="1:2" x14ac:dyDescent="0.3">
      <c r="A50" s="29">
        <v>24837</v>
      </c>
      <c r="B50" s="28">
        <v>1244000</v>
      </c>
    </row>
    <row r="51" spans="1:2" x14ac:dyDescent="0.3">
      <c r="A51" s="29">
        <v>24868</v>
      </c>
      <c r="B51" s="28">
        <v>1456000</v>
      </c>
    </row>
    <row r="52" spans="1:2" x14ac:dyDescent="0.3">
      <c r="A52" s="29">
        <v>24896</v>
      </c>
      <c r="B52" s="28">
        <v>1534000</v>
      </c>
    </row>
    <row r="53" spans="1:2" x14ac:dyDescent="0.3">
      <c r="A53" s="29">
        <v>24927</v>
      </c>
      <c r="B53" s="28">
        <v>1689000</v>
      </c>
    </row>
    <row r="54" spans="1:2" x14ac:dyDescent="0.3">
      <c r="A54" s="29">
        <v>24957</v>
      </c>
      <c r="B54" s="28">
        <v>1641000</v>
      </c>
    </row>
    <row r="55" spans="1:2" x14ac:dyDescent="0.3">
      <c r="A55" s="29">
        <v>24988</v>
      </c>
      <c r="B55" s="28">
        <v>1588000</v>
      </c>
    </row>
    <row r="56" spans="1:2" x14ac:dyDescent="0.3">
      <c r="A56" s="29">
        <v>25018</v>
      </c>
      <c r="B56" s="28">
        <v>1614000</v>
      </c>
    </row>
    <row r="57" spans="1:2" x14ac:dyDescent="0.3">
      <c r="A57" s="29">
        <v>25049</v>
      </c>
      <c r="B57" s="28">
        <v>1639000</v>
      </c>
    </row>
    <row r="58" spans="1:2" x14ac:dyDescent="0.3">
      <c r="A58" s="29">
        <v>25080</v>
      </c>
      <c r="B58" s="28">
        <v>1763000</v>
      </c>
    </row>
    <row r="59" spans="1:2" x14ac:dyDescent="0.3">
      <c r="A59" s="29">
        <v>25110</v>
      </c>
      <c r="B59" s="28">
        <v>1779000</v>
      </c>
    </row>
    <row r="60" spans="1:2" x14ac:dyDescent="0.3">
      <c r="A60" s="29">
        <v>25141</v>
      </c>
      <c r="B60" s="28">
        <v>1622000</v>
      </c>
    </row>
    <row r="61" spans="1:2" x14ac:dyDescent="0.3">
      <c r="A61" s="29">
        <v>25171</v>
      </c>
      <c r="B61" s="28">
        <v>1491000</v>
      </c>
    </row>
    <row r="62" spans="1:2" x14ac:dyDescent="0.3">
      <c r="A62" s="29">
        <v>25202</v>
      </c>
      <c r="B62" s="28">
        <v>1603000</v>
      </c>
    </row>
    <row r="63" spans="1:2" x14ac:dyDescent="0.3">
      <c r="A63" s="29">
        <v>25233</v>
      </c>
      <c r="B63" s="28">
        <v>1820000</v>
      </c>
    </row>
    <row r="64" spans="1:2" x14ac:dyDescent="0.3">
      <c r="A64" s="29">
        <v>25262</v>
      </c>
      <c r="B64" s="28">
        <v>1517000</v>
      </c>
    </row>
    <row r="65" spans="1:2" x14ac:dyDescent="0.3">
      <c r="A65" s="29">
        <v>25293</v>
      </c>
      <c r="B65" s="28">
        <v>1448000</v>
      </c>
    </row>
    <row r="66" spans="1:2" x14ac:dyDescent="0.3">
      <c r="A66" s="29">
        <v>25323</v>
      </c>
      <c r="B66" s="28">
        <v>1467000</v>
      </c>
    </row>
    <row r="67" spans="1:2" x14ac:dyDescent="0.3">
      <c r="A67" s="29">
        <v>25354</v>
      </c>
      <c r="B67" s="28">
        <v>1550000</v>
      </c>
    </row>
    <row r="68" spans="1:2" x14ac:dyDescent="0.3">
      <c r="A68" s="29">
        <v>25384</v>
      </c>
      <c r="B68" s="28">
        <v>1562000</v>
      </c>
    </row>
    <row r="69" spans="1:2" x14ac:dyDescent="0.3">
      <c r="A69" s="29">
        <v>25415</v>
      </c>
      <c r="B69" s="28">
        <v>1569000</v>
      </c>
    </row>
    <row r="70" spans="1:2" x14ac:dyDescent="0.3">
      <c r="A70" s="29">
        <v>25446</v>
      </c>
      <c r="B70" s="28">
        <v>1455000</v>
      </c>
    </row>
    <row r="71" spans="1:2" x14ac:dyDescent="0.3">
      <c r="A71" s="29">
        <v>25476</v>
      </c>
      <c r="B71" s="28">
        <v>1524000</v>
      </c>
    </row>
    <row r="72" spans="1:2" x14ac:dyDescent="0.3">
      <c r="A72" s="29">
        <v>25507</v>
      </c>
      <c r="B72" s="28">
        <v>1486000</v>
      </c>
    </row>
    <row r="73" spans="1:2" x14ac:dyDescent="0.3">
      <c r="A73" s="29">
        <v>25537</v>
      </c>
      <c r="B73" s="28">
        <v>1484000</v>
      </c>
    </row>
    <row r="74" spans="1:2" x14ac:dyDescent="0.3">
      <c r="A74" s="29">
        <v>25568</v>
      </c>
      <c r="B74" s="28">
        <v>1361000</v>
      </c>
    </row>
    <row r="75" spans="1:2" x14ac:dyDescent="0.3">
      <c r="A75" s="29">
        <v>25599</v>
      </c>
      <c r="B75" s="28">
        <v>1433000</v>
      </c>
    </row>
    <row r="76" spans="1:2" x14ac:dyDescent="0.3">
      <c r="A76" s="29">
        <v>25627</v>
      </c>
      <c r="B76" s="28">
        <v>1423000</v>
      </c>
    </row>
    <row r="77" spans="1:2" x14ac:dyDescent="0.3">
      <c r="A77" s="29">
        <v>25658</v>
      </c>
      <c r="B77" s="28">
        <v>1438000</v>
      </c>
    </row>
    <row r="78" spans="1:2" x14ac:dyDescent="0.3">
      <c r="A78" s="29">
        <v>25688</v>
      </c>
      <c r="B78" s="28">
        <v>1478000</v>
      </c>
    </row>
    <row r="79" spans="1:2" x14ac:dyDescent="0.3">
      <c r="A79" s="29">
        <v>25719</v>
      </c>
      <c r="B79" s="28">
        <v>1488000</v>
      </c>
    </row>
    <row r="80" spans="1:2" x14ac:dyDescent="0.3">
      <c r="A80" s="29">
        <v>25749</v>
      </c>
      <c r="B80" s="28">
        <v>1529000</v>
      </c>
    </row>
    <row r="81" spans="1:2" x14ac:dyDescent="0.3">
      <c r="A81" s="29">
        <v>25780</v>
      </c>
      <c r="B81" s="28">
        <v>1432000</v>
      </c>
    </row>
    <row r="82" spans="1:2" x14ac:dyDescent="0.3">
      <c r="A82" s="29">
        <v>25811</v>
      </c>
      <c r="B82" s="28">
        <v>1482000</v>
      </c>
    </row>
    <row r="83" spans="1:2" x14ac:dyDescent="0.3">
      <c r="A83" s="29">
        <v>25841</v>
      </c>
      <c r="B83" s="28">
        <v>1452000</v>
      </c>
    </row>
    <row r="84" spans="1:2" x14ac:dyDescent="0.3">
      <c r="A84" s="29">
        <v>25872</v>
      </c>
      <c r="B84" s="28">
        <v>1460000</v>
      </c>
    </row>
    <row r="85" spans="1:2" x14ac:dyDescent="0.3">
      <c r="A85" s="29">
        <v>25902</v>
      </c>
      <c r="B85" s="28">
        <v>1656000</v>
      </c>
    </row>
    <row r="86" spans="1:2" x14ac:dyDescent="0.3">
      <c r="A86" s="29">
        <v>25933</v>
      </c>
      <c r="B86" s="28">
        <v>1370000</v>
      </c>
    </row>
    <row r="87" spans="1:2" x14ac:dyDescent="0.3">
      <c r="A87" s="29">
        <v>25964</v>
      </c>
      <c r="B87" s="28">
        <v>1378000</v>
      </c>
    </row>
    <row r="88" spans="1:2" x14ac:dyDescent="0.3">
      <c r="A88" s="29">
        <v>25992</v>
      </c>
      <c r="B88" s="28">
        <v>1394000</v>
      </c>
    </row>
    <row r="89" spans="1:2" x14ac:dyDescent="0.3">
      <c r="A89" s="29">
        <v>26023</v>
      </c>
      <c r="B89" s="28">
        <v>1352000</v>
      </c>
    </row>
    <row r="90" spans="1:2" x14ac:dyDescent="0.3">
      <c r="A90" s="29">
        <v>26053</v>
      </c>
      <c r="B90" s="28">
        <v>1265000</v>
      </c>
    </row>
    <row r="91" spans="1:2" x14ac:dyDescent="0.3">
      <c r="A91" s="29">
        <v>26084</v>
      </c>
      <c r="B91" s="28">
        <v>1194000</v>
      </c>
    </row>
    <row r="92" spans="1:2" x14ac:dyDescent="0.3">
      <c r="A92" s="29">
        <v>26114</v>
      </c>
      <c r="B92" s="28">
        <v>1086000</v>
      </c>
    </row>
    <row r="93" spans="1:2" x14ac:dyDescent="0.3">
      <c r="A93" s="29">
        <v>26145</v>
      </c>
      <c r="B93" s="28">
        <v>1119000</v>
      </c>
    </row>
    <row r="94" spans="1:2" x14ac:dyDescent="0.3">
      <c r="A94" s="29">
        <v>26176</v>
      </c>
      <c r="B94" s="28">
        <v>1046000</v>
      </c>
    </row>
    <row r="95" spans="1:2" x14ac:dyDescent="0.3">
      <c r="A95" s="29">
        <v>26206</v>
      </c>
      <c r="B95" s="28">
        <v>843000</v>
      </c>
    </row>
    <row r="96" spans="1:2" x14ac:dyDescent="0.3">
      <c r="A96" s="29">
        <v>26237</v>
      </c>
      <c r="B96" s="28">
        <v>961000</v>
      </c>
    </row>
    <row r="97" spans="1:2" x14ac:dyDescent="0.3">
      <c r="A97" s="29">
        <v>26267</v>
      </c>
      <c r="B97" s="28">
        <v>990000</v>
      </c>
    </row>
    <row r="98" spans="1:2" x14ac:dyDescent="0.3">
      <c r="A98" s="29">
        <v>26298</v>
      </c>
      <c r="B98" s="28">
        <v>1067000</v>
      </c>
    </row>
    <row r="99" spans="1:2" x14ac:dyDescent="0.3">
      <c r="A99" s="29">
        <v>26329</v>
      </c>
      <c r="B99" s="28">
        <v>1123000</v>
      </c>
    </row>
    <row r="100" spans="1:2" x14ac:dyDescent="0.3">
      <c r="A100" s="29">
        <v>26357</v>
      </c>
      <c r="B100" s="28">
        <v>1056000</v>
      </c>
    </row>
    <row r="101" spans="1:2" x14ac:dyDescent="0.3">
      <c r="A101" s="29">
        <v>26388</v>
      </c>
      <c r="B101" s="28">
        <v>1091000</v>
      </c>
    </row>
    <row r="102" spans="1:2" x14ac:dyDescent="0.3">
      <c r="A102" s="29">
        <v>26418</v>
      </c>
      <c r="B102" s="28">
        <v>1304000</v>
      </c>
    </row>
    <row r="103" spans="1:2" x14ac:dyDescent="0.3">
      <c r="A103" s="29">
        <v>26449</v>
      </c>
      <c r="B103" s="28">
        <v>1248000</v>
      </c>
    </row>
    <row r="104" spans="1:2" x14ac:dyDescent="0.3">
      <c r="A104" s="29">
        <v>26479</v>
      </c>
      <c r="B104" s="28">
        <v>1364000</v>
      </c>
    </row>
    <row r="105" spans="1:2" x14ac:dyDescent="0.3">
      <c r="A105" s="29">
        <v>26510</v>
      </c>
      <c r="B105" s="28">
        <v>1407000</v>
      </c>
    </row>
    <row r="106" spans="1:2" x14ac:dyDescent="0.3">
      <c r="A106" s="29">
        <v>26541</v>
      </c>
      <c r="B106" s="28">
        <v>1421000</v>
      </c>
    </row>
    <row r="107" spans="1:2" x14ac:dyDescent="0.3">
      <c r="A107" s="29">
        <v>26571</v>
      </c>
      <c r="B107" s="28">
        <v>1491000</v>
      </c>
    </row>
    <row r="108" spans="1:2" x14ac:dyDescent="0.3">
      <c r="A108" s="29">
        <v>26602</v>
      </c>
      <c r="B108" s="28">
        <v>1538000</v>
      </c>
    </row>
    <row r="109" spans="1:2" x14ac:dyDescent="0.3">
      <c r="A109" s="29">
        <v>26632</v>
      </c>
      <c r="B109" s="28">
        <v>1308000</v>
      </c>
    </row>
    <row r="110" spans="1:2" x14ac:dyDescent="0.3">
      <c r="A110" s="29">
        <v>26663</v>
      </c>
      <c r="B110" s="28">
        <v>1380000</v>
      </c>
    </row>
    <row r="111" spans="1:2" x14ac:dyDescent="0.3">
      <c r="A111" s="29">
        <v>26694</v>
      </c>
      <c r="B111" s="28">
        <v>1520000</v>
      </c>
    </row>
    <row r="112" spans="1:2" x14ac:dyDescent="0.3">
      <c r="A112" s="29">
        <v>26723</v>
      </c>
      <c r="B112" s="28">
        <v>1466000</v>
      </c>
    </row>
    <row r="113" spans="1:2" x14ac:dyDescent="0.3">
      <c r="A113" s="29">
        <v>26754</v>
      </c>
      <c r="B113" s="28">
        <v>1554000</v>
      </c>
    </row>
    <row r="114" spans="1:2" x14ac:dyDescent="0.3">
      <c r="A114" s="29">
        <v>26784</v>
      </c>
      <c r="B114" s="28">
        <v>1408000</v>
      </c>
    </row>
    <row r="115" spans="1:2" x14ac:dyDescent="0.3">
      <c r="A115" s="29">
        <v>26815</v>
      </c>
      <c r="B115" s="28">
        <v>1405000</v>
      </c>
    </row>
    <row r="116" spans="1:2" x14ac:dyDescent="0.3">
      <c r="A116" s="29">
        <v>26845</v>
      </c>
      <c r="B116" s="28">
        <v>1512000</v>
      </c>
    </row>
    <row r="117" spans="1:2" x14ac:dyDescent="0.3">
      <c r="A117" s="29">
        <v>26876</v>
      </c>
      <c r="B117" s="28">
        <v>1495000</v>
      </c>
    </row>
    <row r="118" spans="1:2" x14ac:dyDescent="0.3">
      <c r="A118" s="29">
        <v>26907</v>
      </c>
      <c r="B118" s="28">
        <v>1556000</v>
      </c>
    </row>
    <row r="119" spans="1:2" x14ac:dyDescent="0.3">
      <c r="A119" s="29">
        <v>26937</v>
      </c>
      <c r="B119" s="28">
        <v>1569000</v>
      </c>
    </row>
    <row r="120" spans="1:2" x14ac:dyDescent="0.3">
      <c r="A120" s="29">
        <v>26968</v>
      </c>
      <c r="B120" s="28">
        <v>1630000</v>
      </c>
    </row>
    <row r="121" spans="1:2" x14ac:dyDescent="0.3">
      <c r="A121" s="29">
        <v>26998</v>
      </c>
      <c r="B121" s="28">
        <v>1548000</v>
      </c>
    </row>
    <row r="122" spans="1:2" x14ac:dyDescent="0.3">
      <c r="A122" s="29">
        <v>27029</v>
      </c>
      <c r="B122" s="28">
        <v>1769000</v>
      </c>
    </row>
    <row r="123" spans="1:2" x14ac:dyDescent="0.3">
      <c r="A123" s="29">
        <v>27060</v>
      </c>
      <c r="B123" s="28">
        <v>1705000</v>
      </c>
    </row>
    <row r="124" spans="1:2" x14ac:dyDescent="0.3">
      <c r="A124" s="29">
        <v>27088</v>
      </c>
      <c r="B124" s="28">
        <v>1561000</v>
      </c>
    </row>
    <row r="125" spans="1:2" x14ac:dyDescent="0.3">
      <c r="A125" s="29">
        <v>27119</v>
      </c>
      <c r="B125" s="28">
        <v>1524000</v>
      </c>
    </row>
    <row r="126" spans="1:2" x14ac:dyDescent="0.3">
      <c r="A126" s="29">
        <v>27149</v>
      </c>
      <c r="B126" s="28">
        <v>1583000</v>
      </c>
    </row>
    <row r="127" spans="1:2" x14ac:dyDescent="0.3">
      <c r="A127" s="29">
        <v>27180</v>
      </c>
      <c r="B127" s="28">
        <v>1528000</v>
      </c>
    </row>
    <row r="128" spans="1:2" x14ac:dyDescent="0.3">
      <c r="A128" s="29">
        <v>27210</v>
      </c>
      <c r="B128" s="28">
        <v>1368000</v>
      </c>
    </row>
    <row r="129" spans="1:2" x14ac:dyDescent="0.3">
      <c r="A129" s="29">
        <v>27241</v>
      </c>
      <c r="B129" s="28">
        <v>1358000</v>
      </c>
    </row>
    <row r="130" spans="1:2" x14ac:dyDescent="0.3">
      <c r="A130" s="29">
        <v>27272</v>
      </c>
      <c r="B130" s="28">
        <v>1507000</v>
      </c>
    </row>
    <row r="131" spans="1:2" x14ac:dyDescent="0.3">
      <c r="A131" s="29">
        <v>27302</v>
      </c>
      <c r="B131" s="28">
        <v>1381000</v>
      </c>
    </row>
    <row r="132" spans="1:2" x14ac:dyDescent="0.3">
      <c r="A132" s="29">
        <v>27333</v>
      </c>
      <c r="B132" s="28">
        <v>1229000</v>
      </c>
    </row>
    <row r="133" spans="1:2" x14ac:dyDescent="0.3">
      <c r="A133" s="29">
        <v>27363</v>
      </c>
      <c r="B133" s="28">
        <v>1327000</v>
      </c>
    </row>
    <row r="134" spans="1:2" x14ac:dyDescent="0.3">
      <c r="A134" s="29">
        <v>27394</v>
      </c>
      <c r="B134" s="28">
        <v>1085000</v>
      </c>
    </row>
    <row r="135" spans="1:2" x14ac:dyDescent="0.3">
      <c r="A135" s="29">
        <v>27425</v>
      </c>
      <c r="B135" s="28">
        <v>1305000</v>
      </c>
    </row>
    <row r="136" spans="1:2" x14ac:dyDescent="0.3">
      <c r="A136" s="29">
        <v>27453</v>
      </c>
      <c r="B136" s="28">
        <v>1319000</v>
      </c>
    </row>
    <row r="137" spans="1:2" x14ac:dyDescent="0.3">
      <c r="A137" s="29">
        <v>27484</v>
      </c>
      <c r="B137" s="28">
        <v>1264000</v>
      </c>
    </row>
    <row r="138" spans="1:2" x14ac:dyDescent="0.3">
      <c r="A138" s="29">
        <v>27514</v>
      </c>
      <c r="B138" s="28">
        <v>1290000</v>
      </c>
    </row>
    <row r="139" spans="1:2" x14ac:dyDescent="0.3">
      <c r="A139" s="29">
        <v>27545</v>
      </c>
      <c r="B139" s="28">
        <v>1385000</v>
      </c>
    </row>
    <row r="140" spans="1:2" x14ac:dyDescent="0.3">
      <c r="A140" s="29">
        <v>27575</v>
      </c>
      <c r="B140" s="28">
        <v>1517000</v>
      </c>
    </row>
    <row r="141" spans="1:2" x14ac:dyDescent="0.3">
      <c r="A141" s="29">
        <v>27606</v>
      </c>
      <c r="B141" s="28">
        <v>1399000</v>
      </c>
    </row>
    <row r="142" spans="1:2" x14ac:dyDescent="0.3">
      <c r="A142" s="29">
        <v>27637</v>
      </c>
      <c r="B142" s="28">
        <v>1534000</v>
      </c>
    </row>
    <row r="143" spans="1:2" x14ac:dyDescent="0.3">
      <c r="A143" s="29">
        <v>27667</v>
      </c>
      <c r="B143" s="28">
        <v>1580000</v>
      </c>
    </row>
    <row r="144" spans="1:2" x14ac:dyDescent="0.3">
      <c r="A144" s="29">
        <v>27698</v>
      </c>
      <c r="B144" s="28">
        <v>1647000</v>
      </c>
    </row>
    <row r="145" spans="1:2" x14ac:dyDescent="0.3">
      <c r="A145" s="29">
        <v>27728</v>
      </c>
      <c r="B145" s="28">
        <v>1893000</v>
      </c>
    </row>
    <row r="146" spans="1:2" x14ac:dyDescent="0.3">
      <c r="A146" s="29">
        <v>27759</v>
      </c>
      <c r="B146" s="28">
        <v>1828000</v>
      </c>
    </row>
    <row r="147" spans="1:2" x14ac:dyDescent="0.3">
      <c r="A147" s="29">
        <v>27790</v>
      </c>
      <c r="B147" s="28">
        <v>1741000</v>
      </c>
    </row>
    <row r="148" spans="1:2" x14ac:dyDescent="0.3">
      <c r="A148" s="29">
        <v>27818</v>
      </c>
      <c r="B148" s="28">
        <v>1910000</v>
      </c>
    </row>
    <row r="149" spans="1:2" x14ac:dyDescent="0.3">
      <c r="A149" s="29">
        <v>27849</v>
      </c>
      <c r="B149" s="28">
        <v>1986000</v>
      </c>
    </row>
    <row r="150" spans="1:2" x14ac:dyDescent="0.3">
      <c r="A150" s="29">
        <v>27879</v>
      </c>
      <c r="B150" s="28">
        <v>2049000</v>
      </c>
    </row>
    <row r="151" spans="1:2" x14ac:dyDescent="0.3">
      <c r="A151" s="29">
        <v>27910</v>
      </c>
      <c r="B151" s="28">
        <v>2026000</v>
      </c>
    </row>
    <row r="152" spans="1:2" x14ac:dyDescent="0.3">
      <c r="A152" s="29">
        <v>27940</v>
      </c>
      <c r="B152" s="28">
        <v>2083000</v>
      </c>
    </row>
    <row r="153" spans="1:2" x14ac:dyDescent="0.3">
      <c r="A153" s="29">
        <v>27971</v>
      </c>
      <c r="B153" s="28">
        <v>2158000</v>
      </c>
    </row>
    <row r="154" spans="1:2" x14ac:dyDescent="0.3">
      <c r="A154" s="29">
        <v>28002</v>
      </c>
      <c r="B154" s="28">
        <v>2041000</v>
      </c>
    </row>
    <row r="155" spans="1:2" x14ac:dyDescent="0.3">
      <c r="A155" s="29">
        <v>28032</v>
      </c>
      <c r="B155" s="28">
        <v>2128000</v>
      </c>
    </row>
    <row r="156" spans="1:2" x14ac:dyDescent="0.3">
      <c r="A156" s="29">
        <v>28063</v>
      </c>
      <c r="B156" s="28">
        <v>2182000</v>
      </c>
    </row>
    <row r="157" spans="1:2" x14ac:dyDescent="0.3">
      <c r="A157" s="29">
        <v>28093</v>
      </c>
      <c r="B157" s="28">
        <v>2295000</v>
      </c>
    </row>
    <row r="158" spans="1:2" x14ac:dyDescent="0.3">
      <c r="A158" s="29">
        <v>28124</v>
      </c>
      <c r="B158" s="28">
        <v>2494000</v>
      </c>
    </row>
    <row r="159" spans="1:2" x14ac:dyDescent="0.3">
      <c r="A159" s="29">
        <v>28155</v>
      </c>
      <c r="B159" s="28">
        <v>2390000</v>
      </c>
    </row>
    <row r="160" spans="1:2" x14ac:dyDescent="0.3">
      <c r="A160" s="29">
        <v>28184</v>
      </c>
      <c r="B160" s="28">
        <v>2334000</v>
      </c>
    </row>
    <row r="161" spans="1:2" x14ac:dyDescent="0.3">
      <c r="A161" s="29">
        <v>28215</v>
      </c>
      <c r="B161" s="28">
        <v>2249000</v>
      </c>
    </row>
    <row r="162" spans="1:2" x14ac:dyDescent="0.3">
      <c r="A162" s="29">
        <v>28245</v>
      </c>
      <c r="B162" s="28">
        <v>2221000</v>
      </c>
    </row>
    <row r="163" spans="1:2" x14ac:dyDescent="0.3">
      <c r="A163" s="29">
        <v>28276</v>
      </c>
      <c r="B163" s="28">
        <v>2254000</v>
      </c>
    </row>
    <row r="164" spans="1:2" x14ac:dyDescent="0.3">
      <c r="A164" s="29">
        <v>28306</v>
      </c>
      <c r="B164" s="28">
        <v>2252000</v>
      </c>
    </row>
    <row r="165" spans="1:2" x14ac:dyDescent="0.3">
      <c r="A165" s="29">
        <v>28337</v>
      </c>
      <c r="B165" s="28">
        <v>2382000</v>
      </c>
    </row>
    <row r="166" spans="1:2" x14ac:dyDescent="0.3">
      <c r="A166" s="29">
        <v>28368</v>
      </c>
      <c r="B166" s="28">
        <v>2481000</v>
      </c>
    </row>
    <row r="167" spans="1:2" x14ac:dyDescent="0.3">
      <c r="A167" s="29">
        <v>28398</v>
      </c>
      <c r="B167" s="28">
        <v>2485000</v>
      </c>
    </row>
    <row r="168" spans="1:2" x14ac:dyDescent="0.3">
      <c r="A168" s="29">
        <v>28429</v>
      </c>
      <c r="B168" s="28">
        <v>2421000</v>
      </c>
    </row>
    <row r="169" spans="1:2" x14ac:dyDescent="0.3">
      <c r="A169" s="29">
        <v>28459</v>
      </c>
      <c r="B169" s="28">
        <v>2366000</v>
      </c>
    </row>
    <row r="170" spans="1:2" x14ac:dyDescent="0.3">
      <c r="A170" s="29">
        <v>28490</v>
      </c>
      <c r="B170" s="28">
        <v>2481000</v>
      </c>
    </row>
    <row r="171" spans="1:2" x14ac:dyDescent="0.3">
      <c r="A171" s="29">
        <v>28521</v>
      </c>
      <c r="B171" s="28">
        <v>2289000</v>
      </c>
    </row>
    <row r="172" spans="1:2" x14ac:dyDescent="0.3">
      <c r="A172" s="29">
        <v>28549</v>
      </c>
      <c r="B172" s="28">
        <v>2365000</v>
      </c>
    </row>
    <row r="173" spans="1:2" x14ac:dyDescent="0.3">
      <c r="A173" s="29">
        <v>28580</v>
      </c>
      <c r="B173" s="28">
        <v>2084000</v>
      </c>
    </row>
    <row r="174" spans="1:2" x14ac:dyDescent="0.3">
      <c r="A174" s="29">
        <v>28610</v>
      </c>
      <c r="B174" s="28">
        <v>2266000</v>
      </c>
    </row>
    <row r="175" spans="1:2" x14ac:dyDescent="0.3">
      <c r="A175" s="29">
        <v>28641</v>
      </c>
      <c r="B175" s="28">
        <v>2067000</v>
      </c>
    </row>
    <row r="176" spans="1:2" x14ac:dyDescent="0.3">
      <c r="A176" s="29">
        <v>28671</v>
      </c>
      <c r="B176" s="28">
        <v>2123000</v>
      </c>
    </row>
    <row r="177" spans="1:2" x14ac:dyDescent="0.3">
      <c r="A177" s="29">
        <v>28702</v>
      </c>
      <c r="B177" s="28">
        <v>2051000</v>
      </c>
    </row>
    <row r="178" spans="1:2" x14ac:dyDescent="0.3">
      <c r="A178" s="29">
        <v>28733</v>
      </c>
      <c r="B178" s="28">
        <v>1874000</v>
      </c>
    </row>
    <row r="179" spans="1:2" x14ac:dyDescent="0.3">
      <c r="A179" s="29">
        <v>28763</v>
      </c>
      <c r="B179" s="28">
        <v>1677000</v>
      </c>
    </row>
    <row r="180" spans="1:2" x14ac:dyDescent="0.3">
      <c r="A180" s="29">
        <v>28794</v>
      </c>
      <c r="B180" s="28">
        <v>1724000</v>
      </c>
    </row>
    <row r="181" spans="1:2" x14ac:dyDescent="0.3">
      <c r="A181" s="29">
        <v>28824</v>
      </c>
      <c r="B181" s="28">
        <v>1526000</v>
      </c>
    </row>
    <row r="182" spans="1:2" x14ac:dyDescent="0.3">
      <c r="A182" s="29">
        <v>28855</v>
      </c>
      <c r="B182" s="28">
        <v>1451000</v>
      </c>
    </row>
    <row r="183" spans="1:2" x14ac:dyDescent="0.3">
      <c r="A183" s="29">
        <v>28886</v>
      </c>
      <c r="B183" s="28">
        <v>1752000</v>
      </c>
    </row>
    <row r="184" spans="1:2" x14ac:dyDescent="0.3">
      <c r="A184" s="29">
        <v>28914</v>
      </c>
      <c r="B184" s="28">
        <v>1555000</v>
      </c>
    </row>
    <row r="185" spans="1:2" x14ac:dyDescent="0.3">
      <c r="A185" s="29">
        <v>28945</v>
      </c>
      <c r="B185" s="28">
        <v>1607000</v>
      </c>
    </row>
    <row r="186" spans="1:2" x14ac:dyDescent="0.3">
      <c r="A186" s="29">
        <v>28975</v>
      </c>
      <c r="B186" s="28">
        <v>1426000</v>
      </c>
    </row>
    <row r="187" spans="1:2" x14ac:dyDescent="0.3">
      <c r="A187" s="29">
        <v>29006</v>
      </c>
      <c r="B187" s="28">
        <v>1513000</v>
      </c>
    </row>
    <row r="188" spans="1:2" x14ac:dyDescent="0.3">
      <c r="A188" s="29">
        <v>29036</v>
      </c>
      <c r="B188" s="28">
        <v>1316000</v>
      </c>
    </row>
    <row r="189" spans="1:2" x14ac:dyDescent="0.3">
      <c r="A189" s="29">
        <v>29067</v>
      </c>
      <c r="B189" s="28">
        <v>1142000</v>
      </c>
    </row>
    <row r="190" spans="1:2" x14ac:dyDescent="0.3">
      <c r="A190" s="29">
        <v>29098</v>
      </c>
      <c r="B190" s="28">
        <v>1150000</v>
      </c>
    </row>
    <row r="191" spans="1:2" x14ac:dyDescent="0.3">
      <c r="A191" s="29">
        <v>29128</v>
      </c>
      <c r="B191" s="28">
        <v>1070000</v>
      </c>
    </row>
    <row r="192" spans="1:2" x14ac:dyDescent="0.3">
      <c r="A192" s="29">
        <v>29159</v>
      </c>
      <c r="B192" s="28">
        <v>1026000</v>
      </c>
    </row>
    <row r="193" spans="1:2" x14ac:dyDescent="0.3">
      <c r="A193" s="29">
        <v>29189</v>
      </c>
      <c r="B193" s="28">
        <v>975000</v>
      </c>
    </row>
    <row r="194" spans="1:2" x14ac:dyDescent="0.3">
      <c r="A194" s="29">
        <v>29220</v>
      </c>
      <c r="B194" s="28">
        <v>1032000</v>
      </c>
    </row>
    <row r="195" spans="1:2" x14ac:dyDescent="0.3">
      <c r="A195" s="29">
        <v>29251</v>
      </c>
      <c r="B195" s="28">
        <v>904000</v>
      </c>
    </row>
    <row r="196" spans="1:2" x14ac:dyDescent="0.3">
      <c r="A196" s="29">
        <v>29279</v>
      </c>
      <c r="B196" s="28">
        <v>993000</v>
      </c>
    </row>
    <row r="197" spans="1:2" x14ac:dyDescent="0.3">
      <c r="A197" s="29">
        <v>29310</v>
      </c>
      <c r="B197" s="28">
        <v>1005000</v>
      </c>
    </row>
    <row r="198" spans="1:2" x14ac:dyDescent="0.3">
      <c r="A198" s="29">
        <v>29340</v>
      </c>
      <c r="B198" s="28">
        <v>1121000</v>
      </c>
    </row>
    <row r="199" spans="1:2" x14ac:dyDescent="0.3">
      <c r="A199" s="29">
        <v>29371</v>
      </c>
      <c r="B199" s="28">
        <v>1087000</v>
      </c>
    </row>
    <row r="200" spans="1:2" x14ac:dyDescent="0.3">
      <c r="A200" s="29">
        <v>29401</v>
      </c>
      <c r="B200" s="28">
        <v>1226000</v>
      </c>
    </row>
    <row r="201" spans="1:2" x14ac:dyDescent="0.3">
      <c r="A201" s="29">
        <v>29432</v>
      </c>
      <c r="B201" s="28">
        <v>1260000</v>
      </c>
    </row>
    <row r="202" spans="1:2" x14ac:dyDescent="0.3">
      <c r="A202" s="29">
        <v>29463</v>
      </c>
      <c r="B202" s="28">
        <v>1264000</v>
      </c>
    </row>
    <row r="203" spans="1:2" x14ac:dyDescent="0.3">
      <c r="A203" s="29">
        <v>29493</v>
      </c>
      <c r="B203" s="28">
        <v>1344000</v>
      </c>
    </row>
    <row r="204" spans="1:2" x14ac:dyDescent="0.3">
      <c r="A204" s="29">
        <v>29524</v>
      </c>
      <c r="B204" s="28">
        <v>1360000</v>
      </c>
    </row>
    <row r="205" spans="1:2" x14ac:dyDescent="0.3">
      <c r="A205" s="29">
        <v>29554</v>
      </c>
      <c r="B205" s="28">
        <v>1321000</v>
      </c>
    </row>
    <row r="206" spans="1:2" x14ac:dyDescent="0.3">
      <c r="A206" s="29">
        <v>29585</v>
      </c>
      <c r="B206" s="28">
        <v>1367000</v>
      </c>
    </row>
    <row r="207" spans="1:2" x14ac:dyDescent="0.3">
      <c r="A207" s="29">
        <v>29616</v>
      </c>
      <c r="B207" s="28">
        <v>1538000</v>
      </c>
    </row>
    <row r="208" spans="1:2" x14ac:dyDescent="0.3">
      <c r="A208" s="29">
        <v>29645</v>
      </c>
      <c r="B208" s="28">
        <v>1421000</v>
      </c>
    </row>
    <row r="209" spans="1:2" x14ac:dyDescent="0.3">
      <c r="A209" s="29">
        <v>29676</v>
      </c>
      <c r="B209" s="28">
        <v>1395000</v>
      </c>
    </row>
    <row r="210" spans="1:2" x14ac:dyDescent="0.3">
      <c r="A210" s="29">
        <v>29706</v>
      </c>
      <c r="B210" s="28">
        <v>1459000</v>
      </c>
    </row>
    <row r="211" spans="1:2" x14ac:dyDescent="0.3">
      <c r="A211" s="29">
        <v>29737</v>
      </c>
      <c r="B211" s="28">
        <v>1495000</v>
      </c>
    </row>
    <row r="212" spans="1:2" x14ac:dyDescent="0.3">
      <c r="A212" s="29">
        <v>29767</v>
      </c>
      <c r="B212" s="28">
        <v>1401000</v>
      </c>
    </row>
    <row r="213" spans="1:2" x14ac:dyDescent="0.3">
      <c r="A213" s="29">
        <v>29798</v>
      </c>
      <c r="B213" s="28">
        <v>1550000</v>
      </c>
    </row>
    <row r="214" spans="1:2" x14ac:dyDescent="0.3">
      <c r="A214" s="29">
        <v>29829</v>
      </c>
      <c r="B214" s="28">
        <v>1720000</v>
      </c>
    </row>
    <row r="215" spans="1:2" x14ac:dyDescent="0.3">
      <c r="A215" s="29">
        <v>29859</v>
      </c>
      <c r="B215" s="28">
        <v>1629000</v>
      </c>
    </row>
    <row r="216" spans="1:2" x14ac:dyDescent="0.3">
      <c r="A216" s="29">
        <v>29890</v>
      </c>
      <c r="B216" s="28">
        <v>1641000</v>
      </c>
    </row>
    <row r="217" spans="1:2" x14ac:dyDescent="0.3">
      <c r="A217" s="29">
        <v>29920</v>
      </c>
      <c r="B217" s="28">
        <v>1804000</v>
      </c>
    </row>
    <row r="218" spans="1:2" x14ac:dyDescent="0.3">
      <c r="A218" s="29">
        <v>29951</v>
      </c>
      <c r="B218" s="28">
        <v>1527000</v>
      </c>
    </row>
    <row r="219" spans="1:2" x14ac:dyDescent="0.3">
      <c r="A219" s="29">
        <v>29982</v>
      </c>
      <c r="B219" s="28">
        <v>1943000</v>
      </c>
    </row>
    <row r="220" spans="1:2" x14ac:dyDescent="0.3">
      <c r="A220" s="29">
        <v>30010</v>
      </c>
      <c r="B220" s="28">
        <v>2063000</v>
      </c>
    </row>
    <row r="221" spans="1:2" x14ac:dyDescent="0.3">
      <c r="A221" s="29">
        <v>30041</v>
      </c>
      <c r="B221" s="28">
        <v>1892000</v>
      </c>
    </row>
    <row r="222" spans="1:2" x14ac:dyDescent="0.3">
      <c r="A222" s="29">
        <v>30071</v>
      </c>
      <c r="B222" s="28">
        <v>1971000</v>
      </c>
    </row>
    <row r="223" spans="1:2" x14ac:dyDescent="0.3">
      <c r="A223" s="29">
        <v>30102</v>
      </c>
      <c r="B223" s="28">
        <v>1893000</v>
      </c>
    </row>
    <row r="224" spans="1:2" x14ac:dyDescent="0.3">
      <c r="A224" s="29">
        <v>30132</v>
      </c>
      <c r="B224" s="28">
        <v>2058000</v>
      </c>
    </row>
    <row r="225" spans="1:2" x14ac:dyDescent="0.3">
      <c r="A225" s="29">
        <v>30163</v>
      </c>
      <c r="B225" s="28">
        <v>2020000</v>
      </c>
    </row>
    <row r="226" spans="1:2" x14ac:dyDescent="0.3">
      <c r="A226" s="29">
        <v>30194</v>
      </c>
      <c r="B226" s="28">
        <v>1949000</v>
      </c>
    </row>
    <row r="227" spans="1:2" x14ac:dyDescent="0.3">
      <c r="A227" s="29">
        <v>30224</v>
      </c>
      <c r="B227" s="28">
        <v>2042000</v>
      </c>
    </row>
    <row r="228" spans="1:2" x14ac:dyDescent="0.3">
      <c r="A228" s="29">
        <v>30255</v>
      </c>
      <c r="B228" s="28">
        <v>2042000</v>
      </c>
    </row>
    <row r="229" spans="1:2" x14ac:dyDescent="0.3">
      <c r="A229" s="29">
        <v>30285</v>
      </c>
      <c r="B229" s="28">
        <v>2142000</v>
      </c>
    </row>
    <row r="230" spans="1:2" x14ac:dyDescent="0.3">
      <c r="A230" s="29">
        <v>30316</v>
      </c>
      <c r="B230" s="28">
        <v>1718000</v>
      </c>
    </row>
    <row r="231" spans="1:2" x14ac:dyDescent="0.3">
      <c r="A231" s="29">
        <v>30347</v>
      </c>
      <c r="B231" s="28">
        <v>1738000</v>
      </c>
    </row>
    <row r="232" spans="1:2" x14ac:dyDescent="0.3">
      <c r="A232" s="29">
        <v>30375</v>
      </c>
      <c r="B232" s="28">
        <v>2032000</v>
      </c>
    </row>
    <row r="233" spans="1:2" x14ac:dyDescent="0.3">
      <c r="A233" s="29">
        <v>30406</v>
      </c>
      <c r="B233" s="28">
        <v>2197000</v>
      </c>
    </row>
    <row r="234" spans="1:2" x14ac:dyDescent="0.3">
      <c r="A234" s="29">
        <v>30436</v>
      </c>
      <c r="B234" s="28">
        <v>2075000</v>
      </c>
    </row>
    <row r="235" spans="1:2" x14ac:dyDescent="0.3">
      <c r="A235" s="29">
        <v>30467</v>
      </c>
      <c r="B235" s="28">
        <v>2070000</v>
      </c>
    </row>
    <row r="236" spans="1:2" x14ac:dyDescent="0.3">
      <c r="A236" s="29">
        <v>30497</v>
      </c>
      <c r="B236" s="28">
        <v>2092000</v>
      </c>
    </row>
    <row r="237" spans="1:2" x14ac:dyDescent="0.3">
      <c r="A237" s="29">
        <v>30528</v>
      </c>
      <c r="B237" s="28">
        <v>1996000</v>
      </c>
    </row>
    <row r="238" spans="1:2" x14ac:dyDescent="0.3">
      <c r="A238" s="29">
        <v>30559</v>
      </c>
      <c r="B238" s="28">
        <v>1970000</v>
      </c>
    </row>
    <row r="239" spans="1:2" x14ac:dyDescent="0.3">
      <c r="A239" s="29">
        <v>30589</v>
      </c>
      <c r="B239" s="28">
        <v>1981000</v>
      </c>
    </row>
    <row r="240" spans="1:2" x14ac:dyDescent="0.3">
      <c r="A240" s="29">
        <v>30620</v>
      </c>
      <c r="B240" s="28">
        <v>2094000</v>
      </c>
    </row>
    <row r="241" spans="1:2" x14ac:dyDescent="0.3">
      <c r="A241" s="29">
        <v>30650</v>
      </c>
      <c r="B241" s="28">
        <v>2044000</v>
      </c>
    </row>
    <row r="242" spans="1:2" x14ac:dyDescent="0.3">
      <c r="A242" s="29">
        <v>30681</v>
      </c>
      <c r="B242" s="28">
        <v>1630000</v>
      </c>
    </row>
    <row r="243" spans="1:2" x14ac:dyDescent="0.3">
      <c r="A243" s="29">
        <v>30712</v>
      </c>
      <c r="B243" s="28">
        <v>1520000</v>
      </c>
    </row>
    <row r="244" spans="1:2" x14ac:dyDescent="0.3">
      <c r="A244" s="29">
        <v>30740</v>
      </c>
      <c r="B244" s="28">
        <v>1847000</v>
      </c>
    </row>
    <row r="245" spans="1:2" x14ac:dyDescent="0.3">
      <c r="A245" s="29">
        <v>30771</v>
      </c>
      <c r="B245" s="28">
        <v>1748000</v>
      </c>
    </row>
    <row r="246" spans="1:2" x14ac:dyDescent="0.3">
      <c r="A246" s="29">
        <v>30801</v>
      </c>
      <c r="B246" s="28">
        <v>1876000</v>
      </c>
    </row>
    <row r="247" spans="1:2" x14ac:dyDescent="0.3">
      <c r="A247" s="29">
        <v>30832</v>
      </c>
      <c r="B247" s="28">
        <v>1913000</v>
      </c>
    </row>
    <row r="248" spans="1:2" x14ac:dyDescent="0.3">
      <c r="A248" s="29">
        <v>30862</v>
      </c>
      <c r="B248" s="28">
        <v>1760000</v>
      </c>
    </row>
    <row r="249" spans="1:2" x14ac:dyDescent="0.3">
      <c r="A249" s="29">
        <v>30893</v>
      </c>
      <c r="B249" s="28">
        <v>1778000</v>
      </c>
    </row>
    <row r="250" spans="1:2" x14ac:dyDescent="0.3">
      <c r="A250" s="29">
        <v>30924</v>
      </c>
      <c r="B250" s="28">
        <v>1832000</v>
      </c>
    </row>
    <row r="251" spans="1:2" x14ac:dyDescent="0.3">
      <c r="A251" s="29">
        <v>30954</v>
      </c>
      <c r="B251" s="28">
        <v>1681000</v>
      </c>
    </row>
    <row r="252" spans="1:2" x14ac:dyDescent="0.3">
      <c r="A252" s="29">
        <v>30985</v>
      </c>
      <c r="B252" s="28">
        <v>1524000</v>
      </c>
    </row>
    <row r="253" spans="1:2" x14ac:dyDescent="0.3">
      <c r="A253" s="29">
        <v>31015</v>
      </c>
      <c r="B253" s="28">
        <v>1498000</v>
      </c>
    </row>
    <row r="254" spans="1:2" x14ac:dyDescent="0.3">
      <c r="A254" s="29">
        <v>31046</v>
      </c>
      <c r="B254" s="28">
        <v>1341000</v>
      </c>
    </row>
    <row r="255" spans="1:2" x14ac:dyDescent="0.3">
      <c r="A255" s="29">
        <v>31077</v>
      </c>
      <c r="B255" s="28">
        <v>1350000</v>
      </c>
    </row>
    <row r="256" spans="1:2" x14ac:dyDescent="0.3">
      <c r="A256" s="29">
        <v>31106</v>
      </c>
      <c r="B256" s="28">
        <v>1047000</v>
      </c>
    </row>
    <row r="257" spans="1:2" x14ac:dyDescent="0.3">
      <c r="A257" s="29">
        <v>31137</v>
      </c>
      <c r="B257" s="28">
        <v>1051000</v>
      </c>
    </row>
    <row r="258" spans="1:2" x14ac:dyDescent="0.3">
      <c r="A258" s="29">
        <v>31167</v>
      </c>
      <c r="B258" s="28">
        <v>927000</v>
      </c>
    </row>
    <row r="259" spans="1:2" x14ac:dyDescent="0.3">
      <c r="A259" s="29">
        <v>31198</v>
      </c>
      <c r="B259" s="28">
        <v>1196000</v>
      </c>
    </row>
    <row r="260" spans="1:2" x14ac:dyDescent="0.3">
      <c r="A260" s="29">
        <v>31228</v>
      </c>
      <c r="B260" s="28">
        <v>1269000</v>
      </c>
    </row>
    <row r="261" spans="1:2" x14ac:dyDescent="0.3">
      <c r="A261" s="29">
        <v>31259</v>
      </c>
      <c r="B261" s="28">
        <v>1436000</v>
      </c>
    </row>
    <row r="262" spans="1:2" x14ac:dyDescent="0.3">
      <c r="A262" s="29">
        <v>31290</v>
      </c>
      <c r="B262" s="28">
        <v>1471000</v>
      </c>
    </row>
    <row r="263" spans="1:2" x14ac:dyDescent="0.3">
      <c r="A263" s="29">
        <v>31320</v>
      </c>
      <c r="B263" s="28">
        <v>1523000</v>
      </c>
    </row>
    <row r="264" spans="1:2" x14ac:dyDescent="0.3">
      <c r="A264" s="29">
        <v>31351</v>
      </c>
      <c r="B264" s="28">
        <v>1510000</v>
      </c>
    </row>
    <row r="265" spans="1:2" x14ac:dyDescent="0.3">
      <c r="A265" s="29">
        <v>31381</v>
      </c>
      <c r="B265" s="28">
        <v>1482000</v>
      </c>
    </row>
    <row r="266" spans="1:2" x14ac:dyDescent="0.3">
      <c r="A266" s="29">
        <v>31412</v>
      </c>
      <c r="B266" s="28">
        <v>1547000</v>
      </c>
    </row>
    <row r="267" spans="1:2" x14ac:dyDescent="0.3">
      <c r="A267" s="29">
        <v>31443</v>
      </c>
      <c r="B267" s="28">
        <v>1246000</v>
      </c>
    </row>
    <row r="268" spans="1:2" x14ac:dyDescent="0.3">
      <c r="A268" s="29">
        <v>31471</v>
      </c>
      <c r="B268" s="28">
        <v>1306000</v>
      </c>
    </row>
    <row r="269" spans="1:2" x14ac:dyDescent="0.3">
      <c r="A269" s="29">
        <v>31502</v>
      </c>
      <c r="B269" s="28">
        <v>1360000</v>
      </c>
    </row>
    <row r="270" spans="1:2" x14ac:dyDescent="0.3">
      <c r="A270" s="29">
        <v>31532</v>
      </c>
      <c r="B270" s="28">
        <v>1140000</v>
      </c>
    </row>
    <row r="271" spans="1:2" x14ac:dyDescent="0.3">
      <c r="A271" s="29">
        <v>31563</v>
      </c>
      <c r="B271" s="28">
        <v>1045000</v>
      </c>
    </row>
    <row r="272" spans="1:2" x14ac:dyDescent="0.3">
      <c r="A272" s="29">
        <v>31593</v>
      </c>
      <c r="B272" s="28">
        <v>1041000</v>
      </c>
    </row>
    <row r="273" spans="1:2" x14ac:dyDescent="0.3">
      <c r="A273" s="29">
        <v>31624</v>
      </c>
      <c r="B273" s="28">
        <v>940000</v>
      </c>
    </row>
    <row r="274" spans="1:2" x14ac:dyDescent="0.3">
      <c r="A274" s="29">
        <v>31655</v>
      </c>
      <c r="B274" s="28">
        <v>911000</v>
      </c>
    </row>
    <row r="275" spans="1:2" x14ac:dyDescent="0.3">
      <c r="A275" s="29">
        <v>31685</v>
      </c>
      <c r="B275" s="28">
        <v>873000</v>
      </c>
    </row>
    <row r="276" spans="1:2" x14ac:dyDescent="0.3">
      <c r="A276" s="29">
        <v>31716</v>
      </c>
      <c r="B276" s="28">
        <v>837000</v>
      </c>
    </row>
    <row r="277" spans="1:2" x14ac:dyDescent="0.3">
      <c r="A277" s="29">
        <v>31746</v>
      </c>
      <c r="B277" s="28">
        <v>910000</v>
      </c>
    </row>
    <row r="278" spans="1:2" x14ac:dyDescent="0.3">
      <c r="A278" s="29">
        <v>31777</v>
      </c>
      <c r="B278" s="28">
        <v>843000</v>
      </c>
    </row>
    <row r="279" spans="1:2" x14ac:dyDescent="0.3">
      <c r="A279" s="29">
        <v>31808</v>
      </c>
      <c r="B279" s="28">
        <v>866000</v>
      </c>
    </row>
    <row r="280" spans="1:2" x14ac:dyDescent="0.3">
      <c r="A280" s="29">
        <v>31836</v>
      </c>
      <c r="B280" s="28">
        <v>931000</v>
      </c>
    </row>
    <row r="281" spans="1:2" x14ac:dyDescent="0.3">
      <c r="A281" s="29">
        <v>31867</v>
      </c>
      <c r="B281" s="28">
        <v>917000</v>
      </c>
    </row>
    <row r="282" spans="1:2" x14ac:dyDescent="0.3">
      <c r="A282" s="29">
        <v>31897</v>
      </c>
      <c r="B282" s="28">
        <v>1025000</v>
      </c>
    </row>
    <row r="283" spans="1:2" x14ac:dyDescent="0.3">
      <c r="A283" s="29">
        <v>31928</v>
      </c>
      <c r="B283" s="28">
        <v>902000</v>
      </c>
    </row>
    <row r="284" spans="1:2" x14ac:dyDescent="0.3">
      <c r="A284" s="29">
        <v>31958</v>
      </c>
      <c r="B284" s="28">
        <v>1166000</v>
      </c>
    </row>
    <row r="285" spans="1:2" x14ac:dyDescent="0.3">
      <c r="A285" s="29">
        <v>31989</v>
      </c>
      <c r="B285" s="28">
        <v>1046000</v>
      </c>
    </row>
    <row r="286" spans="1:2" x14ac:dyDescent="0.3">
      <c r="A286" s="29">
        <v>32020</v>
      </c>
      <c r="B286" s="28">
        <v>1144000</v>
      </c>
    </row>
    <row r="287" spans="1:2" x14ac:dyDescent="0.3">
      <c r="A287" s="29">
        <v>32050</v>
      </c>
      <c r="B287" s="28">
        <v>1173000</v>
      </c>
    </row>
    <row r="288" spans="1:2" x14ac:dyDescent="0.3">
      <c r="A288" s="29">
        <v>32081</v>
      </c>
      <c r="B288" s="28">
        <v>1372000</v>
      </c>
    </row>
    <row r="289" spans="1:2" x14ac:dyDescent="0.3">
      <c r="A289" s="29">
        <v>32111</v>
      </c>
      <c r="B289" s="28">
        <v>1303000</v>
      </c>
    </row>
    <row r="290" spans="1:2" x14ac:dyDescent="0.3">
      <c r="A290" s="29">
        <v>32142</v>
      </c>
      <c r="B290" s="28">
        <v>1586000</v>
      </c>
    </row>
    <row r="291" spans="1:2" x14ac:dyDescent="0.3">
      <c r="A291" s="29">
        <v>32173</v>
      </c>
      <c r="B291" s="28">
        <v>1699000</v>
      </c>
    </row>
    <row r="292" spans="1:2" x14ac:dyDescent="0.3">
      <c r="A292" s="29">
        <v>32201</v>
      </c>
      <c r="B292" s="28">
        <v>1606000</v>
      </c>
    </row>
    <row r="293" spans="1:2" x14ac:dyDescent="0.3">
      <c r="A293" s="29">
        <v>32232</v>
      </c>
      <c r="B293" s="28">
        <v>1472000</v>
      </c>
    </row>
    <row r="294" spans="1:2" x14ac:dyDescent="0.3">
      <c r="A294" s="29">
        <v>32262</v>
      </c>
      <c r="B294" s="28">
        <v>1776000</v>
      </c>
    </row>
    <row r="295" spans="1:2" x14ac:dyDescent="0.3">
      <c r="A295" s="29">
        <v>32293</v>
      </c>
      <c r="B295" s="28">
        <v>1733000</v>
      </c>
    </row>
    <row r="296" spans="1:2" x14ac:dyDescent="0.3">
      <c r="A296" s="29">
        <v>32323</v>
      </c>
      <c r="B296" s="28">
        <v>1785000</v>
      </c>
    </row>
    <row r="297" spans="1:2" x14ac:dyDescent="0.3">
      <c r="A297" s="29">
        <v>32354</v>
      </c>
      <c r="B297" s="28">
        <v>1910000</v>
      </c>
    </row>
    <row r="298" spans="1:2" x14ac:dyDescent="0.3">
      <c r="A298" s="29">
        <v>32385</v>
      </c>
      <c r="B298" s="28">
        <v>1710000</v>
      </c>
    </row>
    <row r="299" spans="1:2" x14ac:dyDescent="0.3">
      <c r="A299" s="29">
        <v>32415</v>
      </c>
      <c r="B299" s="28">
        <v>1715000</v>
      </c>
    </row>
    <row r="300" spans="1:2" x14ac:dyDescent="0.3">
      <c r="A300" s="29">
        <v>32446</v>
      </c>
      <c r="B300" s="28">
        <v>1785000</v>
      </c>
    </row>
    <row r="301" spans="1:2" x14ac:dyDescent="0.3">
      <c r="A301" s="29">
        <v>32476</v>
      </c>
      <c r="B301" s="28">
        <v>1688000</v>
      </c>
    </row>
    <row r="302" spans="1:2" x14ac:dyDescent="0.3">
      <c r="A302" s="29">
        <v>32507</v>
      </c>
      <c r="B302" s="28">
        <v>1897000</v>
      </c>
    </row>
    <row r="303" spans="1:2" x14ac:dyDescent="0.3">
      <c r="A303" s="29">
        <v>32538</v>
      </c>
      <c r="B303" s="28">
        <v>2260000</v>
      </c>
    </row>
    <row r="304" spans="1:2" x14ac:dyDescent="0.3">
      <c r="A304" s="29">
        <v>32567</v>
      </c>
      <c r="B304" s="28">
        <v>1663000</v>
      </c>
    </row>
    <row r="305" spans="1:2" x14ac:dyDescent="0.3">
      <c r="A305" s="29">
        <v>32598</v>
      </c>
      <c r="B305" s="28">
        <v>1851000</v>
      </c>
    </row>
    <row r="306" spans="1:2" x14ac:dyDescent="0.3">
      <c r="A306" s="29">
        <v>32628</v>
      </c>
      <c r="B306" s="28">
        <v>1774000</v>
      </c>
    </row>
    <row r="307" spans="1:2" x14ac:dyDescent="0.3">
      <c r="A307" s="29">
        <v>32659</v>
      </c>
      <c r="B307" s="28">
        <v>1843000</v>
      </c>
    </row>
    <row r="308" spans="1:2" x14ac:dyDescent="0.3">
      <c r="A308" s="29">
        <v>32689</v>
      </c>
      <c r="B308" s="28">
        <v>1732000</v>
      </c>
    </row>
    <row r="309" spans="1:2" x14ac:dyDescent="0.3">
      <c r="A309" s="29">
        <v>32720</v>
      </c>
      <c r="B309" s="28">
        <v>1586000</v>
      </c>
    </row>
    <row r="310" spans="1:2" x14ac:dyDescent="0.3">
      <c r="A310" s="29">
        <v>32751</v>
      </c>
      <c r="B310" s="28">
        <v>1698000</v>
      </c>
    </row>
    <row r="311" spans="1:2" x14ac:dyDescent="0.3">
      <c r="A311" s="29">
        <v>32781</v>
      </c>
      <c r="B311" s="28">
        <v>1590000</v>
      </c>
    </row>
    <row r="312" spans="1:2" x14ac:dyDescent="0.3">
      <c r="A312" s="29">
        <v>32812</v>
      </c>
      <c r="B312" s="28">
        <v>1689000</v>
      </c>
    </row>
    <row r="313" spans="1:2" x14ac:dyDescent="0.3">
      <c r="A313" s="29">
        <v>32842</v>
      </c>
      <c r="B313" s="28">
        <v>1612000</v>
      </c>
    </row>
    <row r="314" spans="1:2" x14ac:dyDescent="0.3">
      <c r="A314" s="29">
        <v>32873</v>
      </c>
      <c r="B314" s="28">
        <v>1711000</v>
      </c>
    </row>
    <row r="315" spans="1:2" x14ac:dyDescent="0.3">
      <c r="A315" s="29">
        <v>32904</v>
      </c>
      <c r="B315" s="28">
        <v>1632000</v>
      </c>
    </row>
    <row r="316" spans="1:2" x14ac:dyDescent="0.3">
      <c r="A316" s="29">
        <v>32932</v>
      </c>
      <c r="B316" s="28">
        <v>1800000</v>
      </c>
    </row>
    <row r="317" spans="1:2" x14ac:dyDescent="0.3">
      <c r="A317" s="29">
        <v>32963</v>
      </c>
      <c r="B317" s="28">
        <v>1821000</v>
      </c>
    </row>
    <row r="318" spans="1:2" x14ac:dyDescent="0.3">
      <c r="A318" s="29">
        <v>32993</v>
      </c>
      <c r="B318" s="28">
        <v>1680000</v>
      </c>
    </row>
    <row r="319" spans="1:2" x14ac:dyDescent="0.3">
      <c r="A319" s="29">
        <v>33024</v>
      </c>
      <c r="B319" s="28">
        <v>1676000</v>
      </c>
    </row>
    <row r="320" spans="1:2" x14ac:dyDescent="0.3">
      <c r="A320" s="29">
        <v>33054</v>
      </c>
      <c r="B320" s="28">
        <v>1684000</v>
      </c>
    </row>
    <row r="321" spans="1:2" x14ac:dyDescent="0.3">
      <c r="A321" s="29">
        <v>33085</v>
      </c>
      <c r="B321" s="28">
        <v>1743000</v>
      </c>
    </row>
    <row r="322" spans="1:2" x14ac:dyDescent="0.3">
      <c r="A322" s="29">
        <v>33116</v>
      </c>
      <c r="B322" s="28">
        <v>1676000</v>
      </c>
    </row>
    <row r="323" spans="1:2" x14ac:dyDescent="0.3">
      <c r="A323" s="29">
        <v>33146</v>
      </c>
      <c r="B323" s="28">
        <v>1834000</v>
      </c>
    </row>
    <row r="324" spans="1:2" x14ac:dyDescent="0.3">
      <c r="A324" s="29">
        <v>33177</v>
      </c>
      <c r="B324" s="28">
        <v>1698000</v>
      </c>
    </row>
    <row r="325" spans="1:2" x14ac:dyDescent="0.3">
      <c r="A325" s="29">
        <v>33207</v>
      </c>
      <c r="B325" s="28">
        <v>1942000</v>
      </c>
    </row>
    <row r="326" spans="1:2" x14ac:dyDescent="0.3">
      <c r="A326" s="29">
        <v>33238</v>
      </c>
      <c r="B326" s="28">
        <v>1972000</v>
      </c>
    </row>
    <row r="327" spans="1:2" x14ac:dyDescent="0.3">
      <c r="A327" s="29">
        <v>33269</v>
      </c>
      <c r="B327" s="28">
        <v>1848000</v>
      </c>
    </row>
    <row r="328" spans="1:2" x14ac:dyDescent="0.3">
      <c r="A328" s="29">
        <v>33297</v>
      </c>
      <c r="B328" s="28">
        <v>1876000</v>
      </c>
    </row>
    <row r="329" spans="1:2" x14ac:dyDescent="0.3">
      <c r="A329" s="29">
        <v>33328</v>
      </c>
      <c r="B329" s="28">
        <v>1933000</v>
      </c>
    </row>
    <row r="330" spans="1:2" x14ac:dyDescent="0.3">
      <c r="A330" s="29">
        <v>33358</v>
      </c>
      <c r="B330" s="28">
        <v>1854000</v>
      </c>
    </row>
    <row r="331" spans="1:2" x14ac:dyDescent="0.3">
      <c r="A331" s="29">
        <v>33389</v>
      </c>
      <c r="B331" s="28">
        <v>1847000</v>
      </c>
    </row>
    <row r="332" spans="1:2" x14ac:dyDescent="0.3">
      <c r="A332" s="29">
        <v>33419</v>
      </c>
      <c r="B332" s="28">
        <v>1782000</v>
      </c>
    </row>
    <row r="333" spans="1:2" x14ac:dyDescent="0.3">
      <c r="A333" s="29">
        <v>33450</v>
      </c>
      <c r="B333" s="28">
        <v>1807000</v>
      </c>
    </row>
    <row r="334" spans="1:2" x14ac:dyDescent="0.3">
      <c r="A334" s="29">
        <v>33481</v>
      </c>
      <c r="B334" s="28">
        <v>1687000</v>
      </c>
    </row>
    <row r="335" spans="1:2" x14ac:dyDescent="0.3">
      <c r="A335" s="29">
        <v>33511</v>
      </c>
      <c r="B335" s="28">
        <v>1681000</v>
      </c>
    </row>
    <row r="336" spans="1:2" x14ac:dyDescent="0.3">
      <c r="A336" s="29">
        <v>33542</v>
      </c>
      <c r="B336" s="28">
        <v>1623000</v>
      </c>
    </row>
    <row r="337" spans="1:2" x14ac:dyDescent="0.3">
      <c r="A337" s="29">
        <v>33572</v>
      </c>
      <c r="B337" s="28">
        <v>1833000</v>
      </c>
    </row>
    <row r="338" spans="1:2" x14ac:dyDescent="0.3">
      <c r="A338" s="29">
        <v>33603</v>
      </c>
      <c r="B338" s="28">
        <v>1774000</v>
      </c>
    </row>
    <row r="339" spans="1:2" x14ac:dyDescent="0.3">
      <c r="A339" s="29">
        <v>33634</v>
      </c>
      <c r="B339" s="28">
        <v>1784000</v>
      </c>
    </row>
    <row r="340" spans="1:2" x14ac:dyDescent="0.3">
      <c r="A340" s="29">
        <v>33662</v>
      </c>
      <c r="B340" s="28">
        <v>1726000</v>
      </c>
    </row>
    <row r="341" spans="1:2" x14ac:dyDescent="0.3">
      <c r="A341" s="29">
        <v>33693</v>
      </c>
      <c r="B341" s="28">
        <v>1614000</v>
      </c>
    </row>
    <row r="342" spans="1:2" x14ac:dyDescent="0.3">
      <c r="A342" s="29">
        <v>33723</v>
      </c>
      <c r="B342" s="28">
        <v>1628000</v>
      </c>
    </row>
    <row r="343" spans="1:2" x14ac:dyDescent="0.3">
      <c r="A343" s="29">
        <v>33754</v>
      </c>
      <c r="B343" s="28">
        <v>1594000</v>
      </c>
    </row>
    <row r="344" spans="1:2" x14ac:dyDescent="0.3">
      <c r="A344" s="29">
        <v>33784</v>
      </c>
      <c r="B344" s="28">
        <v>1575000</v>
      </c>
    </row>
    <row r="345" spans="1:2" x14ac:dyDescent="0.3">
      <c r="A345" s="29">
        <v>33815</v>
      </c>
      <c r="B345" s="28">
        <v>1605000</v>
      </c>
    </row>
    <row r="346" spans="1:2" x14ac:dyDescent="0.3">
      <c r="A346" s="29">
        <v>33846</v>
      </c>
      <c r="B346" s="28">
        <v>1695000</v>
      </c>
    </row>
    <row r="347" spans="1:2" x14ac:dyDescent="0.3">
      <c r="A347" s="29">
        <v>33876</v>
      </c>
      <c r="B347" s="28">
        <v>1515000</v>
      </c>
    </row>
    <row r="348" spans="1:2" x14ac:dyDescent="0.3">
      <c r="A348" s="29">
        <v>33907</v>
      </c>
      <c r="B348" s="28">
        <v>1656000</v>
      </c>
    </row>
    <row r="349" spans="1:2" x14ac:dyDescent="0.3">
      <c r="A349" s="29">
        <v>33937</v>
      </c>
      <c r="B349" s="28">
        <v>1400000</v>
      </c>
    </row>
    <row r="350" spans="1:2" x14ac:dyDescent="0.3">
      <c r="A350" s="29">
        <v>33968</v>
      </c>
      <c r="B350" s="28">
        <v>1271000</v>
      </c>
    </row>
    <row r="351" spans="1:2" x14ac:dyDescent="0.3">
      <c r="A351" s="29">
        <v>33999</v>
      </c>
      <c r="B351" s="28">
        <v>1473000</v>
      </c>
    </row>
    <row r="352" spans="1:2" x14ac:dyDescent="0.3">
      <c r="A352" s="29">
        <v>34028</v>
      </c>
      <c r="B352" s="28">
        <v>1532000</v>
      </c>
    </row>
    <row r="353" spans="1:2" x14ac:dyDescent="0.3">
      <c r="A353" s="29">
        <v>34059</v>
      </c>
      <c r="B353" s="28">
        <v>1573000</v>
      </c>
    </row>
    <row r="354" spans="1:2" x14ac:dyDescent="0.3">
      <c r="A354" s="29">
        <v>34089</v>
      </c>
      <c r="B354" s="28">
        <v>1421000</v>
      </c>
    </row>
    <row r="355" spans="1:2" x14ac:dyDescent="0.3">
      <c r="A355" s="29">
        <v>34120</v>
      </c>
      <c r="B355" s="28">
        <v>1478000</v>
      </c>
    </row>
    <row r="356" spans="1:2" x14ac:dyDescent="0.3">
      <c r="A356" s="29">
        <v>34150</v>
      </c>
      <c r="B356" s="28">
        <v>1467000</v>
      </c>
    </row>
    <row r="357" spans="1:2" x14ac:dyDescent="0.3">
      <c r="A357" s="29">
        <v>34181</v>
      </c>
      <c r="B357" s="28">
        <v>1493000</v>
      </c>
    </row>
    <row r="358" spans="1:2" x14ac:dyDescent="0.3">
      <c r="A358" s="29">
        <v>34212</v>
      </c>
      <c r="B358" s="28">
        <v>1492000</v>
      </c>
    </row>
    <row r="359" spans="1:2" x14ac:dyDescent="0.3">
      <c r="A359" s="29">
        <v>34242</v>
      </c>
      <c r="B359" s="28">
        <v>1522000</v>
      </c>
    </row>
    <row r="360" spans="1:2" x14ac:dyDescent="0.3">
      <c r="A360" s="29">
        <v>34273</v>
      </c>
      <c r="B360" s="28">
        <v>1569000</v>
      </c>
    </row>
    <row r="361" spans="1:2" x14ac:dyDescent="0.3">
      <c r="A361" s="29">
        <v>34303</v>
      </c>
      <c r="B361" s="28">
        <v>1563000</v>
      </c>
    </row>
    <row r="362" spans="1:2" x14ac:dyDescent="0.3">
      <c r="A362" s="29">
        <v>34334</v>
      </c>
      <c r="B362" s="28">
        <v>1621000</v>
      </c>
    </row>
    <row r="363" spans="1:2" x14ac:dyDescent="0.3">
      <c r="A363" s="29">
        <v>34365</v>
      </c>
      <c r="B363" s="28">
        <v>1425000</v>
      </c>
    </row>
    <row r="364" spans="1:2" x14ac:dyDescent="0.3">
      <c r="A364" s="29">
        <v>34393</v>
      </c>
      <c r="B364" s="28">
        <v>1422000</v>
      </c>
    </row>
    <row r="365" spans="1:2" x14ac:dyDescent="0.3">
      <c r="A365" s="29">
        <v>34424</v>
      </c>
      <c r="B365" s="28">
        <v>1339000</v>
      </c>
    </row>
    <row r="366" spans="1:2" x14ac:dyDescent="0.3">
      <c r="A366" s="29">
        <v>34454</v>
      </c>
      <c r="B366" s="28">
        <v>1331000</v>
      </c>
    </row>
    <row r="367" spans="1:2" x14ac:dyDescent="0.3">
      <c r="A367" s="29">
        <v>34485</v>
      </c>
      <c r="B367" s="28">
        <v>1397000</v>
      </c>
    </row>
    <row r="368" spans="1:2" x14ac:dyDescent="0.3">
      <c r="A368" s="29">
        <v>34515</v>
      </c>
      <c r="B368" s="28">
        <v>1427000</v>
      </c>
    </row>
    <row r="369" spans="1:2" x14ac:dyDescent="0.3">
      <c r="A369" s="29">
        <v>34546</v>
      </c>
      <c r="B369" s="28">
        <v>1332000</v>
      </c>
    </row>
    <row r="370" spans="1:2" x14ac:dyDescent="0.3">
      <c r="A370" s="29">
        <v>34577</v>
      </c>
      <c r="B370" s="28">
        <v>1279000</v>
      </c>
    </row>
    <row r="371" spans="1:2" x14ac:dyDescent="0.3">
      <c r="A371" s="29">
        <v>34607</v>
      </c>
      <c r="B371" s="28">
        <v>1410000</v>
      </c>
    </row>
    <row r="372" spans="1:2" x14ac:dyDescent="0.3">
      <c r="A372" s="29">
        <v>34638</v>
      </c>
      <c r="B372" s="28">
        <v>1351000</v>
      </c>
    </row>
    <row r="373" spans="1:2" x14ac:dyDescent="0.3">
      <c r="A373" s="29">
        <v>34668</v>
      </c>
      <c r="B373" s="28">
        <v>1251000</v>
      </c>
    </row>
    <row r="374" spans="1:2" x14ac:dyDescent="0.3">
      <c r="A374" s="29">
        <v>34699</v>
      </c>
      <c r="B374" s="28">
        <v>1551000</v>
      </c>
    </row>
    <row r="375" spans="1:2" x14ac:dyDescent="0.3">
      <c r="A375" s="29">
        <v>34730</v>
      </c>
      <c r="B375" s="28">
        <v>1437000</v>
      </c>
    </row>
    <row r="376" spans="1:2" x14ac:dyDescent="0.3">
      <c r="A376" s="29">
        <v>34758</v>
      </c>
      <c r="B376" s="28">
        <v>1289000</v>
      </c>
    </row>
    <row r="377" spans="1:2" x14ac:dyDescent="0.3">
      <c r="A377" s="29">
        <v>34789</v>
      </c>
      <c r="B377" s="28">
        <v>1248000</v>
      </c>
    </row>
    <row r="378" spans="1:2" x14ac:dyDescent="0.3">
      <c r="A378" s="29">
        <v>34819</v>
      </c>
      <c r="B378" s="28">
        <v>1212000</v>
      </c>
    </row>
    <row r="379" spans="1:2" x14ac:dyDescent="0.3">
      <c r="A379" s="29">
        <v>34850</v>
      </c>
      <c r="B379" s="28">
        <v>1177000</v>
      </c>
    </row>
    <row r="380" spans="1:2" x14ac:dyDescent="0.3">
      <c r="A380" s="29">
        <v>34880</v>
      </c>
      <c r="B380" s="28">
        <v>1171000</v>
      </c>
    </row>
    <row r="381" spans="1:2" x14ac:dyDescent="0.3">
      <c r="A381" s="29">
        <v>34911</v>
      </c>
      <c r="B381" s="28">
        <v>1115000</v>
      </c>
    </row>
    <row r="382" spans="1:2" x14ac:dyDescent="0.3">
      <c r="A382" s="29">
        <v>34942</v>
      </c>
      <c r="B382" s="28">
        <v>1110000</v>
      </c>
    </row>
    <row r="383" spans="1:2" x14ac:dyDescent="0.3">
      <c r="A383" s="29">
        <v>34972</v>
      </c>
      <c r="B383" s="28">
        <v>1014000</v>
      </c>
    </row>
    <row r="384" spans="1:2" x14ac:dyDescent="0.3">
      <c r="A384" s="29">
        <v>35003</v>
      </c>
      <c r="B384" s="28">
        <v>1145000</v>
      </c>
    </row>
    <row r="385" spans="1:2" x14ac:dyDescent="0.3">
      <c r="A385" s="29">
        <v>35033</v>
      </c>
      <c r="B385" s="28">
        <v>969000</v>
      </c>
    </row>
    <row r="386" spans="1:2" x14ac:dyDescent="0.3">
      <c r="A386" s="29">
        <v>35064</v>
      </c>
      <c r="B386" s="28">
        <v>798000</v>
      </c>
    </row>
    <row r="387" spans="1:2" x14ac:dyDescent="0.3">
      <c r="A387" s="29">
        <v>35095</v>
      </c>
      <c r="B387" s="28">
        <v>965000</v>
      </c>
    </row>
    <row r="388" spans="1:2" x14ac:dyDescent="0.3">
      <c r="A388" s="29">
        <v>35123</v>
      </c>
      <c r="B388" s="28">
        <v>921000</v>
      </c>
    </row>
    <row r="389" spans="1:2" x14ac:dyDescent="0.3">
      <c r="A389" s="29">
        <v>35154</v>
      </c>
      <c r="B389" s="28">
        <v>1001000</v>
      </c>
    </row>
    <row r="390" spans="1:2" x14ac:dyDescent="0.3">
      <c r="A390" s="29">
        <v>35184</v>
      </c>
      <c r="B390" s="28">
        <v>996000</v>
      </c>
    </row>
    <row r="391" spans="1:2" x14ac:dyDescent="0.3">
      <c r="A391" s="29">
        <v>35215</v>
      </c>
      <c r="B391" s="28">
        <v>1036000</v>
      </c>
    </row>
    <row r="392" spans="1:2" x14ac:dyDescent="0.3">
      <c r="A392" s="29">
        <v>35245</v>
      </c>
      <c r="B392" s="28">
        <v>1063000</v>
      </c>
    </row>
    <row r="393" spans="1:2" x14ac:dyDescent="0.3">
      <c r="A393" s="29">
        <v>35276</v>
      </c>
      <c r="B393" s="28">
        <v>1049000</v>
      </c>
    </row>
    <row r="394" spans="1:2" x14ac:dyDescent="0.3">
      <c r="A394" s="29">
        <v>35307</v>
      </c>
      <c r="B394" s="28">
        <v>1015000</v>
      </c>
    </row>
    <row r="395" spans="1:2" x14ac:dyDescent="0.3">
      <c r="A395" s="29">
        <v>35337</v>
      </c>
      <c r="B395" s="28">
        <v>1079000</v>
      </c>
    </row>
    <row r="396" spans="1:2" x14ac:dyDescent="0.3">
      <c r="A396" s="29">
        <v>35368</v>
      </c>
      <c r="B396" s="28">
        <v>1103000</v>
      </c>
    </row>
    <row r="397" spans="1:2" x14ac:dyDescent="0.3">
      <c r="A397" s="29">
        <v>35398</v>
      </c>
      <c r="B397" s="28">
        <v>1079000</v>
      </c>
    </row>
    <row r="398" spans="1:2" x14ac:dyDescent="0.3">
      <c r="A398" s="29">
        <v>35429</v>
      </c>
      <c r="B398" s="28">
        <v>1176000</v>
      </c>
    </row>
    <row r="399" spans="1:2" x14ac:dyDescent="0.3">
      <c r="A399" s="29">
        <v>35460</v>
      </c>
      <c r="B399" s="28">
        <v>1250000</v>
      </c>
    </row>
    <row r="400" spans="1:2" x14ac:dyDescent="0.3">
      <c r="A400" s="29">
        <v>35489</v>
      </c>
      <c r="B400" s="28">
        <v>1297000</v>
      </c>
    </row>
    <row r="401" spans="1:2" x14ac:dyDescent="0.3">
      <c r="A401" s="29">
        <v>35520</v>
      </c>
      <c r="B401" s="28">
        <v>1099000</v>
      </c>
    </row>
    <row r="402" spans="1:2" x14ac:dyDescent="0.3">
      <c r="A402" s="29">
        <v>35550</v>
      </c>
      <c r="B402" s="28">
        <v>1214000</v>
      </c>
    </row>
    <row r="403" spans="1:2" x14ac:dyDescent="0.3">
      <c r="A403" s="29">
        <v>35581</v>
      </c>
      <c r="B403" s="28">
        <v>1145000</v>
      </c>
    </row>
    <row r="404" spans="1:2" x14ac:dyDescent="0.3">
      <c r="A404" s="29">
        <v>35611</v>
      </c>
      <c r="B404" s="28">
        <v>1139000</v>
      </c>
    </row>
    <row r="405" spans="1:2" x14ac:dyDescent="0.3">
      <c r="A405" s="29">
        <v>35642</v>
      </c>
      <c r="B405" s="28">
        <v>1226000</v>
      </c>
    </row>
    <row r="406" spans="1:2" x14ac:dyDescent="0.3">
      <c r="A406" s="29">
        <v>35673</v>
      </c>
      <c r="B406" s="28">
        <v>1186000</v>
      </c>
    </row>
    <row r="407" spans="1:2" x14ac:dyDescent="0.3">
      <c r="A407" s="29">
        <v>35703</v>
      </c>
      <c r="B407" s="28">
        <v>1244000</v>
      </c>
    </row>
    <row r="408" spans="1:2" x14ac:dyDescent="0.3">
      <c r="A408" s="29">
        <v>35734</v>
      </c>
      <c r="B408" s="28">
        <v>1214000</v>
      </c>
    </row>
    <row r="409" spans="1:2" x14ac:dyDescent="0.3">
      <c r="A409" s="29">
        <v>35764</v>
      </c>
      <c r="B409" s="28">
        <v>1227000</v>
      </c>
    </row>
    <row r="410" spans="1:2" x14ac:dyDescent="0.3">
      <c r="A410" s="29">
        <v>35795</v>
      </c>
      <c r="B410" s="28">
        <v>1210000</v>
      </c>
    </row>
    <row r="411" spans="1:2" x14ac:dyDescent="0.3">
      <c r="A411" s="29">
        <v>35826</v>
      </c>
      <c r="B411" s="28">
        <v>1210000</v>
      </c>
    </row>
    <row r="412" spans="1:2" x14ac:dyDescent="0.3">
      <c r="A412" s="29">
        <v>35854</v>
      </c>
      <c r="B412" s="28">
        <v>1083000</v>
      </c>
    </row>
    <row r="413" spans="1:2" x14ac:dyDescent="0.3">
      <c r="A413" s="29">
        <v>35885</v>
      </c>
      <c r="B413" s="28">
        <v>1258000</v>
      </c>
    </row>
    <row r="414" spans="1:2" x14ac:dyDescent="0.3">
      <c r="A414" s="29">
        <v>35915</v>
      </c>
      <c r="B414" s="28">
        <v>1260000</v>
      </c>
    </row>
    <row r="415" spans="1:2" x14ac:dyDescent="0.3">
      <c r="A415" s="29">
        <v>35946</v>
      </c>
      <c r="B415" s="28">
        <v>1280000</v>
      </c>
    </row>
    <row r="416" spans="1:2" x14ac:dyDescent="0.3">
      <c r="A416" s="29">
        <v>35976</v>
      </c>
      <c r="B416" s="28">
        <v>1254000</v>
      </c>
    </row>
    <row r="417" spans="1:2" x14ac:dyDescent="0.3">
      <c r="A417" s="29">
        <v>36007</v>
      </c>
      <c r="B417" s="28">
        <v>1300000</v>
      </c>
    </row>
    <row r="418" spans="1:2" x14ac:dyDescent="0.3">
      <c r="A418" s="29">
        <v>36038</v>
      </c>
      <c r="B418" s="28">
        <v>1343000</v>
      </c>
    </row>
    <row r="419" spans="1:2" x14ac:dyDescent="0.3">
      <c r="A419" s="29">
        <v>36068</v>
      </c>
      <c r="B419" s="28">
        <v>1392000</v>
      </c>
    </row>
    <row r="420" spans="1:2" x14ac:dyDescent="0.3">
      <c r="A420" s="29">
        <v>36099</v>
      </c>
      <c r="B420" s="28">
        <v>1376000</v>
      </c>
    </row>
    <row r="421" spans="1:2" x14ac:dyDescent="0.3">
      <c r="A421" s="29">
        <v>36129</v>
      </c>
      <c r="B421" s="28">
        <v>1533000</v>
      </c>
    </row>
    <row r="422" spans="1:2" x14ac:dyDescent="0.3">
      <c r="A422" s="29">
        <v>36160</v>
      </c>
      <c r="B422" s="28">
        <v>1272000</v>
      </c>
    </row>
    <row r="423" spans="1:2" x14ac:dyDescent="0.3">
      <c r="A423" s="29">
        <v>36191</v>
      </c>
      <c r="B423" s="28">
        <v>1337000</v>
      </c>
    </row>
    <row r="424" spans="1:2" x14ac:dyDescent="0.3">
      <c r="A424" s="29">
        <v>36219</v>
      </c>
      <c r="B424" s="28">
        <v>1564000</v>
      </c>
    </row>
    <row r="425" spans="1:2" x14ac:dyDescent="0.3">
      <c r="A425" s="29">
        <v>36250</v>
      </c>
      <c r="B425" s="28">
        <v>1465000</v>
      </c>
    </row>
    <row r="426" spans="1:2" x14ac:dyDescent="0.3">
      <c r="A426" s="29">
        <v>36280</v>
      </c>
      <c r="B426" s="28">
        <v>1526000</v>
      </c>
    </row>
    <row r="427" spans="1:2" x14ac:dyDescent="0.3">
      <c r="A427" s="29">
        <v>36311</v>
      </c>
      <c r="B427" s="28">
        <v>1409000</v>
      </c>
    </row>
    <row r="428" spans="1:2" x14ac:dyDescent="0.3">
      <c r="A428" s="29">
        <v>36341</v>
      </c>
      <c r="B428" s="28">
        <v>1439000</v>
      </c>
    </row>
    <row r="429" spans="1:2" x14ac:dyDescent="0.3">
      <c r="A429" s="29">
        <v>36372</v>
      </c>
      <c r="B429" s="28">
        <v>1450000</v>
      </c>
    </row>
    <row r="430" spans="1:2" x14ac:dyDescent="0.3">
      <c r="A430" s="29">
        <v>36403</v>
      </c>
      <c r="B430" s="28">
        <v>1474000</v>
      </c>
    </row>
    <row r="431" spans="1:2" x14ac:dyDescent="0.3">
      <c r="A431" s="29">
        <v>36433</v>
      </c>
      <c r="B431" s="28">
        <v>1450000</v>
      </c>
    </row>
    <row r="432" spans="1:2" x14ac:dyDescent="0.3">
      <c r="A432" s="29">
        <v>36464</v>
      </c>
      <c r="B432" s="28">
        <v>1511000</v>
      </c>
    </row>
    <row r="433" spans="1:2" x14ac:dyDescent="0.3">
      <c r="A433" s="29">
        <v>36494</v>
      </c>
      <c r="B433" s="28">
        <v>1455000</v>
      </c>
    </row>
    <row r="434" spans="1:2" x14ac:dyDescent="0.3">
      <c r="A434" s="29">
        <v>36525</v>
      </c>
      <c r="B434" s="28">
        <v>1407000</v>
      </c>
    </row>
    <row r="435" spans="1:2" x14ac:dyDescent="0.3">
      <c r="A435" s="29">
        <v>36556</v>
      </c>
      <c r="B435" s="28">
        <v>1316000</v>
      </c>
    </row>
    <row r="436" spans="1:2" x14ac:dyDescent="0.3">
      <c r="A436" s="29">
        <v>36584</v>
      </c>
      <c r="B436" s="28">
        <v>1249000</v>
      </c>
    </row>
    <row r="437" spans="1:2" x14ac:dyDescent="0.3">
      <c r="A437" s="29">
        <v>36615</v>
      </c>
      <c r="B437" s="28">
        <v>1267000</v>
      </c>
    </row>
    <row r="438" spans="1:2" x14ac:dyDescent="0.3">
      <c r="A438" s="29">
        <v>36645</v>
      </c>
      <c r="B438" s="28">
        <v>1314000</v>
      </c>
    </row>
    <row r="439" spans="1:2" x14ac:dyDescent="0.3">
      <c r="A439" s="29">
        <v>36676</v>
      </c>
      <c r="B439" s="28">
        <v>1281000</v>
      </c>
    </row>
    <row r="440" spans="1:2" x14ac:dyDescent="0.3">
      <c r="A440" s="29">
        <v>36706</v>
      </c>
      <c r="B440" s="28">
        <v>1461000</v>
      </c>
    </row>
    <row r="441" spans="1:2" x14ac:dyDescent="0.3">
      <c r="A441" s="29">
        <v>36737</v>
      </c>
      <c r="B441" s="28">
        <v>1416000</v>
      </c>
    </row>
    <row r="442" spans="1:2" x14ac:dyDescent="0.3">
      <c r="A442" s="29">
        <v>36768</v>
      </c>
      <c r="B442" s="28">
        <v>1369000</v>
      </c>
    </row>
    <row r="443" spans="1:2" x14ac:dyDescent="0.3">
      <c r="A443" s="29">
        <v>36798</v>
      </c>
      <c r="B443" s="28">
        <v>1369000</v>
      </c>
    </row>
    <row r="444" spans="1:2" x14ac:dyDescent="0.3">
      <c r="A444" s="29">
        <v>36829</v>
      </c>
      <c r="B444" s="28">
        <v>1452000</v>
      </c>
    </row>
    <row r="445" spans="1:2" x14ac:dyDescent="0.3">
      <c r="A445" s="29">
        <v>36859</v>
      </c>
      <c r="B445" s="28">
        <v>1431000</v>
      </c>
    </row>
    <row r="446" spans="1:2" x14ac:dyDescent="0.3">
      <c r="A446" s="29">
        <v>36890</v>
      </c>
      <c r="B446" s="28">
        <v>1467000</v>
      </c>
    </row>
    <row r="447" spans="1:2" x14ac:dyDescent="0.3">
      <c r="A447" s="29">
        <v>36921</v>
      </c>
      <c r="B447" s="28">
        <v>1491000</v>
      </c>
    </row>
    <row r="448" spans="1:2" x14ac:dyDescent="0.3">
      <c r="A448" s="29">
        <v>36950</v>
      </c>
      <c r="B448" s="28">
        <v>1424000</v>
      </c>
    </row>
    <row r="449" spans="1:2" x14ac:dyDescent="0.3">
      <c r="A449" s="29">
        <v>36981</v>
      </c>
      <c r="B449" s="28">
        <v>1516000</v>
      </c>
    </row>
    <row r="450" spans="1:2" x14ac:dyDescent="0.3">
      <c r="A450" s="29">
        <v>37011</v>
      </c>
      <c r="B450" s="28">
        <v>1504000</v>
      </c>
    </row>
    <row r="451" spans="1:2" x14ac:dyDescent="0.3">
      <c r="A451" s="29">
        <v>37042</v>
      </c>
      <c r="B451" s="28">
        <v>1467000</v>
      </c>
    </row>
    <row r="452" spans="1:2" x14ac:dyDescent="0.3">
      <c r="A452" s="29">
        <v>37072</v>
      </c>
      <c r="B452" s="28">
        <v>1472000</v>
      </c>
    </row>
    <row r="453" spans="1:2" x14ac:dyDescent="0.3">
      <c r="A453" s="29">
        <v>37103</v>
      </c>
      <c r="B453" s="28">
        <v>1557000</v>
      </c>
    </row>
    <row r="454" spans="1:2" x14ac:dyDescent="0.3">
      <c r="A454" s="29">
        <v>37134</v>
      </c>
      <c r="B454" s="28">
        <v>1475000</v>
      </c>
    </row>
    <row r="455" spans="1:2" x14ac:dyDescent="0.3">
      <c r="A455" s="29">
        <v>37164</v>
      </c>
      <c r="B455" s="28">
        <v>1392000</v>
      </c>
    </row>
    <row r="456" spans="1:2" x14ac:dyDescent="0.3">
      <c r="A456" s="29">
        <v>37195</v>
      </c>
      <c r="B456" s="28">
        <v>1489000</v>
      </c>
    </row>
    <row r="457" spans="1:2" x14ac:dyDescent="0.3">
      <c r="A457" s="29">
        <v>37225</v>
      </c>
      <c r="B457" s="28">
        <v>1370000</v>
      </c>
    </row>
    <row r="458" spans="1:2" x14ac:dyDescent="0.3">
      <c r="A458" s="29">
        <v>37256</v>
      </c>
      <c r="B458" s="28">
        <v>1355000</v>
      </c>
    </row>
    <row r="459" spans="1:2" x14ac:dyDescent="0.3">
      <c r="A459" s="29">
        <v>37287</v>
      </c>
      <c r="B459" s="28">
        <v>1486000</v>
      </c>
    </row>
    <row r="460" spans="1:2" x14ac:dyDescent="0.3">
      <c r="A460" s="29">
        <v>37315</v>
      </c>
      <c r="B460" s="28">
        <v>1457000</v>
      </c>
    </row>
    <row r="461" spans="1:2" x14ac:dyDescent="0.3">
      <c r="A461" s="29">
        <v>37346</v>
      </c>
      <c r="B461" s="28">
        <v>1492000</v>
      </c>
    </row>
    <row r="462" spans="1:2" x14ac:dyDescent="0.3">
      <c r="A462" s="29">
        <v>37376</v>
      </c>
      <c r="B462" s="28">
        <v>1442000</v>
      </c>
    </row>
    <row r="463" spans="1:2" x14ac:dyDescent="0.3">
      <c r="A463" s="29">
        <v>37407</v>
      </c>
      <c r="B463" s="28">
        <v>1494000</v>
      </c>
    </row>
    <row r="464" spans="1:2" x14ac:dyDescent="0.3">
      <c r="A464" s="29">
        <v>37437</v>
      </c>
      <c r="B464" s="28">
        <v>1437000</v>
      </c>
    </row>
    <row r="465" spans="1:2" x14ac:dyDescent="0.3">
      <c r="A465" s="29">
        <v>37468</v>
      </c>
      <c r="B465" s="28">
        <v>1390000</v>
      </c>
    </row>
    <row r="466" spans="1:2" x14ac:dyDescent="0.3">
      <c r="A466" s="29">
        <v>37499</v>
      </c>
      <c r="B466" s="28">
        <v>1546000</v>
      </c>
    </row>
    <row r="467" spans="1:2" x14ac:dyDescent="0.3">
      <c r="A467" s="29">
        <v>37529</v>
      </c>
      <c r="B467" s="28">
        <v>1520000</v>
      </c>
    </row>
    <row r="468" spans="1:2" x14ac:dyDescent="0.3">
      <c r="A468" s="29">
        <v>37560</v>
      </c>
      <c r="B468" s="28">
        <v>1510000</v>
      </c>
    </row>
    <row r="469" spans="1:2" x14ac:dyDescent="0.3">
      <c r="A469" s="29">
        <v>37590</v>
      </c>
      <c r="B469" s="28">
        <v>1566000</v>
      </c>
    </row>
    <row r="470" spans="1:2" x14ac:dyDescent="0.3">
      <c r="A470" s="29">
        <v>37621</v>
      </c>
      <c r="B470" s="28">
        <v>1525000</v>
      </c>
    </row>
    <row r="471" spans="1:2" x14ac:dyDescent="0.3">
      <c r="A471" s="29">
        <v>37652</v>
      </c>
      <c r="B471" s="28">
        <v>1584000</v>
      </c>
    </row>
    <row r="472" spans="1:2" x14ac:dyDescent="0.3">
      <c r="A472" s="29">
        <v>37680</v>
      </c>
      <c r="B472" s="28">
        <v>1567000</v>
      </c>
    </row>
    <row r="473" spans="1:2" x14ac:dyDescent="0.3">
      <c r="A473" s="29">
        <v>37711</v>
      </c>
      <c r="B473" s="28">
        <v>1540000</v>
      </c>
    </row>
    <row r="474" spans="1:2" x14ac:dyDescent="0.3">
      <c r="A474" s="29">
        <v>37741</v>
      </c>
      <c r="B474" s="28">
        <v>1536000</v>
      </c>
    </row>
    <row r="475" spans="1:2" x14ac:dyDescent="0.3">
      <c r="A475" s="29">
        <v>37772</v>
      </c>
      <c r="B475" s="28">
        <v>1641000</v>
      </c>
    </row>
    <row r="476" spans="1:2" x14ac:dyDescent="0.3">
      <c r="A476" s="29">
        <v>37802</v>
      </c>
      <c r="B476" s="28">
        <v>1698000</v>
      </c>
    </row>
    <row r="477" spans="1:2" x14ac:dyDescent="0.3">
      <c r="A477" s="29">
        <v>37833</v>
      </c>
      <c r="B477" s="28">
        <v>1614000</v>
      </c>
    </row>
    <row r="478" spans="1:2" x14ac:dyDescent="0.3">
      <c r="A478" s="29">
        <v>37864</v>
      </c>
      <c r="B478" s="28">
        <v>1582000</v>
      </c>
    </row>
    <row r="479" spans="1:2" x14ac:dyDescent="0.3">
      <c r="A479" s="29">
        <v>37894</v>
      </c>
      <c r="B479" s="28">
        <v>1715000</v>
      </c>
    </row>
    <row r="480" spans="1:2" x14ac:dyDescent="0.3">
      <c r="A480" s="29">
        <v>37925</v>
      </c>
      <c r="B480" s="28">
        <v>1660000</v>
      </c>
    </row>
    <row r="481" spans="1:2" x14ac:dyDescent="0.3">
      <c r="A481" s="29">
        <v>37955</v>
      </c>
      <c r="B481" s="28">
        <v>1792000</v>
      </c>
    </row>
    <row r="482" spans="1:2" x14ac:dyDescent="0.3">
      <c r="A482" s="29">
        <v>37986</v>
      </c>
      <c r="B482" s="28">
        <v>1748000</v>
      </c>
    </row>
    <row r="483" spans="1:2" x14ac:dyDescent="0.3">
      <c r="A483" s="29">
        <v>38017</v>
      </c>
      <c r="B483" s="28">
        <v>1670000</v>
      </c>
    </row>
    <row r="484" spans="1:2" x14ac:dyDescent="0.3">
      <c r="A484" s="29">
        <v>38045</v>
      </c>
      <c r="B484" s="28">
        <v>1710000</v>
      </c>
    </row>
    <row r="485" spans="1:2" x14ac:dyDescent="0.3">
      <c r="A485" s="29">
        <v>38076</v>
      </c>
      <c r="B485" s="28">
        <v>1553000</v>
      </c>
    </row>
    <row r="486" spans="1:2" x14ac:dyDescent="0.3">
      <c r="A486" s="29">
        <v>38106</v>
      </c>
      <c r="B486" s="28">
        <v>1611000</v>
      </c>
    </row>
    <row r="487" spans="1:2" x14ac:dyDescent="0.3">
      <c r="A487" s="29">
        <v>38137</v>
      </c>
      <c r="B487" s="28">
        <v>1559000</v>
      </c>
    </row>
    <row r="488" spans="1:2" x14ac:dyDescent="0.3">
      <c r="A488" s="29">
        <v>38167</v>
      </c>
      <c r="B488" s="28">
        <v>1669000</v>
      </c>
    </row>
    <row r="489" spans="1:2" x14ac:dyDescent="0.3">
      <c r="A489" s="29">
        <v>38198</v>
      </c>
      <c r="B489" s="28">
        <v>1648000</v>
      </c>
    </row>
    <row r="490" spans="1:2" x14ac:dyDescent="0.3">
      <c r="A490" s="29">
        <v>38229</v>
      </c>
      <c r="B490" s="28">
        <v>1635000</v>
      </c>
    </row>
    <row r="491" spans="1:2" x14ac:dyDescent="0.3">
      <c r="A491" s="29">
        <v>38259</v>
      </c>
      <c r="B491" s="28">
        <v>1608000</v>
      </c>
    </row>
    <row r="492" spans="1:2" x14ac:dyDescent="0.3">
      <c r="A492" s="29">
        <v>38290</v>
      </c>
      <c r="B492" s="28">
        <v>1648000</v>
      </c>
    </row>
    <row r="493" spans="1:2" x14ac:dyDescent="0.3">
      <c r="A493" s="29">
        <v>38320</v>
      </c>
      <c r="B493" s="28">
        <v>1708000</v>
      </c>
    </row>
    <row r="494" spans="1:2" x14ac:dyDescent="0.3">
      <c r="A494" s="29">
        <v>38351</v>
      </c>
      <c r="B494" s="28">
        <v>1636000</v>
      </c>
    </row>
    <row r="495" spans="1:2" x14ac:dyDescent="0.3">
      <c r="A495" s="29">
        <v>38382</v>
      </c>
      <c r="B495" s="28">
        <v>1737000</v>
      </c>
    </row>
    <row r="496" spans="1:2" x14ac:dyDescent="0.3">
      <c r="A496" s="29">
        <v>38411</v>
      </c>
      <c r="B496" s="28">
        <v>1604000</v>
      </c>
    </row>
    <row r="497" spans="1:2" x14ac:dyDescent="0.3">
      <c r="A497" s="29">
        <v>38442</v>
      </c>
      <c r="B497" s="28">
        <v>1626000</v>
      </c>
    </row>
    <row r="498" spans="1:2" x14ac:dyDescent="0.3">
      <c r="A498" s="29">
        <v>38472</v>
      </c>
      <c r="B498" s="28">
        <v>1575000</v>
      </c>
    </row>
    <row r="499" spans="1:2" x14ac:dyDescent="0.3">
      <c r="A499" s="29">
        <v>38503</v>
      </c>
      <c r="B499" s="28">
        <v>1559000</v>
      </c>
    </row>
    <row r="500" spans="1:2" x14ac:dyDescent="0.3">
      <c r="A500" s="29">
        <v>38533</v>
      </c>
      <c r="B500" s="28">
        <v>1463000</v>
      </c>
    </row>
    <row r="501" spans="1:2" x14ac:dyDescent="0.3">
      <c r="A501" s="29">
        <v>38564</v>
      </c>
      <c r="B501" s="28">
        <v>1541000</v>
      </c>
    </row>
    <row r="502" spans="1:2" x14ac:dyDescent="0.3">
      <c r="A502" s="29">
        <v>38595</v>
      </c>
      <c r="B502" s="28">
        <v>1507000</v>
      </c>
    </row>
    <row r="503" spans="1:2" x14ac:dyDescent="0.3">
      <c r="A503" s="29">
        <v>38625</v>
      </c>
      <c r="B503" s="28">
        <v>1549000</v>
      </c>
    </row>
    <row r="504" spans="1:2" x14ac:dyDescent="0.3">
      <c r="A504" s="29">
        <v>38656</v>
      </c>
      <c r="B504" s="28">
        <v>1551000</v>
      </c>
    </row>
    <row r="505" spans="1:2" x14ac:dyDescent="0.3">
      <c r="A505" s="29">
        <v>38686</v>
      </c>
      <c r="B505" s="28">
        <v>1532000</v>
      </c>
    </row>
    <row r="506" spans="1:2" x14ac:dyDescent="0.3">
      <c r="A506" s="29">
        <v>38717</v>
      </c>
      <c r="B506" s="28">
        <v>1600000</v>
      </c>
    </row>
    <row r="507" spans="1:2" x14ac:dyDescent="0.3">
      <c r="A507" s="29">
        <v>38748</v>
      </c>
      <c r="B507" s="28">
        <v>1625000</v>
      </c>
    </row>
    <row r="508" spans="1:2" x14ac:dyDescent="0.3">
      <c r="A508" s="29">
        <v>38776</v>
      </c>
      <c r="B508" s="28">
        <v>1590000</v>
      </c>
    </row>
    <row r="509" spans="1:2" x14ac:dyDescent="0.3">
      <c r="A509" s="29">
        <v>38807</v>
      </c>
      <c r="B509" s="28">
        <v>1649000</v>
      </c>
    </row>
    <row r="510" spans="1:2" x14ac:dyDescent="0.3">
      <c r="A510" s="29">
        <v>38837</v>
      </c>
      <c r="B510" s="28">
        <v>1605000</v>
      </c>
    </row>
    <row r="511" spans="1:2" x14ac:dyDescent="0.3">
      <c r="A511" s="29">
        <v>38868</v>
      </c>
      <c r="B511" s="28">
        <v>1636000</v>
      </c>
    </row>
    <row r="512" spans="1:2" x14ac:dyDescent="0.3">
      <c r="A512" s="29">
        <v>38898</v>
      </c>
      <c r="B512" s="28">
        <v>1670000</v>
      </c>
    </row>
    <row r="513" spans="1:2" x14ac:dyDescent="0.3">
      <c r="A513" s="29">
        <v>38929</v>
      </c>
      <c r="B513" s="28">
        <v>1567000</v>
      </c>
    </row>
    <row r="514" spans="1:2" x14ac:dyDescent="0.3">
      <c r="A514" s="29">
        <v>38960</v>
      </c>
      <c r="B514" s="28">
        <v>1562000</v>
      </c>
    </row>
    <row r="515" spans="1:2" x14ac:dyDescent="0.3">
      <c r="A515" s="29">
        <v>38990</v>
      </c>
      <c r="B515" s="28">
        <v>1540000</v>
      </c>
    </row>
    <row r="516" spans="1:2" x14ac:dyDescent="0.3">
      <c r="A516" s="29">
        <v>39021</v>
      </c>
      <c r="B516" s="28">
        <v>1602000</v>
      </c>
    </row>
    <row r="517" spans="1:2" x14ac:dyDescent="0.3">
      <c r="A517" s="29">
        <v>39051</v>
      </c>
      <c r="B517" s="28">
        <v>1568000</v>
      </c>
    </row>
    <row r="518" spans="1:2" x14ac:dyDescent="0.3">
      <c r="A518" s="29">
        <v>39082</v>
      </c>
      <c r="B518" s="28">
        <v>1698000</v>
      </c>
    </row>
    <row r="519" spans="1:2" x14ac:dyDescent="0.3">
      <c r="A519" s="29">
        <v>39113</v>
      </c>
      <c r="B519" s="28">
        <v>1829000</v>
      </c>
    </row>
    <row r="520" spans="1:2" x14ac:dyDescent="0.3">
      <c r="A520" s="29">
        <v>39141</v>
      </c>
      <c r="B520" s="28">
        <v>1642000</v>
      </c>
    </row>
    <row r="521" spans="1:2" x14ac:dyDescent="0.3">
      <c r="A521" s="29">
        <v>39172</v>
      </c>
      <c r="B521" s="28">
        <v>1592000</v>
      </c>
    </row>
    <row r="522" spans="1:2" x14ac:dyDescent="0.3">
      <c r="A522" s="29">
        <v>39202</v>
      </c>
      <c r="B522" s="28">
        <v>1764000</v>
      </c>
    </row>
    <row r="523" spans="1:2" x14ac:dyDescent="0.3">
      <c r="A523" s="29">
        <v>39233</v>
      </c>
      <c r="B523" s="28">
        <v>1717000</v>
      </c>
    </row>
    <row r="524" spans="1:2" x14ac:dyDescent="0.3">
      <c r="A524" s="29">
        <v>39263</v>
      </c>
      <c r="B524" s="28">
        <v>1655000</v>
      </c>
    </row>
    <row r="525" spans="1:2" x14ac:dyDescent="0.3">
      <c r="A525" s="29">
        <v>39294</v>
      </c>
      <c r="B525" s="28">
        <v>1633000</v>
      </c>
    </row>
    <row r="526" spans="1:2" x14ac:dyDescent="0.3">
      <c r="A526" s="29">
        <v>39325</v>
      </c>
      <c r="B526" s="28">
        <v>1804000</v>
      </c>
    </row>
    <row r="527" spans="1:2" x14ac:dyDescent="0.3">
      <c r="A527" s="29">
        <v>39355</v>
      </c>
      <c r="B527" s="28">
        <v>1648000</v>
      </c>
    </row>
    <row r="528" spans="1:2" x14ac:dyDescent="0.3">
      <c r="A528" s="29">
        <v>39386</v>
      </c>
      <c r="B528" s="28">
        <v>1753000</v>
      </c>
    </row>
    <row r="529" spans="1:2" x14ac:dyDescent="0.3">
      <c r="A529" s="29">
        <v>39416</v>
      </c>
      <c r="B529" s="28">
        <v>1788000</v>
      </c>
    </row>
    <row r="530" spans="1:2" x14ac:dyDescent="0.3">
      <c r="A530" s="29">
        <v>39447</v>
      </c>
      <c r="B530" s="28">
        <v>1853000</v>
      </c>
    </row>
    <row r="531" spans="1:2" x14ac:dyDescent="0.3">
      <c r="A531" s="29">
        <v>39478</v>
      </c>
      <c r="B531" s="28">
        <v>1629000</v>
      </c>
    </row>
    <row r="532" spans="1:2" x14ac:dyDescent="0.3">
      <c r="A532" s="29">
        <v>39506</v>
      </c>
      <c r="B532" s="28">
        <v>1726000</v>
      </c>
    </row>
    <row r="533" spans="1:2" x14ac:dyDescent="0.3">
      <c r="A533" s="29">
        <v>39537</v>
      </c>
      <c r="B533" s="28">
        <v>1643000</v>
      </c>
    </row>
    <row r="534" spans="1:2" x14ac:dyDescent="0.3">
      <c r="A534" s="29">
        <v>39567</v>
      </c>
      <c r="B534" s="28">
        <v>1751000</v>
      </c>
    </row>
    <row r="535" spans="1:2" x14ac:dyDescent="0.3">
      <c r="A535" s="29">
        <v>39598</v>
      </c>
      <c r="B535" s="28">
        <v>1867000</v>
      </c>
    </row>
    <row r="536" spans="1:2" x14ac:dyDescent="0.3">
      <c r="A536" s="29">
        <v>39628</v>
      </c>
      <c r="B536" s="28">
        <v>1897000</v>
      </c>
    </row>
    <row r="537" spans="1:2" x14ac:dyDescent="0.3">
      <c r="A537" s="29">
        <v>39659</v>
      </c>
      <c r="B537" s="28">
        <v>1833000</v>
      </c>
    </row>
    <row r="538" spans="1:2" x14ac:dyDescent="0.3">
      <c r="A538" s="29">
        <v>39690</v>
      </c>
      <c r="B538" s="28">
        <v>1939000</v>
      </c>
    </row>
    <row r="539" spans="1:2" x14ac:dyDescent="0.3">
      <c r="A539" s="29">
        <v>39720</v>
      </c>
      <c r="B539" s="28">
        <v>1967000</v>
      </c>
    </row>
    <row r="540" spans="1:2" x14ac:dyDescent="0.3">
      <c r="A540" s="29">
        <v>39751</v>
      </c>
      <c r="B540" s="28">
        <v>2083000</v>
      </c>
    </row>
    <row r="541" spans="1:2" x14ac:dyDescent="0.3">
      <c r="A541" s="29">
        <v>39781</v>
      </c>
      <c r="B541" s="28">
        <v>2057000</v>
      </c>
    </row>
    <row r="542" spans="1:2" x14ac:dyDescent="0.3">
      <c r="A542" s="29">
        <v>39812</v>
      </c>
      <c r="B542" s="28">
        <v>1911000</v>
      </c>
    </row>
    <row r="543" spans="1:2" x14ac:dyDescent="0.3">
      <c r="A543" s="29">
        <v>39843</v>
      </c>
      <c r="B543" s="28">
        <v>1846000</v>
      </c>
    </row>
    <row r="544" spans="1:2" x14ac:dyDescent="0.3">
      <c r="A544" s="29">
        <v>39872</v>
      </c>
      <c r="B544" s="28">
        <v>1998000</v>
      </c>
    </row>
    <row r="545" spans="1:2" x14ac:dyDescent="0.3">
      <c r="A545" s="29">
        <v>39903</v>
      </c>
      <c r="B545" s="28">
        <v>2003000</v>
      </c>
    </row>
    <row r="546" spans="1:2" x14ac:dyDescent="0.3">
      <c r="A546" s="29">
        <v>39933</v>
      </c>
      <c r="B546" s="28">
        <v>1981000</v>
      </c>
    </row>
    <row r="547" spans="1:2" x14ac:dyDescent="0.3">
      <c r="A547" s="29">
        <v>39964</v>
      </c>
      <c r="B547" s="28">
        <v>1828000</v>
      </c>
    </row>
    <row r="548" spans="1:2" x14ac:dyDescent="0.3">
      <c r="A548" s="29">
        <v>39994</v>
      </c>
      <c r="B548" s="28">
        <v>2002000</v>
      </c>
    </row>
    <row r="549" spans="1:2" x14ac:dyDescent="0.3">
      <c r="A549" s="29">
        <v>40025</v>
      </c>
      <c r="B549" s="28">
        <v>2024000</v>
      </c>
    </row>
    <row r="550" spans="1:2" x14ac:dyDescent="0.3">
      <c r="A550" s="29">
        <v>40056</v>
      </c>
      <c r="B550" s="28">
        <v>1905000</v>
      </c>
    </row>
    <row r="551" spans="1:2" x14ac:dyDescent="0.3">
      <c r="A551" s="29">
        <v>40086</v>
      </c>
      <c r="B551" s="28">
        <v>2072000</v>
      </c>
    </row>
    <row r="552" spans="1:2" x14ac:dyDescent="0.3">
      <c r="A552" s="29">
        <v>40117</v>
      </c>
      <c r="B552" s="28">
        <v>1782000</v>
      </c>
    </row>
    <row r="553" spans="1:2" x14ac:dyDescent="0.3">
      <c r="A553" s="29">
        <v>40147</v>
      </c>
      <c r="B553" s="28">
        <v>2042000</v>
      </c>
    </row>
    <row r="554" spans="1:2" x14ac:dyDescent="0.3">
      <c r="A554" s="29">
        <v>40178</v>
      </c>
      <c r="B554" s="28">
        <v>2144000</v>
      </c>
    </row>
    <row r="555" spans="1:2" x14ac:dyDescent="0.3">
      <c r="A555" s="29">
        <v>40209</v>
      </c>
      <c r="B555" s="28">
        <v>2207000</v>
      </c>
    </row>
    <row r="556" spans="1:2" x14ac:dyDescent="0.3">
      <c r="A556" s="29">
        <v>40237</v>
      </c>
      <c r="B556" s="28">
        <v>1864000</v>
      </c>
    </row>
    <row r="557" spans="1:2" x14ac:dyDescent="0.3">
      <c r="A557" s="29">
        <v>40268</v>
      </c>
      <c r="B557" s="28">
        <v>2061000</v>
      </c>
    </row>
    <row r="558" spans="1:2" x14ac:dyDescent="0.3">
      <c r="A558" s="29">
        <v>40298</v>
      </c>
      <c r="B558" s="28">
        <v>2025000</v>
      </c>
    </row>
    <row r="559" spans="1:2" x14ac:dyDescent="0.3">
      <c r="A559" s="29">
        <v>40329</v>
      </c>
      <c r="B559" s="28">
        <v>2068000</v>
      </c>
    </row>
    <row r="560" spans="1:2" x14ac:dyDescent="0.3">
      <c r="A560" s="29">
        <v>40359</v>
      </c>
      <c r="B560" s="28">
        <v>2054000</v>
      </c>
    </row>
    <row r="561" spans="1:2" x14ac:dyDescent="0.3">
      <c r="A561" s="29">
        <v>40390</v>
      </c>
      <c r="B561" s="28">
        <v>2095000</v>
      </c>
    </row>
    <row r="562" spans="1:2" x14ac:dyDescent="0.3">
      <c r="A562" s="29">
        <v>40421</v>
      </c>
      <c r="B562" s="28">
        <v>2151000</v>
      </c>
    </row>
    <row r="563" spans="1:2" x14ac:dyDescent="0.3">
      <c r="A563" s="29">
        <v>40451</v>
      </c>
      <c r="B563" s="28">
        <v>2065000</v>
      </c>
    </row>
    <row r="564" spans="1:2" x14ac:dyDescent="0.3">
      <c r="A564" s="29">
        <v>40482</v>
      </c>
      <c r="B564" s="28">
        <v>2147000</v>
      </c>
    </row>
    <row r="565" spans="1:2" x14ac:dyDescent="0.3">
      <c r="A565" s="29">
        <v>40512</v>
      </c>
      <c r="B565" s="28">
        <v>1994000</v>
      </c>
    </row>
    <row r="566" spans="1:2" x14ac:dyDescent="0.3">
      <c r="A566" s="29">
        <v>40543</v>
      </c>
      <c r="B566" s="28">
        <v>2273000</v>
      </c>
    </row>
    <row r="567" spans="1:2" x14ac:dyDescent="0.3">
      <c r="A567" s="29">
        <v>40574</v>
      </c>
      <c r="B567" s="28">
        <v>2119000</v>
      </c>
    </row>
    <row r="568" spans="1:2" x14ac:dyDescent="0.3">
      <c r="A568" s="29">
        <v>40602</v>
      </c>
      <c r="B568" s="28">
        <v>1969000</v>
      </c>
    </row>
    <row r="569" spans="1:2" x14ac:dyDescent="0.3">
      <c r="A569" s="29">
        <v>40633</v>
      </c>
      <c r="B569" s="28">
        <v>1821000</v>
      </c>
    </row>
    <row r="570" spans="1:2" x14ac:dyDescent="0.3">
      <c r="A570" s="29">
        <v>40663</v>
      </c>
      <c r="B570" s="28">
        <v>1942000</v>
      </c>
    </row>
    <row r="571" spans="1:2" x14ac:dyDescent="0.3">
      <c r="A571" s="29">
        <v>40694</v>
      </c>
      <c r="B571" s="28">
        <v>1802000</v>
      </c>
    </row>
    <row r="572" spans="1:2" x14ac:dyDescent="0.3">
      <c r="A572" s="29">
        <v>40724</v>
      </c>
      <c r="B572" s="28">
        <v>1737000</v>
      </c>
    </row>
    <row r="573" spans="1:2" x14ac:dyDescent="0.3">
      <c r="A573" s="29">
        <v>40755</v>
      </c>
      <c r="B573" s="28">
        <v>1650000</v>
      </c>
    </row>
    <row r="574" spans="1:2" x14ac:dyDescent="0.3">
      <c r="A574" s="29">
        <v>40786</v>
      </c>
      <c r="B574" s="28">
        <v>1720000</v>
      </c>
    </row>
    <row r="575" spans="1:2" x14ac:dyDescent="0.3">
      <c r="A575" s="29">
        <v>40816</v>
      </c>
      <c r="B575" s="28">
        <v>1491000</v>
      </c>
    </row>
    <row r="576" spans="1:2" x14ac:dyDescent="0.3">
      <c r="A576" s="29">
        <v>40847</v>
      </c>
      <c r="B576" s="28">
        <v>1570000</v>
      </c>
    </row>
    <row r="577" spans="1:2" x14ac:dyDescent="0.3">
      <c r="A577" s="29">
        <v>40877</v>
      </c>
      <c r="B577" s="28">
        <v>1649000</v>
      </c>
    </row>
    <row r="578" spans="1:2" x14ac:dyDescent="0.3">
      <c r="A578" s="29">
        <v>40908</v>
      </c>
      <c r="B578" s="28">
        <v>1409000</v>
      </c>
    </row>
    <row r="579" spans="1:2" x14ac:dyDescent="0.3">
      <c r="A579" s="29">
        <v>40939</v>
      </c>
      <c r="B579" s="28">
        <v>1480000</v>
      </c>
    </row>
    <row r="580" spans="1:2" x14ac:dyDescent="0.3">
      <c r="A580" s="29">
        <v>40967</v>
      </c>
      <c r="B580" s="28">
        <v>1495000</v>
      </c>
    </row>
    <row r="581" spans="1:2" x14ac:dyDescent="0.3">
      <c r="A581" s="29">
        <v>40998</v>
      </c>
      <c r="B581" s="28">
        <v>1490000</v>
      </c>
    </row>
    <row r="582" spans="1:2" x14ac:dyDescent="0.3">
      <c r="A582" s="29">
        <v>41028</v>
      </c>
      <c r="B582" s="28">
        <v>1415000</v>
      </c>
    </row>
    <row r="583" spans="1:2" x14ac:dyDescent="0.3">
      <c r="A583" s="29">
        <v>41059</v>
      </c>
      <c r="B583" s="28">
        <v>1448000</v>
      </c>
    </row>
    <row r="584" spans="1:2" x14ac:dyDescent="0.3">
      <c r="A584" s="29">
        <v>41089</v>
      </c>
      <c r="B584" s="28">
        <v>1354000</v>
      </c>
    </row>
    <row r="585" spans="1:2" x14ac:dyDescent="0.3">
      <c r="A585" s="29">
        <v>41120</v>
      </c>
      <c r="B585" s="28">
        <v>1330000</v>
      </c>
    </row>
    <row r="586" spans="1:2" x14ac:dyDescent="0.3">
      <c r="A586" s="29">
        <v>41151</v>
      </c>
      <c r="B586" s="28">
        <v>1183000</v>
      </c>
    </row>
    <row r="587" spans="1:2" x14ac:dyDescent="0.3">
      <c r="A587" s="29">
        <v>41181</v>
      </c>
      <c r="B587" s="28">
        <v>1264000</v>
      </c>
    </row>
    <row r="588" spans="1:2" x14ac:dyDescent="0.3">
      <c r="A588" s="29">
        <v>41212</v>
      </c>
      <c r="B588" s="28">
        <v>1197000</v>
      </c>
    </row>
    <row r="589" spans="1:2" x14ac:dyDescent="0.3">
      <c r="A589" s="29">
        <v>41242</v>
      </c>
      <c r="B589" s="28">
        <v>1037000</v>
      </c>
    </row>
    <row r="590" spans="1:2" x14ac:dyDescent="0.3">
      <c r="A590" s="29">
        <v>41273</v>
      </c>
      <c r="B590" s="28">
        <v>1084000</v>
      </c>
    </row>
    <row r="591" spans="1:2" x14ac:dyDescent="0.3">
      <c r="A591" s="29">
        <v>41304</v>
      </c>
      <c r="B591" s="28">
        <v>1103000</v>
      </c>
    </row>
    <row r="592" spans="1:2" x14ac:dyDescent="0.3">
      <c r="A592" s="29">
        <v>41333</v>
      </c>
      <c r="B592" s="28">
        <v>1005000</v>
      </c>
    </row>
    <row r="593" spans="1:2" x14ac:dyDescent="0.3">
      <c r="A593" s="29">
        <v>41364</v>
      </c>
      <c r="B593" s="28">
        <v>1013000</v>
      </c>
    </row>
    <row r="594" spans="1:2" x14ac:dyDescent="0.3">
      <c r="A594" s="29">
        <v>41394</v>
      </c>
      <c r="B594" s="28">
        <v>973000</v>
      </c>
    </row>
    <row r="595" spans="1:2" x14ac:dyDescent="0.3">
      <c r="A595" s="29">
        <v>41425</v>
      </c>
      <c r="B595" s="28">
        <v>1046000</v>
      </c>
    </row>
    <row r="596" spans="1:2" x14ac:dyDescent="0.3">
      <c r="A596" s="29">
        <v>41455</v>
      </c>
      <c r="B596" s="28">
        <v>923000</v>
      </c>
    </row>
    <row r="597" spans="1:2" x14ac:dyDescent="0.3">
      <c r="A597" s="29">
        <v>41486</v>
      </c>
      <c r="B597" s="28">
        <v>844000</v>
      </c>
    </row>
    <row r="598" spans="1:2" x14ac:dyDescent="0.3">
      <c r="A598" s="29">
        <v>41517</v>
      </c>
      <c r="B598" s="28">
        <v>820000</v>
      </c>
    </row>
    <row r="599" spans="1:2" x14ac:dyDescent="0.3">
      <c r="A599" s="29">
        <v>41547</v>
      </c>
      <c r="B599" s="28">
        <v>777000</v>
      </c>
    </row>
    <row r="600" spans="1:2" x14ac:dyDescent="0.3">
      <c r="A600" s="29">
        <v>41578</v>
      </c>
      <c r="B600" s="28">
        <v>652000</v>
      </c>
    </row>
    <row r="601" spans="1:2" x14ac:dyDescent="0.3">
      <c r="A601" s="29">
        <v>41608</v>
      </c>
      <c r="B601" s="28">
        <v>560000</v>
      </c>
    </row>
    <row r="602" spans="1:2" x14ac:dyDescent="0.3">
      <c r="A602" s="29">
        <v>41639</v>
      </c>
      <c r="B602" s="28">
        <v>490000</v>
      </c>
    </row>
    <row r="603" spans="1:2" x14ac:dyDescent="0.3">
      <c r="A603" s="29">
        <v>41670</v>
      </c>
      <c r="B603" s="28">
        <v>582000</v>
      </c>
    </row>
    <row r="604" spans="1:2" x14ac:dyDescent="0.3">
      <c r="A604" s="29">
        <v>41698</v>
      </c>
      <c r="B604" s="28">
        <v>505000</v>
      </c>
    </row>
    <row r="605" spans="1:2" x14ac:dyDescent="0.3">
      <c r="A605" s="29">
        <v>41729</v>
      </c>
      <c r="B605" s="28">
        <v>478000</v>
      </c>
    </row>
    <row r="606" spans="1:2" x14ac:dyDescent="0.3">
      <c r="A606" s="29">
        <v>41759</v>
      </c>
      <c r="B606" s="28">
        <v>540000</v>
      </c>
    </row>
    <row r="607" spans="1:2" x14ac:dyDescent="0.3">
      <c r="A607" s="29">
        <v>41790</v>
      </c>
      <c r="B607" s="28">
        <v>585000</v>
      </c>
    </row>
    <row r="608" spans="1:2" x14ac:dyDescent="0.3">
      <c r="A608" s="29">
        <v>41820</v>
      </c>
      <c r="B608" s="28">
        <v>594000</v>
      </c>
    </row>
    <row r="609" spans="1:2" x14ac:dyDescent="0.3">
      <c r="A609" s="29">
        <v>41851</v>
      </c>
      <c r="B609" s="28">
        <v>586000</v>
      </c>
    </row>
    <row r="610" spans="1:2" x14ac:dyDescent="0.3">
      <c r="A610" s="29">
        <v>41882</v>
      </c>
      <c r="B610" s="28">
        <v>585000</v>
      </c>
    </row>
    <row r="611" spans="1:2" x14ac:dyDescent="0.3">
      <c r="A611" s="29">
        <v>41912</v>
      </c>
      <c r="B611" s="28">
        <v>534000</v>
      </c>
    </row>
    <row r="612" spans="1:2" x14ac:dyDescent="0.3">
      <c r="A612" s="29">
        <v>41943</v>
      </c>
      <c r="B612" s="28">
        <v>588000</v>
      </c>
    </row>
    <row r="613" spans="1:2" x14ac:dyDescent="0.3">
      <c r="A613" s="29">
        <v>41973</v>
      </c>
      <c r="B613" s="28">
        <v>581000</v>
      </c>
    </row>
    <row r="614" spans="1:2" x14ac:dyDescent="0.3">
      <c r="A614" s="29">
        <v>42004</v>
      </c>
      <c r="B614" s="28">
        <v>615000</v>
      </c>
    </row>
    <row r="615" spans="1:2" x14ac:dyDescent="0.3">
      <c r="A615" s="29">
        <v>42035</v>
      </c>
      <c r="B615" s="28">
        <v>603000</v>
      </c>
    </row>
    <row r="616" spans="1:2" x14ac:dyDescent="0.3">
      <c r="A616" s="29">
        <v>42063</v>
      </c>
      <c r="B616" s="28">
        <v>626000</v>
      </c>
    </row>
    <row r="617" spans="1:2" x14ac:dyDescent="0.3">
      <c r="A617" s="29">
        <v>42094</v>
      </c>
      <c r="B617" s="28">
        <v>687000</v>
      </c>
    </row>
    <row r="618" spans="1:2" x14ac:dyDescent="0.3">
      <c r="A618" s="29">
        <v>42124</v>
      </c>
      <c r="B618" s="28">
        <v>580000</v>
      </c>
    </row>
    <row r="619" spans="1:2" x14ac:dyDescent="0.3">
      <c r="A619" s="29">
        <v>42155</v>
      </c>
      <c r="B619" s="28">
        <v>539000</v>
      </c>
    </row>
    <row r="620" spans="1:2" x14ac:dyDescent="0.3">
      <c r="A620" s="29">
        <v>42185</v>
      </c>
      <c r="B620" s="28">
        <v>550000</v>
      </c>
    </row>
    <row r="621" spans="1:2" x14ac:dyDescent="0.3">
      <c r="A621" s="29">
        <v>42216</v>
      </c>
      <c r="B621" s="28">
        <v>606000</v>
      </c>
    </row>
    <row r="622" spans="1:2" x14ac:dyDescent="0.3">
      <c r="A622" s="29">
        <v>42247</v>
      </c>
      <c r="B622" s="28">
        <v>597000</v>
      </c>
    </row>
    <row r="623" spans="1:2" x14ac:dyDescent="0.3">
      <c r="A623" s="29">
        <v>42277</v>
      </c>
      <c r="B623" s="28">
        <v>539000</v>
      </c>
    </row>
    <row r="624" spans="1:2" x14ac:dyDescent="0.3">
      <c r="A624" s="29">
        <v>42308</v>
      </c>
      <c r="B624" s="28">
        <v>551000</v>
      </c>
    </row>
    <row r="625" spans="1:2" x14ac:dyDescent="0.3">
      <c r="A625" s="29">
        <v>42338</v>
      </c>
      <c r="B625" s="28">
        <v>526000</v>
      </c>
    </row>
    <row r="626" spans="1:2" x14ac:dyDescent="0.3">
      <c r="A626" s="29">
        <v>42369</v>
      </c>
      <c r="B626" s="28">
        <v>636000</v>
      </c>
    </row>
    <row r="627" spans="1:2" x14ac:dyDescent="0.3">
      <c r="A627" s="29">
        <v>42400</v>
      </c>
      <c r="B627" s="28">
        <v>518000</v>
      </c>
    </row>
    <row r="628" spans="1:2" x14ac:dyDescent="0.3">
      <c r="A628" s="29">
        <v>42428</v>
      </c>
      <c r="B628" s="28">
        <v>593000</v>
      </c>
    </row>
    <row r="629" spans="1:2" x14ac:dyDescent="0.3">
      <c r="A629" s="29">
        <v>42459</v>
      </c>
      <c r="B629" s="28">
        <v>549000</v>
      </c>
    </row>
    <row r="630" spans="1:2" x14ac:dyDescent="0.3">
      <c r="A630" s="29">
        <v>42489</v>
      </c>
      <c r="B630" s="28">
        <v>553000</v>
      </c>
    </row>
    <row r="631" spans="1:2" x14ac:dyDescent="0.3">
      <c r="A631" s="29">
        <v>42520</v>
      </c>
      <c r="B631" s="28">
        <v>615000</v>
      </c>
    </row>
    <row r="632" spans="1:2" x14ac:dyDescent="0.3">
      <c r="A632" s="29">
        <v>42550</v>
      </c>
      <c r="B632" s="28">
        <v>615000</v>
      </c>
    </row>
    <row r="633" spans="1:2" x14ac:dyDescent="0.3">
      <c r="A633" s="29">
        <v>42581</v>
      </c>
      <c r="B633" s="28">
        <v>585000</v>
      </c>
    </row>
    <row r="634" spans="1:2" x14ac:dyDescent="0.3">
      <c r="A634" s="29">
        <v>42612</v>
      </c>
      <c r="B634" s="28">
        <v>650000</v>
      </c>
    </row>
    <row r="635" spans="1:2" x14ac:dyDescent="0.3">
      <c r="A635" s="29">
        <v>42642</v>
      </c>
      <c r="B635" s="28">
        <v>610000</v>
      </c>
    </row>
    <row r="636" spans="1:2" x14ac:dyDescent="0.3">
      <c r="A636" s="29">
        <v>42673</v>
      </c>
      <c r="B636" s="28">
        <v>711000</v>
      </c>
    </row>
    <row r="637" spans="1:2" x14ac:dyDescent="0.3">
      <c r="A637" s="29">
        <v>42703</v>
      </c>
      <c r="B637" s="28">
        <v>694000</v>
      </c>
    </row>
    <row r="638" spans="1:2" x14ac:dyDescent="0.3">
      <c r="A638" s="29">
        <v>42734</v>
      </c>
      <c r="B638" s="28">
        <v>723000</v>
      </c>
    </row>
    <row r="639" spans="1:2" x14ac:dyDescent="0.3">
      <c r="A639" s="29">
        <v>42765</v>
      </c>
      <c r="B639" s="28">
        <v>704000</v>
      </c>
    </row>
    <row r="640" spans="1:2" x14ac:dyDescent="0.3">
      <c r="A640" s="29">
        <v>42794</v>
      </c>
      <c r="B640" s="28">
        <v>695000</v>
      </c>
    </row>
    <row r="641" spans="1:2" x14ac:dyDescent="0.3">
      <c r="A641" s="29">
        <v>42825</v>
      </c>
      <c r="B641" s="28">
        <v>753000</v>
      </c>
    </row>
    <row r="642" spans="1:2" x14ac:dyDescent="0.3">
      <c r="A642" s="29">
        <v>42855</v>
      </c>
      <c r="B642" s="28">
        <v>708000</v>
      </c>
    </row>
    <row r="643" spans="1:2" x14ac:dyDescent="0.3">
      <c r="A643" s="29">
        <v>42886</v>
      </c>
      <c r="B643" s="28">
        <v>757000</v>
      </c>
    </row>
    <row r="644" spans="1:2" x14ac:dyDescent="0.3">
      <c r="A644" s="29">
        <v>42916</v>
      </c>
      <c r="B644" s="28">
        <v>740000</v>
      </c>
    </row>
    <row r="645" spans="1:2" x14ac:dyDescent="0.3">
      <c r="A645" s="29">
        <v>42947</v>
      </c>
      <c r="B645" s="28">
        <v>754000</v>
      </c>
    </row>
    <row r="646" spans="1:2" x14ac:dyDescent="0.3">
      <c r="A646" s="29">
        <v>42978</v>
      </c>
      <c r="B646" s="28">
        <v>847000</v>
      </c>
    </row>
    <row r="647" spans="1:2" x14ac:dyDescent="0.3">
      <c r="A647" s="29">
        <v>43008</v>
      </c>
      <c r="B647" s="28">
        <v>915000</v>
      </c>
    </row>
    <row r="648" spans="1:2" x14ac:dyDescent="0.3">
      <c r="A648" s="29">
        <v>43039</v>
      </c>
      <c r="B648" s="28">
        <v>833000</v>
      </c>
    </row>
    <row r="649" spans="1:2" x14ac:dyDescent="0.3">
      <c r="A649" s="29">
        <v>43069</v>
      </c>
      <c r="B649" s="28">
        <v>976000</v>
      </c>
    </row>
    <row r="650" spans="1:2" x14ac:dyDescent="0.3">
      <c r="A650" s="29">
        <v>43100</v>
      </c>
      <c r="B650" s="28">
        <v>888000</v>
      </c>
    </row>
    <row r="651" spans="1:2" x14ac:dyDescent="0.3">
      <c r="A651" s="29">
        <v>43131</v>
      </c>
      <c r="B651" s="28">
        <v>970000</v>
      </c>
    </row>
    <row r="652" spans="1:2" x14ac:dyDescent="0.3">
      <c r="A652" s="29">
        <v>43159</v>
      </c>
      <c r="B652" s="28">
        <v>999000</v>
      </c>
    </row>
    <row r="653" spans="1:2" x14ac:dyDescent="0.3">
      <c r="A653" s="29">
        <v>43190</v>
      </c>
      <c r="B653" s="28">
        <v>826000</v>
      </c>
    </row>
    <row r="654" spans="1:2" x14ac:dyDescent="0.3">
      <c r="A654" s="29">
        <v>43220</v>
      </c>
      <c r="B654" s="28">
        <v>920000</v>
      </c>
    </row>
    <row r="655" spans="1:2" x14ac:dyDescent="0.3">
      <c r="A655" s="29">
        <v>43251</v>
      </c>
      <c r="B655" s="28">
        <v>852000</v>
      </c>
    </row>
    <row r="656" spans="1:2" x14ac:dyDescent="0.3">
      <c r="A656" s="29">
        <v>43281</v>
      </c>
      <c r="B656" s="28">
        <v>891000</v>
      </c>
    </row>
    <row r="657" spans="1:2" x14ac:dyDescent="0.3">
      <c r="A657" s="29">
        <v>43312</v>
      </c>
      <c r="B657" s="28">
        <v>898000</v>
      </c>
    </row>
    <row r="658" spans="1:2" x14ac:dyDescent="0.3">
      <c r="A658" s="29">
        <v>43343</v>
      </c>
      <c r="B658" s="28">
        <v>860000</v>
      </c>
    </row>
    <row r="659" spans="1:2" x14ac:dyDescent="0.3">
      <c r="A659" s="29">
        <v>43373</v>
      </c>
      <c r="B659" s="28">
        <v>921000</v>
      </c>
    </row>
    <row r="660" spans="1:2" x14ac:dyDescent="0.3">
      <c r="A660" s="29">
        <v>43404</v>
      </c>
      <c r="B660" s="28">
        <v>1104000</v>
      </c>
    </row>
    <row r="661" spans="1:2" x14ac:dyDescent="0.3">
      <c r="A661" s="29">
        <v>43434</v>
      </c>
      <c r="B661" s="28">
        <v>1010000</v>
      </c>
    </row>
    <row r="662" spans="1:2" x14ac:dyDescent="0.3">
      <c r="A662" s="29">
        <v>43465</v>
      </c>
      <c r="B662" s="28">
        <v>888000</v>
      </c>
    </row>
    <row r="663" spans="1:2" x14ac:dyDescent="0.3">
      <c r="A663" s="29">
        <v>43496</v>
      </c>
      <c r="B663" s="28">
        <v>951000</v>
      </c>
    </row>
    <row r="664" spans="1:2" x14ac:dyDescent="0.3">
      <c r="A664" s="29">
        <v>43524</v>
      </c>
      <c r="B664" s="28">
        <v>963000</v>
      </c>
    </row>
    <row r="665" spans="1:2" x14ac:dyDescent="0.3">
      <c r="A665" s="29">
        <v>43555</v>
      </c>
      <c r="B665" s="28">
        <v>1039000</v>
      </c>
    </row>
    <row r="666" spans="1:2" x14ac:dyDescent="0.3">
      <c r="A666" s="29">
        <v>43585</v>
      </c>
      <c r="B666" s="28">
        <v>986000</v>
      </c>
    </row>
    <row r="667" spans="1:2" x14ac:dyDescent="0.3">
      <c r="A667" s="29">
        <v>43616</v>
      </c>
      <c r="B667" s="28">
        <v>927000</v>
      </c>
    </row>
    <row r="668" spans="1:2" x14ac:dyDescent="0.3">
      <c r="A668" s="29">
        <v>43646</v>
      </c>
      <c r="B668" s="28">
        <v>1095000</v>
      </c>
    </row>
    <row r="669" spans="1:2" x14ac:dyDescent="0.3">
      <c r="A669" s="29">
        <v>43677</v>
      </c>
      <c r="B669" s="28">
        <v>966000</v>
      </c>
    </row>
    <row r="670" spans="1:2" x14ac:dyDescent="0.3">
      <c r="A670" s="29">
        <v>43708</v>
      </c>
      <c r="B670" s="28">
        <v>1026000</v>
      </c>
    </row>
    <row r="671" spans="1:2" x14ac:dyDescent="0.3">
      <c r="A671" s="29">
        <v>43738</v>
      </c>
      <c r="B671" s="28">
        <v>1079000</v>
      </c>
    </row>
    <row r="672" spans="1:2" x14ac:dyDescent="0.3">
      <c r="A672" s="29">
        <v>43769</v>
      </c>
      <c r="B672" s="28">
        <v>1007000</v>
      </c>
    </row>
    <row r="673" spans="1:2" x14ac:dyDescent="0.3">
      <c r="A673" s="29">
        <v>43799</v>
      </c>
      <c r="B673" s="28">
        <v>1080000</v>
      </c>
    </row>
    <row r="674" spans="1:2" x14ac:dyDescent="0.3">
      <c r="A674" s="29">
        <v>43830</v>
      </c>
      <c r="B674" s="28">
        <v>1080000</v>
      </c>
    </row>
    <row r="675" spans="1:2" x14ac:dyDescent="0.3">
      <c r="A675" s="29">
        <v>43861</v>
      </c>
      <c r="B675" s="28">
        <v>900000</v>
      </c>
    </row>
    <row r="676" spans="1:2" x14ac:dyDescent="0.3">
      <c r="A676" s="29">
        <v>43889</v>
      </c>
      <c r="B676" s="28">
        <v>944000</v>
      </c>
    </row>
    <row r="677" spans="1:2" x14ac:dyDescent="0.3">
      <c r="A677" s="29">
        <v>43920</v>
      </c>
      <c r="B677" s="28">
        <v>1135000</v>
      </c>
    </row>
  </sheetData>
  <pageMargins left="0.75" right="0.75" top="1" bottom="1" header="0.5" footer="0.5"/>
  <pageSetup orientation="portrait" verticalDpi="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BBF3BE-3990-44E1-8C4F-5A031744F7CB}">
  <sheetPr codeName="Sheet13"/>
  <dimension ref="A1:G51"/>
  <sheetViews>
    <sheetView showGridLines="0" workbookViewId="0"/>
  </sheetViews>
  <sheetFormatPr defaultColWidth="11.44140625" defaultRowHeight="14.4" x14ac:dyDescent="0.3"/>
  <cols>
    <col min="1" max="1" width="8" customWidth="1"/>
    <col min="2" max="4" width="7.6640625" customWidth="1"/>
    <col min="5" max="5" width="11.44140625" customWidth="1"/>
  </cols>
  <sheetData>
    <row r="1" spans="1:7" x14ac:dyDescent="0.3">
      <c r="A1" s="39" t="s">
        <v>54</v>
      </c>
      <c r="B1" s="38"/>
      <c r="C1" s="38"/>
      <c r="D1" s="38"/>
      <c r="E1" s="35"/>
      <c r="F1" s="35"/>
      <c r="G1" s="35"/>
    </row>
    <row r="2" spans="1:7" x14ac:dyDescent="0.3">
      <c r="A2" s="39"/>
      <c r="B2" s="38"/>
      <c r="C2" s="38"/>
      <c r="D2" s="38"/>
      <c r="E2" s="35"/>
      <c r="F2" s="35"/>
      <c r="G2" s="35"/>
    </row>
    <row r="3" spans="1:7" x14ac:dyDescent="0.3">
      <c r="A3" s="37"/>
      <c r="B3" s="36" t="s">
        <v>53</v>
      </c>
      <c r="C3" s="36" t="s">
        <v>52</v>
      </c>
      <c r="D3" s="36" t="s">
        <v>51</v>
      </c>
      <c r="E3" s="35"/>
      <c r="F3" s="35"/>
      <c r="G3" s="35"/>
    </row>
    <row r="4" spans="1:7" x14ac:dyDescent="0.3">
      <c r="A4" s="34">
        <v>2017</v>
      </c>
      <c r="B4" s="34">
        <v>108</v>
      </c>
      <c r="C4" s="34"/>
      <c r="D4" s="34">
        <v>201</v>
      </c>
      <c r="E4" s="33"/>
      <c r="F4" s="33"/>
      <c r="G4" s="33"/>
    </row>
    <row r="5" spans="1:7" x14ac:dyDescent="0.3">
      <c r="A5" s="34">
        <v>2018</v>
      </c>
      <c r="B5" s="34">
        <v>121</v>
      </c>
      <c r="C5" s="34"/>
      <c r="D5" s="34">
        <v>222</v>
      </c>
      <c r="E5" s="33"/>
      <c r="F5" s="33"/>
      <c r="G5" s="33"/>
    </row>
    <row r="6" spans="1:7" x14ac:dyDescent="0.3">
      <c r="A6" s="34">
        <v>2019</v>
      </c>
      <c r="B6" s="34">
        <v>136</v>
      </c>
      <c r="C6" s="34">
        <v>32</v>
      </c>
      <c r="D6" s="34">
        <v>183</v>
      </c>
      <c r="E6" s="33"/>
      <c r="F6" s="33"/>
      <c r="G6" s="33"/>
    </row>
    <row r="7" spans="1:7" x14ac:dyDescent="0.3">
      <c r="A7" s="34">
        <v>2020</v>
      </c>
      <c r="B7" s="34">
        <v>208</v>
      </c>
      <c r="C7" s="34">
        <v>87</v>
      </c>
      <c r="D7" s="34">
        <v>143</v>
      </c>
      <c r="E7" s="33"/>
      <c r="F7" s="33"/>
      <c r="G7" s="33"/>
    </row>
    <row r="8" spans="1:7" x14ac:dyDescent="0.3">
      <c r="A8" s="34">
        <v>2021</v>
      </c>
      <c r="B8" s="34">
        <v>312</v>
      </c>
      <c r="C8" s="34">
        <v>90</v>
      </c>
      <c r="D8" s="34">
        <v>140</v>
      </c>
      <c r="E8" s="33"/>
      <c r="F8" s="33"/>
      <c r="G8" s="33"/>
    </row>
    <row r="9" spans="1:7" x14ac:dyDescent="0.3">
      <c r="E9" s="33"/>
      <c r="F9" s="33"/>
      <c r="G9" s="33"/>
    </row>
    <row r="10" spans="1:7" x14ac:dyDescent="0.3">
      <c r="E10" s="33"/>
      <c r="F10" s="33"/>
      <c r="G10" s="33"/>
    </row>
    <row r="11" spans="1:7" x14ac:dyDescent="0.3">
      <c r="E11" s="33"/>
      <c r="F11" s="33"/>
      <c r="G11" s="33"/>
    </row>
    <row r="12" spans="1:7" x14ac:dyDescent="0.3">
      <c r="E12" s="33"/>
      <c r="F12" s="33"/>
      <c r="G12" s="33"/>
    </row>
    <row r="13" spans="1:7" x14ac:dyDescent="0.3">
      <c r="E13" s="33"/>
      <c r="F13" s="33"/>
      <c r="G13" s="33"/>
    </row>
    <row r="14" spans="1:7" x14ac:dyDescent="0.3">
      <c r="E14" s="33"/>
      <c r="F14" s="33"/>
      <c r="G14" s="33"/>
    </row>
    <row r="15" spans="1:7" x14ac:dyDescent="0.3">
      <c r="E15" s="33"/>
      <c r="F15" s="33"/>
      <c r="G15" s="33"/>
    </row>
    <row r="16" spans="1:7" x14ac:dyDescent="0.3">
      <c r="E16" s="33"/>
      <c r="F16" s="33"/>
      <c r="G16" s="33"/>
    </row>
    <row r="17" spans="5:7" x14ac:dyDescent="0.3">
      <c r="E17" s="33"/>
      <c r="F17" s="33"/>
      <c r="G17" s="33"/>
    </row>
    <row r="18" spans="5:7" x14ac:dyDescent="0.3">
      <c r="E18" s="33"/>
      <c r="F18" s="33"/>
      <c r="G18" s="33"/>
    </row>
    <row r="19" spans="5:7" x14ac:dyDescent="0.3">
      <c r="E19" s="33"/>
      <c r="F19" s="33"/>
      <c r="G19" s="33"/>
    </row>
    <row r="20" spans="5:7" x14ac:dyDescent="0.3">
      <c r="E20" s="33"/>
      <c r="F20" s="33"/>
      <c r="G20" s="33"/>
    </row>
    <row r="21" spans="5:7" x14ac:dyDescent="0.3">
      <c r="E21" s="33"/>
      <c r="F21" s="33"/>
      <c r="G21" s="33"/>
    </row>
    <row r="22" spans="5:7" x14ac:dyDescent="0.3">
      <c r="E22" s="33"/>
      <c r="F22" s="33"/>
      <c r="G22" s="33"/>
    </row>
    <row r="23" spans="5:7" x14ac:dyDescent="0.3">
      <c r="E23" s="33"/>
      <c r="F23" s="33"/>
      <c r="G23" s="33"/>
    </row>
    <row r="24" spans="5:7" x14ac:dyDescent="0.3">
      <c r="E24" s="33"/>
      <c r="F24" s="33"/>
      <c r="G24" s="33"/>
    </row>
    <row r="25" spans="5:7" x14ac:dyDescent="0.3">
      <c r="E25" s="33"/>
      <c r="F25" s="33"/>
      <c r="G25" s="33"/>
    </row>
    <row r="26" spans="5:7" x14ac:dyDescent="0.3">
      <c r="E26" s="33"/>
      <c r="F26" s="33"/>
      <c r="G26" s="33"/>
    </row>
    <row r="27" spans="5:7" x14ac:dyDescent="0.3">
      <c r="E27" s="33"/>
      <c r="F27" s="33"/>
      <c r="G27" s="33"/>
    </row>
    <row r="28" spans="5:7" x14ac:dyDescent="0.3">
      <c r="E28" s="33"/>
      <c r="F28" s="33"/>
      <c r="G28" s="33"/>
    </row>
    <row r="29" spans="5:7" x14ac:dyDescent="0.3">
      <c r="E29" s="33"/>
      <c r="F29" s="33"/>
      <c r="G29" s="33"/>
    </row>
    <row r="30" spans="5:7" x14ac:dyDescent="0.3">
      <c r="E30" s="33"/>
      <c r="F30" s="33"/>
      <c r="G30" s="33"/>
    </row>
    <row r="31" spans="5:7" x14ac:dyDescent="0.3">
      <c r="E31" s="33"/>
      <c r="F31" s="33"/>
      <c r="G31" s="33"/>
    </row>
    <row r="32" spans="5:7" x14ac:dyDescent="0.3">
      <c r="E32" s="33"/>
      <c r="F32" s="33"/>
      <c r="G32" s="33"/>
    </row>
    <row r="33" spans="5:7" x14ac:dyDescent="0.3">
      <c r="E33" s="33"/>
      <c r="F33" s="33"/>
      <c r="G33" s="33"/>
    </row>
    <row r="34" spans="5:7" x14ac:dyDescent="0.3">
      <c r="E34" s="33"/>
      <c r="F34" s="33"/>
      <c r="G34" s="33"/>
    </row>
    <row r="35" spans="5:7" x14ac:dyDescent="0.3">
      <c r="E35" s="33"/>
      <c r="F35" s="33"/>
      <c r="G35" s="33"/>
    </row>
    <row r="36" spans="5:7" x14ac:dyDescent="0.3">
      <c r="E36" s="33"/>
      <c r="F36" s="33"/>
      <c r="G36" s="33"/>
    </row>
    <row r="37" spans="5:7" x14ac:dyDescent="0.3">
      <c r="E37" s="33"/>
      <c r="F37" s="33"/>
      <c r="G37" s="33"/>
    </row>
    <row r="38" spans="5:7" x14ac:dyDescent="0.3">
      <c r="E38" s="33"/>
      <c r="F38" s="33"/>
      <c r="G38" s="33"/>
    </row>
    <row r="39" spans="5:7" x14ac:dyDescent="0.3">
      <c r="E39" s="33"/>
      <c r="F39" s="33"/>
      <c r="G39" s="33"/>
    </row>
    <row r="40" spans="5:7" x14ac:dyDescent="0.3">
      <c r="E40" s="33"/>
      <c r="F40" s="33"/>
      <c r="G40" s="33"/>
    </row>
    <row r="41" spans="5:7" x14ac:dyDescent="0.3">
      <c r="E41" s="33"/>
      <c r="F41" s="33"/>
      <c r="G41" s="33"/>
    </row>
    <row r="42" spans="5:7" x14ac:dyDescent="0.3">
      <c r="E42" s="33"/>
      <c r="F42" s="33"/>
      <c r="G42" s="33"/>
    </row>
    <row r="43" spans="5:7" x14ac:dyDescent="0.3">
      <c r="E43" s="33"/>
      <c r="F43" s="33"/>
      <c r="G43" s="33"/>
    </row>
    <row r="44" spans="5:7" x14ac:dyDescent="0.3">
      <c r="E44" s="33"/>
      <c r="F44" s="33"/>
      <c r="G44" s="33"/>
    </row>
    <row r="45" spans="5:7" x14ac:dyDescent="0.3">
      <c r="E45" s="33"/>
      <c r="F45" s="33"/>
      <c r="G45" s="33"/>
    </row>
    <row r="46" spans="5:7" x14ac:dyDescent="0.3">
      <c r="E46" s="33"/>
      <c r="F46" s="33"/>
      <c r="G46" s="33"/>
    </row>
    <row r="47" spans="5:7" x14ac:dyDescent="0.3">
      <c r="E47" s="33"/>
      <c r="F47" s="33"/>
      <c r="G47" s="33"/>
    </row>
    <row r="48" spans="5:7" x14ac:dyDescent="0.3">
      <c r="E48" s="33"/>
      <c r="F48" s="33"/>
      <c r="G48" s="33"/>
    </row>
    <row r="49" spans="5:7" x14ac:dyDescent="0.3">
      <c r="E49" s="33"/>
      <c r="F49" s="33"/>
      <c r="G49" s="33"/>
    </row>
    <row r="50" spans="5:7" x14ac:dyDescent="0.3">
      <c r="E50" s="33"/>
      <c r="F50" s="33"/>
      <c r="G50" s="33"/>
    </row>
    <row r="51" spans="5:7" x14ac:dyDescent="0.3">
      <c r="E51" s="33"/>
      <c r="F51" s="33"/>
      <c r="G51" s="33"/>
    </row>
  </sheetData>
  <pageMargins left="0.75" right="0.75" top="1" bottom="1" header="0.5" footer="0.5"/>
  <pageSetup paperSize="0" orientation="portrait" horizontalDpi="4294967292" verticalDpi="4294967292"/>
  <headerFooter alignWithMargins="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DF20D-602E-46CA-8297-7C1837603E32}">
  <sheetPr codeName="Sheet14"/>
  <dimension ref="A1:D8"/>
  <sheetViews>
    <sheetView showGridLines="0" workbookViewId="0"/>
  </sheetViews>
  <sheetFormatPr defaultRowHeight="14.4" x14ac:dyDescent="0.3"/>
  <cols>
    <col min="1" max="1" width="7.33203125" customWidth="1"/>
    <col min="2" max="3" width="10.6640625" customWidth="1"/>
    <col min="4" max="4" width="11.6640625" customWidth="1"/>
  </cols>
  <sheetData>
    <row r="1" spans="1:4" x14ac:dyDescent="0.3">
      <c r="A1" s="44" t="s">
        <v>58</v>
      </c>
    </row>
    <row r="3" spans="1:4" ht="15" x14ac:dyDescent="0.35">
      <c r="A3" s="43"/>
      <c r="B3" s="42" t="s">
        <v>57</v>
      </c>
      <c r="C3" s="42" t="s">
        <v>56</v>
      </c>
      <c r="D3" s="42" t="s">
        <v>55</v>
      </c>
    </row>
    <row r="4" spans="1:4" x14ac:dyDescent="0.3">
      <c r="A4" s="41">
        <v>1995</v>
      </c>
      <c r="B4" s="40">
        <v>31589</v>
      </c>
      <c r="C4" s="40">
        <v>3141</v>
      </c>
      <c r="D4" s="40">
        <v>5431</v>
      </c>
    </row>
    <row r="5" spans="1:4" x14ac:dyDescent="0.3">
      <c r="A5" s="41">
        <v>2000</v>
      </c>
      <c r="B5" s="40">
        <v>32521</v>
      </c>
      <c r="C5" s="40">
        <v>3397</v>
      </c>
      <c r="D5" s="40">
        <v>5858</v>
      </c>
    </row>
    <row r="6" spans="1:4" x14ac:dyDescent="0.3">
      <c r="A6" s="41">
        <v>2005</v>
      </c>
      <c r="B6" s="40">
        <v>34441</v>
      </c>
      <c r="C6" s="40">
        <v>3613</v>
      </c>
      <c r="D6" s="40">
        <v>6258</v>
      </c>
    </row>
    <row r="7" spans="1:4" x14ac:dyDescent="0.3">
      <c r="A7" s="41">
        <v>2015</v>
      </c>
      <c r="B7" s="40">
        <v>41373</v>
      </c>
      <c r="C7" s="40">
        <v>3992</v>
      </c>
      <c r="D7" s="40">
        <v>7058</v>
      </c>
    </row>
    <row r="8" spans="1:4" x14ac:dyDescent="0.3">
      <c r="A8" s="41">
        <v>2025</v>
      </c>
      <c r="B8" s="40">
        <v>49285</v>
      </c>
      <c r="C8" s="40">
        <v>4349</v>
      </c>
      <c r="D8" s="40">
        <v>7808</v>
      </c>
    </row>
  </sheetData>
  <pageMargins left="0.75" right="0.75" top="1" bottom="1" header="0.5" footer="0.5"/>
  <pageSetup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1D3AA0-E90F-486E-AB60-54BC04CB3650}">
  <sheetPr codeName="Sheet15"/>
  <dimension ref="A1:B5"/>
  <sheetViews>
    <sheetView showGridLines="0" workbookViewId="0"/>
  </sheetViews>
  <sheetFormatPr defaultRowHeight="14.4" x14ac:dyDescent="0.3"/>
  <cols>
    <col min="1" max="1" width="14.5546875" customWidth="1"/>
    <col min="2" max="2" width="19.44140625" customWidth="1"/>
  </cols>
  <sheetData>
    <row r="1" spans="1:2" x14ac:dyDescent="0.3">
      <c r="A1" s="50" t="s">
        <v>63</v>
      </c>
      <c r="B1" s="49" t="s">
        <v>62</v>
      </c>
    </row>
    <row r="2" spans="1:2" x14ac:dyDescent="0.3">
      <c r="A2" s="48" t="s">
        <v>356</v>
      </c>
      <c r="B2" s="47">
        <v>183</v>
      </c>
    </row>
    <row r="3" spans="1:2" x14ac:dyDescent="0.3">
      <c r="A3" s="48" t="s">
        <v>61</v>
      </c>
      <c r="B3" s="47">
        <v>981</v>
      </c>
    </row>
    <row r="4" spans="1:2" x14ac:dyDescent="0.3">
      <c r="A4" s="48" t="s">
        <v>60</v>
      </c>
      <c r="B4" s="47">
        <v>612</v>
      </c>
    </row>
    <row r="5" spans="1:2" x14ac:dyDescent="0.3">
      <c r="A5" s="46" t="s">
        <v>59</v>
      </c>
      <c r="B5" s="45">
        <v>283</v>
      </c>
    </row>
  </sheetData>
  <pageMargins left="0.75" right="0.75" top="1" bottom="1" header="0.5" footer="0.5"/>
  <pageSetup orientation="portrait" r:id="rId1"/>
  <headerFooter alignWithMargins="0"/>
  <drawing r:id="rId2"/>
  <tableParts count="1">
    <tablePart r:id="rId3"/>
  </tablePar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4EA82F-73E3-4E2F-8B72-B85AA33873FB}">
  <sheetPr codeName="Sheet16"/>
  <dimension ref="A1:B8"/>
  <sheetViews>
    <sheetView showGridLines="0" workbookViewId="0"/>
  </sheetViews>
  <sheetFormatPr defaultRowHeight="14.4" x14ac:dyDescent="0.3"/>
  <cols>
    <col min="1" max="1" width="16.109375" customWidth="1"/>
    <col min="2" max="2" width="13" customWidth="1"/>
  </cols>
  <sheetData>
    <row r="1" spans="1:2" x14ac:dyDescent="0.3">
      <c r="A1" s="52" t="s">
        <v>72</v>
      </c>
      <c r="B1" s="52" t="s">
        <v>71</v>
      </c>
    </row>
    <row r="2" spans="1:2" x14ac:dyDescent="0.3">
      <c r="A2" s="51" t="s">
        <v>70</v>
      </c>
      <c r="B2" s="40">
        <v>12909288</v>
      </c>
    </row>
    <row r="3" spans="1:2" x14ac:dyDescent="0.3">
      <c r="A3" s="51" t="s">
        <v>69</v>
      </c>
      <c r="B3" s="40">
        <v>3221904</v>
      </c>
    </row>
    <row r="4" spans="1:2" x14ac:dyDescent="0.3">
      <c r="A4" s="51" t="s">
        <v>68</v>
      </c>
      <c r="B4" s="40">
        <v>2981448</v>
      </c>
    </row>
    <row r="5" spans="1:2" x14ac:dyDescent="0.3">
      <c r="A5" s="51" t="s">
        <v>67</v>
      </c>
      <c r="B5" s="40">
        <v>7832288</v>
      </c>
    </row>
    <row r="6" spans="1:2" x14ac:dyDescent="0.3">
      <c r="A6" s="51" t="s">
        <v>66</v>
      </c>
      <c r="B6" s="40">
        <v>1959768</v>
      </c>
    </row>
    <row r="7" spans="1:2" x14ac:dyDescent="0.3">
      <c r="A7" s="51" t="s">
        <v>65</v>
      </c>
      <c r="B7" s="40">
        <v>3983233</v>
      </c>
    </row>
    <row r="8" spans="1:2" x14ac:dyDescent="0.3">
      <c r="A8" s="51" t="s">
        <v>64</v>
      </c>
      <c r="B8" s="40">
        <v>2887309</v>
      </c>
    </row>
  </sheetData>
  <pageMargins left="0.75" right="0.75" top="1" bottom="1" header="0.5" footer="0.5"/>
  <pageSetup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96A95C-003C-486C-BB21-CBAB50A88C3E}">
  <dimension ref="A1:C9"/>
  <sheetViews>
    <sheetView showGridLines="0" workbookViewId="0"/>
  </sheetViews>
  <sheetFormatPr defaultRowHeight="14.4" x14ac:dyDescent="0.3"/>
  <sheetData>
    <row r="1" spans="1:3" ht="28.8" x14ac:dyDescent="0.3">
      <c r="A1" s="42"/>
      <c r="B1" s="63" t="s">
        <v>91</v>
      </c>
      <c r="C1" s="63" t="s">
        <v>90</v>
      </c>
    </row>
    <row r="2" spans="1:3" x14ac:dyDescent="0.3">
      <c r="A2" s="51" t="s">
        <v>89</v>
      </c>
      <c r="B2" s="51">
        <v>12</v>
      </c>
      <c r="C2" s="51">
        <v>31</v>
      </c>
    </row>
    <row r="3" spans="1:3" x14ac:dyDescent="0.3">
      <c r="A3" s="51" t="s">
        <v>88</v>
      </c>
      <c r="B3" s="51">
        <v>3</v>
      </c>
      <c r="C3" s="51">
        <v>16</v>
      </c>
    </row>
    <row r="4" spans="1:3" x14ac:dyDescent="0.3">
      <c r="A4" s="51" t="s">
        <v>87</v>
      </c>
      <c r="B4" s="51">
        <v>5</v>
      </c>
      <c r="C4" s="51">
        <v>28</v>
      </c>
    </row>
    <row r="5" spans="1:3" x14ac:dyDescent="0.3">
      <c r="A5" s="51" t="s">
        <v>86</v>
      </c>
      <c r="B5" s="51">
        <v>18</v>
      </c>
      <c r="C5" s="51">
        <v>34</v>
      </c>
    </row>
    <row r="6" spans="1:3" x14ac:dyDescent="0.3">
      <c r="A6" s="51" t="s">
        <v>85</v>
      </c>
      <c r="B6" s="51">
        <v>2</v>
      </c>
      <c r="C6" s="51">
        <v>4</v>
      </c>
    </row>
    <row r="7" spans="1:3" x14ac:dyDescent="0.3">
      <c r="A7" s="51" t="s">
        <v>84</v>
      </c>
      <c r="B7" s="51">
        <v>18</v>
      </c>
      <c r="C7" s="51">
        <v>15</v>
      </c>
    </row>
    <row r="8" spans="1:3" x14ac:dyDescent="0.3">
      <c r="A8" s="51" t="s">
        <v>83</v>
      </c>
      <c r="B8" s="51">
        <v>13</v>
      </c>
      <c r="C8" s="51">
        <v>13</v>
      </c>
    </row>
    <row r="9" spans="1:3" x14ac:dyDescent="0.3">
      <c r="A9" s="51" t="s">
        <v>82</v>
      </c>
      <c r="B9" s="51">
        <v>7</v>
      </c>
      <c r="C9" s="51">
        <v>32</v>
      </c>
    </row>
  </sheetData>
  <pageMargins left="0.7" right="0.7" top="0.75" bottom="0.75" header="0.3" footer="0.3"/>
  <pageSetup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3B2354-43E3-40DA-BDB2-83BBE7706314}">
  <sheetPr codeName="Sheet17"/>
  <dimension ref="A1:D5"/>
  <sheetViews>
    <sheetView showGridLines="0" workbookViewId="0"/>
  </sheetViews>
  <sheetFormatPr defaultRowHeight="14.4" x14ac:dyDescent="0.3"/>
  <cols>
    <col min="1" max="1" width="7.6640625" customWidth="1"/>
    <col min="2" max="4" width="8.6640625" customWidth="1"/>
  </cols>
  <sheetData>
    <row r="1" spans="1:4" ht="27" x14ac:dyDescent="0.3">
      <c r="A1" s="51"/>
      <c r="B1" s="55" t="s">
        <v>79</v>
      </c>
      <c r="C1" s="55" t="s">
        <v>78</v>
      </c>
      <c r="D1" s="55" t="s">
        <v>77</v>
      </c>
    </row>
    <row r="2" spans="1:4" x14ac:dyDescent="0.3">
      <c r="A2" s="51" t="s">
        <v>76</v>
      </c>
      <c r="B2" s="40">
        <v>474</v>
      </c>
      <c r="C2" s="40">
        <v>1243</v>
      </c>
      <c r="D2" s="40">
        <v>564</v>
      </c>
    </row>
    <row r="3" spans="1:4" x14ac:dyDescent="0.3">
      <c r="A3" s="51" t="s">
        <v>75</v>
      </c>
      <c r="B3" s="40">
        <v>732</v>
      </c>
      <c r="C3" s="40">
        <v>902</v>
      </c>
      <c r="D3" s="40">
        <v>455</v>
      </c>
    </row>
    <row r="4" spans="1:4" x14ac:dyDescent="0.3">
      <c r="A4" s="51" t="s">
        <v>74</v>
      </c>
      <c r="B4" s="40">
        <v>897</v>
      </c>
      <c r="C4" s="40">
        <v>621</v>
      </c>
      <c r="D4" s="40">
        <v>233</v>
      </c>
    </row>
    <row r="5" spans="1:4" x14ac:dyDescent="0.3">
      <c r="A5" s="54" t="s">
        <v>73</v>
      </c>
      <c r="B5" s="53">
        <v>977</v>
      </c>
      <c r="C5" s="53">
        <v>1345</v>
      </c>
      <c r="D5" s="53">
        <v>565</v>
      </c>
    </row>
  </sheetData>
  <pageMargins left="0.75" right="0.75" top="1" bottom="1" header="0.5" footer="0.5"/>
  <pageSetup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351437-4658-4FAC-99A1-FF6868DCDE3E}">
  <sheetPr codeName="Sheet18"/>
  <dimension ref="A1:C13"/>
  <sheetViews>
    <sheetView showGridLines="0" workbookViewId="0"/>
  </sheetViews>
  <sheetFormatPr defaultRowHeight="14.4" x14ac:dyDescent="0.3"/>
  <cols>
    <col min="2" max="3" width="12.109375" customWidth="1"/>
  </cols>
  <sheetData>
    <row r="1" spans="1:3" ht="28.8" x14ac:dyDescent="0.3">
      <c r="A1" s="59" t="s">
        <v>27</v>
      </c>
      <c r="B1" s="58" t="s">
        <v>81</v>
      </c>
      <c r="C1" s="58" t="s">
        <v>80</v>
      </c>
    </row>
    <row r="2" spans="1:3" x14ac:dyDescent="0.3">
      <c r="A2" s="57" t="s">
        <v>0</v>
      </c>
      <c r="B2" s="56">
        <v>6897</v>
      </c>
      <c r="C2" s="56">
        <v>1983</v>
      </c>
    </row>
    <row r="3" spans="1:3" x14ac:dyDescent="0.3">
      <c r="A3" s="57" t="s">
        <v>1</v>
      </c>
      <c r="B3" s="56">
        <v>7732</v>
      </c>
      <c r="C3" s="56">
        <v>5547</v>
      </c>
    </row>
    <row r="4" spans="1:3" x14ac:dyDescent="0.3">
      <c r="A4" s="57" t="s">
        <v>2</v>
      </c>
      <c r="B4" s="56">
        <v>4500</v>
      </c>
      <c r="C4" s="56">
        <v>7330</v>
      </c>
    </row>
    <row r="5" spans="1:3" x14ac:dyDescent="0.3">
      <c r="A5" s="57" t="s">
        <v>3</v>
      </c>
      <c r="B5" s="56">
        <v>3122</v>
      </c>
      <c r="C5" s="56">
        <v>9832</v>
      </c>
    </row>
    <row r="6" spans="1:3" x14ac:dyDescent="0.3">
      <c r="A6" s="57" t="s">
        <v>4</v>
      </c>
      <c r="B6" s="56">
        <v>893</v>
      </c>
      <c r="C6" s="56">
        <v>10739</v>
      </c>
    </row>
    <row r="7" spans="1:3" x14ac:dyDescent="0.3">
      <c r="A7" s="57" t="s">
        <v>5</v>
      </c>
      <c r="B7" s="56">
        <v>734</v>
      </c>
      <c r="C7" s="56">
        <v>16453</v>
      </c>
    </row>
    <row r="8" spans="1:3" x14ac:dyDescent="0.3">
      <c r="A8" s="57" t="s">
        <v>6</v>
      </c>
      <c r="B8" s="56">
        <v>891</v>
      </c>
      <c r="C8" s="56">
        <v>15874</v>
      </c>
    </row>
    <row r="9" spans="1:3" x14ac:dyDescent="0.3">
      <c r="A9" s="57" t="s">
        <v>7</v>
      </c>
      <c r="B9" s="56">
        <v>559</v>
      </c>
      <c r="C9" s="56">
        <v>9833</v>
      </c>
    </row>
    <row r="10" spans="1:3" x14ac:dyDescent="0.3">
      <c r="A10" s="57" t="s">
        <v>8</v>
      </c>
      <c r="B10" s="56">
        <v>5433</v>
      </c>
      <c r="C10" s="56">
        <v>3244</v>
      </c>
    </row>
    <row r="11" spans="1:3" x14ac:dyDescent="0.3">
      <c r="A11" s="57" t="s">
        <v>9</v>
      </c>
      <c r="B11" s="56">
        <v>8734</v>
      </c>
      <c r="C11" s="56">
        <v>2873</v>
      </c>
    </row>
    <row r="12" spans="1:3" x14ac:dyDescent="0.3">
      <c r="A12" s="57" t="s">
        <v>10</v>
      </c>
      <c r="B12" s="56">
        <v>11873</v>
      </c>
      <c r="C12" s="56">
        <v>3459</v>
      </c>
    </row>
    <row r="13" spans="1:3" x14ac:dyDescent="0.3">
      <c r="A13" s="57" t="s">
        <v>11</v>
      </c>
      <c r="B13" s="56">
        <v>18730</v>
      </c>
      <c r="C13" s="56">
        <v>5433</v>
      </c>
    </row>
  </sheetData>
  <pageMargins left="0.75" right="0.75" top="1" bottom="1" header="0.5" footer="0.5"/>
  <pageSetup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D35639-F5B5-4467-B777-43F63CFB095D}">
  <sheetPr codeName="Sheet19"/>
  <dimension ref="A1:N13"/>
  <sheetViews>
    <sheetView showGridLines="0" workbookViewId="0"/>
  </sheetViews>
  <sheetFormatPr defaultRowHeight="14.4" x14ac:dyDescent="0.3"/>
  <cols>
    <col min="2" max="2" width="12.44140625" customWidth="1"/>
    <col min="3" max="3" width="11.33203125" bestFit="1" customWidth="1"/>
    <col min="4" max="10" width="10.5546875" bestFit="1" customWidth="1"/>
    <col min="11" max="14" width="11.33203125" bestFit="1" customWidth="1"/>
  </cols>
  <sheetData>
    <row r="1" spans="1:14" x14ac:dyDescent="0.3">
      <c r="A1" s="62"/>
      <c r="B1" s="61">
        <v>0</v>
      </c>
      <c r="C1" s="61">
        <f t="shared" ref="C1:N1" si="0">B1+0.3</f>
        <v>0.3</v>
      </c>
      <c r="D1" s="61">
        <f t="shared" si="0"/>
        <v>0.6</v>
      </c>
      <c r="E1" s="61">
        <f t="shared" si="0"/>
        <v>0.89999999999999991</v>
      </c>
      <c r="F1" s="61">
        <f t="shared" si="0"/>
        <v>1.2</v>
      </c>
      <c r="G1" s="61">
        <f t="shared" si="0"/>
        <v>1.5</v>
      </c>
      <c r="H1" s="61">
        <f t="shared" si="0"/>
        <v>1.8</v>
      </c>
      <c r="I1" s="61">
        <f t="shared" si="0"/>
        <v>2.1</v>
      </c>
      <c r="J1" s="61">
        <f t="shared" si="0"/>
        <v>2.4</v>
      </c>
      <c r="K1" s="61">
        <f t="shared" si="0"/>
        <v>2.6999999999999997</v>
      </c>
      <c r="L1" s="61">
        <f t="shared" si="0"/>
        <v>2.9999999999999996</v>
      </c>
      <c r="M1" s="61">
        <f t="shared" si="0"/>
        <v>3.2999999999999994</v>
      </c>
      <c r="N1" s="61">
        <f t="shared" si="0"/>
        <v>3.5999999999999992</v>
      </c>
    </row>
    <row r="2" spans="1:14" x14ac:dyDescent="0.3">
      <c r="A2" s="61">
        <v>100</v>
      </c>
      <c r="B2" s="60">
        <f t="shared" ref="B2:N13" si="1">SIN(B$1)+SIN($A2)</f>
        <v>-0.50636564110975879</v>
      </c>
      <c r="C2" s="60">
        <f t="shared" si="1"/>
        <v>-0.21084543444841924</v>
      </c>
      <c r="D2" s="60">
        <f t="shared" si="1"/>
        <v>5.8276832285276581E-2</v>
      </c>
      <c r="E2" s="60">
        <f t="shared" si="1"/>
        <v>0.27696126851772451</v>
      </c>
      <c r="F2" s="60">
        <f t="shared" si="1"/>
        <v>0.4256734448574675</v>
      </c>
      <c r="G2" s="60">
        <f t="shared" si="1"/>
        <v>0.49112934549429565</v>
      </c>
      <c r="H2" s="60">
        <f t="shared" si="1"/>
        <v>0.46748198976843636</v>
      </c>
      <c r="I2" s="60">
        <f t="shared" si="1"/>
        <v>0.35684372553911492</v>
      </c>
      <c r="J2" s="60">
        <f t="shared" si="1"/>
        <v>0.16909753944139216</v>
      </c>
      <c r="K2" s="60">
        <f t="shared" si="1"/>
        <v>-7.8985760875928623E-2</v>
      </c>
      <c r="L2" s="60">
        <f t="shared" si="1"/>
        <v>-0.36524563304989111</v>
      </c>
      <c r="M2" s="60">
        <f t="shared" si="1"/>
        <v>-0.66411133525300658</v>
      </c>
      <c r="N2" s="60">
        <f t="shared" si="1"/>
        <v>-0.94888608440461053</v>
      </c>
    </row>
    <row r="3" spans="1:14" x14ac:dyDescent="0.3">
      <c r="A3" s="61">
        <f t="shared" ref="A3:A13" si="2">A2+0.3</f>
        <v>100.3</v>
      </c>
      <c r="B3" s="60">
        <f t="shared" si="1"/>
        <v>-0.22891692244520673</v>
      </c>
      <c r="C3" s="60">
        <f t="shared" si="1"/>
        <v>6.6603284216132819E-2</v>
      </c>
      <c r="D3" s="60">
        <f t="shared" si="1"/>
        <v>0.33572555094982864</v>
      </c>
      <c r="E3" s="60">
        <f t="shared" si="1"/>
        <v>0.55440998718227652</v>
      </c>
      <c r="F3" s="60">
        <f t="shared" si="1"/>
        <v>0.70312216352201951</v>
      </c>
      <c r="G3" s="60">
        <f t="shared" si="1"/>
        <v>0.76857806415884777</v>
      </c>
      <c r="H3" s="60">
        <f t="shared" si="1"/>
        <v>0.74493070843298836</v>
      </c>
      <c r="I3" s="60">
        <f t="shared" si="1"/>
        <v>0.63429244420366704</v>
      </c>
      <c r="J3" s="60">
        <f t="shared" si="1"/>
        <v>0.44654625810594423</v>
      </c>
      <c r="K3" s="60">
        <f t="shared" si="1"/>
        <v>0.19846295778862344</v>
      </c>
      <c r="L3" s="60">
        <f t="shared" si="1"/>
        <v>-8.779691438533907E-2</v>
      </c>
      <c r="M3" s="60">
        <f t="shared" si="1"/>
        <v>-0.38666261658845447</v>
      </c>
      <c r="N3" s="60">
        <f t="shared" si="1"/>
        <v>-0.67143736574005841</v>
      </c>
    </row>
    <row r="4" spans="1:14" x14ac:dyDescent="0.3">
      <c r="A4" s="61">
        <f t="shared" si="2"/>
        <v>100.6</v>
      </c>
      <c r="B4" s="60">
        <f t="shared" si="1"/>
        <v>6.898026312927355E-2</v>
      </c>
      <c r="C4" s="60">
        <f t="shared" si="1"/>
        <v>0.36450046979061312</v>
      </c>
      <c r="D4" s="60">
        <f t="shared" si="1"/>
        <v>0.63362273652430889</v>
      </c>
      <c r="E4" s="60">
        <f t="shared" si="1"/>
        <v>0.85230717275675683</v>
      </c>
      <c r="F4" s="60">
        <f t="shared" si="1"/>
        <v>1.0010193490964998</v>
      </c>
      <c r="G4" s="60">
        <f t="shared" si="1"/>
        <v>1.0664752497333281</v>
      </c>
      <c r="H4" s="60">
        <f t="shared" si="1"/>
        <v>1.0428278940074687</v>
      </c>
      <c r="I4" s="60">
        <f t="shared" si="1"/>
        <v>0.93218962977814723</v>
      </c>
      <c r="J4" s="60">
        <f t="shared" si="1"/>
        <v>0.74444344368042448</v>
      </c>
      <c r="K4" s="60">
        <f t="shared" si="1"/>
        <v>0.49636014336310375</v>
      </c>
      <c r="L4" s="60">
        <f t="shared" si="1"/>
        <v>0.21010027118914121</v>
      </c>
      <c r="M4" s="60">
        <f t="shared" si="1"/>
        <v>-8.8765431013974216E-2</v>
      </c>
      <c r="N4" s="60">
        <f t="shared" si="1"/>
        <v>-0.37354018016557811</v>
      </c>
    </row>
    <row r="5" spans="1:14" x14ac:dyDescent="0.3">
      <c r="A5" s="61">
        <f t="shared" si="2"/>
        <v>100.89999999999999</v>
      </c>
      <c r="B5" s="60">
        <f t="shared" si="1"/>
        <v>0.36071564723896821</v>
      </c>
      <c r="C5" s="60">
        <f t="shared" si="1"/>
        <v>0.6562358539003077</v>
      </c>
      <c r="D5" s="60">
        <f t="shared" si="1"/>
        <v>0.92535812063400358</v>
      </c>
      <c r="E5" s="60">
        <f t="shared" si="1"/>
        <v>1.1440425568664514</v>
      </c>
      <c r="F5" s="60">
        <f t="shared" si="1"/>
        <v>1.2927547332061944</v>
      </c>
      <c r="G5" s="60">
        <f t="shared" si="1"/>
        <v>1.3582106338430227</v>
      </c>
      <c r="H5" s="60">
        <f t="shared" si="1"/>
        <v>1.3345632781171632</v>
      </c>
      <c r="I5" s="60">
        <f t="shared" si="1"/>
        <v>1.2239250138878419</v>
      </c>
      <c r="J5" s="60">
        <f t="shared" si="1"/>
        <v>1.0361788277901192</v>
      </c>
      <c r="K5" s="60">
        <f t="shared" si="1"/>
        <v>0.78809552747279832</v>
      </c>
      <c r="L5" s="60">
        <f t="shared" si="1"/>
        <v>0.50183565529883589</v>
      </c>
      <c r="M5" s="60">
        <f t="shared" si="1"/>
        <v>0.20296995309572044</v>
      </c>
      <c r="N5" s="60">
        <f t="shared" si="1"/>
        <v>-8.1804796055883477E-2</v>
      </c>
    </row>
    <row r="6" spans="1:14" x14ac:dyDescent="0.3">
      <c r="A6" s="61">
        <f t="shared" si="2"/>
        <v>101.19999999999999</v>
      </c>
      <c r="B6" s="60">
        <f t="shared" si="1"/>
        <v>0.62022937688262003</v>
      </c>
      <c r="C6" s="60">
        <f t="shared" si="1"/>
        <v>0.91574958354395952</v>
      </c>
      <c r="D6" s="60">
        <f t="shared" si="1"/>
        <v>1.1848718502776554</v>
      </c>
      <c r="E6" s="60">
        <f t="shared" si="1"/>
        <v>1.4035562865101032</v>
      </c>
      <c r="F6" s="60">
        <f t="shared" si="1"/>
        <v>1.5522684628498462</v>
      </c>
      <c r="G6" s="60">
        <f t="shared" si="1"/>
        <v>1.6177243634866745</v>
      </c>
      <c r="H6" s="60">
        <f t="shared" si="1"/>
        <v>1.5940770077608151</v>
      </c>
      <c r="I6" s="60">
        <f t="shared" si="1"/>
        <v>1.4834387435314937</v>
      </c>
      <c r="J6" s="60">
        <f t="shared" si="1"/>
        <v>1.295692557433771</v>
      </c>
      <c r="K6" s="60">
        <f t="shared" si="1"/>
        <v>1.0476092571164501</v>
      </c>
      <c r="L6" s="60">
        <f t="shared" si="1"/>
        <v>0.76134938494248772</v>
      </c>
      <c r="M6" s="60">
        <f t="shared" si="1"/>
        <v>0.46248368273937224</v>
      </c>
      <c r="N6" s="60">
        <f t="shared" si="1"/>
        <v>0.17770893358776835</v>
      </c>
    </row>
    <row r="7" spans="1:14" x14ac:dyDescent="0.3">
      <c r="A7" s="61">
        <f t="shared" si="2"/>
        <v>101.49999999999999</v>
      </c>
      <c r="B7" s="60">
        <f t="shared" si="1"/>
        <v>0.82433986348824184</v>
      </c>
      <c r="C7" s="60">
        <f t="shared" si="1"/>
        <v>1.1198600701495813</v>
      </c>
      <c r="D7" s="60">
        <f t="shared" si="1"/>
        <v>1.3889823368832772</v>
      </c>
      <c r="E7" s="60">
        <f t="shared" si="1"/>
        <v>1.6076667731157253</v>
      </c>
      <c r="F7" s="60">
        <f t="shared" si="1"/>
        <v>1.7563789494554682</v>
      </c>
      <c r="G7" s="60">
        <f t="shared" si="1"/>
        <v>1.8218348500922963</v>
      </c>
      <c r="H7" s="60">
        <f t="shared" si="1"/>
        <v>1.7981874943664371</v>
      </c>
      <c r="I7" s="60">
        <f t="shared" si="1"/>
        <v>1.6875492301371156</v>
      </c>
      <c r="J7" s="60">
        <f t="shared" si="1"/>
        <v>1.4998030440393928</v>
      </c>
      <c r="K7" s="60">
        <f t="shared" si="1"/>
        <v>1.251719743722072</v>
      </c>
      <c r="L7" s="60">
        <f t="shared" si="1"/>
        <v>0.96545987154810953</v>
      </c>
      <c r="M7" s="60">
        <f t="shared" si="1"/>
        <v>0.66659416934499405</v>
      </c>
      <c r="N7" s="60">
        <f t="shared" si="1"/>
        <v>0.38181942019339016</v>
      </c>
    </row>
    <row r="8" spans="1:14" x14ac:dyDescent="0.3">
      <c r="A8" s="61">
        <f t="shared" si="2"/>
        <v>101.79999999999998</v>
      </c>
      <c r="B8" s="60">
        <f t="shared" si="1"/>
        <v>0.95481452517965804</v>
      </c>
      <c r="C8" s="60">
        <f t="shared" si="1"/>
        <v>1.2503347318409976</v>
      </c>
      <c r="D8" s="60">
        <f t="shared" si="1"/>
        <v>1.5194569985746935</v>
      </c>
      <c r="E8" s="60">
        <f t="shared" si="1"/>
        <v>1.7381414348071413</v>
      </c>
      <c r="F8" s="60">
        <f t="shared" si="1"/>
        <v>1.8868536111468843</v>
      </c>
      <c r="G8" s="60">
        <f t="shared" si="1"/>
        <v>1.9523095117837124</v>
      </c>
      <c r="H8" s="60">
        <f t="shared" si="1"/>
        <v>1.9286621560578532</v>
      </c>
      <c r="I8" s="60">
        <f t="shared" si="1"/>
        <v>1.8180238918285316</v>
      </c>
      <c r="J8" s="60">
        <f t="shared" si="1"/>
        <v>1.6302777057308089</v>
      </c>
      <c r="K8" s="60">
        <f t="shared" si="1"/>
        <v>1.3821944054134883</v>
      </c>
      <c r="L8" s="60">
        <f t="shared" si="1"/>
        <v>1.0959345332395256</v>
      </c>
      <c r="M8" s="60">
        <f t="shared" si="1"/>
        <v>0.79706883103641024</v>
      </c>
      <c r="N8" s="60">
        <f t="shared" si="1"/>
        <v>0.5122940818848063</v>
      </c>
    </row>
    <row r="9" spans="1:14" x14ac:dyDescent="0.3">
      <c r="A9" s="61">
        <f t="shared" si="2"/>
        <v>102.09999999999998</v>
      </c>
      <c r="B9" s="60">
        <f t="shared" si="1"/>
        <v>0.9999984490142938</v>
      </c>
      <c r="C9" s="60">
        <f t="shared" si="1"/>
        <v>1.2955186556756333</v>
      </c>
      <c r="D9" s="60">
        <f t="shared" si="1"/>
        <v>1.5646409224093292</v>
      </c>
      <c r="E9" s="60">
        <f t="shared" si="1"/>
        <v>1.7833253586417772</v>
      </c>
      <c r="F9" s="60">
        <f t="shared" si="1"/>
        <v>1.9320375349815202</v>
      </c>
      <c r="G9" s="60">
        <f t="shared" si="1"/>
        <v>1.9974934356183482</v>
      </c>
      <c r="H9" s="60">
        <f t="shared" si="1"/>
        <v>1.9738460798924891</v>
      </c>
      <c r="I9" s="60">
        <f t="shared" si="1"/>
        <v>1.8632078156631675</v>
      </c>
      <c r="J9" s="60">
        <f t="shared" si="1"/>
        <v>1.6754616295654448</v>
      </c>
      <c r="K9" s="60">
        <f t="shared" si="1"/>
        <v>1.4273783292481239</v>
      </c>
      <c r="L9" s="60">
        <f t="shared" si="1"/>
        <v>1.1411184570741615</v>
      </c>
      <c r="M9" s="60">
        <f t="shared" si="1"/>
        <v>0.84225275487104601</v>
      </c>
      <c r="N9" s="60">
        <f t="shared" si="1"/>
        <v>0.55747800571944217</v>
      </c>
    </row>
    <row r="10" spans="1:14" x14ac:dyDescent="0.3">
      <c r="A10" s="61">
        <f t="shared" si="2"/>
        <v>102.39999999999998</v>
      </c>
      <c r="B10" s="60">
        <f t="shared" si="1"/>
        <v>0.95585548964507727</v>
      </c>
      <c r="C10" s="60">
        <f t="shared" si="1"/>
        <v>1.2513756963064169</v>
      </c>
      <c r="D10" s="60">
        <f t="shared" si="1"/>
        <v>1.5204979630401128</v>
      </c>
      <c r="E10" s="60">
        <f t="shared" si="1"/>
        <v>1.7391823992725606</v>
      </c>
      <c r="F10" s="60">
        <f t="shared" si="1"/>
        <v>1.8878945756123036</v>
      </c>
      <c r="G10" s="60">
        <f t="shared" si="1"/>
        <v>1.9533504762491316</v>
      </c>
      <c r="H10" s="60">
        <f t="shared" si="1"/>
        <v>1.9297031205232724</v>
      </c>
      <c r="I10" s="60">
        <f t="shared" si="1"/>
        <v>1.8190648562939509</v>
      </c>
      <c r="J10" s="60">
        <f t="shared" si="1"/>
        <v>1.6313186701962281</v>
      </c>
      <c r="K10" s="60">
        <f t="shared" si="1"/>
        <v>1.3832353698789075</v>
      </c>
      <c r="L10" s="60">
        <f t="shared" si="1"/>
        <v>1.0969754977049448</v>
      </c>
      <c r="M10" s="60">
        <f t="shared" si="1"/>
        <v>0.79810979550182948</v>
      </c>
      <c r="N10" s="60">
        <f t="shared" si="1"/>
        <v>0.51333504635022553</v>
      </c>
    </row>
    <row r="11" spans="1:14" x14ac:dyDescent="0.3">
      <c r="A11" s="61">
        <f t="shared" si="2"/>
        <v>102.69999999999997</v>
      </c>
      <c r="B11" s="60">
        <f t="shared" si="1"/>
        <v>0.82632880616363813</v>
      </c>
      <c r="C11" s="60">
        <f t="shared" si="1"/>
        <v>1.1218490128249776</v>
      </c>
      <c r="D11" s="60">
        <f t="shared" si="1"/>
        <v>1.3909712795586735</v>
      </c>
      <c r="E11" s="60">
        <f t="shared" si="1"/>
        <v>1.6096557157911215</v>
      </c>
      <c r="F11" s="60">
        <f t="shared" si="1"/>
        <v>1.7583678921308645</v>
      </c>
      <c r="G11" s="60">
        <f t="shared" si="1"/>
        <v>1.8238237927676926</v>
      </c>
      <c r="H11" s="60">
        <f t="shared" si="1"/>
        <v>1.8001764370418334</v>
      </c>
      <c r="I11" s="60">
        <f t="shared" si="1"/>
        <v>1.6895381728125118</v>
      </c>
      <c r="J11" s="60">
        <f t="shared" si="1"/>
        <v>1.5017919867147891</v>
      </c>
      <c r="K11" s="60">
        <f t="shared" si="1"/>
        <v>1.2537086863974682</v>
      </c>
      <c r="L11" s="60">
        <f t="shared" si="1"/>
        <v>0.96744881422350582</v>
      </c>
      <c r="M11" s="60">
        <f t="shared" si="1"/>
        <v>0.66858311202039034</v>
      </c>
      <c r="N11" s="60">
        <f t="shared" si="1"/>
        <v>0.38380836286878645</v>
      </c>
    </row>
    <row r="12" spans="1:14" x14ac:dyDescent="0.3">
      <c r="A12" s="61">
        <f t="shared" si="2"/>
        <v>102.99999999999997</v>
      </c>
      <c r="B12" s="60">
        <f t="shared" si="1"/>
        <v>0.62298863144237104</v>
      </c>
      <c r="C12" s="60">
        <f t="shared" si="1"/>
        <v>0.91850883810371053</v>
      </c>
      <c r="D12" s="60">
        <f t="shared" si="1"/>
        <v>1.1876311048374064</v>
      </c>
      <c r="E12" s="60">
        <f t="shared" si="1"/>
        <v>1.4063155410698545</v>
      </c>
      <c r="F12" s="60">
        <f t="shared" si="1"/>
        <v>1.5550277174095974</v>
      </c>
      <c r="G12" s="60">
        <f t="shared" si="1"/>
        <v>1.6204836180464255</v>
      </c>
      <c r="H12" s="60">
        <f t="shared" si="1"/>
        <v>1.5968362623205663</v>
      </c>
      <c r="I12" s="60">
        <f t="shared" si="1"/>
        <v>1.4861979980912448</v>
      </c>
      <c r="J12" s="60">
        <f t="shared" si="1"/>
        <v>1.298451811993522</v>
      </c>
      <c r="K12" s="60">
        <f t="shared" si="1"/>
        <v>1.0503685116762012</v>
      </c>
      <c r="L12" s="60">
        <f t="shared" si="1"/>
        <v>0.76410863950223873</v>
      </c>
      <c r="M12" s="60">
        <f t="shared" si="1"/>
        <v>0.46524293729912325</v>
      </c>
      <c r="N12" s="60">
        <f t="shared" si="1"/>
        <v>0.18046818814751936</v>
      </c>
    </row>
    <row r="13" spans="1:14" x14ac:dyDescent="0.3">
      <c r="A13" s="61">
        <f t="shared" si="2"/>
        <v>103.29999999999997</v>
      </c>
      <c r="B13" s="60">
        <f t="shared" si="1"/>
        <v>0.36399873769100471</v>
      </c>
      <c r="C13" s="60">
        <f t="shared" si="1"/>
        <v>0.65951894435234426</v>
      </c>
      <c r="D13" s="60">
        <f t="shared" si="1"/>
        <v>0.92864121108604003</v>
      </c>
      <c r="E13" s="60">
        <f t="shared" si="1"/>
        <v>1.1473256473184881</v>
      </c>
      <c r="F13" s="60">
        <f t="shared" si="1"/>
        <v>1.2960378236582311</v>
      </c>
      <c r="G13" s="60">
        <f t="shared" si="1"/>
        <v>1.3614937242950591</v>
      </c>
      <c r="H13" s="60">
        <f t="shared" si="1"/>
        <v>1.3378463685691999</v>
      </c>
      <c r="I13" s="60">
        <f t="shared" si="1"/>
        <v>1.2272081043398784</v>
      </c>
      <c r="J13" s="60">
        <f t="shared" si="1"/>
        <v>1.0394619182421556</v>
      </c>
      <c r="K13" s="60">
        <f t="shared" si="1"/>
        <v>0.79137861792483488</v>
      </c>
      <c r="L13" s="60">
        <f t="shared" si="1"/>
        <v>0.50511874575087234</v>
      </c>
      <c r="M13" s="60">
        <f t="shared" si="1"/>
        <v>0.20625304354775695</v>
      </c>
      <c r="N13" s="60">
        <f t="shared" si="1"/>
        <v>-7.852170560384697E-2</v>
      </c>
    </row>
  </sheetData>
  <pageMargins left="0.75" right="0.75" top="1" bottom="1" header="0.5" footer="0.5"/>
  <pageSetup orientation="portrait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05A683-87D7-4300-AC9B-0D401CFA160B}">
  <sheetPr codeName="Sheet20"/>
  <dimension ref="A1:D9"/>
  <sheetViews>
    <sheetView showGridLines="0" workbookViewId="0"/>
  </sheetViews>
  <sheetFormatPr defaultRowHeight="14.4" x14ac:dyDescent="0.3"/>
  <cols>
    <col min="1" max="1" width="11.6640625" customWidth="1"/>
    <col min="2" max="4" width="9.44140625" customWidth="1"/>
    <col min="5" max="5" width="12.88671875" customWidth="1"/>
  </cols>
  <sheetData>
    <row r="1" spans="1:4" ht="28.8" x14ac:dyDescent="0.3">
      <c r="A1" s="42" t="s">
        <v>93</v>
      </c>
      <c r="B1" s="63" t="s">
        <v>92</v>
      </c>
      <c r="C1" s="63" t="s">
        <v>91</v>
      </c>
      <c r="D1" s="63" t="s">
        <v>90</v>
      </c>
    </row>
    <row r="2" spans="1:4" x14ac:dyDescent="0.3">
      <c r="A2" s="51" t="s">
        <v>89</v>
      </c>
      <c r="B2" s="51">
        <v>285</v>
      </c>
      <c r="C2" s="51">
        <v>12</v>
      </c>
      <c r="D2" s="51">
        <v>31</v>
      </c>
    </row>
    <row r="3" spans="1:4" x14ac:dyDescent="0.3">
      <c r="A3" s="51" t="s">
        <v>88</v>
      </c>
      <c r="B3" s="51">
        <v>442</v>
      </c>
      <c r="C3" s="51">
        <v>3</v>
      </c>
      <c r="D3" s="51">
        <v>16</v>
      </c>
    </row>
    <row r="4" spans="1:4" x14ac:dyDescent="0.3">
      <c r="A4" s="51" t="s">
        <v>87</v>
      </c>
      <c r="B4" s="51">
        <v>240</v>
      </c>
      <c r="C4" s="51">
        <v>5</v>
      </c>
      <c r="D4" s="51">
        <v>28</v>
      </c>
    </row>
    <row r="5" spans="1:4" x14ac:dyDescent="0.3">
      <c r="A5" s="51" t="s">
        <v>86</v>
      </c>
      <c r="B5" s="51">
        <v>275</v>
      </c>
      <c r="C5" s="51">
        <v>18</v>
      </c>
      <c r="D5" s="51">
        <v>34</v>
      </c>
    </row>
    <row r="6" spans="1:4" x14ac:dyDescent="0.3">
      <c r="A6" s="51" t="s">
        <v>85</v>
      </c>
      <c r="B6" s="51">
        <v>290</v>
      </c>
      <c r="C6" s="51">
        <v>2</v>
      </c>
      <c r="D6" s="51">
        <v>4</v>
      </c>
    </row>
    <row r="7" spans="1:4" x14ac:dyDescent="0.3">
      <c r="A7" s="51" t="s">
        <v>84</v>
      </c>
      <c r="B7" s="51">
        <v>380</v>
      </c>
      <c r="C7" s="51">
        <v>18</v>
      </c>
      <c r="D7" s="51">
        <v>15</v>
      </c>
    </row>
    <row r="8" spans="1:4" x14ac:dyDescent="0.3">
      <c r="A8" s="51" t="s">
        <v>83</v>
      </c>
      <c r="B8" s="51">
        <v>188</v>
      </c>
      <c r="C8" s="51">
        <v>13</v>
      </c>
      <c r="D8" s="51">
        <v>13</v>
      </c>
    </row>
    <row r="9" spans="1:4" x14ac:dyDescent="0.3">
      <c r="A9" s="51" t="s">
        <v>82</v>
      </c>
      <c r="B9" s="51">
        <v>301</v>
      </c>
      <c r="C9" s="51">
        <v>7</v>
      </c>
      <c r="D9" s="51">
        <v>32</v>
      </c>
    </row>
  </sheetData>
  <pageMargins left="0.75" right="0.75" top="1" bottom="1" header="0.5" footer="0.5"/>
  <pageSetup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9BCFB0-6F8B-458D-AEF7-62E5C4C7CFAF}">
  <sheetPr codeName="Sheet21"/>
  <dimension ref="A1:F73"/>
  <sheetViews>
    <sheetView showGridLines="0" zoomScale="85" zoomScaleNormal="85" workbookViewId="0"/>
  </sheetViews>
  <sheetFormatPr defaultRowHeight="14.4" x14ac:dyDescent="0.3"/>
  <cols>
    <col min="1" max="2" width="10.109375" customWidth="1"/>
    <col min="6" max="6" width="11.109375" customWidth="1"/>
  </cols>
  <sheetData>
    <row r="1" spans="1:6" x14ac:dyDescent="0.3">
      <c r="A1" s="69"/>
      <c r="B1" s="42" t="s">
        <v>98</v>
      </c>
      <c r="C1" s="42" t="s">
        <v>97</v>
      </c>
      <c r="D1" s="42" t="s">
        <v>96</v>
      </c>
      <c r="E1" s="42" t="s">
        <v>95</v>
      </c>
      <c r="F1" s="42" t="s">
        <v>94</v>
      </c>
    </row>
    <row r="2" spans="1:6" x14ac:dyDescent="0.3">
      <c r="A2" s="67">
        <v>38922</v>
      </c>
      <c r="B2" s="68">
        <v>12155</v>
      </c>
      <c r="C2" s="65">
        <v>69.805000000000007</v>
      </c>
      <c r="D2" s="65">
        <v>72.625</v>
      </c>
      <c r="E2" s="65">
        <v>69.688000000000002</v>
      </c>
      <c r="F2" s="65">
        <v>70.5</v>
      </c>
    </row>
    <row r="3" spans="1:6" x14ac:dyDescent="0.3">
      <c r="A3" s="67">
        <f>A2+1</f>
        <v>38923</v>
      </c>
      <c r="B3" s="68">
        <v>14555</v>
      </c>
      <c r="C3" s="65">
        <v>70.938000000000002</v>
      </c>
      <c r="D3" s="65">
        <v>74</v>
      </c>
      <c r="E3" s="65">
        <v>70.718999999999994</v>
      </c>
      <c r="F3" s="65">
        <v>73.25</v>
      </c>
    </row>
    <row r="4" spans="1:6" x14ac:dyDescent="0.3">
      <c r="A4" s="67">
        <f>A3+1</f>
        <v>38924</v>
      </c>
      <c r="B4" s="68">
        <v>11983</v>
      </c>
      <c r="C4" s="65">
        <v>74.75</v>
      </c>
      <c r="D4" s="65">
        <v>75.75</v>
      </c>
      <c r="E4" s="65">
        <v>73.375</v>
      </c>
      <c r="F4" s="65">
        <v>75.625</v>
      </c>
    </row>
    <row r="5" spans="1:6" x14ac:dyDescent="0.3">
      <c r="A5" s="67">
        <f>A4+1</f>
        <v>38925</v>
      </c>
      <c r="B5" s="66">
        <v>14877</v>
      </c>
      <c r="C5" s="65">
        <v>74.875</v>
      </c>
      <c r="D5" s="65">
        <v>75.311999999999998</v>
      </c>
      <c r="E5" s="65">
        <v>74.125</v>
      </c>
      <c r="F5" s="65">
        <v>75.25</v>
      </c>
    </row>
    <row r="6" spans="1:6" x14ac:dyDescent="0.3">
      <c r="A6" s="67">
        <f>A5+1</f>
        <v>38926</v>
      </c>
      <c r="B6" s="66">
        <v>16983</v>
      </c>
      <c r="C6" s="65">
        <v>76.093999999999994</v>
      </c>
      <c r="D6" s="65">
        <v>76.375</v>
      </c>
      <c r="E6" s="65">
        <v>73.5</v>
      </c>
      <c r="F6" s="65">
        <v>74.938000000000002</v>
      </c>
    </row>
    <row r="73" spans="1:1" x14ac:dyDescent="0.3">
      <c r="A73" s="64"/>
    </row>
  </sheetData>
  <pageMargins left="0.75" right="0.75" top="1" bottom="1" header="0.5" footer="0.5"/>
  <pageSetup orientation="portrait" verticalDpi="0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706992-A154-464C-BB27-22D4B7E8B83B}">
  <sheetPr codeName="Sheet22"/>
  <dimension ref="A1:D34"/>
  <sheetViews>
    <sheetView showGridLines="0" workbookViewId="0"/>
  </sheetViews>
  <sheetFormatPr defaultRowHeight="14.4" x14ac:dyDescent="0.3"/>
  <cols>
    <col min="1" max="1" width="6.6640625" customWidth="1"/>
    <col min="2" max="3" width="6.88671875" customWidth="1"/>
    <col min="4" max="4" width="8.33203125" customWidth="1"/>
  </cols>
  <sheetData>
    <row r="1" spans="1:4" x14ac:dyDescent="0.3">
      <c r="A1" s="44" t="s">
        <v>100</v>
      </c>
    </row>
    <row r="3" spans="1:4" x14ac:dyDescent="0.3">
      <c r="A3" s="51"/>
      <c r="B3" s="70" t="s">
        <v>96</v>
      </c>
      <c r="C3" s="70" t="s">
        <v>95</v>
      </c>
      <c r="D3" s="70" t="s">
        <v>99</v>
      </c>
    </row>
    <row r="4" spans="1:4" x14ac:dyDescent="0.3">
      <c r="A4" s="51">
        <v>1</v>
      </c>
      <c r="B4" s="51">
        <v>74</v>
      </c>
      <c r="C4" s="51">
        <v>50</v>
      </c>
      <c r="D4" s="51">
        <f t="shared" ref="D4:D34" si="0">AVERAGE(B4:C4)</f>
        <v>62</v>
      </c>
    </row>
    <row r="5" spans="1:4" x14ac:dyDescent="0.3">
      <c r="A5" s="51">
        <v>2</v>
      </c>
      <c r="B5" s="51">
        <v>70</v>
      </c>
      <c r="C5" s="51">
        <v>52</v>
      </c>
      <c r="D5" s="51">
        <f t="shared" si="0"/>
        <v>61</v>
      </c>
    </row>
    <row r="6" spans="1:4" x14ac:dyDescent="0.3">
      <c r="A6" s="51">
        <v>3</v>
      </c>
      <c r="B6" s="51">
        <v>72</v>
      </c>
      <c r="C6" s="51">
        <v>56</v>
      </c>
      <c r="D6" s="51">
        <f t="shared" si="0"/>
        <v>64</v>
      </c>
    </row>
    <row r="7" spans="1:4" x14ac:dyDescent="0.3">
      <c r="A7" s="51">
        <v>4</v>
      </c>
      <c r="B7" s="51">
        <v>66</v>
      </c>
      <c r="C7" s="51">
        <v>50</v>
      </c>
      <c r="D7" s="51">
        <f t="shared" si="0"/>
        <v>58</v>
      </c>
    </row>
    <row r="8" spans="1:4" x14ac:dyDescent="0.3">
      <c r="A8" s="51">
        <v>5</v>
      </c>
      <c r="B8" s="51">
        <v>61</v>
      </c>
      <c r="C8" s="51">
        <v>53</v>
      </c>
      <c r="D8" s="51">
        <f t="shared" si="0"/>
        <v>57</v>
      </c>
    </row>
    <row r="9" spans="1:4" x14ac:dyDescent="0.3">
      <c r="A9" s="51">
        <v>6</v>
      </c>
      <c r="B9" s="51">
        <v>59</v>
      </c>
      <c r="C9" s="51">
        <v>48</v>
      </c>
      <c r="D9" s="51">
        <f t="shared" si="0"/>
        <v>53.5</v>
      </c>
    </row>
    <row r="10" spans="1:4" x14ac:dyDescent="0.3">
      <c r="A10" s="51">
        <v>7</v>
      </c>
      <c r="B10" s="51">
        <v>73</v>
      </c>
      <c r="C10" s="51">
        <v>51</v>
      </c>
      <c r="D10" s="51">
        <f t="shared" si="0"/>
        <v>62</v>
      </c>
    </row>
    <row r="11" spans="1:4" x14ac:dyDescent="0.3">
      <c r="A11" s="51">
        <v>8</v>
      </c>
      <c r="B11" s="51">
        <v>72</v>
      </c>
      <c r="C11" s="51">
        <v>53</v>
      </c>
      <c r="D11" s="51">
        <f t="shared" si="0"/>
        <v>62.5</v>
      </c>
    </row>
    <row r="12" spans="1:4" x14ac:dyDescent="0.3">
      <c r="A12" s="51">
        <v>9</v>
      </c>
      <c r="B12" s="51">
        <v>70</v>
      </c>
      <c r="C12" s="51">
        <v>56</v>
      </c>
      <c r="D12" s="51">
        <f t="shared" si="0"/>
        <v>63</v>
      </c>
    </row>
    <row r="13" spans="1:4" x14ac:dyDescent="0.3">
      <c r="A13" s="51">
        <v>10</v>
      </c>
      <c r="B13" s="51">
        <v>73</v>
      </c>
      <c r="C13" s="51">
        <v>60</v>
      </c>
      <c r="D13" s="51">
        <f t="shared" si="0"/>
        <v>66.5</v>
      </c>
    </row>
    <row r="14" spans="1:4" x14ac:dyDescent="0.3">
      <c r="A14" s="51">
        <v>11</v>
      </c>
      <c r="B14" s="51">
        <v>79</v>
      </c>
      <c r="C14" s="51">
        <v>60</v>
      </c>
      <c r="D14" s="51">
        <f t="shared" si="0"/>
        <v>69.5</v>
      </c>
    </row>
    <row r="15" spans="1:4" x14ac:dyDescent="0.3">
      <c r="A15" s="51">
        <v>12</v>
      </c>
      <c r="B15" s="51">
        <v>82</v>
      </c>
      <c r="C15" s="51">
        <v>62</v>
      </c>
      <c r="D15" s="51">
        <f t="shared" si="0"/>
        <v>72</v>
      </c>
    </row>
    <row r="16" spans="1:4" x14ac:dyDescent="0.3">
      <c r="A16" s="51">
        <v>13</v>
      </c>
      <c r="B16" s="51">
        <v>75</v>
      </c>
      <c r="C16" s="51">
        <v>60</v>
      </c>
      <c r="D16" s="51">
        <f t="shared" si="0"/>
        <v>67.5</v>
      </c>
    </row>
    <row r="17" spans="1:4" x14ac:dyDescent="0.3">
      <c r="A17" s="51">
        <v>14</v>
      </c>
      <c r="B17" s="51">
        <v>71</v>
      </c>
      <c r="C17" s="51">
        <v>57</v>
      </c>
      <c r="D17" s="51">
        <f t="shared" si="0"/>
        <v>64</v>
      </c>
    </row>
    <row r="18" spans="1:4" x14ac:dyDescent="0.3">
      <c r="A18" s="51">
        <v>15</v>
      </c>
      <c r="B18" s="51">
        <v>70</v>
      </c>
      <c r="C18" s="51">
        <v>55</v>
      </c>
      <c r="D18" s="51">
        <f t="shared" si="0"/>
        <v>62.5</v>
      </c>
    </row>
    <row r="19" spans="1:4" x14ac:dyDescent="0.3">
      <c r="A19" s="51">
        <v>16</v>
      </c>
      <c r="B19" s="51">
        <v>70</v>
      </c>
      <c r="C19" s="51">
        <v>56</v>
      </c>
      <c r="D19" s="51">
        <f t="shared" si="0"/>
        <v>63</v>
      </c>
    </row>
    <row r="20" spans="1:4" x14ac:dyDescent="0.3">
      <c r="A20" s="51">
        <v>17</v>
      </c>
      <c r="B20" s="51">
        <v>68</v>
      </c>
      <c r="C20" s="51">
        <v>56</v>
      </c>
      <c r="D20" s="51">
        <f t="shared" si="0"/>
        <v>62</v>
      </c>
    </row>
    <row r="21" spans="1:4" x14ac:dyDescent="0.3">
      <c r="A21" s="51">
        <v>18</v>
      </c>
      <c r="B21" s="51">
        <v>69</v>
      </c>
      <c r="C21" s="51">
        <v>57</v>
      </c>
      <c r="D21" s="51">
        <f t="shared" si="0"/>
        <v>63</v>
      </c>
    </row>
    <row r="22" spans="1:4" x14ac:dyDescent="0.3">
      <c r="A22" s="51">
        <v>19</v>
      </c>
      <c r="B22" s="51">
        <v>73</v>
      </c>
      <c r="C22" s="51">
        <v>58</v>
      </c>
      <c r="D22" s="51">
        <f t="shared" si="0"/>
        <v>65.5</v>
      </c>
    </row>
    <row r="23" spans="1:4" x14ac:dyDescent="0.3">
      <c r="A23" s="51">
        <v>20</v>
      </c>
      <c r="B23" s="51">
        <v>71</v>
      </c>
      <c r="C23" s="51">
        <v>62</v>
      </c>
      <c r="D23" s="51">
        <f t="shared" si="0"/>
        <v>66.5</v>
      </c>
    </row>
    <row r="24" spans="1:4" x14ac:dyDescent="0.3">
      <c r="A24" s="51">
        <v>21</v>
      </c>
      <c r="B24" s="51">
        <v>72</v>
      </c>
      <c r="C24" s="51">
        <v>64</v>
      </c>
      <c r="D24" s="51">
        <f t="shared" si="0"/>
        <v>68</v>
      </c>
    </row>
    <row r="25" spans="1:4" x14ac:dyDescent="0.3">
      <c r="A25" s="51">
        <v>22</v>
      </c>
      <c r="B25" s="51">
        <v>80</v>
      </c>
      <c r="C25" s="51">
        <v>66</v>
      </c>
      <c r="D25" s="51">
        <f t="shared" si="0"/>
        <v>73</v>
      </c>
    </row>
    <row r="26" spans="1:4" x14ac:dyDescent="0.3">
      <c r="A26" s="51">
        <v>23</v>
      </c>
      <c r="B26" s="51">
        <v>84</v>
      </c>
      <c r="C26" s="51">
        <v>62</v>
      </c>
      <c r="D26" s="51">
        <f t="shared" si="0"/>
        <v>73</v>
      </c>
    </row>
    <row r="27" spans="1:4" x14ac:dyDescent="0.3">
      <c r="A27" s="51">
        <v>24</v>
      </c>
      <c r="B27" s="51">
        <v>78</v>
      </c>
      <c r="C27" s="51">
        <v>66</v>
      </c>
      <c r="D27" s="51">
        <f t="shared" si="0"/>
        <v>72</v>
      </c>
    </row>
    <row r="28" spans="1:4" x14ac:dyDescent="0.3">
      <c r="A28" s="51">
        <v>25</v>
      </c>
      <c r="B28" s="51">
        <v>81</v>
      </c>
      <c r="C28" s="51">
        <v>64</v>
      </c>
      <c r="D28" s="51">
        <f t="shared" si="0"/>
        <v>72.5</v>
      </c>
    </row>
    <row r="29" spans="1:4" x14ac:dyDescent="0.3">
      <c r="A29" s="51">
        <v>26</v>
      </c>
      <c r="B29" s="51">
        <v>80</v>
      </c>
      <c r="C29" s="51">
        <v>64</v>
      </c>
      <c r="D29" s="51">
        <f t="shared" si="0"/>
        <v>72</v>
      </c>
    </row>
    <row r="30" spans="1:4" x14ac:dyDescent="0.3">
      <c r="A30" s="51">
        <v>27</v>
      </c>
      <c r="B30" s="51">
        <v>75</v>
      </c>
      <c r="C30" s="51">
        <v>64</v>
      </c>
      <c r="D30" s="51">
        <f t="shared" si="0"/>
        <v>69.5</v>
      </c>
    </row>
    <row r="31" spans="1:4" x14ac:dyDescent="0.3">
      <c r="A31" s="51">
        <v>28</v>
      </c>
      <c r="B31" s="51">
        <v>74</v>
      </c>
      <c r="C31" s="51">
        <v>65</v>
      </c>
      <c r="D31" s="51">
        <f t="shared" si="0"/>
        <v>69.5</v>
      </c>
    </row>
    <row r="32" spans="1:4" x14ac:dyDescent="0.3">
      <c r="A32" s="51">
        <v>29</v>
      </c>
      <c r="B32" s="51">
        <v>70</v>
      </c>
      <c r="C32" s="51">
        <v>63</v>
      </c>
      <c r="D32" s="51">
        <f t="shared" si="0"/>
        <v>66.5</v>
      </c>
    </row>
    <row r="33" spans="1:4" x14ac:dyDescent="0.3">
      <c r="A33" s="51">
        <v>30</v>
      </c>
      <c r="B33" s="51">
        <v>72</v>
      </c>
      <c r="C33" s="51">
        <v>60</v>
      </c>
      <c r="D33" s="51">
        <f t="shared" si="0"/>
        <v>66</v>
      </c>
    </row>
    <row r="34" spans="1:4" x14ac:dyDescent="0.3">
      <c r="A34" s="51">
        <v>31</v>
      </c>
      <c r="B34" s="51">
        <v>71</v>
      </c>
      <c r="C34" s="51">
        <v>62</v>
      </c>
      <c r="D34" s="51">
        <f t="shared" si="0"/>
        <v>66.5</v>
      </c>
    </row>
  </sheetData>
  <pageMargins left="0.75" right="0.75" top="1" bottom="1" header="0.5" footer="0.5"/>
  <pageSetup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ABC69E-287F-485F-A15C-4D4238FD1EC3}">
  <dimension ref="A1:B106"/>
  <sheetViews>
    <sheetView showGridLines="0" workbookViewId="0"/>
  </sheetViews>
  <sheetFormatPr defaultRowHeight="14.4" x14ac:dyDescent="0.3"/>
  <cols>
    <col min="1" max="1" width="17.88671875" customWidth="1"/>
    <col min="2" max="2" width="8.6640625" customWidth="1"/>
  </cols>
  <sheetData>
    <row r="1" spans="1:2" x14ac:dyDescent="0.3">
      <c r="A1" t="s">
        <v>207</v>
      </c>
      <c r="B1" t="s">
        <v>206</v>
      </c>
    </row>
    <row r="2" spans="1:2" x14ac:dyDescent="0.3">
      <c r="A2" s="71" t="s">
        <v>205</v>
      </c>
      <c r="B2">
        <v>43</v>
      </c>
    </row>
    <row r="3" spans="1:2" x14ac:dyDescent="0.3">
      <c r="A3" s="71" t="s">
        <v>204</v>
      </c>
      <c r="B3">
        <v>76</v>
      </c>
    </row>
    <row r="4" spans="1:2" x14ac:dyDescent="0.3">
      <c r="A4" s="71" t="s">
        <v>203</v>
      </c>
      <c r="B4">
        <v>56</v>
      </c>
    </row>
    <row r="5" spans="1:2" x14ac:dyDescent="0.3">
      <c r="A5" s="71" t="s">
        <v>202</v>
      </c>
      <c r="B5">
        <v>71</v>
      </c>
    </row>
    <row r="6" spans="1:2" x14ac:dyDescent="0.3">
      <c r="A6" s="71" t="s">
        <v>201</v>
      </c>
      <c r="B6">
        <v>65</v>
      </c>
    </row>
    <row r="7" spans="1:2" x14ac:dyDescent="0.3">
      <c r="A7" s="71" t="s">
        <v>200</v>
      </c>
      <c r="B7">
        <v>61</v>
      </c>
    </row>
    <row r="8" spans="1:2" x14ac:dyDescent="0.3">
      <c r="A8" s="71" t="s">
        <v>199</v>
      </c>
      <c r="B8">
        <v>64</v>
      </c>
    </row>
    <row r="9" spans="1:2" x14ac:dyDescent="0.3">
      <c r="A9" s="71" t="s">
        <v>198</v>
      </c>
      <c r="B9">
        <v>58</v>
      </c>
    </row>
    <row r="10" spans="1:2" x14ac:dyDescent="0.3">
      <c r="A10" s="71" t="s">
        <v>197</v>
      </c>
      <c r="B10">
        <v>68</v>
      </c>
    </row>
    <row r="11" spans="1:2" x14ac:dyDescent="0.3">
      <c r="A11" s="71" t="s">
        <v>196</v>
      </c>
      <c r="B11">
        <v>84</v>
      </c>
    </row>
    <row r="12" spans="1:2" x14ac:dyDescent="0.3">
      <c r="A12" s="71" t="s">
        <v>195</v>
      </c>
      <c r="B12">
        <v>51</v>
      </c>
    </row>
    <row r="13" spans="1:2" x14ac:dyDescent="0.3">
      <c r="A13" s="71" t="s">
        <v>194</v>
      </c>
      <c r="B13">
        <v>82</v>
      </c>
    </row>
    <row r="14" spans="1:2" x14ac:dyDescent="0.3">
      <c r="A14" s="71" t="s">
        <v>193</v>
      </c>
      <c r="B14">
        <v>73</v>
      </c>
    </row>
    <row r="15" spans="1:2" x14ac:dyDescent="0.3">
      <c r="A15" s="71" t="s">
        <v>192</v>
      </c>
      <c r="B15">
        <v>90</v>
      </c>
    </row>
    <row r="16" spans="1:2" x14ac:dyDescent="0.3">
      <c r="A16" s="71" t="s">
        <v>191</v>
      </c>
      <c r="B16">
        <v>76</v>
      </c>
    </row>
    <row r="17" spans="1:2" x14ac:dyDescent="0.3">
      <c r="A17" s="71" t="s">
        <v>190</v>
      </c>
      <c r="B17">
        <v>67</v>
      </c>
    </row>
    <row r="18" spans="1:2" x14ac:dyDescent="0.3">
      <c r="A18" t="s">
        <v>189</v>
      </c>
      <c r="B18">
        <v>84</v>
      </c>
    </row>
    <row r="19" spans="1:2" x14ac:dyDescent="0.3">
      <c r="A19" t="s">
        <v>188</v>
      </c>
      <c r="B19">
        <v>78</v>
      </c>
    </row>
    <row r="20" spans="1:2" x14ac:dyDescent="0.3">
      <c r="A20" t="s">
        <v>187</v>
      </c>
      <c r="B20">
        <v>81</v>
      </c>
    </row>
    <row r="21" spans="1:2" x14ac:dyDescent="0.3">
      <c r="A21" t="s">
        <v>186</v>
      </c>
      <c r="B21">
        <v>68</v>
      </c>
    </row>
    <row r="22" spans="1:2" x14ac:dyDescent="0.3">
      <c r="A22" t="s">
        <v>185</v>
      </c>
      <c r="B22">
        <v>77</v>
      </c>
    </row>
    <row r="23" spans="1:2" x14ac:dyDescent="0.3">
      <c r="A23" t="s">
        <v>184</v>
      </c>
      <c r="B23">
        <v>96</v>
      </c>
    </row>
    <row r="24" spans="1:2" x14ac:dyDescent="0.3">
      <c r="A24" t="s">
        <v>183</v>
      </c>
      <c r="B24">
        <v>88</v>
      </c>
    </row>
    <row r="25" spans="1:2" x14ac:dyDescent="0.3">
      <c r="A25" t="s">
        <v>182</v>
      </c>
      <c r="B25">
        <v>73</v>
      </c>
    </row>
    <row r="26" spans="1:2" x14ac:dyDescent="0.3">
      <c r="A26" t="s">
        <v>181</v>
      </c>
      <c r="B26">
        <v>79</v>
      </c>
    </row>
    <row r="27" spans="1:2" x14ac:dyDescent="0.3">
      <c r="A27" t="s">
        <v>180</v>
      </c>
      <c r="B27">
        <v>79</v>
      </c>
    </row>
    <row r="28" spans="1:2" x14ac:dyDescent="0.3">
      <c r="A28" t="s">
        <v>179</v>
      </c>
      <c r="B28">
        <v>74</v>
      </c>
    </row>
    <row r="29" spans="1:2" x14ac:dyDescent="0.3">
      <c r="A29" t="s">
        <v>178</v>
      </c>
      <c r="B29">
        <v>59</v>
      </c>
    </row>
    <row r="30" spans="1:2" x14ac:dyDescent="0.3">
      <c r="A30" t="s">
        <v>177</v>
      </c>
      <c r="B30">
        <v>54</v>
      </c>
    </row>
    <row r="31" spans="1:2" x14ac:dyDescent="0.3">
      <c r="A31" t="s">
        <v>176</v>
      </c>
      <c r="B31">
        <v>82</v>
      </c>
    </row>
    <row r="32" spans="1:2" x14ac:dyDescent="0.3">
      <c r="A32" t="s">
        <v>175</v>
      </c>
      <c r="B32">
        <v>89</v>
      </c>
    </row>
    <row r="33" spans="1:2" x14ac:dyDescent="0.3">
      <c r="A33" t="s">
        <v>174</v>
      </c>
      <c r="B33">
        <v>74</v>
      </c>
    </row>
    <row r="34" spans="1:2" x14ac:dyDescent="0.3">
      <c r="A34" t="s">
        <v>173</v>
      </c>
      <c r="B34">
        <v>73</v>
      </c>
    </row>
    <row r="35" spans="1:2" x14ac:dyDescent="0.3">
      <c r="A35" t="s">
        <v>172</v>
      </c>
      <c r="B35">
        <v>74</v>
      </c>
    </row>
    <row r="36" spans="1:2" x14ac:dyDescent="0.3">
      <c r="A36" t="s">
        <v>171</v>
      </c>
      <c r="B36">
        <v>79</v>
      </c>
    </row>
    <row r="37" spans="1:2" x14ac:dyDescent="0.3">
      <c r="A37" t="s">
        <v>170</v>
      </c>
      <c r="B37">
        <v>66</v>
      </c>
    </row>
    <row r="38" spans="1:2" x14ac:dyDescent="0.3">
      <c r="A38" t="s">
        <v>169</v>
      </c>
      <c r="B38">
        <v>92</v>
      </c>
    </row>
    <row r="39" spans="1:2" x14ac:dyDescent="0.3">
      <c r="A39" t="s">
        <v>168</v>
      </c>
      <c r="B39">
        <v>76</v>
      </c>
    </row>
    <row r="40" spans="1:2" x14ac:dyDescent="0.3">
      <c r="A40" t="s">
        <v>167</v>
      </c>
      <c r="B40">
        <v>80</v>
      </c>
    </row>
    <row r="41" spans="1:2" x14ac:dyDescent="0.3">
      <c r="A41" t="s">
        <v>166</v>
      </c>
      <c r="B41">
        <v>87</v>
      </c>
    </row>
    <row r="42" spans="1:2" x14ac:dyDescent="0.3">
      <c r="A42" t="s">
        <v>165</v>
      </c>
      <c r="B42">
        <v>56</v>
      </c>
    </row>
    <row r="43" spans="1:2" x14ac:dyDescent="0.3">
      <c r="A43" t="s">
        <v>164</v>
      </c>
      <c r="B43">
        <v>30</v>
      </c>
    </row>
    <row r="44" spans="1:2" x14ac:dyDescent="0.3">
      <c r="A44" t="s">
        <v>163</v>
      </c>
      <c r="B44">
        <v>88</v>
      </c>
    </row>
    <row r="45" spans="1:2" x14ac:dyDescent="0.3">
      <c r="A45" t="s">
        <v>162</v>
      </c>
      <c r="B45">
        <v>75</v>
      </c>
    </row>
    <row r="46" spans="1:2" x14ac:dyDescent="0.3">
      <c r="A46" t="s">
        <v>161</v>
      </c>
      <c r="B46">
        <v>66</v>
      </c>
    </row>
    <row r="47" spans="1:2" x14ac:dyDescent="0.3">
      <c r="A47" t="s">
        <v>160</v>
      </c>
      <c r="B47">
        <v>56</v>
      </c>
    </row>
    <row r="48" spans="1:2" x14ac:dyDescent="0.3">
      <c r="A48" t="s">
        <v>159</v>
      </c>
      <c r="B48">
        <v>86</v>
      </c>
    </row>
    <row r="49" spans="1:2" x14ac:dyDescent="0.3">
      <c r="A49" t="s">
        <v>158</v>
      </c>
      <c r="B49">
        <v>57</v>
      </c>
    </row>
    <row r="50" spans="1:2" x14ac:dyDescent="0.3">
      <c r="A50" t="s">
        <v>157</v>
      </c>
      <c r="B50">
        <v>68</v>
      </c>
    </row>
    <row r="51" spans="1:2" x14ac:dyDescent="0.3">
      <c r="A51" t="s">
        <v>156</v>
      </c>
      <c r="B51">
        <v>71</v>
      </c>
    </row>
    <row r="52" spans="1:2" x14ac:dyDescent="0.3">
      <c r="A52" t="s">
        <v>155</v>
      </c>
      <c r="B52">
        <v>76</v>
      </c>
    </row>
    <row r="53" spans="1:2" x14ac:dyDescent="0.3">
      <c r="A53" t="s">
        <v>154</v>
      </c>
      <c r="B53">
        <v>99</v>
      </c>
    </row>
    <row r="54" spans="1:2" x14ac:dyDescent="0.3">
      <c r="A54" t="s">
        <v>153</v>
      </c>
      <c r="B54">
        <v>64</v>
      </c>
    </row>
    <row r="55" spans="1:2" x14ac:dyDescent="0.3">
      <c r="A55" t="s">
        <v>152</v>
      </c>
      <c r="B55">
        <v>62</v>
      </c>
    </row>
    <row r="56" spans="1:2" x14ac:dyDescent="0.3">
      <c r="A56" t="s">
        <v>151</v>
      </c>
      <c r="B56">
        <v>69</v>
      </c>
    </row>
    <row r="57" spans="1:2" x14ac:dyDescent="0.3">
      <c r="A57" t="s">
        <v>150</v>
      </c>
      <c r="B57">
        <v>100</v>
      </c>
    </row>
    <row r="58" spans="1:2" x14ac:dyDescent="0.3">
      <c r="A58" t="s">
        <v>149</v>
      </c>
      <c r="B58">
        <v>80</v>
      </c>
    </row>
    <row r="59" spans="1:2" x14ac:dyDescent="0.3">
      <c r="A59" t="s">
        <v>148</v>
      </c>
      <c r="B59">
        <v>75</v>
      </c>
    </row>
    <row r="60" spans="1:2" x14ac:dyDescent="0.3">
      <c r="A60" t="s">
        <v>147</v>
      </c>
      <c r="B60">
        <v>74</v>
      </c>
    </row>
    <row r="61" spans="1:2" x14ac:dyDescent="0.3">
      <c r="A61" t="s">
        <v>146</v>
      </c>
      <c r="B61">
        <v>70</v>
      </c>
    </row>
    <row r="62" spans="1:2" x14ac:dyDescent="0.3">
      <c r="A62" t="s">
        <v>145</v>
      </c>
      <c r="B62">
        <v>57</v>
      </c>
    </row>
    <row r="63" spans="1:2" x14ac:dyDescent="0.3">
      <c r="A63" t="s">
        <v>144</v>
      </c>
      <c r="B63">
        <v>72</v>
      </c>
    </row>
    <row r="64" spans="1:2" x14ac:dyDescent="0.3">
      <c r="A64" t="s">
        <v>143</v>
      </c>
      <c r="B64">
        <v>61</v>
      </c>
    </row>
    <row r="65" spans="1:2" x14ac:dyDescent="0.3">
      <c r="A65" t="s">
        <v>142</v>
      </c>
      <c r="B65">
        <v>76</v>
      </c>
    </row>
    <row r="66" spans="1:2" x14ac:dyDescent="0.3">
      <c r="A66" t="s">
        <v>141</v>
      </c>
      <c r="B66">
        <v>78</v>
      </c>
    </row>
    <row r="67" spans="1:2" x14ac:dyDescent="0.3">
      <c r="A67" t="s">
        <v>140</v>
      </c>
      <c r="B67">
        <v>68</v>
      </c>
    </row>
    <row r="68" spans="1:2" x14ac:dyDescent="0.3">
      <c r="A68" t="s">
        <v>139</v>
      </c>
      <c r="B68">
        <v>78</v>
      </c>
    </row>
    <row r="69" spans="1:2" x14ac:dyDescent="0.3">
      <c r="A69" t="s">
        <v>138</v>
      </c>
      <c r="B69">
        <v>66</v>
      </c>
    </row>
    <row r="70" spans="1:2" x14ac:dyDescent="0.3">
      <c r="A70" t="s">
        <v>137</v>
      </c>
      <c r="B70">
        <v>70</v>
      </c>
    </row>
    <row r="71" spans="1:2" x14ac:dyDescent="0.3">
      <c r="A71" t="s">
        <v>136</v>
      </c>
      <c r="B71">
        <v>74</v>
      </c>
    </row>
    <row r="72" spans="1:2" x14ac:dyDescent="0.3">
      <c r="A72" t="s">
        <v>135</v>
      </c>
      <c r="B72">
        <v>69</v>
      </c>
    </row>
    <row r="73" spans="1:2" x14ac:dyDescent="0.3">
      <c r="A73" t="s">
        <v>134</v>
      </c>
      <c r="B73">
        <v>76</v>
      </c>
    </row>
    <row r="74" spans="1:2" x14ac:dyDescent="0.3">
      <c r="A74" t="s">
        <v>133</v>
      </c>
      <c r="B74">
        <v>56</v>
      </c>
    </row>
    <row r="75" spans="1:2" x14ac:dyDescent="0.3">
      <c r="A75" t="s">
        <v>132</v>
      </c>
      <c r="B75">
        <v>77</v>
      </c>
    </row>
    <row r="76" spans="1:2" x14ac:dyDescent="0.3">
      <c r="A76" t="s">
        <v>131</v>
      </c>
      <c r="B76">
        <v>66</v>
      </c>
    </row>
    <row r="77" spans="1:2" x14ac:dyDescent="0.3">
      <c r="A77" t="s">
        <v>130</v>
      </c>
      <c r="B77">
        <v>83</v>
      </c>
    </row>
    <row r="78" spans="1:2" x14ac:dyDescent="0.3">
      <c r="A78" t="s">
        <v>129</v>
      </c>
      <c r="B78">
        <v>54</v>
      </c>
    </row>
    <row r="79" spans="1:2" x14ac:dyDescent="0.3">
      <c r="A79" t="s">
        <v>128</v>
      </c>
      <c r="B79">
        <v>69</v>
      </c>
    </row>
    <row r="80" spans="1:2" x14ac:dyDescent="0.3">
      <c r="A80" t="s">
        <v>127</v>
      </c>
      <c r="B80">
        <v>70</v>
      </c>
    </row>
    <row r="81" spans="1:2" x14ac:dyDescent="0.3">
      <c r="A81" t="s">
        <v>126</v>
      </c>
      <c r="B81">
        <v>68</v>
      </c>
    </row>
    <row r="82" spans="1:2" x14ac:dyDescent="0.3">
      <c r="A82" t="s">
        <v>125</v>
      </c>
      <c r="B82">
        <v>67</v>
      </c>
    </row>
    <row r="83" spans="1:2" x14ac:dyDescent="0.3">
      <c r="A83" t="s">
        <v>124</v>
      </c>
      <c r="B83">
        <v>66</v>
      </c>
    </row>
    <row r="84" spans="1:2" x14ac:dyDescent="0.3">
      <c r="A84" t="s">
        <v>123</v>
      </c>
      <c r="B84">
        <v>65</v>
      </c>
    </row>
    <row r="85" spans="1:2" x14ac:dyDescent="0.3">
      <c r="A85" t="s">
        <v>122</v>
      </c>
      <c r="B85">
        <v>63</v>
      </c>
    </row>
    <row r="86" spans="1:2" x14ac:dyDescent="0.3">
      <c r="A86" t="s">
        <v>121</v>
      </c>
      <c r="B86">
        <v>56</v>
      </c>
    </row>
    <row r="87" spans="1:2" x14ac:dyDescent="0.3">
      <c r="A87" t="s">
        <v>120</v>
      </c>
      <c r="B87">
        <v>94</v>
      </c>
    </row>
    <row r="88" spans="1:2" x14ac:dyDescent="0.3">
      <c r="A88" t="s">
        <v>119</v>
      </c>
      <c r="B88">
        <v>61</v>
      </c>
    </row>
    <row r="89" spans="1:2" x14ac:dyDescent="0.3">
      <c r="A89" t="s">
        <v>118</v>
      </c>
      <c r="B89">
        <v>79</v>
      </c>
    </row>
    <row r="90" spans="1:2" x14ac:dyDescent="0.3">
      <c r="A90" t="s">
        <v>117</v>
      </c>
      <c r="B90">
        <v>98</v>
      </c>
    </row>
    <row r="91" spans="1:2" x14ac:dyDescent="0.3">
      <c r="A91" t="s">
        <v>116</v>
      </c>
      <c r="B91">
        <v>83</v>
      </c>
    </row>
    <row r="92" spans="1:2" x14ac:dyDescent="0.3">
      <c r="A92" t="s">
        <v>115</v>
      </c>
      <c r="B92">
        <v>58</v>
      </c>
    </row>
    <row r="93" spans="1:2" x14ac:dyDescent="0.3">
      <c r="A93" t="s">
        <v>114</v>
      </c>
      <c r="B93">
        <v>68</v>
      </c>
    </row>
    <row r="94" spans="1:2" x14ac:dyDescent="0.3">
      <c r="A94" t="s">
        <v>113</v>
      </c>
      <c r="B94">
        <v>82</v>
      </c>
    </row>
    <row r="95" spans="1:2" x14ac:dyDescent="0.3">
      <c r="A95" t="s">
        <v>112</v>
      </c>
      <c r="B95">
        <v>57</v>
      </c>
    </row>
    <row r="96" spans="1:2" x14ac:dyDescent="0.3">
      <c r="A96" t="s">
        <v>111</v>
      </c>
      <c r="B96">
        <v>79</v>
      </c>
    </row>
    <row r="97" spans="1:2" x14ac:dyDescent="0.3">
      <c r="A97" t="s">
        <v>110</v>
      </c>
      <c r="B97">
        <v>79</v>
      </c>
    </row>
    <row r="98" spans="1:2" x14ac:dyDescent="0.3">
      <c r="A98" t="s">
        <v>109</v>
      </c>
      <c r="B98">
        <v>59</v>
      </c>
    </row>
    <row r="99" spans="1:2" x14ac:dyDescent="0.3">
      <c r="A99" t="s">
        <v>108</v>
      </c>
      <c r="B99">
        <v>66</v>
      </c>
    </row>
    <row r="100" spans="1:2" x14ac:dyDescent="0.3">
      <c r="A100" t="s">
        <v>107</v>
      </c>
      <c r="B100">
        <v>65</v>
      </c>
    </row>
    <row r="101" spans="1:2" x14ac:dyDescent="0.3">
      <c r="A101" t="s">
        <v>106</v>
      </c>
      <c r="B101">
        <v>48</v>
      </c>
    </row>
    <row r="102" spans="1:2" x14ac:dyDescent="0.3">
      <c r="A102" t="s">
        <v>105</v>
      </c>
      <c r="B102">
        <v>80</v>
      </c>
    </row>
    <row r="103" spans="1:2" x14ac:dyDescent="0.3">
      <c r="A103" t="s">
        <v>104</v>
      </c>
      <c r="B103">
        <v>78</v>
      </c>
    </row>
    <row r="104" spans="1:2" x14ac:dyDescent="0.3">
      <c r="A104" t="s">
        <v>103</v>
      </c>
      <c r="B104">
        <v>88</v>
      </c>
    </row>
    <row r="105" spans="1:2" x14ac:dyDescent="0.3">
      <c r="A105" t="s">
        <v>102</v>
      </c>
      <c r="B105">
        <v>72</v>
      </c>
    </row>
    <row r="106" spans="1:2" x14ac:dyDescent="0.3">
      <c r="A106" t="s">
        <v>101</v>
      </c>
      <c r="B106">
        <v>67</v>
      </c>
    </row>
  </sheetData>
  <pageMargins left="0.7" right="0.7" top="0.75" bottom="0.75" header="0.3" footer="0.3"/>
  <pageSetup orientation="portrait" verticalDpi="0" r:id="rId1"/>
  <drawing r:id="rId2"/>
  <tableParts count="1">
    <tablePart r:id="rId3"/>
  </tablePar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3ED707-3208-4C40-BD5A-4674898A32AE}">
  <dimension ref="A2:B14"/>
  <sheetViews>
    <sheetView showGridLines="0" workbookViewId="0"/>
  </sheetViews>
  <sheetFormatPr defaultRowHeight="14.4" x14ac:dyDescent="0.3"/>
  <cols>
    <col min="1" max="1" width="19.6640625" bestFit="1" customWidth="1"/>
    <col min="2" max="2" width="7.88671875" bestFit="1" customWidth="1"/>
  </cols>
  <sheetData>
    <row r="2" spans="1:2" x14ac:dyDescent="0.3">
      <c r="A2" s="74" t="s">
        <v>221</v>
      </c>
      <c r="B2" s="74" t="s">
        <v>220</v>
      </c>
    </row>
    <row r="3" spans="1:2" x14ac:dyDescent="0.3">
      <c r="A3" s="73" t="s">
        <v>219</v>
      </c>
      <c r="B3" s="72">
        <v>15</v>
      </c>
    </row>
    <row r="4" spans="1:2" x14ac:dyDescent="0.3">
      <c r="A4" s="73" t="s">
        <v>218</v>
      </c>
      <c r="B4" s="72">
        <v>3</v>
      </c>
    </row>
    <row r="5" spans="1:2" x14ac:dyDescent="0.3">
      <c r="A5" s="73" t="s">
        <v>217</v>
      </c>
      <c r="B5" s="72">
        <v>33</v>
      </c>
    </row>
    <row r="6" spans="1:2" x14ac:dyDescent="0.3">
      <c r="A6" s="73" t="s">
        <v>216</v>
      </c>
      <c r="B6" s="72">
        <v>6</v>
      </c>
    </row>
    <row r="7" spans="1:2" x14ac:dyDescent="0.3">
      <c r="A7" s="73" t="s">
        <v>215</v>
      </c>
      <c r="B7" s="72">
        <v>12</v>
      </c>
    </row>
    <row r="8" spans="1:2" x14ac:dyDescent="0.3">
      <c r="A8" s="73" t="s">
        <v>214</v>
      </c>
      <c r="B8" s="72">
        <v>8</v>
      </c>
    </row>
    <row r="9" spans="1:2" x14ac:dyDescent="0.3">
      <c r="A9" s="73" t="s">
        <v>213</v>
      </c>
      <c r="B9" s="72">
        <v>13</v>
      </c>
    </row>
    <row r="10" spans="1:2" x14ac:dyDescent="0.3">
      <c r="A10" s="73" t="s">
        <v>212</v>
      </c>
      <c r="B10" s="72">
        <v>18</v>
      </c>
    </row>
    <row r="11" spans="1:2" x14ac:dyDescent="0.3">
      <c r="A11" s="73" t="s">
        <v>211</v>
      </c>
      <c r="B11" s="72">
        <v>4</v>
      </c>
    </row>
    <row r="12" spans="1:2" x14ac:dyDescent="0.3">
      <c r="A12" s="73" t="s">
        <v>210</v>
      </c>
      <c r="B12" s="72">
        <v>27</v>
      </c>
    </row>
    <row r="13" spans="1:2" x14ac:dyDescent="0.3">
      <c r="A13" s="73" t="s">
        <v>209</v>
      </c>
      <c r="B13" s="72">
        <v>23</v>
      </c>
    </row>
    <row r="14" spans="1:2" x14ac:dyDescent="0.3">
      <c r="A14" s="73" t="s">
        <v>208</v>
      </c>
      <c r="B14" s="72">
        <v>37</v>
      </c>
    </row>
  </sheetData>
  <pageMargins left="0.7" right="0.7" top="0.75" bottom="0.75" header="0.3" footer="0.3"/>
  <pageSetup orientation="portrait" verticalDpi="0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E1DA5A-9A8A-4086-8E46-AFC3541028E8}">
  <dimension ref="A1:O14"/>
  <sheetViews>
    <sheetView showGridLines="0" workbookViewId="0"/>
  </sheetViews>
  <sheetFormatPr defaultRowHeight="14.4" x14ac:dyDescent="0.3"/>
  <cols>
    <col min="1" max="1" width="9.109375" customWidth="1"/>
    <col min="2" max="2" width="8.44140625" customWidth="1"/>
    <col min="3" max="3" width="10.44140625" customWidth="1"/>
    <col min="13" max="13" width="15.33203125" customWidth="1"/>
    <col min="14" max="14" width="10.6640625" customWidth="1"/>
    <col min="15" max="15" width="19" customWidth="1"/>
  </cols>
  <sheetData>
    <row r="1" spans="1:15" x14ac:dyDescent="0.3">
      <c r="A1" s="88" t="s">
        <v>27</v>
      </c>
      <c r="B1" s="87" t="s">
        <v>19</v>
      </c>
      <c r="C1" s="87" t="s">
        <v>225</v>
      </c>
      <c r="D1" s="86" t="s">
        <v>224</v>
      </c>
      <c r="N1" s="85" t="s">
        <v>27</v>
      </c>
      <c r="O1" s="84" t="s">
        <v>223</v>
      </c>
    </row>
    <row r="2" spans="1:15" x14ac:dyDescent="0.3">
      <c r="A2" s="81" t="s">
        <v>0</v>
      </c>
      <c r="B2" s="80">
        <v>10833</v>
      </c>
      <c r="C2" s="80">
        <v>8982</v>
      </c>
      <c r="D2" s="78">
        <f>Waterfall!$B2-Waterfall!$C2</f>
        <v>1851</v>
      </c>
      <c r="N2" s="83" t="s">
        <v>0</v>
      </c>
      <c r="O2" s="82">
        <f>Waterfall!$D2</f>
        <v>1851</v>
      </c>
    </row>
    <row r="3" spans="1:15" x14ac:dyDescent="0.3">
      <c r="A3" s="81" t="s">
        <v>1</v>
      </c>
      <c r="B3" s="80">
        <v>12252</v>
      </c>
      <c r="C3" s="80">
        <v>10232</v>
      </c>
      <c r="D3" s="78">
        <f>Waterfall!$B3-Waterfall!$C3</f>
        <v>2020</v>
      </c>
      <c r="N3" s="83" t="s">
        <v>1</v>
      </c>
      <c r="O3" s="82">
        <f>O2+Waterfall!$D3</f>
        <v>3871</v>
      </c>
    </row>
    <row r="4" spans="1:15" x14ac:dyDescent="0.3">
      <c r="A4" s="81" t="s">
        <v>2</v>
      </c>
      <c r="B4" s="80">
        <v>12018</v>
      </c>
      <c r="C4" s="80">
        <v>11116</v>
      </c>
      <c r="D4" s="78">
        <f>Waterfall!$B4-Waterfall!$C4</f>
        <v>902</v>
      </c>
      <c r="N4" s="83" t="s">
        <v>2</v>
      </c>
      <c r="O4" s="82">
        <f>O3+Waterfall!$D4</f>
        <v>4773</v>
      </c>
    </row>
    <row r="5" spans="1:15" x14ac:dyDescent="0.3">
      <c r="A5" s="81" t="s">
        <v>3</v>
      </c>
      <c r="B5" s="80">
        <v>12928</v>
      </c>
      <c r="C5" s="80">
        <v>10639</v>
      </c>
      <c r="D5" s="78">
        <f>Waterfall!$B5-Waterfall!$C5</f>
        <v>2289</v>
      </c>
      <c r="N5" s="83" t="s">
        <v>3</v>
      </c>
      <c r="O5" s="82">
        <f>O4+Waterfall!$D5</f>
        <v>7062</v>
      </c>
    </row>
    <row r="6" spans="1:15" x14ac:dyDescent="0.3">
      <c r="A6" s="81" t="s">
        <v>4</v>
      </c>
      <c r="B6" s="80">
        <v>13011</v>
      </c>
      <c r="C6" s="80">
        <v>11597</v>
      </c>
      <c r="D6" s="78">
        <f>Waterfall!$B6-Waterfall!$C6</f>
        <v>1414</v>
      </c>
      <c r="N6" s="83" t="s">
        <v>4</v>
      </c>
      <c r="O6" s="82">
        <f>O5+Waterfall!$D6</f>
        <v>8476</v>
      </c>
    </row>
    <row r="7" spans="1:15" x14ac:dyDescent="0.3">
      <c r="A7" s="81" t="s">
        <v>5</v>
      </c>
      <c r="B7" s="80">
        <v>11835</v>
      </c>
      <c r="C7" s="80">
        <v>12432</v>
      </c>
      <c r="D7" s="78">
        <f>Waterfall!$B7-Waterfall!$C7</f>
        <v>-597</v>
      </c>
      <c r="N7" s="83" t="s">
        <v>5</v>
      </c>
      <c r="O7" s="82">
        <f>O6+Waterfall!$D7</f>
        <v>7879</v>
      </c>
    </row>
    <row r="8" spans="1:15" x14ac:dyDescent="0.3">
      <c r="A8" s="81" t="s">
        <v>6</v>
      </c>
      <c r="B8" s="80">
        <v>10642</v>
      </c>
      <c r="C8" s="80">
        <v>11838</v>
      </c>
      <c r="D8" s="78">
        <f>Waterfall!$B8-Waterfall!$C8</f>
        <v>-1196</v>
      </c>
      <c r="N8" s="83" t="s">
        <v>6</v>
      </c>
      <c r="O8" s="82">
        <f>O7+Waterfall!$D8</f>
        <v>6683</v>
      </c>
    </row>
    <row r="9" spans="1:15" x14ac:dyDescent="0.3">
      <c r="A9" s="81" t="s">
        <v>7</v>
      </c>
      <c r="B9" s="80">
        <v>10954</v>
      </c>
      <c r="C9" s="80">
        <v>12696</v>
      </c>
      <c r="D9" s="78">
        <f>Waterfall!$B9-Waterfall!$C9</f>
        <v>-1742</v>
      </c>
      <c r="N9" s="83" t="s">
        <v>7</v>
      </c>
      <c r="O9" s="82">
        <f>O8+Waterfall!$D9</f>
        <v>4941</v>
      </c>
    </row>
    <row r="10" spans="1:15" x14ac:dyDescent="0.3">
      <c r="A10" s="81" t="s">
        <v>8</v>
      </c>
      <c r="B10" s="80">
        <v>12065</v>
      </c>
      <c r="C10" s="80">
        <v>14355</v>
      </c>
      <c r="D10" s="78">
        <f>Waterfall!$B10-Waterfall!$C10</f>
        <v>-2290</v>
      </c>
      <c r="N10" s="83" t="s">
        <v>8</v>
      </c>
      <c r="O10" s="82">
        <f>O9+Waterfall!$D10</f>
        <v>2651</v>
      </c>
    </row>
    <row r="11" spans="1:15" x14ac:dyDescent="0.3">
      <c r="A11" s="81" t="s">
        <v>9</v>
      </c>
      <c r="B11" s="80">
        <v>12505</v>
      </c>
      <c r="C11" s="80">
        <v>11833</v>
      </c>
      <c r="D11" s="78">
        <f>Waterfall!$B11-Waterfall!$C11</f>
        <v>672</v>
      </c>
      <c r="N11" s="83" t="s">
        <v>9</v>
      </c>
      <c r="O11" s="82">
        <f>O10+Waterfall!$D11</f>
        <v>3323</v>
      </c>
    </row>
    <row r="12" spans="1:15" x14ac:dyDescent="0.3">
      <c r="A12" s="81" t="s">
        <v>10</v>
      </c>
      <c r="B12" s="80">
        <v>13611</v>
      </c>
      <c r="C12" s="80">
        <v>11374</v>
      </c>
      <c r="D12" s="78">
        <f>Waterfall!$B12-Waterfall!$C12</f>
        <v>2237</v>
      </c>
      <c r="N12" s="83" t="s">
        <v>10</v>
      </c>
      <c r="O12" s="82">
        <f>O11+Waterfall!$D12</f>
        <v>5560</v>
      </c>
    </row>
    <row r="13" spans="1:15" ht="15" thickBot="1" x14ac:dyDescent="0.35">
      <c r="A13" s="81" t="s">
        <v>11</v>
      </c>
      <c r="B13" s="80">
        <v>14364</v>
      </c>
      <c r="C13" s="80">
        <v>11787</v>
      </c>
      <c r="D13" s="78">
        <f>Waterfall!$B13-Waterfall!$C13</f>
        <v>2577</v>
      </c>
      <c r="N13" s="79" t="s">
        <v>11</v>
      </c>
      <c r="O13" s="78">
        <f>O12+Waterfall!$D13</f>
        <v>8137</v>
      </c>
    </row>
    <row r="14" spans="1:15" ht="15" thickTop="1" x14ac:dyDescent="0.3">
      <c r="A14" s="77" t="s">
        <v>222</v>
      </c>
      <c r="B14" s="76">
        <f>SUBTOTAL(109,Waterfall!$B$2:$B$13)</f>
        <v>147018</v>
      </c>
      <c r="C14" s="76">
        <f>SUBTOTAL(109,Waterfall!$C$2:$C$13)</f>
        <v>138881</v>
      </c>
      <c r="D14" s="75">
        <f>SUBTOTAL(109,Waterfall!$D$2:$D$13)</f>
        <v>8137</v>
      </c>
    </row>
  </sheetData>
  <pageMargins left="0.7" right="0.7" top="0.75" bottom="0.75" header="0.3" footer="0.3"/>
  <pageSetup orientation="portrait" r:id="rId1"/>
  <drawing r:id="rId2"/>
  <tableParts count="1">
    <tablePart r:id="rId3"/>
  </tablePart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21BD13-0A33-4A4E-8766-0C69CF42F8DD}">
  <dimension ref="A1:M95"/>
  <sheetViews>
    <sheetView showGridLines="0" workbookViewId="0"/>
  </sheetViews>
  <sheetFormatPr defaultRowHeight="14.4" x14ac:dyDescent="0.3"/>
  <cols>
    <col min="1" max="1" width="17.33203125" customWidth="1"/>
    <col min="2" max="5" width="13.33203125" style="84" customWidth="1"/>
    <col min="11" max="11" width="16.33203125" bestFit="1" customWidth="1"/>
    <col min="12" max="12" width="22" customWidth="1"/>
    <col min="13" max="13" width="12" customWidth="1"/>
  </cols>
  <sheetData>
    <row r="1" spans="1:13" x14ac:dyDescent="0.3">
      <c r="A1" s="101" t="s">
        <v>237</v>
      </c>
      <c r="B1" s="100" t="s">
        <v>206</v>
      </c>
      <c r="C1" s="99"/>
      <c r="D1" s="99"/>
      <c r="E1" s="98"/>
      <c r="L1" s="97" t="s">
        <v>236</v>
      </c>
      <c r="M1" s="96"/>
    </row>
    <row r="2" spans="1:13" x14ac:dyDescent="0.3">
      <c r="A2" t="s">
        <v>229</v>
      </c>
      <c r="B2" s="94">
        <v>1664</v>
      </c>
      <c r="L2" s="96" t="s">
        <v>235</v>
      </c>
      <c r="M2" s="95">
        <f>MIN(Group1)</f>
        <v>544</v>
      </c>
    </row>
    <row r="3" spans="1:13" x14ac:dyDescent="0.3">
      <c r="A3" t="s">
        <v>229</v>
      </c>
      <c r="B3" s="94">
        <v>1084</v>
      </c>
      <c r="L3" s="96" t="s">
        <v>234</v>
      </c>
      <c r="M3" s="95">
        <f>MAX(Group1)</f>
        <v>2458</v>
      </c>
    </row>
    <row r="4" spans="1:13" x14ac:dyDescent="0.3">
      <c r="A4" t="s">
        <v>229</v>
      </c>
      <c r="B4" s="94">
        <v>1780</v>
      </c>
      <c r="L4" s="96" t="s">
        <v>233</v>
      </c>
      <c r="M4" s="95">
        <f>_xlfn.PERCENTILE.EXC(Group1,0.25)</f>
        <v>1070.75</v>
      </c>
    </row>
    <row r="5" spans="1:13" x14ac:dyDescent="0.3">
      <c r="A5" t="s">
        <v>229</v>
      </c>
      <c r="B5" s="94">
        <v>2321</v>
      </c>
      <c r="L5" s="96" t="s">
        <v>232</v>
      </c>
      <c r="M5" s="95">
        <f>_xlfn.PERCENTILE.EXC(Group1,0.5)</f>
        <v>1813.5</v>
      </c>
    </row>
    <row r="6" spans="1:13" x14ac:dyDescent="0.3">
      <c r="A6" t="s">
        <v>229</v>
      </c>
      <c r="B6" s="94">
        <v>921</v>
      </c>
      <c r="L6" s="96" t="s">
        <v>231</v>
      </c>
      <c r="M6" s="95">
        <f>_xlfn.PERCENTILE.EXC(Group1,0.75)</f>
        <v>2149.5</v>
      </c>
    </row>
    <row r="7" spans="1:13" x14ac:dyDescent="0.3">
      <c r="A7" t="s">
        <v>229</v>
      </c>
      <c r="B7" s="94">
        <v>2402</v>
      </c>
      <c r="L7" s="96" t="s">
        <v>230</v>
      </c>
      <c r="M7" s="95">
        <f>AVERAGE(Group1)</f>
        <v>1650.3636363636363</v>
      </c>
    </row>
    <row r="8" spans="1:13" x14ac:dyDescent="0.3">
      <c r="A8" t="s">
        <v>229</v>
      </c>
      <c r="B8" s="94">
        <v>2253</v>
      </c>
    </row>
    <row r="9" spans="1:13" x14ac:dyDescent="0.3">
      <c r="A9" t="s">
        <v>229</v>
      </c>
      <c r="B9" s="94">
        <v>2458</v>
      </c>
    </row>
    <row r="10" spans="1:13" x14ac:dyDescent="0.3">
      <c r="A10" t="s">
        <v>229</v>
      </c>
      <c r="B10" s="94">
        <v>1031</v>
      </c>
    </row>
    <row r="11" spans="1:13" x14ac:dyDescent="0.3">
      <c r="A11" t="s">
        <v>229</v>
      </c>
      <c r="B11" s="94">
        <v>2101</v>
      </c>
    </row>
    <row r="12" spans="1:13" x14ac:dyDescent="0.3">
      <c r="A12" t="s">
        <v>229</v>
      </c>
      <c r="B12" s="94">
        <v>667</v>
      </c>
    </row>
    <row r="13" spans="1:13" x14ac:dyDescent="0.3">
      <c r="A13" t="s">
        <v>229</v>
      </c>
      <c r="B13" s="94">
        <v>652</v>
      </c>
    </row>
    <row r="14" spans="1:13" x14ac:dyDescent="0.3">
      <c r="A14" t="s">
        <v>229</v>
      </c>
      <c r="B14" s="94">
        <v>1380</v>
      </c>
    </row>
    <row r="15" spans="1:13" x14ac:dyDescent="0.3">
      <c r="A15" t="s">
        <v>229</v>
      </c>
      <c r="B15" s="94">
        <v>1961</v>
      </c>
    </row>
    <row r="16" spans="1:13" x14ac:dyDescent="0.3">
      <c r="A16" t="s">
        <v>229</v>
      </c>
      <c r="B16" s="94">
        <v>1794</v>
      </c>
    </row>
    <row r="17" spans="1:2" x14ac:dyDescent="0.3">
      <c r="A17" t="s">
        <v>229</v>
      </c>
      <c r="B17" s="94">
        <v>1833</v>
      </c>
    </row>
    <row r="18" spans="1:2" x14ac:dyDescent="0.3">
      <c r="A18" t="s">
        <v>229</v>
      </c>
      <c r="B18" s="94">
        <v>2059</v>
      </c>
    </row>
    <row r="19" spans="1:2" x14ac:dyDescent="0.3">
      <c r="A19" t="s">
        <v>229</v>
      </c>
      <c r="B19" s="94">
        <v>544</v>
      </c>
    </row>
    <row r="20" spans="1:2" x14ac:dyDescent="0.3">
      <c r="A20" t="s">
        <v>229</v>
      </c>
      <c r="B20" s="94">
        <v>2254</v>
      </c>
    </row>
    <row r="21" spans="1:2" x14ac:dyDescent="0.3">
      <c r="A21" t="s">
        <v>229</v>
      </c>
      <c r="B21" s="94">
        <v>2115</v>
      </c>
    </row>
    <row r="22" spans="1:2" x14ac:dyDescent="0.3">
      <c r="A22" t="s">
        <v>229</v>
      </c>
      <c r="B22" s="94">
        <v>1943</v>
      </c>
    </row>
    <row r="23" spans="1:2" x14ac:dyDescent="0.3">
      <c r="A23" t="s">
        <v>229</v>
      </c>
      <c r="B23" s="93">
        <v>1091</v>
      </c>
    </row>
    <row r="24" spans="1:2" x14ac:dyDescent="0.3">
      <c r="A24" t="s">
        <v>228</v>
      </c>
      <c r="B24" s="92">
        <v>2646</v>
      </c>
    </row>
    <row r="25" spans="1:2" x14ac:dyDescent="0.3">
      <c r="A25" t="s">
        <v>228</v>
      </c>
      <c r="B25" s="92">
        <v>2465</v>
      </c>
    </row>
    <row r="26" spans="1:2" x14ac:dyDescent="0.3">
      <c r="A26" t="s">
        <v>228</v>
      </c>
      <c r="B26" s="92">
        <v>912</v>
      </c>
    </row>
    <row r="27" spans="1:2" x14ac:dyDescent="0.3">
      <c r="A27" t="s">
        <v>228</v>
      </c>
      <c r="B27" s="92">
        <v>2575</v>
      </c>
    </row>
    <row r="28" spans="1:2" x14ac:dyDescent="0.3">
      <c r="A28" t="s">
        <v>228</v>
      </c>
      <c r="B28" s="92">
        <v>1154</v>
      </c>
    </row>
    <row r="29" spans="1:2" x14ac:dyDescent="0.3">
      <c r="A29" t="s">
        <v>228</v>
      </c>
      <c r="B29" s="92">
        <v>1093</v>
      </c>
    </row>
    <row r="30" spans="1:2" x14ac:dyDescent="0.3">
      <c r="A30" t="s">
        <v>228</v>
      </c>
      <c r="B30" s="92">
        <v>2552</v>
      </c>
    </row>
    <row r="31" spans="1:2" x14ac:dyDescent="0.3">
      <c r="A31" t="s">
        <v>228</v>
      </c>
      <c r="B31" s="92">
        <v>1472</v>
      </c>
    </row>
    <row r="32" spans="1:2" x14ac:dyDescent="0.3">
      <c r="A32" t="s">
        <v>228</v>
      </c>
      <c r="B32" s="92">
        <v>2530</v>
      </c>
    </row>
    <row r="33" spans="1:2" x14ac:dyDescent="0.3">
      <c r="A33" t="s">
        <v>228</v>
      </c>
      <c r="B33" s="92">
        <v>1317</v>
      </c>
    </row>
    <row r="34" spans="1:2" x14ac:dyDescent="0.3">
      <c r="A34" t="s">
        <v>228</v>
      </c>
      <c r="B34" s="92">
        <v>2347</v>
      </c>
    </row>
    <row r="35" spans="1:2" x14ac:dyDescent="0.3">
      <c r="A35" t="s">
        <v>228</v>
      </c>
      <c r="B35" s="92">
        <v>2051</v>
      </c>
    </row>
    <row r="36" spans="1:2" x14ac:dyDescent="0.3">
      <c r="A36" t="s">
        <v>228</v>
      </c>
      <c r="B36" s="92">
        <v>1645</v>
      </c>
    </row>
    <row r="37" spans="1:2" x14ac:dyDescent="0.3">
      <c r="A37" t="s">
        <v>228</v>
      </c>
      <c r="B37" s="92">
        <v>2322</v>
      </c>
    </row>
    <row r="38" spans="1:2" x14ac:dyDescent="0.3">
      <c r="A38" t="s">
        <v>228</v>
      </c>
      <c r="B38" s="92">
        <v>2243</v>
      </c>
    </row>
    <row r="39" spans="1:2" x14ac:dyDescent="0.3">
      <c r="A39" t="s">
        <v>228</v>
      </c>
      <c r="B39" s="92">
        <v>932</v>
      </c>
    </row>
    <row r="40" spans="1:2" x14ac:dyDescent="0.3">
      <c r="A40" t="s">
        <v>228</v>
      </c>
      <c r="B40" s="92">
        <v>1032</v>
      </c>
    </row>
    <row r="41" spans="1:2" x14ac:dyDescent="0.3">
      <c r="A41" t="s">
        <v>228</v>
      </c>
      <c r="B41" s="92">
        <v>2265</v>
      </c>
    </row>
    <row r="42" spans="1:2" x14ac:dyDescent="0.3">
      <c r="A42" t="s">
        <v>228</v>
      </c>
      <c r="B42" s="92">
        <v>4122</v>
      </c>
    </row>
    <row r="43" spans="1:2" x14ac:dyDescent="0.3">
      <c r="A43" t="s">
        <v>228</v>
      </c>
      <c r="B43" s="92">
        <v>2433</v>
      </c>
    </row>
    <row r="44" spans="1:2" x14ac:dyDescent="0.3">
      <c r="A44" t="s">
        <v>228</v>
      </c>
      <c r="B44" s="92">
        <v>1501</v>
      </c>
    </row>
    <row r="45" spans="1:2" x14ac:dyDescent="0.3">
      <c r="A45" t="s">
        <v>228</v>
      </c>
      <c r="B45" s="91">
        <v>1408</v>
      </c>
    </row>
    <row r="46" spans="1:2" x14ac:dyDescent="0.3">
      <c r="A46" t="s">
        <v>227</v>
      </c>
      <c r="B46" s="92">
        <v>1000</v>
      </c>
    </row>
    <row r="47" spans="1:2" x14ac:dyDescent="0.3">
      <c r="A47" t="s">
        <v>227</v>
      </c>
      <c r="B47" s="92">
        <v>1150</v>
      </c>
    </row>
    <row r="48" spans="1:2" x14ac:dyDescent="0.3">
      <c r="A48" t="s">
        <v>227</v>
      </c>
      <c r="B48" s="92">
        <v>1300</v>
      </c>
    </row>
    <row r="49" spans="1:2" x14ac:dyDescent="0.3">
      <c r="A49" t="s">
        <v>227</v>
      </c>
      <c r="B49" s="92">
        <v>1450</v>
      </c>
    </row>
    <row r="50" spans="1:2" x14ac:dyDescent="0.3">
      <c r="A50" t="s">
        <v>227</v>
      </c>
      <c r="B50" s="92">
        <v>1600</v>
      </c>
    </row>
    <row r="51" spans="1:2" x14ac:dyDescent="0.3">
      <c r="A51" t="s">
        <v>227</v>
      </c>
      <c r="B51" s="92">
        <v>1750</v>
      </c>
    </row>
    <row r="52" spans="1:2" x14ac:dyDescent="0.3">
      <c r="A52" t="s">
        <v>227</v>
      </c>
      <c r="B52" s="92">
        <v>4254</v>
      </c>
    </row>
    <row r="53" spans="1:2" x14ac:dyDescent="0.3">
      <c r="A53" t="s">
        <v>227</v>
      </c>
      <c r="B53" s="92">
        <v>2050</v>
      </c>
    </row>
    <row r="54" spans="1:2" x14ac:dyDescent="0.3">
      <c r="A54" t="s">
        <v>227</v>
      </c>
      <c r="B54" s="92">
        <v>2200</v>
      </c>
    </row>
    <row r="55" spans="1:2" x14ac:dyDescent="0.3">
      <c r="A55" t="s">
        <v>227</v>
      </c>
      <c r="B55" s="92">
        <v>2350</v>
      </c>
    </row>
    <row r="56" spans="1:2" x14ac:dyDescent="0.3">
      <c r="A56" t="s">
        <v>227</v>
      </c>
      <c r="B56" s="92">
        <v>2500</v>
      </c>
    </row>
    <row r="57" spans="1:2" x14ac:dyDescent="0.3">
      <c r="A57" t="s">
        <v>227</v>
      </c>
      <c r="B57" s="92">
        <v>2650</v>
      </c>
    </row>
    <row r="58" spans="1:2" x14ac:dyDescent="0.3">
      <c r="A58" t="s">
        <v>227</v>
      </c>
      <c r="B58" s="92">
        <v>2800</v>
      </c>
    </row>
    <row r="59" spans="1:2" x14ac:dyDescent="0.3">
      <c r="A59" t="s">
        <v>227</v>
      </c>
      <c r="B59" s="92">
        <v>2950</v>
      </c>
    </row>
    <row r="60" spans="1:2" x14ac:dyDescent="0.3">
      <c r="A60" t="s">
        <v>227</v>
      </c>
      <c r="B60" s="92">
        <v>3100</v>
      </c>
    </row>
    <row r="61" spans="1:2" x14ac:dyDescent="0.3">
      <c r="A61" t="s">
        <v>227</v>
      </c>
      <c r="B61" s="92">
        <v>3250</v>
      </c>
    </row>
    <row r="62" spans="1:2" x14ac:dyDescent="0.3">
      <c r="A62" t="s">
        <v>227</v>
      </c>
      <c r="B62" s="92">
        <v>3400</v>
      </c>
    </row>
    <row r="63" spans="1:2" x14ac:dyDescent="0.3">
      <c r="A63" t="s">
        <v>227</v>
      </c>
      <c r="B63" s="92">
        <v>3550</v>
      </c>
    </row>
    <row r="64" spans="1:2" x14ac:dyDescent="0.3">
      <c r="A64" t="s">
        <v>227</v>
      </c>
      <c r="B64" s="92">
        <v>3700</v>
      </c>
    </row>
    <row r="65" spans="1:2" x14ac:dyDescent="0.3">
      <c r="A65" t="s">
        <v>227</v>
      </c>
      <c r="B65" s="92">
        <v>3850</v>
      </c>
    </row>
    <row r="66" spans="1:2" x14ac:dyDescent="0.3">
      <c r="A66" t="s">
        <v>227</v>
      </c>
      <c r="B66" s="92">
        <v>2933</v>
      </c>
    </row>
    <row r="67" spans="1:2" x14ac:dyDescent="0.3">
      <c r="A67" t="s">
        <v>227</v>
      </c>
      <c r="B67" s="92">
        <v>3083</v>
      </c>
    </row>
    <row r="68" spans="1:2" x14ac:dyDescent="0.3">
      <c r="A68" t="s">
        <v>227</v>
      </c>
      <c r="B68" s="92">
        <v>3233</v>
      </c>
    </row>
    <row r="69" spans="1:2" x14ac:dyDescent="0.3">
      <c r="A69" t="s">
        <v>227</v>
      </c>
      <c r="B69" s="92">
        <v>3383</v>
      </c>
    </row>
    <row r="70" spans="1:2" x14ac:dyDescent="0.3">
      <c r="A70" t="s">
        <v>227</v>
      </c>
      <c r="B70" s="91">
        <v>3533</v>
      </c>
    </row>
    <row r="71" spans="1:2" x14ac:dyDescent="0.3">
      <c r="A71" t="s">
        <v>226</v>
      </c>
      <c r="B71" s="90">
        <v>1224</v>
      </c>
    </row>
    <row r="72" spans="1:2" x14ac:dyDescent="0.3">
      <c r="A72" t="s">
        <v>226</v>
      </c>
      <c r="B72" s="90">
        <v>4312</v>
      </c>
    </row>
    <row r="73" spans="1:2" x14ac:dyDescent="0.3">
      <c r="A73" t="s">
        <v>226</v>
      </c>
      <c r="B73" s="90">
        <v>4032</v>
      </c>
    </row>
    <row r="74" spans="1:2" x14ac:dyDescent="0.3">
      <c r="A74" t="s">
        <v>226</v>
      </c>
      <c r="B74" s="90">
        <v>3370</v>
      </c>
    </row>
    <row r="75" spans="1:2" x14ac:dyDescent="0.3">
      <c r="A75" t="s">
        <v>226</v>
      </c>
      <c r="B75" s="90">
        <v>1575</v>
      </c>
    </row>
    <row r="76" spans="1:2" x14ac:dyDescent="0.3">
      <c r="A76" t="s">
        <v>226</v>
      </c>
      <c r="B76" s="90">
        <v>1474</v>
      </c>
    </row>
    <row r="77" spans="1:2" x14ac:dyDescent="0.3">
      <c r="A77" t="s">
        <v>226</v>
      </c>
      <c r="B77" s="90">
        <v>4312</v>
      </c>
    </row>
    <row r="78" spans="1:2" x14ac:dyDescent="0.3">
      <c r="A78" t="s">
        <v>226</v>
      </c>
      <c r="B78" s="90">
        <v>3395</v>
      </c>
    </row>
    <row r="79" spans="1:2" x14ac:dyDescent="0.3">
      <c r="A79" t="s">
        <v>226</v>
      </c>
      <c r="B79" s="90">
        <v>1363</v>
      </c>
    </row>
    <row r="80" spans="1:2" x14ac:dyDescent="0.3">
      <c r="A80" t="s">
        <v>226</v>
      </c>
      <c r="B80" s="90">
        <v>2670</v>
      </c>
    </row>
    <row r="81" spans="1:2" x14ac:dyDescent="0.3">
      <c r="A81" t="s">
        <v>226</v>
      </c>
      <c r="B81" s="90">
        <v>1132</v>
      </c>
    </row>
    <row r="82" spans="1:2" x14ac:dyDescent="0.3">
      <c r="A82" t="s">
        <v>226</v>
      </c>
      <c r="B82" s="90">
        <v>3822</v>
      </c>
    </row>
    <row r="83" spans="1:2" x14ac:dyDescent="0.3">
      <c r="A83" t="s">
        <v>226</v>
      </c>
      <c r="B83" s="90">
        <v>3340</v>
      </c>
    </row>
    <row r="84" spans="1:2" x14ac:dyDescent="0.3">
      <c r="A84" t="s">
        <v>226</v>
      </c>
      <c r="B84" s="90">
        <v>2757</v>
      </c>
    </row>
    <row r="85" spans="1:2" x14ac:dyDescent="0.3">
      <c r="A85" t="s">
        <v>226</v>
      </c>
      <c r="B85" s="90">
        <v>1093</v>
      </c>
    </row>
    <row r="86" spans="1:2" x14ac:dyDescent="0.3">
      <c r="A86" t="s">
        <v>226</v>
      </c>
      <c r="B86" s="90">
        <v>2244</v>
      </c>
    </row>
    <row r="87" spans="1:2" x14ac:dyDescent="0.3">
      <c r="A87" t="s">
        <v>226</v>
      </c>
      <c r="B87" s="90">
        <v>3344</v>
      </c>
    </row>
    <row r="88" spans="1:2" x14ac:dyDescent="0.3">
      <c r="A88" t="s">
        <v>226</v>
      </c>
      <c r="B88" s="90">
        <v>5102</v>
      </c>
    </row>
    <row r="89" spans="1:2" x14ac:dyDescent="0.3">
      <c r="A89" t="s">
        <v>226</v>
      </c>
      <c r="B89" s="90">
        <v>3644</v>
      </c>
    </row>
    <row r="90" spans="1:2" x14ac:dyDescent="0.3">
      <c r="A90" t="s">
        <v>226</v>
      </c>
      <c r="B90" s="90">
        <v>3040</v>
      </c>
    </row>
    <row r="91" spans="1:2" x14ac:dyDescent="0.3">
      <c r="A91" t="s">
        <v>226</v>
      </c>
      <c r="B91" s="90">
        <v>3656</v>
      </c>
    </row>
    <row r="92" spans="1:2" x14ac:dyDescent="0.3">
      <c r="A92" t="s">
        <v>226</v>
      </c>
      <c r="B92" s="90">
        <v>3525</v>
      </c>
    </row>
    <row r="93" spans="1:2" x14ac:dyDescent="0.3">
      <c r="A93" t="s">
        <v>226</v>
      </c>
      <c r="B93" s="90">
        <v>3023</v>
      </c>
    </row>
    <row r="94" spans="1:2" x14ac:dyDescent="0.3">
      <c r="A94" t="s">
        <v>226</v>
      </c>
      <c r="B94" s="90">
        <v>1306</v>
      </c>
    </row>
    <row r="95" spans="1:2" x14ac:dyDescent="0.3">
      <c r="A95" t="s">
        <v>226</v>
      </c>
      <c r="B95" s="89">
        <v>1559</v>
      </c>
    </row>
  </sheetData>
  <pageMargins left="0.7" right="0.7" top="0.75" bottom="0.75" header="0.3" footer="0.3"/>
  <pageSetup orientation="portrait" verticalDpi="0" r:id="rId1"/>
  <drawing r:id="rId2"/>
  <tableParts count="1">
    <tablePart r:id="rId3"/>
  </tablePart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A569BE-6B32-4EA8-8CAF-6CAEA5A49368}">
  <dimension ref="A2:C49"/>
  <sheetViews>
    <sheetView showGridLines="0" workbookViewId="0"/>
  </sheetViews>
  <sheetFormatPr defaultRowHeight="14.4" x14ac:dyDescent="0.3"/>
  <cols>
    <col min="1" max="1" width="24" customWidth="1"/>
    <col min="2" max="2" width="21.44140625" customWidth="1"/>
  </cols>
  <sheetData>
    <row r="2" spans="1:3" x14ac:dyDescent="0.3">
      <c r="A2" s="107" t="s">
        <v>275</v>
      </c>
      <c r="B2" s="107" t="s">
        <v>274</v>
      </c>
      <c r="C2" s="106" t="s">
        <v>273</v>
      </c>
    </row>
    <row r="3" spans="1:3" x14ac:dyDescent="0.3">
      <c r="A3" s="104" t="s">
        <v>272</v>
      </c>
      <c r="B3" s="104"/>
      <c r="C3" s="103">
        <v>1281</v>
      </c>
    </row>
    <row r="4" spans="1:3" x14ac:dyDescent="0.3">
      <c r="A4" s="104" t="s">
        <v>271</v>
      </c>
      <c r="B4" s="104" t="s">
        <v>270</v>
      </c>
      <c r="C4" s="103">
        <v>1815</v>
      </c>
    </row>
    <row r="5" spans="1:3" x14ac:dyDescent="0.3">
      <c r="A5" s="104"/>
      <c r="B5" s="104" t="s">
        <v>269</v>
      </c>
      <c r="C5" s="103">
        <v>2460</v>
      </c>
    </row>
    <row r="6" spans="1:3" x14ac:dyDescent="0.3">
      <c r="A6" s="104" t="s">
        <v>268</v>
      </c>
      <c r="B6" s="104"/>
      <c r="C6" s="103">
        <v>464</v>
      </c>
    </row>
    <row r="7" spans="1:3" x14ac:dyDescent="0.3">
      <c r="A7" s="104" t="s">
        <v>267</v>
      </c>
      <c r="B7" s="104"/>
      <c r="C7" s="103">
        <v>882</v>
      </c>
    </row>
    <row r="8" spans="1:3" x14ac:dyDescent="0.3">
      <c r="A8" s="104" t="s">
        <v>266</v>
      </c>
      <c r="B8" s="104" t="s">
        <v>247</v>
      </c>
      <c r="C8" s="103">
        <v>2192</v>
      </c>
    </row>
    <row r="9" spans="1:3" x14ac:dyDescent="0.3">
      <c r="A9" s="104"/>
      <c r="B9" s="104" t="s">
        <v>250</v>
      </c>
      <c r="C9" s="103">
        <v>1247</v>
      </c>
    </row>
    <row r="10" spans="1:3" x14ac:dyDescent="0.3">
      <c r="A10" s="104"/>
      <c r="B10" s="104" t="s">
        <v>249</v>
      </c>
      <c r="C10" s="103">
        <v>2495</v>
      </c>
    </row>
    <row r="11" spans="1:3" x14ac:dyDescent="0.3">
      <c r="A11" s="104"/>
      <c r="B11" s="104" t="s">
        <v>265</v>
      </c>
      <c r="C11" s="103">
        <v>365</v>
      </c>
    </row>
    <row r="12" spans="1:3" x14ac:dyDescent="0.3">
      <c r="A12" s="104" t="s">
        <v>264</v>
      </c>
      <c r="B12" s="104"/>
      <c r="C12" s="103">
        <v>1860</v>
      </c>
    </row>
    <row r="13" spans="1:3" x14ac:dyDescent="0.3">
      <c r="A13" s="104" t="s">
        <v>263</v>
      </c>
      <c r="B13" s="104" t="s">
        <v>250</v>
      </c>
      <c r="C13" s="103">
        <v>2551</v>
      </c>
    </row>
    <row r="14" spans="1:3" x14ac:dyDescent="0.3">
      <c r="A14" s="104"/>
      <c r="B14" s="104" t="s">
        <v>249</v>
      </c>
      <c r="C14" s="103">
        <v>3616</v>
      </c>
    </row>
    <row r="15" spans="1:3" x14ac:dyDescent="0.3">
      <c r="A15" s="104" t="s">
        <v>262</v>
      </c>
      <c r="B15" s="104"/>
      <c r="C15" s="103">
        <v>659</v>
      </c>
    </row>
    <row r="16" spans="1:3" x14ac:dyDescent="0.3">
      <c r="A16" s="104" t="s">
        <v>261</v>
      </c>
      <c r="B16" s="104"/>
      <c r="C16" s="103">
        <v>913</v>
      </c>
    </row>
    <row r="17" spans="1:3" x14ac:dyDescent="0.3">
      <c r="A17" s="104" t="s">
        <v>260</v>
      </c>
      <c r="B17" s="104" t="s">
        <v>259</v>
      </c>
      <c r="C17" s="103">
        <v>2688</v>
      </c>
    </row>
    <row r="18" spans="1:3" x14ac:dyDescent="0.3">
      <c r="A18" s="104"/>
      <c r="B18" s="104" t="s">
        <v>258</v>
      </c>
      <c r="C18" s="103">
        <v>3455</v>
      </c>
    </row>
    <row r="19" spans="1:3" x14ac:dyDescent="0.3">
      <c r="A19" s="104"/>
      <c r="B19" s="104" t="s">
        <v>257</v>
      </c>
      <c r="C19" s="103"/>
    </row>
    <row r="20" spans="1:3" x14ac:dyDescent="0.3">
      <c r="A20" s="104" t="s">
        <v>256</v>
      </c>
      <c r="B20" s="104"/>
      <c r="C20" s="103">
        <v>1933</v>
      </c>
    </row>
    <row r="21" spans="1:3" x14ac:dyDescent="0.3">
      <c r="A21" s="104" t="s">
        <v>255</v>
      </c>
      <c r="B21" s="104" t="s">
        <v>254</v>
      </c>
      <c r="C21" s="103">
        <v>8616</v>
      </c>
    </row>
    <row r="22" spans="1:3" x14ac:dyDescent="0.3">
      <c r="A22" s="104"/>
      <c r="B22" s="104" t="s">
        <v>253</v>
      </c>
      <c r="C22" s="103">
        <v>2359</v>
      </c>
    </row>
    <row r="23" spans="1:3" x14ac:dyDescent="0.3">
      <c r="A23" s="104" t="s">
        <v>252</v>
      </c>
      <c r="B23" s="104"/>
      <c r="C23" s="103">
        <v>402</v>
      </c>
    </row>
    <row r="24" spans="1:3" x14ac:dyDescent="0.3">
      <c r="A24" s="104" t="s">
        <v>251</v>
      </c>
      <c r="B24" s="104" t="s">
        <v>250</v>
      </c>
      <c r="C24" s="103">
        <v>2382</v>
      </c>
    </row>
    <row r="25" spans="1:3" x14ac:dyDescent="0.3">
      <c r="A25" s="104"/>
      <c r="B25" s="104" t="s">
        <v>249</v>
      </c>
      <c r="C25" s="103">
        <v>6124</v>
      </c>
    </row>
    <row r="26" spans="1:3" x14ac:dyDescent="0.3">
      <c r="A26" s="104" t="s">
        <v>248</v>
      </c>
      <c r="B26" s="104" t="s">
        <v>247</v>
      </c>
      <c r="C26" s="103">
        <v>1472</v>
      </c>
    </row>
    <row r="27" spans="1:3" x14ac:dyDescent="0.3">
      <c r="A27" s="104"/>
      <c r="B27" s="104" t="s">
        <v>246</v>
      </c>
      <c r="C27" s="103">
        <v>1183</v>
      </c>
    </row>
    <row r="28" spans="1:3" x14ac:dyDescent="0.3">
      <c r="A28" s="104" t="s">
        <v>245</v>
      </c>
      <c r="B28" s="104"/>
      <c r="C28" s="103">
        <v>90</v>
      </c>
    </row>
    <row r="29" spans="1:3" x14ac:dyDescent="0.3">
      <c r="A29" s="104" t="s">
        <v>244</v>
      </c>
      <c r="B29" s="104"/>
      <c r="C29" s="103">
        <v>1863</v>
      </c>
    </row>
    <row r="30" spans="1:3" x14ac:dyDescent="0.3">
      <c r="A30" s="104" t="s">
        <v>243</v>
      </c>
      <c r="B30" s="104"/>
      <c r="C30" s="103">
        <v>1377</v>
      </c>
    </row>
    <row r="31" spans="1:3" x14ac:dyDescent="0.3">
      <c r="A31" s="104" t="s">
        <v>242</v>
      </c>
      <c r="B31" s="104"/>
      <c r="C31" s="103">
        <v>2095</v>
      </c>
    </row>
    <row r="32" spans="1:3" x14ac:dyDescent="0.3">
      <c r="A32" s="104" t="s">
        <v>241</v>
      </c>
      <c r="B32" s="104"/>
      <c r="C32" s="103">
        <v>105</v>
      </c>
    </row>
    <row r="33" spans="1:3" x14ac:dyDescent="0.3">
      <c r="A33" s="104" t="s">
        <v>240</v>
      </c>
      <c r="B33" s="104"/>
      <c r="C33" s="103">
        <v>2795</v>
      </c>
    </row>
    <row r="34" spans="1:3" x14ac:dyDescent="0.3">
      <c r="A34" s="104" t="s">
        <v>239</v>
      </c>
      <c r="B34" s="104"/>
      <c r="C34" s="103">
        <v>2573</v>
      </c>
    </row>
    <row r="35" spans="1:3" x14ac:dyDescent="0.3">
      <c r="A35" s="105" t="s">
        <v>238</v>
      </c>
      <c r="B35" s="104"/>
      <c r="C35" s="103">
        <v>969</v>
      </c>
    </row>
    <row r="36" spans="1:3" x14ac:dyDescent="0.3">
      <c r="A36" s="102"/>
    </row>
    <row r="37" spans="1:3" x14ac:dyDescent="0.3">
      <c r="A37" s="18"/>
      <c r="B37" s="18"/>
      <c r="C37" s="18"/>
    </row>
    <row r="38" spans="1:3" x14ac:dyDescent="0.3">
      <c r="A38" s="18"/>
      <c r="B38" s="18"/>
      <c r="C38" s="18"/>
    </row>
    <row r="39" spans="1:3" x14ac:dyDescent="0.3">
      <c r="A39" s="18"/>
      <c r="B39" s="18"/>
      <c r="C39" s="18"/>
    </row>
    <row r="40" spans="1:3" x14ac:dyDescent="0.3">
      <c r="A40" s="18"/>
      <c r="B40" s="18"/>
      <c r="C40" s="18"/>
    </row>
    <row r="41" spans="1:3" x14ac:dyDescent="0.3">
      <c r="A41" s="18"/>
      <c r="B41" s="18"/>
      <c r="C41" s="18"/>
    </row>
    <row r="42" spans="1:3" x14ac:dyDescent="0.3">
      <c r="A42" s="18"/>
      <c r="B42" s="18"/>
      <c r="C42" s="18"/>
    </row>
    <row r="43" spans="1:3" x14ac:dyDescent="0.3">
      <c r="A43" s="18"/>
      <c r="B43" s="18"/>
      <c r="C43" s="18"/>
    </row>
    <row r="44" spans="1:3" x14ac:dyDescent="0.3">
      <c r="A44" s="18"/>
      <c r="B44" s="18"/>
      <c r="C44" s="18"/>
    </row>
    <row r="45" spans="1:3" x14ac:dyDescent="0.3">
      <c r="A45" s="18"/>
      <c r="B45" s="18"/>
      <c r="C45" s="18"/>
    </row>
    <row r="46" spans="1:3" x14ac:dyDescent="0.3">
      <c r="A46" s="18"/>
      <c r="B46" s="18"/>
      <c r="C46" s="18"/>
    </row>
    <row r="47" spans="1:3" x14ac:dyDescent="0.3">
      <c r="A47" s="18"/>
      <c r="B47" s="18"/>
      <c r="C47" s="18"/>
    </row>
    <row r="48" spans="1:3" x14ac:dyDescent="0.3">
      <c r="A48" s="18"/>
      <c r="B48" s="18"/>
      <c r="C48" s="18"/>
    </row>
    <row r="49" spans="1:3" x14ac:dyDescent="0.3">
      <c r="A49" s="18"/>
      <c r="B49" s="18"/>
      <c r="C49" s="18"/>
    </row>
  </sheetData>
  <pageMargins left="0.7" right="0.7" top="0.75" bottom="0.75" header="0.3" footer="0.3"/>
  <pageSetup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BCFFC1-EFCB-463F-9D22-66EB5EBB7A67}">
  <dimension ref="A2:C48"/>
  <sheetViews>
    <sheetView showGridLines="0" workbookViewId="0"/>
  </sheetViews>
  <sheetFormatPr defaultRowHeight="14.4" x14ac:dyDescent="0.3"/>
  <cols>
    <col min="1" max="1" width="24" customWidth="1"/>
    <col min="2" max="2" width="21.44140625" customWidth="1"/>
  </cols>
  <sheetData>
    <row r="2" spans="1:3" x14ac:dyDescent="0.3">
      <c r="A2" s="107" t="s">
        <v>275</v>
      </c>
      <c r="B2" s="107" t="s">
        <v>274</v>
      </c>
      <c r="C2" s="106" t="s">
        <v>273</v>
      </c>
    </row>
    <row r="3" spans="1:3" x14ac:dyDescent="0.3">
      <c r="A3" s="104" t="s">
        <v>272</v>
      </c>
      <c r="B3" s="104"/>
      <c r="C3" s="103">
        <v>1281</v>
      </c>
    </row>
    <row r="4" spans="1:3" x14ac:dyDescent="0.3">
      <c r="A4" s="104" t="s">
        <v>271</v>
      </c>
      <c r="B4" s="104" t="s">
        <v>270</v>
      </c>
      <c r="C4" s="103">
        <v>1815</v>
      </c>
    </row>
    <row r="5" spans="1:3" x14ac:dyDescent="0.3">
      <c r="A5" s="104"/>
      <c r="B5" s="104" t="s">
        <v>269</v>
      </c>
      <c r="C5" s="103">
        <v>2460</v>
      </c>
    </row>
    <row r="6" spans="1:3" x14ac:dyDescent="0.3">
      <c r="A6" s="104" t="s">
        <v>268</v>
      </c>
      <c r="B6" s="104"/>
      <c r="C6" s="103">
        <v>464</v>
      </c>
    </row>
    <row r="7" spans="1:3" x14ac:dyDescent="0.3">
      <c r="A7" s="104" t="s">
        <v>267</v>
      </c>
      <c r="B7" s="104"/>
      <c r="C7" s="103">
        <v>882</v>
      </c>
    </row>
    <row r="8" spans="1:3" x14ac:dyDescent="0.3">
      <c r="A8" s="104" t="s">
        <v>266</v>
      </c>
      <c r="B8" s="104" t="s">
        <v>247</v>
      </c>
      <c r="C8" s="103">
        <v>2192</v>
      </c>
    </row>
    <row r="9" spans="1:3" x14ac:dyDescent="0.3">
      <c r="A9" s="104"/>
      <c r="B9" s="104" t="s">
        <v>250</v>
      </c>
      <c r="C9" s="103">
        <v>1247</v>
      </c>
    </row>
    <row r="10" spans="1:3" x14ac:dyDescent="0.3">
      <c r="A10" s="104"/>
      <c r="B10" s="104" t="s">
        <v>249</v>
      </c>
      <c r="C10" s="103">
        <v>2495</v>
      </c>
    </row>
    <row r="11" spans="1:3" x14ac:dyDescent="0.3">
      <c r="A11" s="104"/>
      <c r="B11" s="104" t="s">
        <v>265</v>
      </c>
      <c r="C11" s="103">
        <v>365</v>
      </c>
    </row>
    <row r="12" spans="1:3" x14ac:dyDescent="0.3">
      <c r="A12" s="104" t="s">
        <v>264</v>
      </c>
      <c r="B12" s="104"/>
      <c r="C12" s="103">
        <v>1860</v>
      </c>
    </row>
    <row r="13" spans="1:3" x14ac:dyDescent="0.3">
      <c r="A13" s="104" t="s">
        <v>263</v>
      </c>
      <c r="B13" s="104" t="s">
        <v>250</v>
      </c>
      <c r="C13" s="103">
        <v>2551</v>
      </c>
    </row>
    <row r="14" spans="1:3" x14ac:dyDescent="0.3">
      <c r="A14" s="104"/>
      <c r="B14" s="104" t="s">
        <v>249</v>
      </c>
      <c r="C14" s="103">
        <v>3616</v>
      </c>
    </row>
    <row r="15" spans="1:3" x14ac:dyDescent="0.3">
      <c r="A15" s="104" t="s">
        <v>262</v>
      </c>
      <c r="B15" s="104"/>
      <c r="C15" s="103">
        <v>659</v>
      </c>
    </row>
    <row r="16" spans="1:3" x14ac:dyDescent="0.3">
      <c r="A16" s="104" t="s">
        <v>261</v>
      </c>
      <c r="B16" s="104"/>
      <c r="C16" s="103">
        <v>913</v>
      </c>
    </row>
    <row r="17" spans="1:3" x14ac:dyDescent="0.3">
      <c r="A17" s="104" t="s">
        <v>260</v>
      </c>
      <c r="B17" s="104" t="s">
        <v>259</v>
      </c>
      <c r="C17" s="103">
        <v>2688</v>
      </c>
    </row>
    <row r="18" spans="1:3" x14ac:dyDescent="0.3">
      <c r="A18" s="104"/>
      <c r="B18" s="104" t="s">
        <v>258</v>
      </c>
      <c r="C18" s="103">
        <v>3455</v>
      </c>
    </row>
    <row r="19" spans="1:3" x14ac:dyDescent="0.3">
      <c r="A19" s="104"/>
      <c r="B19" s="104" t="s">
        <v>257</v>
      </c>
      <c r="C19" s="103"/>
    </row>
    <row r="20" spans="1:3" x14ac:dyDescent="0.3">
      <c r="A20" s="104" t="s">
        <v>256</v>
      </c>
      <c r="B20" s="104"/>
      <c r="C20" s="103">
        <v>1933</v>
      </c>
    </row>
    <row r="21" spans="1:3" x14ac:dyDescent="0.3">
      <c r="A21" s="104" t="s">
        <v>255</v>
      </c>
      <c r="B21" s="104" t="s">
        <v>254</v>
      </c>
      <c r="C21" s="103">
        <v>8616</v>
      </c>
    </row>
    <row r="22" spans="1:3" x14ac:dyDescent="0.3">
      <c r="A22" s="104"/>
      <c r="B22" s="104" t="s">
        <v>253</v>
      </c>
      <c r="C22" s="103">
        <v>2359</v>
      </c>
    </row>
    <row r="23" spans="1:3" x14ac:dyDescent="0.3">
      <c r="A23" s="104" t="s">
        <v>252</v>
      </c>
      <c r="B23" s="104"/>
      <c r="C23" s="103">
        <v>402</v>
      </c>
    </row>
    <row r="24" spans="1:3" x14ac:dyDescent="0.3">
      <c r="A24" s="104" t="s">
        <v>251</v>
      </c>
      <c r="B24" s="104" t="s">
        <v>250</v>
      </c>
      <c r="C24" s="103">
        <v>2382</v>
      </c>
    </row>
    <row r="25" spans="1:3" x14ac:dyDescent="0.3">
      <c r="A25" s="104"/>
      <c r="B25" s="104" t="s">
        <v>249</v>
      </c>
      <c r="C25" s="103">
        <v>6124</v>
      </c>
    </row>
    <row r="26" spans="1:3" x14ac:dyDescent="0.3">
      <c r="A26" s="104" t="s">
        <v>248</v>
      </c>
      <c r="B26" s="104" t="s">
        <v>247</v>
      </c>
      <c r="C26" s="103">
        <v>1472</v>
      </c>
    </row>
    <row r="27" spans="1:3" x14ac:dyDescent="0.3">
      <c r="A27" s="104"/>
      <c r="B27" s="104" t="s">
        <v>246</v>
      </c>
      <c r="C27" s="103">
        <v>1183</v>
      </c>
    </row>
    <row r="28" spans="1:3" x14ac:dyDescent="0.3">
      <c r="A28" s="104" t="s">
        <v>245</v>
      </c>
      <c r="B28" s="104"/>
      <c r="C28" s="103">
        <v>90</v>
      </c>
    </row>
    <row r="29" spans="1:3" x14ac:dyDescent="0.3">
      <c r="A29" s="104" t="s">
        <v>244</v>
      </c>
      <c r="B29" s="104"/>
      <c r="C29" s="103">
        <v>1863</v>
      </c>
    </row>
    <row r="30" spans="1:3" x14ac:dyDescent="0.3">
      <c r="A30" s="104" t="s">
        <v>243</v>
      </c>
      <c r="B30" s="104"/>
      <c r="C30" s="103">
        <v>1377</v>
      </c>
    </row>
    <row r="31" spans="1:3" x14ac:dyDescent="0.3">
      <c r="A31" s="104" t="s">
        <v>242</v>
      </c>
      <c r="B31" s="104"/>
      <c r="C31" s="103">
        <v>2095</v>
      </c>
    </row>
    <row r="32" spans="1:3" x14ac:dyDescent="0.3">
      <c r="A32" s="104" t="s">
        <v>241</v>
      </c>
      <c r="B32" s="104"/>
      <c r="C32" s="103">
        <v>105</v>
      </c>
    </row>
    <row r="33" spans="1:3" x14ac:dyDescent="0.3">
      <c r="A33" s="104" t="s">
        <v>240</v>
      </c>
      <c r="B33" s="104"/>
      <c r="C33" s="103">
        <v>2795</v>
      </c>
    </row>
    <row r="34" spans="1:3" x14ac:dyDescent="0.3">
      <c r="A34" s="104" t="s">
        <v>239</v>
      </c>
      <c r="B34" s="104"/>
      <c r="C34" s="103">
        <v>2573</v>
      </c>
    </row>
    <row r="35" spans="1:3" x14ac:dyDescent="0.3">
      <c r="A35" s="105" t="s">
        <v>238</v>
      </c>
      <c r="B35" s="104"/>
      <c r="C35" s="103">
        <v>969</v>
      </c>
    </row>
    <row r="36" spans="1:3" x14ac:dyDescent="0.3">
      <c r="A36" s="18"/>
      <c r="B36" s="18"/>
      <c r="C36" s="18"/>
    </row>
    <row r="37" spans="1:3" x14ac:dyDescent="0.3">
      <c r="A37" s="18"/>
      <c r="B37" s="18"/>
      <c r="C37" s="18"/>
    </row>
    <row r="38" spans="1:3" x14ac:dyDescent="0.3">
      <c r="A38" s="18"/>
      <c r="B38" s="18"/>
      <c r="C38" s="18"/>
    </row>
    <row r="39" spans="1:3" x14ac:dyDescent="0.3">
      <c r="A39" s="18"/>
      <c r="B39" s="18"/>
      <c r="C39" s="18"/>
    </row>
    <row r="40" spans="1:3" x14ac:dyDescent="0.3">
      <c r="A40" s="18"/>
      <c r="B40" s="18"/>
      <c r="C40" s="18"/>
    </row>
    <row r="41" spans="1:3" x14ac:dyDescent="0.3">
      <c r="A41" s="18"/>
      <c r="B41" s="18"/>
      <c r="C41" s="18"/>
    </row>
    <row r="42" spans="1:3" x14ac:dyDescent="0.3">
      <c r="A42" s="18"/>
      <c r="B42" s="18"/>
      <c r="C42" s="18"/>
    </row>
    <row r="43" spans="1:3" x14ac:dyDescent="0.3">
      <c r="A43" s="18"/>
      <c r="B43" s="18"/>
      <c r="C43" s="18"/>
    </row>
    <row r="44" spans="1:3" x14ac:dyDescent="0.3">
      <c r="A44" s="18"/>
      <c r="B44" s="18"/>
      <c r="C44" s="18"/>
    </row>
    <row r="45" spans="1:3" x14ac:dyDescent="0.3">
      <c r="A45" s="18"/>
      <c r="B45" s="18"/>
      <c r="C45" s="18"/>
    </row>
    <row r="46" spans="1:3" x14ac:dyDescent="0.3">
      <c r="A46" s="18"/>
      <c r="B46" s="18"/>
      <c r="C46" s="18"/>
    </row>
    <row r="47" spans="1:3" x14ac:dyDescent="0.3">
      <c r="A47" s="18"/>
      <c r="B47" s="18"/>
      <c r="C47" s="18"/>
    </row>
    <row r="48" spans="1:3" x14ac:dyDescent="0.3">
      <c r="A48" s="18"/>
      <c r="B48" s="18"/>
      <c r="C48" s="18"/>
    </row>
  </sheetData>
  <pageMargins left="0.7" right="0.7" top="0.75" bottom="0.75" header="0.3" footer="0.3"/>
  <pageSetup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75319F-1116-40F5-96DC-5637C3CBD30C}">
  <dimension ref="B3:C7"/>
  <sheetViews>
    <sheetView showGridLines="0" workbookViewId="0"/>
  </sheetViews>
  <sheetFormatPr defaultRowHeight="14.4" x14ac:dyDescent="0.3"/>
  <cols>
    <col min="3" max="3" width="9.88671875" bestFit="1" customWidth="1"/>
  </cols>
  <sheetData>
    <row r="3" spans="2:3" x14ac:dyDescent="0.3">
      <c r="B3" t="s">
        <v>280</v>
      </c>
      <c r="C3" s="6">
        <v>3300000</v>
      </c>
    </row>
    <row r="4" spans="2:3" x14ac:dyDescent="0.3">
      <c r="B4" t="s">
        <v>279</v>
      </c>
      <c r="C4" s="6">
        <v>1500000</v>
      </c>
    </row>
    <row r="5" spans="2:3" x14ac:dyDescent="0.3">
      <c r="B5" t="s">
        <v>278</v>
      </c>
      <c r="C5" s="6">
        <v>950000</v>
      </c>
    </row>
    <row r="6" spans="2:3" x14ac:dyDescent="0.3">
      <c r="B6" t="s">
        <v>277</v>
      </c>
      <c r="C6" s="6">
        <v>540000</v>
      </c>
    </row>
    <row r="7" spans="2:3" x14ac:dyDescent="0.3">
      <c r="B7" t="s">
        <v>276</v>
      </c>
      <c r="C7" s="6">
        <v>340000</v>
      </c>
    </row>
  </sheetData>
  <pageMargins left="0.7" right="0.7" top="0.75" bottom="0.75" header="0.3" footer="0.3"/>
  <pageSetup orientation="portrait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E0BDC7-C07F-4803-85FF-041843FF8A81}">
  <dimension ref="A1:B75"/>
  <sheetViews>
    <sheetView showGridLines="0" workbookViewId="0"/>
  </sheetViews>
  <sheetFormatPr defaultRowHeight="14.4" x14ac:dyDescent="0.3"/>
  <cols>
    <col min="1" max="1" width="18.44140625" bestFit="1" customWidth="1"/>
    <col min="2" max="2" width="14.88671875" bestFit="1" customWidth="1"/>
  </cols>
  <sheetData>
    <row r="1" spans="1:2" x14ac:dyDescent="0.3">
      <c r="B1" t="s">
        <v>355</v>
      </c>
    </row>
    <row r="2" spans="1:2" x14ac:dyDescent="0.3">
      <c r="A2" t="s">
        <v>354</v>
      </c>
      <c r="B2" s="1">
        <v>1321930000</v>
      </c>
    </row>
    <row r="3" spans="1:2" x14ac:dyDescent="0.3">
      <c r="A3" t="s">
        <v>353</v>
      </c>
      <c r="B3" s="1">
        <v>1183408611</v>
      </c>
    </row>
    <row r="4" spans="1:2" x14ac:dyDescent="0.3">
      <c r="A4" t="s">
        <v>352</v>
      </c>
      <c r="B4" s="1">
        <v>327577529</v>
      </c>
    </row>
    <row r="5" spans="1:2" x14ac:dyDescent="0.3">
      <c r="A5" t="s">
        <v>351</v>
      </c>
      <c r="B5" s="1">
        <v>284200000</v>
      </c>
    </row>
    <row r="6" spans="1:2" x14ac:dyDescent="0.3">
      <c r="A6" t="s">
        <v>350</v>
      </c>
      <c r="B6" s="1">
        <v>256116000</v>
      </c>
    </row>
    <row r="7" spans="1:2" x14ac:dyDescent="0.3">
      <c r="A7" t="s">
        <v>349</v>
      </c>
      <c r="B7" s="1">
        <v>236800000</v>
      </c>
    </row>
    <row r="8" spans="1:2" x14ac:dyDescent="0.3">
      <c r="A8" t="s">
        <v>348</v>
      </c>
      <c r="B8" s="1">
        <v>167371945</v>
      </c>
    </row>
    <row r="9" spans="1:2" x14ac:dyDescent="0.3">
      <c r="A9" t="s">
        <v>347</v>
      </c>
      <c r="B9" s="1">
        <v>146649600</v>
      </c>
    </row>
    <row r="10" spans="1:2" x14ac:dyDescent="0.3">
      <c r="A10" t="s">
        <v>346</v>
      </c>
      <c r="B10" s="1">
        <v>150169643</v>
      </c>
    </row>
    <row r="11" spans="1:2" x14ac:dyDescent="0.3">
      <c r="A11" t="s">
        <v>345</v>
      </c>
      <c r="B11" s="1">
        <v>131376000</v>
      </c>
    </row>
    <row r="12" spans="1:2" x14ac:dyDescent="0.3">
      <c r="A12" t="s">
        <v>344</v>
      </c>
      <c r="B12" s="1">
        <v>107000000</v>
      </c>
    </row>
    <row r="13" spans="1:2" x14ac:dyDescent="0.3">
      <c r="A13" t="s">
        <v>343</v>
      </c>
      <c r="B13" s="1">
        <v>106987098</v>
      </c>
    </row>
    <row r="14" spans="1:2" x14ac:dyDescent="0.3">
      <c r="A14" t="s">
        <v>342</v>
      </c>
      <c r="B14" s="1">
        <v>101339000</v>
      </c>
    </row>
    <row r="15" spans="1:2" x14ac:dyDescent="0.3">
      <c r="A15" t="s">
        <v>341</v>
      </c>
      <c r="B15" s="1">
        <v>96165000</v>
      </c>
    </row>
    <row r="16" spans="1:2" x14ac:dyDescent="0.3">
      <c r="A16" t="s">
        <v>340</v>
      </c>
      <c r="B16" s="1">
        <v>93670000</v>
      </c>
    </row>
    <row r="17" spans="1:2" x14ac:dyDescent="0.3">
      <c r="A17" t="s">
        <v>339</v>
      </c>
      <c r="B17" s="1">
        <v>88580000</v>
      </c>
    </row>
    <row r="18" spans="1:2" x14ac:dyDescent="0.3">
      <c r="A18" t="s">
        <v>338</v>
      </c>
      <c r="B18" s="1">
        <v>83100000</v>
      </c>
    </row>
    <row r="19" spans="1:2" x14ac:dyDescent="0.3">
      <c r="A19" t="s">
        <v>337</v>
      </c>
      <c r="B19" s="1">
        <v>72300000</v>
      </c>
    </row>
    <row r="20" spans="1:2" x14ac:dyDescent="0.3">
      <c r="A20" t="s">
        <v>336</v>
      </c>
      <c r="B20" s="1">
        <v>72200000</v>
      </c>
    </row>
    <row r="21" spans="1:2" x14ac:dyDescent="0.3">
      <c r="A21" t="s">
        <v>335</v>
      </c>
      <c r="B21" s="1">
        <v>72180000</v>
      </c>
    </row>
    <row r="22" spans="1:2" x14ac:dyDescent="0.3">
      <c r="A22" t="s">
        <v>334</v>
      </c>
      <c r="B22" s="1">
        <v>69000000</v>
      </c>
    </row>
    <row r="23" spans="1:2" x14ac:dyDescent="0.3">
      <c r="A23" t="s">
        <v>333</v>
      </c>
      <c r="B23" s="1">
        <v>59474500</v>
      </c>
    </row>
    <row r="24" spans="1:2" x14ac:dyDescent="0.3">
      <c r="A24" t="s">
        <v>332</v>
      </c>
      <c r="B24" s="1">
        <v>57900472</v>
      </c>
    </row>
    <row r="25" spans="1:2" x14ac:dyDescent="0.3">
      <c r="A25" t="s">
        <v>331</v>
      </c>
      <c r="B25" s="1">
        <v>57505555</v>
      </c>
    </row>
    <row r="26" spans="1:2" x14ac:dyDescent="0.3">
      <c r="A26" t="s">
        <v>330</v>
      </c>
      <c r="B26" s="1">
        <v>56725200</v>
      </c>
    </row>
    <row r="27" spans="1:2" x14ac:dyDescent="0.3">
      <c r="A27" t="s">
        <v>329</v>
      </c>
      <c r="B27" s="1">
        <v>56004887</v>
      </c>
    </row>
    <row r="28" spans="1:2" x14ac:dyDescent="0.3">
      <c r="A28" t="s">
        <v>328</v>
      </c>
      <c r="B28" s="1">
        <v>55740000</v>
      </c>
    </row>
    <row r="29" spans="1:2" x14ac:dyDescent="0.3">
      <c r="A29" t="s">
        <v>327</v>
      </c>
      <c r="B29" s="1">
        <v>47153200</v>
      </c>
    </row>
    <row r="30" spans="1:2" x14ac:dyDescent="0.3">
      <c r="A30" t="s">
        <v>326</v>
      </c>
      <c r="B30" s="1">
        <v>46000000</v>
      </c>
    </row>
    <row r="31" spans="1:2" x14ac:dyDescent="0.3">
      <c r="A31" t="s">
        <v>325</v>
      </c>
      <c r="B31" s="1">
        <v>44450000</v>
      </c>
    </row>
    <row r="32" spans="1:2" x14ac:dyDescent="0.3">
      <c r="A32" t="s">
        <v>324</v>
      </c>
      <c r="B32" s="1">
        <v>34235000</v>
      </c>
    </row>
    <row r="33" spans="1:2" x14ac:dyDescent="0.3">
      <c r="A33" t="s">
        <v>323</v>
      </c>
      <c r="B33" s="1">
        <v>34172058</v>
      </c>
    </row>
    <row r="34" spans="1:2" x14ac:dyDescent="0.3">
      <c r="A34" t="s">
        <v>322</v>
      </c>
      <c r="B34" s="1">
        <v>33000000</v>
      </c>
    </row>
    <row r="35" spans="1:2" x14ac:dyDescent="0.3">
      <c r="A35" t="s">
        <v>321</v>
      </c>
      <c r="B35" s="1">
        <v>32019086</v>
      </c>
    </row>
    <row r="36" spans="1:2" x14ac:dyDescent="0.3">
      <c r="A36" t="s">
        <v>320</v>
      </c>
      <c r="B36" s="1">
        <v>31210628</v>
      </c>
    </row>
    <row r="37" spans="1:2" x14ac:dyDescent="0.3">
      <c r="A37" t="s">
        <v>319</v>
      </c>
      <c r="B37" s="1">
        <v>28610000</v>
      </c>
    </row>
    <row r="38" spans="1:2" x14ac:dyDescent="0.3">
      <c r="A38" t="s">
        <v>318</v>
      </c>
      <c r="B38" s="1">
        <v>30379000</v>
      </c>
    </row>
    <row r="39" spans="1:2" x14ac:dyDescent="0.3">
      <c r="A39" t="s">
        <v>317</v>
      </c>
      <c r="B39" s="1">
        <v>28080000</v>
      </c>
    </row>
    <row r="40" spans="1:2" x14ac:dyDescent="0.3">
      <c r="A40" t="s">
        <v>316</v>
      </c>
      <c r="B40" s="1">
        <v>26000000</v>
      </c>
    </row>
    <row r="41" spans="1:2" x14ac:dyDescent="0.3">
      <c r="A41" t="s">
        <v>315</v>
      </c>
      <c r="B41" s="1">
        <v>22123000</v>
      </c>
    </row>
    <row r="42" spans="1:2" x14ac:dyDescent="0.3">
      <c r="A42" t="s">
        <v>314</v>
      </c>
      <c r="B42" s="1">
        <v>21000000</v>
      </c>
    </row>
    <row r="43" spans="1:2" x14ac:dyDescent="0.3">
      <c r="A43" t="s">
        <v>313</v>
      </c>
      <c r="B43" s="1">
        <v>20570000</v>
      </c>
    </row>
    <row r="44" spans="1:2" x14ac:dyDescent="0.3">
      <c r="A44" t="s">
        <v>312</v>
      </c>
      <c r="B44" s="1">
        <v>20000000</v>
      </c>
    </row>
    <row r="45" spans="1:2" x14ac:dyDescent="0.3">
      <c r="A45" t="s">
        <v>311</v>
      </c>
      <c r="B45" s="1">
        <v>18000000</v>
      </c>
    </row>
    <row r="46" spans="1:2" x14ac:dyDescent="0.3">
      <c r="A46" t="s">
        <v>310</v>
      </c>
      <c r="B46" s="1">
        <v>17571895</v>
      </c>
    </row>
    <row r="47" spans="1:2" x14ac:dyDescent="0.3">
      <c r="A47" t="s">
        <v>309</v>
      </c>
      <c r="B47" s="1">
        <v>17445581</v>
      </c>
    </row>
    <row r="48" spans="1:2" x14ac:dyDescent="0.3">
      <c r="A48" t="s">
        <v>308</v>
      </c>
      <c r="B48" s="1">
        <v>17132724</v>
      </c>
    </row>
    <row r="49" spans="1:2" x14ac:dyDescent="0.3">
      <c r="A49" t="s">
        <v>307</v>
      </c>
      <c r="B49" s="1">
        <v>15900000</v>
      </c>
    </row>
    <row r="50" spans="1:2" x14ac:dyDescent="0.3">
      <c r="A50" t="s">
        <v>306</v>
      </c>
      <c r="B50" s="1">
        <v>14500000</v>
      </c>
    </row>
    <row r="51" spans="1:2" x14ac:dyDescent="0.3">
      <c r="A51" t="s">
        <v>305</v>
      </c>
      <c r="B51" s="1">
        <v>13518887</v>
      </c>
    </row>
    <row r="52" spans="1:2" x14ac:dyDescent="0.3">
      <c r="A52" t="s">
        <v>304</v>
      </c>
      <c r="B52" s="1">
        <v>13400000</v>
      </c>
    </row>
    <row r="53" spans="1:2" x14ac:dyDescent="0.3">
      <c r="A53" t="s">
        <v>303</v>
      </c>
      <c r="B53" s="1">
        <v>11822000</v>
      </c>
    </row>
    <row r="54" spans="1:2" x14ac:dyDescent="0.3">
      <c r="A54" t="s">
        <v>302</v>
      </c>
      <c r="B54" s="1">
        <v>11561890</v>
      </c>
    </row>
    <row r="55" spans="1:2" x14ac:dyDescent="0.3">
      <c r="A55" t="s">
        <v>301</v>
      </c>
      <c r="B55" s="1">
        <v>10454400</v>
      </c>
    </row>
    <row r="56" spans="1:2" x14ac:dyDescent="0.3">
      <c r="A56" t="s">
        <v>300</v>
      </c>
      <c r="B56" s="1">
        <v>9701200</v>
      </c>
    </row>
    <row r="57" spans="1:2" x14ac:dyDescent="0.3">
      <c r="A57" t="s">
        <v>299</v>
      </c>
      <c r="B57" s="1">
        <v>9470000</v>
      </c>
    </row>
    <row r="58" spans="1:2" x14ac:dyDescent="0.3">
      <c r="A58" t="s">
        <v>298</v>
      </c>
      <c r="B58" s="1">
        <v>8300000</v>
      </c>
    </row>
    <row r="59" spans="1:2" x14ac:dyDescent="0.3">
      <c r="A59" t="s">
        <v>297</v>
      </c>
      <c r="B59" s="1">
        <v>8106700</v>
      </c>
    </row>
    <row r="60" spans="1:2" x14ac:dyDescent="0.3">
      <c r="A60" t="s">
        <v>296</v>
      </c>
      <c r="B60" s="1">
        <v>7000000</v>
      </c>
    </row>
    <row r="61" spans="1:2" x14ac:dyDescent="0.3">
      <c r="A61" t="s">
        <v>295</v>
      </c>
      <c r="B61" s="1">
        <v>7000000</v>
      </c>
    </row>
    <row r="62" spans="1:2" x14ac:dyDescent="0.3">
      <c r="A62" t="s">
        <v>294</v>
      </c>
      <c r="B62" s="1">
        <v>6900000</v>
      </c>
    </row>
    <row r="63" spans="1:2" x14ac:dyDescent="0.3">
      <c r="A63" t="s">
        <v>293</v>
      </c>
      <c r="B63" s="1">
        <v>6010000</v>
      </c>
    </row>
    <row r="64" spans="1:2" x14ac:dyDescent="0.3">
      <c r="A64" t="s">
        <v>292</v>
      </c>
      <c r="B64" s="1">
        <v>5770638</v>
      </c>
    </row>
    <row r="65" spans="1:2" x14ac:dyDescent="0.3">
      <c r="A65" t="s">
        <v>291</v>
      </c>
      <c r="B65" s="1">
        <v>4940000</v>
      </c>
    </row>
    <row r="66" spans="1:2" x14ac:dyDescent="0.3">
      <c r="A66" t="s">
        <v>290</v>
      </c>
      <c r="B66" s="1">
        <v>4761000</v>
      </c>
    </row>
    <row r="67" spans="1:2" x14ac:dyDescent="0.3">
      <c r="A67" t="s">
        <v>289</v>
      </c>
      <c r="B67" s="1">
        <v>3500000</v>
      </c>
    </row>
    <row r="68" spans="1:2" x14ac:dyDescent="0.3">
      <c r="A68" t="s">
        <v>288</v>
      </c>
      <c r="B68" s="1">
        <v>2720000</v>
      </c>
    </row>
    <row r="69" spans="1:2" x14ac:dyDescent="0.3">
      <c r="A69" t="s">
        <v>287</v>
      </c>
      <c r="B69" s="1">
        <v>2579000</v>
      </c>
    </row>
    <row r="70" spans="1:2" x14ac:dyDescent="0.3">
      <c r="A70" t="s">
        <v>286</v>
      </c>
      <c r="B70" s="1">
        <v>3000000</v>
      </c>
    </row>
    <row r="71" spans="1:2" x14ac:dyDescent="0.3">
      <c r="A71" t="s">
        <v>285</v>
      </c>
      <c r="B71" s="1">
        <v>1904000</v>
      </c>
    </row>
    <row r="72" spans="1:2" x14ac:dyDescent="0.3">
      <c r="A72" t="s">
        <v>284</v>
      </c>
      <c r="B72" s="1">
        <v>1300000</v>
      </c>
    </row>
    <row r="73" spans="1:2" x14ac:dyDescent="0.3">
      <c r="A73" t="s">
        <v>283</v>
      </c>
      <c r="B73" s="1">
        <v>1117500</v>
      </c>
    </row>
    <row r="74" spans="1:2" x14ac:dyDescent="0.3">
      <c r="A74" t="s">
        <v>282</v>
      </c>
      <c r="B74" s="1">
        <v>554651</v>
      </c>
    </row>
    <row r="75" spans="1:2" x14ac:dyDescent="0.3">
      <c r="A75" t="s">
        <v>281</v>
      </c>
      <c r="B75" s="1">
        <v>776716</v>
      </c>
    </row>
  </sheetData>
  <pageMargins left="0.7" right="0.7" top="0.75" bottom="0.75" header="0.3" footer="0.3"/>
  <pageSetup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4DAAF3F7-BBD5-452F-9777-C20D9F488487}">
  <ds:schemaRefs>
    <ds:schemaRef ds:uri="http://schemas.microsoft.com/PowerBIAddI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31</vt:i4>
      </vt:variant>
      <vt:variant>
        <vt:lpstr>Named Ranges</vt:lpstr>
      </vt:variant>
      <vt:variant>
        <vt:i4>1</vt:i4>
      </vt:variant>
    </vt:vector>
  </HeadingPairs>
  <TitlesOfParts>
    <vt:vector size="32" baseType="lpstr">
      <vt:lpstr>Sheet1</vt:lpstr>
      <vt:lpstr>Sheet2</vt:lpstr>
      <vt:lpstr>Sheet3</vt:lpstr>
      <vt:lpstr>Sheet4</vt:lpstr>
      <vt:lpstr>Sheet5</vt:lpstr>
      <vt:lpstr>Sheet6</vt:lpstr>
      <vt:lpstr>Sheet7</vt:lpstr>
      <vt:lpstr>Sheet8</vt:lpstr>
      <vt:lpstr>Sheet9</vt:lpstr>
      <vt:lpstr>Column</vt:lpstr>
      <vt:lpstr>Bar</vt:lpstr>
      <vt:lpstr>Line</vt:lpstr>
      <vt:lpstr>Line2</vt:lpstr>
      <vt:lpstr>Line3</vt:lpstr>
      <vt:lpstr>Pie</vt:lpstr>
      <vt:lpstr>Pie2</vt:lpstr>
      <vt:lpstr>XY Chart</vt:lpstr>
      <vt:lpstr>Area</vt:lpstr>
      <vt:lpstr>Radar</vt:lpstr>
      <vt:lpstr>Surface</vt:lpstr>
      <vt:lpstr>Bubble</vt:lpstr>
      <vt:lpstr>Stock</vt:lpstr>
      <vt:lpstr>Stock2</vt:lpstr>
      <vt:lpstr>Histogram</vt:lpstr>
      <vt:lpstr>Pareto</vt:lpstr>
      <vt:lpstr>Waterfall</vt:lpstr>
      <vt:lpstr>Box &amp; Whisker</vt:lpstr>
      <vt:lpstr>Sunburst</vt:lpstr>
      <vt:lpstr>Treemap</vt:lpstr>
      <vt:lpstr>Funnel</vt:lpstr>
      <vt:lpstr>Map Chart</vt:lpstr>
      <vt:lpstr>Group1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Alexander, Michael [Slalom Consulting]</cp:lastModifiedBy>
  <cp:lastPrinted>2018-07-15T08:28:19Z</cp:lastPrinted>
  <dcterms:created xsi:type="dcterms:W3CDTF">2007-03-22T16:56:31Z</dcterms:created>
  <dcterms:modified xsi:type="dcterms:W3CDTF">2021-11-05T14:32:36Z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f679ab1-67ee-4ade-bf10-305ce58f7b01_Enabled">
    <vt:lpwstr>true</vt:lpwstr>
  </property>
  <property fmtid="{D5CDD505-2E9C-101B-9397-08002B2CF9AE}" pid="3" name="MSIP_Label_8f679ab1-67ee-4ade-bf10-305ce58f7b01_SetDate">
    <vt:lpwstr>2021-06-13T16:05:52Z</vt:lpwstr>
  </property>
  <property fmtid="{D5CDD505-2E9C-101B-9397-08002B2CF9AE}" pid="4" name="MSIP_Label_8f679ab1-67ee-4ade-bf10-305ce58f7b01_Method">
    <vt:lpwstr>Privileged</vt:lpwstr>
  </property>
  <property fmtid="{D5CDD505-2E9C-101B-9397-08002B2CF9AE}" pid="5" name="MSIP_Label_8f679ab1-67ee-4ade-bf10-305ce58f7b01_Name">
    <vt:lpwstr>Public</vt:lpwstr>
  </property>
  <property fmtid="{D5CDD505-2E9C-101B-9397-08002B2CF9AE}" pid="6" name="MSIP_Label_8f679ab1-67ee-4ade-bf10-305ce58f7b01_SiteId">
    <vt:lpwstr>fd799da1-bfc1-4234-a91c-72b3a1cb9e26</vt:lpwstr>
  </property>
  <property fmtid="{D5CDD505-2E9C-101B-9397-08002B2CF9AE}" pid="7" name="MSIP_Label_8f679ab1-67ee-4ade-bf10-305ce58f7b01_ActionId">
    <vt:lpwstr>072dff66-fd93-414a-a1d8-de07ad0e5555</vt:lpwstr>
  </property>
  <property fmtid="{D5CDD505-2E9C-101B-9397-08002B2CF9AE}" pid="8" name="MSIP_Label_8f679ab1-67ee-4ade-bf10-305ce58f7b01_ContentBits">
    <vt:lpwstr>0</vt:lpwstr>
  </property>
</Properties>
</file>